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125" firstSheet="1" activeTab="1"/>
  </bookViews>
  <sheets>
    <sheet name="F-收入科目" sheetId="1" state="hidden" r:id="rId1"/>
    <sheet name="简表" sheetId="2" r:id="rId2"/>
    <sheet name="s全" sheetId="3" r:id="rId3"/>
    <sheet name="全Z" sheetId="4" r:id="rId4"/>
    <sheet name="政府经济分类表" sheetId="5" r:id="rId5"/>
    <sheet name="F-科目编码调整2" sheetId="6" state="hidden" r:id="rId6"/>
    <sheet name="F-2018科目" sheetId="7" state="hidden" r:id="rId7"/>
    <sheet name="F-科目编码对比" sheetId="8" state="hidden" r:id="rId8"/>
    <sheet name="简表-基金" sheetId="9" r:id="rId9"/>
    <sheet name="S19基" sheetId="10" r:id="rId10"/>
    <sheet name="19基Z" sheetId="11" r:id="rId11"/>
    <sheet name="F-基金科目" sheetId="12" state="hidden" r:id="rId12"/>
    <sheet name="F-2018月报" sheetId="13" state="hidden" r:id="rId13"/>
    <sheet name="F-2017月报收入" sheetId="14" state="hidden" r:id="rId14"/>
    <sheet name="F-2017月报支出" sheetId="15" state="hidden" r:id="rId15"/>
    <sheet name="F-转移性支出科目" sheetId="16" state="hidden" r:id="rId16"/>
    <sheet name="国有资本（收）" sheetId="17" r:id="rId17"/>
    <sheet name="国有资本（支）" sheetId="18" r:id="rId18"/>
    <sheet name="社保基本（收）" sheetId="19" r:id="rId19"/>
    <sheet name="社保基金（支）" sheetId="20" r:id="rId20"/>
    <sheet name="社保基金（结余）" sheetId="21" r:id="rId21"/>
    <sheet name="债务" sheetId="22" r:id="rId22"/>
  </sheets>
  <externalReferences>
    <externalReference r:id="rId23"/>
  </externalReferences>
  <definedNames>
    <definedName name="_xlnm._FilterDatabase" localSheetId="6" hidden="1">'F-2018科目'!$D$945:$E$1499</definedName>
    <definedName name="_xlnm._FilterDatabase" localSheetId="10" hidden="1">'19基Z'!$A$3:$D$257</definedName>
    <definedName name="_xlnm._FilterDatabase" localSheetId="11" hidden="1">'F-基金科目'!$B$2:$C$243</definedName>
    <definedName name="_xlnm._FilterDatabase" localSheetId="7" hidden="1">'F-科目编码对比'!$B$1:$E$1546</definedName>
    <definedName name="_xlnm._FilterDatabase" localSheetId="5" hidden="1">'F-科目编码调整2'!$A$2:$N$2</definedName>
    <definedName name="_xlnm._FilterDatabase" localSheetId="15" hidden="1">'F-转移性支出科目'!$B$1:$D$93</definedName>
    <definedName name="_xlnm._FilterDatabase" localSheetId="9" hidden="1">S19基!$A$5:$E$36</definedName>
    <definedName name="_xlnm._FilterDatabase" localSheetId="3" hidden="1">全Z!$E$3:$H$1567</definedName>
    <definedName name="_lst_r_地方财政预算表2015年全省汇总_10_科目编码名称">[1]_ESList!$A$1:$A$27</definedName>
    <definedName name="_xlnm.Print_Area" localSheetId="10">'19基Z'!$B$1:$E$257</definedName>
    <definedName name="_xlnm.Print_Area" localSheetId="9">S19基!$C$1:$F$49</definedName>
    <definedName name="_xlnm.Print_Titles" localSheetId="10">'19基Z'!$1:$4</definedName>
    <definedName name="_xlnm.Print_Titles" localSheetId="9">S19基!$1:$3</definedName>
    <definedName name="_xlnm.Print_Titles" localSheetId="3">全Z!$1:$4</definedName>
    <definedName name="_xlnm.Print_Titles" localSheetId="4">政府经济分类表!$1:$4</definedName>
    <definedName name="专项收入年初预算数" localSheetId="10">#REF!</definedName>
    <definedName name="专项收入年初预算数" localSheetId="9">#REF!</definedName>
    <definedName name="专项收入年初预算数">#REF!</definedName>
    <definedName name="专项收入全年预计数" localSheetId="10">#REF!</definedName>
    <definedName name="专项收入全年预计数" localSheetId="9">#REF!</definedName>
    <definedName name="专项收入全年预计数">#REF!</definedName>
  </definedNames>
  <calcPr calcId="144525"/>
</workbook>
</file>

<file path=xl/sharedStrings.xml><?xml version="1.0" encoding="utf-8"?>
<sst xmlns="http://schemas.openxmlformats.org/spreadsheetml/2006/main" count="53388" uniqueCount="6699">
  <si>
    <t>税收收入</t>
  </si>
  <si>
    <t>增值税</t>
  </si>
  <si>
    <t>营业税</t>
  </si>
  <si>
    <t>企业所得税</t>
  </si>
  <si>
    <t>个人所得税</t>
  </si>
  <si>
    <t>资源税</t>
  </si>
  <si>
    <t>城市维护建设税</t>
  </si>
  <si>
    <t>房产税</t>
  </si>
  <si>
    <t>印花税</t>
  </si>
  <si>
    <t>城镇土地使用税</t>
  </si>
  <si>
    <t>土地增值税</t>
  </si>
  <si>
    <t>车船税</t>
  </si>
  <si>
    <t>车辆购置税</t>
  </si>
  <si>
    <t>耕地占用税</t>
  </si>
  <si>
    <t>契税</t>
  </si>
  <si>
    <t>烟叶税</t>
  </si>
  <si>
    <t>环境保护税</t>
  </si>
  <si>
    <t>非税收入</t>
  </si>
  <si>
    <t>专项收入</t>
  </si>
  <si>
    <t>行政事业性收费收入</t>
  </si>
  <si>
    <t>罚没收入</t>
  </si>
  <si>
    <t>国有资源(资产)有偿使用收入</t>
  </si>
  <si>
    <t>捐赠收入</t>
  </si>
  <si>
    <t>政府住房基金收入</t>
  </si>
  <si>
    <t>其他收入</t>
  </si>
  <si>
    <t>一般公共服务支出</t>
  </si>
  <si>
    <t>外交支出</t>
  </si>
  <si>
    <t>国防支出</t>
  </si>
  <si>
    <t>公共安全支出</t>
  </si>
  <si>
    <t>教育支出</t>
  </si>
  <si>
    <t>科学技术支出</t>
  </si>
  <si>
    <t>文化旅游体育与传媒支出</t>
  </si>
  <si>
    <t>社会保障和就业支出</t>
  </si>
  <si>
    <t>卫生健康支出</t>
  </si>
  <si>
    <t>节能环保支出</t>
  </si>
  <si>
    <t>城乡社区支出</t>
  </si>
  <si>
    <t>农林水支出</t>
  </si>
  <si>
    <t>交通运输支出</t>
  </si>
  <si>
    <t>资源勘探信息等支出</t>
  </si>
  <si>
    <t>商业服务业等支出</t>
  </si>
  <si>
    <t>金融支出</t>
  </si>
  <si>
    <t>援助其他地区支出</t>
  </si>
  <si>
    <t>自然资源海洋气象等支出</t>
  </si>
  <si>
    <t>住房保障支出</t>
  </si>
  <si>
    <t>粮油物资储备支出</t>
  </si>
  <si>
    <t>224</t>
  </si>
  <si>
    <t>灾害防治及应急管理支出</t>
  </si>
  <si>
    <t>预备费</t>
  </si>
  <si>
    <t>其他支出</t>
  </si>
  <si>
    <t>债务还本支出</t>
  </si>
  <si>
    <t>债务付息支出</t>
  </si>
  <si>
    <t>债务发行费用支出</t>
  </si>
  <si>
    <t>2018年维西县一般公共预算收支执行情况简表</t>
  </si>
  <si>
    <t>表一</t>
  </si>
  <si>
    <t>单位：万元</t>
  </si>
  <si>
    <t>收     入</t>
  </si>
  <si>
    <t>支    出</t>
  </si>
  <si>
    <t>科目编码</t>
  </si>
  <si>
    <t>科目</t>
  </si>
  <si>
    <t>项    目</t>
  </si>
  <si>
    <t>2017年决算数</t>
  </si>
  <si>
    <t>2018年</t>
  </si>
  <si>
    <r>
      <rPr>
        <b/>
        <sz val="9"/>
        <color indexed="8"/>
        <rFont val="方正仿宋_GBK"/>
        <charset val="134"/>
      </rPr>
      <t>2</t>
    </r>
    <r>
      <rPr>
        <b/>
        <sz val="9"/>
        <color indexed="8"/>
        <rFont val="方正仿宋_GBK"/>
        <charset val="134"/>
      </rPr>
      <t>018年决算数</t>
    </r>
  </si>
  <si>
    <t>比上年增幅%</t>
  </si>
  <si>
    <t>国有资本经营收入</t>
  </si>
  <si>
    <t>本 年 收 入 小 计</t>
  </si>
  <si>
    <t>本 年 支 出 小 计</t>
  </si>
  <si>
    <t>转移性支出</t>
  </si>
  <si>
    <t>230</t>
  </si>
  <si>
    <t>110A</t>
  </si>
  <si>
    <t xml:space="preserve">  上级补助收</t>
  </si>
  <si>
    <t>230A</t>
  </si>
  <si>
    <t>补助下级支出</t>
  </si>
  <si>
    <t xml:space="preserve"> 补助下级支出</t>
  </si>
  <si>
    <t>返还性转移支付收入</t>
  </si>
  <si>
    <t>23001</t>
  </si>
  <si>
    <t>返还性支出</t>
  </si>
  <si>
    <t>一般性性转移支付收入</t>
  </si>
  <si>
    <t>23002</t>
  </si>
  <si>
    <t>一般性转移支付</t>
  </si>
  <si>
    <t>专项转移支付收入</t>
  </si>
  <si>
    <t>23003</t>
  </si>
  <si>
    <t>专项转移支付</t>
  </si>
  <si>
    <t xml:space="preserve">  下级上解收入</t>
  </si>
  <si>
    <t>23006</t>
  </si>
  <si>
    <t>上解支出</t>
  </si>
  <si>
    <t xml:space="preserve"> 上解支出</t>
  </si>
  <si>
    <t xml:space="preserve">  调入资金</t>
  </si>
  <si>
    <t>23008</t>
  </si>
  <si>
    <t>调出资金</t>
  </si>
  <si>
    <t xml:space="preserve"> 调出资金</t>
  </si>
  <si>
    <t xml:space="preserve">  债务转贷收入</t>
  </si>
  <si>
    <t>23011</t>
  </si>
  <si>
    <t>债务转贷支出</t>
  </si>
  <si>
    <t xml:space="preserve"> 债务转贷支出</t>
  </si>
  <si>
    <t>地方政府一般债务转贷收入</t>
  </si>
  <si>
    <t>2301101</t>
  </si>
  <si>
    <t>地方政府一般债券转贷支出</t>
  </si>
  <si>
    <t>1101101A</t>
  </si>
  <si>
    <t>新增一般债券转贷收入</t>
  </si>
  <si>
    <t>2301101A</t>
  </si>
  <si>
    <t>新增一般债券转贷支出</t>
  </si>
  <si>
    <t xml:space="preserve">       新增一般债券转贷支出</t>
  </si>
  <si>
    <t>1101101B</t>
  </si>
  <si>
    <t>置换一般债券转贷收入</t>
  </si>
  <si>
    <t>2301101B</t>
  </si>
  <si>
    <t>置换一般债券转贷支出</t>
  </si>
  <si>
    <t xml:space="preserve">       置换一般债券转贷支出</t>
  </si>
  <si>
    <t xml:space="preserve">  动用预算稳定调节基金</t>
  </si>
  <si>
    <t>231</t>
  </si>
  <si>
    <t xml:space="preserve"> 债务还本支出</t>
  </si>
  <si>
    <t xml:space="preserve">  接受其他地区援助收入</t>
  </si>
  <si>
    <t>23013</t>
  </si>
  <si>
    <t xml:space="preserve"> 援助其他地区支出</t>
  </si>
  <si>
    <t>23015</t>
  </si>
  <si>
    <t>安排预算稳定调节基金</t>
  </si>
  <si>
    <t xml:space="preserve"> 安排预算稳定调节基金</t>
  </si>
  <si>
    <t>23016</t>
  </si>
  <si>
    <t>补充预算周转金</t>
  </si>
  <si>
    <t xml:space="preserve"> 补充预算周转金</t>
  </si>
  <si>
    <t xml:space="preserve">  上年结余结转</t>
  </si>
  <si>
    <t>23009</t>
  </si>
  <si>
    <t>年终结余</t>
  </si>
  <si>
    <t xml:space="preserve"> 年终结余</t>
  </si>
  <si>
    <t>收   入   合   计</t>
  </si>
  <si>
    <t>支   出   合   计</t>
  </si>
  <si>
    <t>2018年维西县一般公共预算收入执行情况表</t>
  </si>
  <si>
    <t>表二</t>
  </si>
  <si>
    <t>项   目</t>
  </si>
  <si>
    <t>2018年决算数</t>
  </si>
  <si>
    <t>消费税</t>
  </si>
  <si>
    <t>企业所得税退税</t>
  </si>
  <si>
    <t>关税</t>
  </si>
  <si>
    <t>其他税收收入</t>
  </si>
  <si>
    <t xml:space="preserve"> 本  年  收  入  小  计    </t>
  </si>
  <si>
    <t>转移性性入</t>
  </si>
  <si>
    <t>从政府性基金预算调入</t>
  </si>
  <si>
    <t>从其他资金调入</t>
  </si>
  <si>
    <t>收      入      合      计</t>
  </si>
  <si>
    <t>2018年维西县一般公共预算支出执行情况表</t>
  </si>
  <si>
    <t>表三</t>
  </si>
  <si>
    <t>公式</t>
  </si>
  <si>
    <t>201</t>
  </si>
  <si>
    <t xml:space="preserve">  人大事务</t>
  </si>
  <si>
    <t>20101</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</si>
  <si>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</si>
  <si>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</si>
  <si>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</si>
  <si>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</si>
  <si>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</si>
  <si>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</si>
  <si>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</si>
  <si>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</si>
  <si>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</si>
  <si>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</si>
  <si>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</si>
  <si>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</si>
  <si>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20102</t>
  </si>
  <si>
    <t xml:space="preserve">    政协会议</t>
  </si>
  <si>
    <t xml:space="preserve">    委员视察</t>
  </si>
  <si>
    <t xml:space="preserve">    参政议政</t>
  </si>
  <si>
    <t xml:space="preserve">    其他政协事务支出</t>
  </si>
  <si>
    <t xml:space="preserve">  政府办公厅（室）及相关机构事务</t>
  </si>
  <si>
    <t>20103</t>
  </si>
  <si>
    <t xml:space="preserve">    专项服务</t>
  </si>
  <si>
    <t xml:space="preserve">    专项业务活动</t>
  </si>
  <si>
    <t xml:space="preserve">    政务公开审批</t>
  </si>
  <si>
    <t xml:space="preserve">    法制建设</t>
  </si>
  <si>
    <t xml:space="preserve">    信访事务</t>
  </si>
  <si>
    <t xml:space="preserve">    参事事务</t>
  </si>
  <si>
    <t xml:space="preserve">    其他政府办公厅（室）及相关机构事务支出</t>
  </si>
  <si>
    <t xml:space="preserve">  发展与改革事务</t>
  </si>
  <si>
    <t>20104</t>
  </si>
  <si>
    <t xml:space="preserve">    战略规划与实施</t>
  </si>
  <si>
    <t xml:space="preserve">    日常经济运行调节</t>
  </si>
  <si>
    <t xml:space="preserve">    社会事业发展规划</t>
  </si>
  <si>
    <t xml:space="preserve">    经济体制改革研究</t>
  </si>
  <si>
    <t xml:space="preserve">    物价管理</t>
  </si>
  <si>
    <t xml:space="preserve">    应对气候变化管理事务</t>
  </si>
  <si>
    <t xml:space="preserve">    其他发展与改革事务支出</t>
  </si>
  <si>
    <t xml:space="preserve">  统计信息事务</t>
  </si>
  <si>
    <t>20105</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</si>
  <si>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</si>
  <si>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</si>
  <si>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</si>
  <si>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</si>
  <si>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</si>
  <si>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</si>
  <si>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</si>
  <si>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20106</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</si>
  <si>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</si>
  <si>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</si>
  <si>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</si>
  <si>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</si>
  <si>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</si>
  <si>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</si>
  <si>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</si>
  <si>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20107</t>
  </si>
  <si>
    <t xml:space="preserve">    税务办案</t>
  </si>
  <si>
    <t xml:space="preserve">    税务登记证及发票管理</t>
  </si>
  <si>
    <t xml:space="preserve">    代扣代收代征税款手续费</t>
  </si>
  <si>
    <t xml:space="preserve">    税务宣传</t>
  </si>
  <si>
    <t xml:space="preserve">    协税护税</t>
  </si>
  <si>
    <t xml:space="preserve">    其他税收事务支出</t>
  </si>
  <si>
    <t xml:space="preserve">  审计事务</t>
  </si>
  <si>
    <t>20108</t>
  </si>
  <si>
    <t xml:space="preserve">    审计业务</t>
  </si>
  <si>
    <t xml:space="preserve">    审计管理</t>
  </si>
  <si>
    <t xml:space="preserve">    其他审计事务支出</t>
  </si>
  <si>
    <t xml:space="preserve">  海关事务</t>
  </si>
  <si>
    <t>20109</t>
  </si>
  <si>
    <t xml:space="preserve">    收费业务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</si>
  <si>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</si>
  <si>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</si>
  <si>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</si>
  <si>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</si>
  <si>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</si>
  <si>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</si>
  <si>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</si>
  <si>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人力资源事务</t>
  </si>
  <si>
    <t>20110</t>
  </si>
  <si>
    <t xml:space="preserve">    政府特殊津贴</t>
  </si>
  <si>
    <t xml:space="preserve">    资助留学回国人员</t>
  </si>
  <si>
    <t xml:space="preserve">    军队转业干部安置</t>
  </si>
  <si>
    <t xml:space="preserve">    博士后日常经费</t>
  </si>
  <si>
    <t xml:space="preserve">    引进人才费用</t>
  </si>
  <si>
    <t xml:space="preserve">    公务员考核</t>
  </si>
  <si>
    <t xml:space="preserve">    公务员履职能力提升</t>
  </si>
  <si>
    <t xml:space="preserve">    公务员招考</t>
  </si>
  <si>
    <t xml:space="preserve">    公务员综合管理</t>
  </si>
  <si>
    <t xml:space="preserve">    其他人力资源事务支出</t>
  </si>
  <si>
    <t xml:space="preserve">  纪检监察事务</t>
  </si>
  <si>
    <t>20111</t>
  </si>
  <si>
    <t xml:space="preserve">    大案要案查处</t>
  </si>
  <si>
    <t xml:space="preserve">    派驻派出机构</t>
  </si>
  <si>
    <t xml:space="preserve">    中央巡视</t>
  </si>
  <si>
    <t xml:space="preserve">    其他纪检监察事务支出</t>
  </si>
  <si>
    <t xml:space="preserve">  商贸事务</t>
  </si>
  <si>
    <t>20113</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</si>
  <si>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</si>
  <si>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</si>
  <si>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</si>
  <si>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</si>
  <si>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</si>
  <si>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</si>
  <si>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</si>
  <si>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20114</t>
  </si>
  <si>
    <t xml:space="preserve">    专利审批</t>
  </si>
  <si>
    <t xml:space="preserve">    国家知识产权战略</t>
  </si>
  <si>
    <t xml:space="preserve">    专利试点和产业化推进</t>
  </si>
  <si>
    <t xml:space="preserve">    专利执法</t>
  </si>
  <si>
    <t xml:space="preserve">    国际组织专项活动</t>
  </si>
  <si>
    <t xml:space="preserve">    知识产权宏观管理</t>
  </si>
  <si>
    <t xml:space="preserve">    商标管理</t>
  </si>
  <si>
    <t xml:space="preserve">    原产地地理标志管理</t>
  </si>
  <si>
    <t xml:space="preserve">    其他知识产权事务支出</t>
  </si>
  <si>
    <t xml:space="preserve">  工商行政管理事务</t>
  </si>
  <si>
    <t>20115</t>
  </si>
  <si>
    <t xml:space="preserve">    工商行政管理专项</t>
  </si>
  <si>
    <t xml:space="preserve">    执法办案专项</t>
  </si>
  <si>
    <t xml:space="preserve">    消费者权益保护</t>
  </si>
  <si>
    <t xml:space="preserve">    其他工商行政管理事务支出</t>
  </si>
  <si>
    <t xml:space="preserve">  质量技术监督与检验检疫事务</t>
  </si>
  <si>
    <t>20117</t>
  </si>
  <si>
    <t xml:space="preserve">    出入境检验检疫行政执法和业务管理</t>
  </si>
  <si>
    <t xml:space="preserve">    出入境检验检疫技术支持</t>
  </si>
  <si>
    <t xml:space="preserve">    质量技术监督行政执法及业务管理</t>
  </si>
  <si>
    <t xml:space="preserve">    质量技术监督技术支持</t>
  </si>
  <si>
    <t xml:space="preserve">    认证认可监督管理</t>
  </si>
  <si>
    <t xml:space="preserve">    标准化管理</t>
  </si>
  <si>
    <t xml:space="preserve">    其他质量技术监督与检验检疫事务支出</t>
  </si>
  <si>
    <t xml:space="preserve">  民族事务</t>
  </si>
  <si>
    <t>20123</t>
  </si>
  <si>
    <t xml:space="preserve">    民族工作专项</t>
  </si>
  <si>
    <t xml:space="preserve">    其他民族事务支出</t>
  </si>
  <si>
    <t xml:space="preserve">  宗教事务</t>
  </si>
  <si>
    <t>20124</t>
  </si>
  <si>
    <t xml:space="preserve">    宗教工作专项</t>
  </si>
  <si>
    <t xml:space="preserve">    其他宗教事务支出</t>
  </si>
  <si>
    <t xml:space="preserve">  港澳台事务</t>
  </si>
  <si>
    <t>20125</t>
  </si>
  <si>
    <t xml:space="preserve">    港澳事务</t>
  </si>
  <si>
    <t xml:space="preserve">    台湾事务</t>
  </si>
  <si>
    <t xml:space="preserve">    华侨事务</t>
  </si>
  <si>
    <t xml:space="preserve">    其他港澳台事务支出</t>
  </si>
  <si>
    <t xml:space="preserve">  档案事务</t>
  </si>
  <si>
    <t>20126</t>
  </si>
  <si>
    <t xml:space="preserve">    档案馆</t>
  </si>
  <si>
    <t xml:space="preserve">    其他档案事务支出</t>
  </si>
  <si>
    <t xml:space="preserve">  民主党派及工商联事务</t>
  </si>
  <si>
    <t>20128</t>
  </si>
  <si>
    <t xml:space="preserve">    其他民主党派及工商联事务支出</t>
  </si>
  <si>
    <t xml:space="preserve">  群众团体事务</t>
  </si>
  <si>
    <t>20129</t>
  </si>
  <si>
    <t xml:space="preserve">    厂务公开</t>
  </si>
  <si>
    <t xml:space="preserve">    工会疗养休养</t>
  </si>
  <si>
    <t xml:space="preserve">    工会事物</t>
  </si>
  <si>
    <t xml:space="preserve">    其他群众团体事务支出</t>
  </si>
  <si>
    <t xml:space="preserve">  党委办公厅（室）及相关机构事务</t>
  </si>
  <si>
    <t>20131</t>
  </si>
  <si>
    <t xml:space="preserve">    专项业务</t>
  </si>
  <si>
    <t xml:space="preserve">    其他党委办公厅（室）及相关机构事务支出</t>
  </si>
  <si>
    <t xml:space="preserve">  组织事务</t>
  </si>
  <si>
    <t>20132</t>
  </si>
  <si>
    <t xml:space="preserve">    公务员事务</t>
  </si>
  <si>
    <t xml:space="preserve">    其他组织事务支出</t>
  </si>
  <si>
    <t xml:space="preserve">  宣传事务</t>
  </si>
  <si>
    <t>20133</t>
  </si>
  <si>
    <t xml:space="preserve">    其他宣传事务支出</t>
  </si>
  <si>
    <t xml:space="preserve">  统战事务</t>
  </si>
  <si>
    <t>20134</t>
  </si>
  <si>
    <t xml:space="preserve">    宗教事务</t>
  </si>
  <si>
    <t xml:space="preserve">    其他统战事务支出</t>
  </si>
  <si>
    <t xml:space="preserve">  对外联络事务</t>
  </si>
  <si>
    <t>20135</t>
  </si>
  <si>
    <t xml:space="preserve">    其他对外联络事务支出</t>
  </si>
  <si>
    <t xml:space="preserve">  其他共产党事务支出</t>
  </si>
  <si>
    <t>20136</t>
  </si>
  <si>
    <t xml:space="preserve">    其他共产党事务支出</t>
  </si>
  <si>
    <t xml:space="preserve">  网信事务</t>
  </si>
  <si>
    <t>20137</t>
  </si>
  <si>
    <t xml:space="preserve">    其他网信事务支出</t>
  </si>
  <si>
    <t xml:space="preserve">  市场监督管理事务</t>
  </si>
  <si>
    <t>20138</t>
  </si>
  <si>
    <t xml:space="preserve">    市场监督管理专项</t>
  </si>
  <si>
    <t xml:space="preserve">    市场监管执法</t>
  </si>
  <si>
    <t xml:space="preserve">    价格监督检查</t>
  </si>
  <si>
    <t xml:space="preserve">    市场监督管理技术支持</t>
  </si>
  <si>
    <t xml:space="preserve">    药品事务</t>
  </si>
  <si>
    <t xml:space="preserve">    医疗器械事务</t>
  </si>
  <si>
    <t xml:space="preserve">    化妆品事务</t>
  </si>
  <si>
    <t xml:space="preserve">    其他市场监督管理事务</t>
  </si>
  <si>
    <t xml:space="preserve">  其他一般公共服务支出</t>
  </si>
  <si>
    <t>20199</t>
  </si>
  <si>
    <t xml:space="preserve">    国家赔偿费用支出</t>
  </si>
  <si>
    <t xml:space="preserve">    其他一般公共服务支出</t>
  </si>
  <si>
    <t>202</t>
  </si>
  <si>
    <t xml:space="preserve">  外交管理事务</t>
  </si>
  <si>
    <t>20201</t>
  </si>
  <si>
    <t xml:space="preserve">    其他外交管理事务支出</t>
  </si>
  <si>
    <t xml:space="preserve">  驻外机构</t>
  </si>
  <si>
    <t>20202</t>
  </si>
  <si>
    <t xml:space="preserve">    驻外使领馆（团、处）</t>
  </si>
  <si>
    <t xml:space="preserve">    其他驻外机构支出</t>
  </si>
  <si>
    <t xml:space="preserve">  对外援助</t>
  </si>
  <si>
    <t>20203</t>
  </si>
  <si>
    <t xml:space="preserve">    对外成套项目援助</t>
  </si>
  <si>
    <t xml:space="preserve">    对外一般物资援助</t>
  </si>
  <si>
    <t xml:space="preserve">    对外科技合作援助</t>
  </si>
  <si>
    <t xml:space="preserve">    援外优惠贷款贴息</t>
  </si>
  <si>
    <t xml:space="preserve">    对外医疗援助</t>
  </si>
  <si>
    <t xml:space="preserve">    对外援助</t>
  </si>
  <si>
    <t xml:space="preserve">    其他对外援助支出</t>
  </si>
  <si>
    <t xml:space="preserve">  国际组织</t>
  </si>
  <si>
    <t>20204</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</si>
  <si>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</si>
  <si>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</si>
  <si>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</si>
  <si>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</si>
  <si>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</si>
  <si>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</si>
  <si>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20205</t>
  </si>
  <si>
    <t xml:space="preserve">    在华国际会议</t>
  </si>
  <si>
    <t xml:space="preserve">    国际交流活动</t>
  </si>
  <si>
    <t xml:space="preserve">    其他对外合作与交流支出</t>
  </si>
  <si>
    <t xml:space="preserve">  对外宣传</t>
  </si>
  <si>
    <t>20206</t>
  </si>
  <si>
    <t xml:space="preserve">    对外宣传</t>
  </si>
  <si>
    <t xml:space="preserve">  边界勘界联检</t>
  </si>
  <si>
    <t>20207</t>
  </si>
  <si>
    <t xml:space="preserve">    边界勘界</t>
  </si>
  <si>
    <t xml:space="preserve">    边界联检</t>
  </si>
  <si>
    <t xml:space="preserve">    边界界桩维护</t>
  </si>
  <si>
    <t xml:space="preserve">    其他支出</t>
  </si>
  <si>
    <t xml:space="preserve">  国际发展合作</t>
  </si>
  <si>
    <t>20208</t>
  </si>
  <si>
    <t xml:space="preserve">    其他国际发展合作支出</t>
  </si>
  <si>
    <t xml:space="preserve">  其他外交支出</t>
  </si>
  <si>
    <t>20299</t>
  </si>
  <si>
    <t xml:space="preserve">    其他外交支出</t>
  </si>
  <si>
    <t>203</t>
  </si>
  <si>
    <t xml:space="preserve">  现役部队</t>
  </si>
  <si>
    <t>20301</t>
  </si>
  <si>
    <t xml:space="preserve">    现役部队</t>
  </si>
  <si>
    <t xml:space="preserve">  国防科研事业</t>
  </si>
  <si>
    <t>20304</t>
  </si>
  <si>
    <t xml:space="preserve">    国防科研事业</t>
  </si>
  <si>
    <t xml:space="preserve">  专项工程</t>
  </si>
  <si>
    <t>20305</t>
  </si>
  <si>
    <t xml:space="preserve">    专项工程</t>
  </si>
  <si>
    <t xml:space="preserve">  国防动员</t>
  </si>
  <si>
    <t>20306</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</si>
  <si>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</si>
  <si>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</si>
  <si>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</si>
  <si>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</si>
  <si>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</si>
  <si>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</si>
  <si>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</si>
  <si>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</si>
  <si>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</si>
  <si>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t>
  </si>
  <si>
    <t>20399</t>
  </si>
  <si>
    <t xml:space="preserve">    其他国防支出</t>
  </si>
  <si>
    <t>204</t>
  </si>
  <si>
    <t xml:space="preserve">  武装警察部队</t>
  </si>
  <si>
    <t>20401</t>
  </si>
  <si>
    <t xml:space="preserve">    内卫</t>
  </si>
  <si>
    <t xml:space="preserve">    边防</t>
  </si>
  <si>
    <t xml:space="preserve">    消防</t>
  </si>
  <si>
    <t xml:space="preserve">    警卫</t>
  </si>
  <si>
    <t xml:space="preserve">    黄金</t>
  </si>
  <si>
    <t xml:space="preserve">    森林</t>
  </si>
  <si>
    <t xml:space="preserve">    水电</t>
  </si>
  <si>
    <t xml:space="preserve">    交通</t>
  </si>
  <si>
    <t xml:space="preserve">    其他武装警察部队支出</t>
  </si>
  <si>
    <t xml:space="preserve">  公安</t>
  </si>
  <si>
    <t>20402</t>
  </si>
  <si>
    <t xml:space="preserve">    治安管理</t>
  </si>
  <si>
    <t xml:space="preserve">    国内安全保卫</t>
  </si>
  <si>
    <t xml:space="preserve">    刑事侦查</t>
  </si>
  <si>
    <t xml:space="preserve">    经济犯罪侦查</t>
  </si>
  <si>
    <t xml:space="preserve">    出入境管理</t>
  </si>
  <si>
    <t xml:space="preserve">    行动技术管理</t>
  </si>
  <si>
    <t xml:space="preserve">    防范和处理邪教犯罪</t>
  </si>
  <si>
    <t xml:space="preserve">    禁毒管理</t>
  </si>
  <si>
    <t xml:space="preserve">    道路交通管理</t>
  </si>
  <si>
    <t xml:space="preserve">    网络侦控管理</t>
  </si>
  <si>
    <t xml:space="preserve">    反恐怖</t>
  </si>
  <si>
    <t xml:space="preserve">    居民身份证管理</t>
  </si>
  <si>
    <t xml:space="preserve">    网络运行及维护</t>
  </si>
  <si>
    <t xml:space="preserve">    拘押收教场所管理</t>
  </si>
  <si>
    <t xml:space="preserve">    警犬繁育及训养</t>
  </si>
  <si>
    <t xml:space="preserve">    执法办案</t>
  </si>
  <si>
    <t xml:space="preserve">    特别业务</t>
  </si>
  <si>
    <t xml:space="preserve">    其他公安支出</t>
  </si>
  <si>
    <t xml:space="preserve">  国家安全</t>
  </si>
  <si>
    <t>20403</t>
  </si>
  <si>
    <t xml:space="preserve">    安全业务</t>
  </si>
  <si>
    <t xml:space="preserve">    其他国家安全支出</t>
  </si>
  <si>
    <t xml:space="preserve">  检察</t>
  </si>
  <si>
    <t>20404</t>
  </si>
  <si>
    <t xml:space="preserve">    “两房”建设</t>
  </si>
  <si>
    <t xml:space="preserve">    公诉和审判监督</t>
  </si>
  <si>
    <t xml:space="preserve">    侦查监督</t>
  </si>
  <si>
    <t xml:space="preserve">    执行监督</t>
  </si>
  <si>
    <t xml:space="preserve">    控告申诉</t>
  </si>
  <si>
    <t xml:space="preserve">    检察监督</t>
  </si>
  <si>
    <t xml:space="preserve">    其他检察支出</t>
  </si>
  <si>
    <t xml:space="preserve">  法院</t>
  </si>
  <si>
    <t>20405</t>
  </si>
  <si>
    <t xml:space="preserve">    案件审判</t>
  </si>
  <si>
    <t xml:space="preserve">    案件执行</t>
  </si>
  <si>
    <t xml:space="preserve">    “两庭”建设</t>
  </si>
  <si>
    <t xml:space="preserve">    其他法院支出</t>
  </si>
  <si>
    <t xml:space="preserve">  司法</t>
  </si>
  <si>
    <t>20406</t>
  </si>
  <si>
    <t xml:space="preserve">    基层司法业务</t>
  </si>
  <si>
    <t xml:space="preserve">    普法宣传</t>
  </si>
  <si>
    <t xml:space="preserve">    律师公证管理</t>
  </si>
  <si>
    <t xml:space="preserve">    法律援助</t>
  </si>
  <si>
    <t xml:space="preserve">    国家统一法律职业资格考试</t>
  </si>
  <si>
    <t xml:space="preserve">    仲裁</t>
  </si>
  <si>
    <t xml:space="preserve">    社区矫正</t>
  </si>
  <si>
    <t xml:space="preserve">    司法鉴定</t>
  </si>
  <si>
    <t xml:space="preserve">    其他司法支出</t>
  </si>
  <si>
    <t xml:space="preserve">  监狱</t>
  </si>
  <si>
    <t>20407</t>
  </si>
  <si>
    <t xml:space="preserve">    犯人生活</t>
  </si>
  <si>
    <t xml:space="preserve">    犯人改造</t>
  </si>
  <si>
    <t xml:space="preserve">    狱政设施建设</t>
  </si>
  <si>
    <t xml:space="preserve">    其他监狱支出</t>
  </si>
  <si>
    <t xml:space="preserve">  强制隔离戒毒</t>
  </si>
  <si>
    <t>20408</t>
  </si>
  <si>
    <t xml:space="preserve">    强制隔离戒毒人员生活</t>
  </si>
  <si>
    <t xml:space="preserve">    强制隔离戒毒人员教育</t>
  </si>
  <si>
    <t xml:space="preserve">    所政设施建设</t>
  </si>
  <si>
    <t xml:space="preserve">    其他强制隔离戒毒支出</t>
  </si>
  <si>
    <t xml:space="preserve">  国家保密</t>
  </si>
  <si>
    <t>20409</t>
  </si>
  <si>
    <t xml:space="preserve">    保密技术</t>
  </si>
  <si>
    <t xml:space="preserve">    保密管理</t>
  </si>
  <si>
    <t xml:space="preserve">    其他国家保密支出</t>
  </si>
  <si>
    <t xml:space="preserve">  缉私警察</t>
  </si>
  <si>
    <t>20410</t>
  </si>
  <si>
    <t xml:space="preserve">    专项缉私活动支出</t>
  </si>
  <si>
    <t xml:space="preserve">    缉私情报</t>
  </si>
  <si>
    <t xml:space="preserve">    禁毒及缉毒</t>
  </si>
  <si>
    <t xml:space="preserve">    缉私业务</t>
  </si>
  <si>
    <t xml:space="preserve">    其他缉私警察支出</t>
  </si>
  <si>
    <t xml:space="preserve">  海警</t>
  </si>
  <si>
    <t>20411</t>
  </si>
  <si>
    <t xml:space="preserve">    公安现役基本支出</t>
  </si>
  <si>
    <t xml:space="preserve">    一般管理事务</t>
  </si>
  <si>
    <t xml:space="preserve">    维权执法业务</t>
  </si>
  <si>
    <t xml:space="preserve">    装备建设和运行维护</t>
  </si>
  <si>
    <t xml:space="preserve">    信息化建设及运行维护</t>
  </si>
  <si>
    <t xml:space="preserve">    基础设施建设及维护</t>
  </si>
  <si>
    <t xml:space="preserve">    其他海警支出</t>
  </si>
  <si>
    <t xml:space="preserve">  其他公共安全支出</t>
  </si>
  <si>
    <t>20499</t>
  </si>
  <si>
    <t xml:space="preserve">    其他公共安全支出</t>
  </si>
  <si>
    <t xml:space="preserve">    其他消防</t>
  </si>
  <si>
    <t>205</t>
  </si>
  <si>
    <t xml:space="preserve">  教育管理事务</t>
  </si>
  <si>
    <t>20501</t>
  </si>
  <si>
    <t xml:space="preserve">    其他教育管理事务支出</t>
  </si>
  <si>
    <t xml:space="preserve">  普通教育</t>
  </si>
  <si>
    <t>20502</t>
  </si>
  <si>
    <t xml:space="preserve">    学前教育</t>
  </si>
  <si>
    <t xml:space="preserve">    小学教育</t>
  </si>
  <si>
    <t xml:space="preserve">    初中教育</t>
  </si>
  <si>
    <t xml:space="preserve">    高中教育</t>
  </si>
  <si>
    <t xml:space="preserve">    高等教育</t>
  </si>
  <si>
    <t xml:space="preserve">    化解农村义务教育债务支出</t>
  </si>
  <si>
    <t xml:space="preserve">    化解普通高中债务支出</t>
  </si>
  <si>
    <t xml:space="preserve">    其他普通教育支出</t>
  </si>
  <si>
    <t xml:space="preserve">  职业教育</t>
  </si>
  <si>
    <t>20503</t>
  </si>
  <si>
    <t xml:space="preserve">    初等职业教育</t>
  </si>
  <si>
    <t xml:space="preserve">    中专教育</t>
  </si>
  <si>
    <t xml:space="preserve">    技校教育</t>
  </si>
  <si>
    <t xml:space="preserve">    职业高中教育</t>
  </si>
  <si>
    <t xml:space="preserve">    高等职业教育</t>
  </si>
  <si>
    <t xml:space="preserve">    其他职业教育支出</t>
  </si>
  <si>
    <t xml:space="preserve">  成人教育</t>
  </si>
  <si>
    <t>20504</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</si>
  <si>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</si>
  <si>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</si>
  <si>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</si>
  <si>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</si>
  <si>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</si>
  <si>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</si>
  <si>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20505</t>
  </si>
  <si>
    <t xml:space="preserve">    广播电视学校</t>
  </si>
  <si>
    <t xml:space="preserve">    教育电视台</t>
  </si>
  <si>
    <t xml:space="preserve">    其他广播电视教育支出</t>
  </si>
  <si>
    <t xml:space="preserve">  留学教育</t>
  </si>
  <si>
    <t>20506</t>
  </si>
  <si>
    <t xml:space="preserve">    出国留学教育</t>
  </si>
  <si>
    <t xml:space="preserve">    来华留学教育</t>
  </si>
  <si>
    <t xml:space="preserve">    其他留学教育支出</t>
  </si>
  <si>
    <t xml:space="preserve">  特殊教育</t>
  </si>
  <si>
    <t>20507</t>
  </si>
  <si>
    <t xml:space="preserve">    特殊学校教育</t>
  </si>
  <si>
    <t xml:space="preserve">    工读学校教育</t>
  </si>
  <si>
    <t xml:space="preserve">    其他特殊教育支出</t>
  </si>
  <si>
    <t xml:space="preserve">  进修及培训</t>
  </si>
  <si>
    <t>20508</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</si>
  <si>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</si>
  <si>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</si>
  <si>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</si>
  <si>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</si>
  <si>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</si>
  <si>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</si>
  <si>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20509</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</si>
  <si>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</si>
  <si>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</si>
  <si>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</si>
  <si>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</si>
  <si>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</si>
  <si>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</si>
  <si>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t>
  </si>
  <si>
    <t>20599</t>
  </si>
  <si>
    <t xml:space="preserve">    其他教育支出</t>
  </si>
  <si>
    <t>206</t>
  </si>
  <si>
    <t xml:space="preserve">  科学技术管理事务</t>
  </si>
  <si>
    <t>20601</t>
  </si>
  <si>
    <t xml:space="preserve">    其他科学技术管理事务支出</t>
  </si>
  <si>
    <t xml:space="preserve">  基础研究</t>
  </si>
  <si>
    <t>20602</t>
  </si>
  <si>
    <t xml:space="preserve">    机构运行</t>
  </si>
  <si>
    <t xml:space="preserve">    重点基础研究规划</t>
  </si>
  <si>
    <t xml:space="preserve">    自然科学基金</t>
  </si>
  <si>
    <t xml:space="preserve">    重点实验室及相关设施</t>
  </si>
  <si>
    <t xml:space="preserve">    重大科学工程</t>
  </si>
  <si>
    <t xml:space="preserve">    专项基础科研</t>
  </si>
  <si>
    <t xml:space="preserve">    专项技术基础</t>
  </si>
  <si>
    <t xml:space="preserve">    其他基础研究支出</t>
  </si>
  <si>
    <t xml:space="preserve">  应用研究</t>
  </si>
  <si>
    <t>20603</t>
  </si>
  <si>
    <t xml:space="preserve">    社会公益研究</t>
  </si>
  <si>
    <t xml:space="preserve">    高技术研究</t>
  </si>
  <si>
    <t xml:space="preserve">    专项科研试制</t>
  </si>
  <si>
    <t xml:space="preserve">    其他应用研究支出</t>
  </si>
  <si>
    <t xml:space="preserve">  技术研究与开发</t>
  </si>
  <si>
    <t>20604</t>
  </si>
  <si>
    <t xml:space="preserve">    应用技术研究与开发</t>
  </si>
  <si>
    <t xml:space="preserve">    产业技术研究与开发</t>
  </si>
  <si>
    <t xml:space="preserve">    科技成果转化与扩散</t>
  </si>
  <si>
    <t xml:space="preserve">    其他技术研究与开发支出</t>
  </si>
  <si>
    <t xml:space="preserve">  科技条件与服务</t>
  </si>
  <si>
    <t>20605</t>
  </si>
  <si>
    <t xml:space="preserve">    技术创新服务体系</t>
  </si>
  <si>
    <t xml:space="preserve">    科技条件专项</t>
  </si>
  <si>
    <t xml:space="preserve">    其他科技条件与服务支出</t>
  </si>
  <si>
    <t xml:space="preserve">  社会科学</t>
  </si>
  <si>
    <t>20606</t>
  </si>
  <si>
    <t xml:space="preserve">    社会科学研究机构</t>
  </si>
  <si>
    <t xml:space="preserve">    社会科学研究</t>
  </si>
  <si>
    <t xml:space="preserve">    社科基金支出</t>
  </si>
  <si>
    <t xml:space="preserve">    其他社会科学支出</t>
  </si>
  <si>
    <t xml:space="preserve">  科学技术普及</t>
  </si>
  <si>
    <t>20607</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</si>
  <si>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</si>
  <si>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</si>
  <si>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</si>
  <si>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</si>
  <si>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</si>
  <si>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</si>
  <si>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20608</t>
  </si>
  <si>
    <t xml:space="preserve">    国际交流与合作</t>
  </si>
  <si>
    <t xml:space="preserve">    重大科技合作项目</t>
  </si>
  <si>
    <t xml:space="preserve">    其他科技交流与合作支出</t>
  </si>
  <si>
    <t xml:space="preserve">  科技重大项目</t>
  </si>
  <si>
    <t>20609</t>
  </si>
  <si>
    <t xml:space="preserve">    科技重大专项</t>
  </si>
  <si>
    <t xml:space="preserve">    重点研发计划</t>
  </si>
  <si>
    <t xml:space="preserve">  其他科学技术支出</t>
  </si>
  <si>
    <t>20699</t>
  </si>
  <si>
    <t xml:space="preserve">    科技奖励</t>
  </si>
  <si>
    <t xml:space="preserve">    核应急</t>
  </si>
  <si>
    <t xml:space="preserve">    转制科研机构</t>
  </si>
  <si>
    <t xml:space="preserve">    其他科学技术支出</t>
  </si>
  <si>
    <t>207</t>
  </si>
  <si>
    <t>文化和旅游</t>
  </si>
  <si>
    <t>20701</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</si>
  <si>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</si>
  <si>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</si>
  <si>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</si>
  <si>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</si>
  <si>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</si>
  <si>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</si>
  <si>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</si>
  <si>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</si>
  <si>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文化和旅游市场市场管理</t>
  </si>
  <si>
    <t xml:space="preserve">    旅游宣传</t>
  </si>
  <si>
    <t xml:space="preserve">    旅游行业业务管理</t>
  </si>
  <si>
    <t xml:space="preserve">    其他文化和旅游支出</t>
  </si>
  <si>
    <t xml:space="preserve">  文物</t>
  </si>
  <si>
    <t>20702</t>
  </si>
  <si>
    <t xml:space="preserve">    文物保护</t>
  </si>
  <si>
    <t xml:space="preserve">    博物馆</t>
  </si>
  <si>
    <t xml:space="preserve">    历史名城与古迹</t>
  </si>
  <si>
    <t xml:space="preserve">    其他文物支出</t>
  </si>
  <si>
    <t xml:space="preserve">  体育</t>
  </si>
  <si>
    <t>20703</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</si>
  <si>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</si>
  <si>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</si>
  <si>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</si>
  <si>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</si>
  <si>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</si>
  <si>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</si>
  <si>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</si>
  <si>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新闻出版广播影视</t>
  </si>
  <si>
    <t>20704</t>
  </si>
  <si>
    <t xml:space="preserve">    广播</t>
  </si>
  <si>
    <t xml:space="preserve">    电视</t>
  </si>
  <si>
    <t xml:space="preserve">    电影</t>
  </si>
  <si>
    <t xml:space="preserve">    新闻通讯</t>
  </si>
  <si>
    <t xml:space="preserve">    出版发行</t>
  </si>
  <si>
    <t xml:space="preserve">    版权管理</t>
  </si>
  <si>
    <t xml:space="preserve">    其他新闻出版广播影视支出</t>
  </si>
  <si>
    <t xml:space="preserve">  新闻出版影视</t>
  </si>
  <si>
    <t>20706</t>
  </si>
  <si>
    <t xml:space="preserve">    其他新闻电影出版支出</t>
  </si>
  <si>
    <t xml:space="preserve">  电视广播</t>
  </si>
  <si>
    <t>20708</t>
  </si>
  <si>
    <t xml:space="preserve">    其他广播电视支出</t>
  </si>
  <si>
    <t xml:space="preserve">  其他文化体育与传媒支出</t>
  </si>
  <si>
    <t>20799</t>
  </si>
  <si>
    <t xml:space="preserve">    宣传文化发展专项支出</t>
  </si>
  <si>
    <t xml:space="preserve">    文化产业发展专项支出</t>
  </si>
  <si>
    <t xml:space="preserve">    其他文化体育与传媒支出</t>
  </si>
  <si>
    <t>208</t>
  </si>
  <si>
    <t xml:space="preserve">  人力资源和社会保障管理事务</t>
  </si>
  <si>
    <t>20801</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</si>
  <si>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</si>
  <si>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</si>
  <si>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</si>
  <si>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</si>
  <si>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</si>
  <si>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</si>
  <si>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</si>
  <si>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</si>
  <si>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其他人力资源和社会保障管理事务支出</t>
  </si>
  <si>
    <t xml:space="preserve">  民政管理事务</t>
  </si>
  <si>
    <t>20802</t>
  </si>
  <si>
    <t xml:space="preserve">    拥军优属</t>
  </si>
  <si>
    <t xml:space="preserve">    老龄事务</t>
  </si>
  <si>
    <t xml:space="preserve">    民间组织管理</t>
  </si>
  <si>
    <t xml:space="preserve">    行政区划和地名管理</t>
  </si>
  <si>
    <t xml:space="preserve">    基层政权和社区建设</t>
  </si>
  <si>
    <t xml:space="preserve">    部队供应</t>
  </si>
  <si>
    <t xml:space="preserve">    其他民政管理事务支出</t>
  </si>
  <si>
    <t xml:space="preserve">  补充全国社会保障基金</t>
  </si>
  <si>
    <t>20804</t>
  </si>
  <si>
    <t xml:space="preserve">    用一般公共预算补充基金</t>
  </si>
  <si>
    <t xml:space="preserve">    国有资本经营预算补充社保基金支出</t>
  </si>
  <si>
    <t xml:space="preserve">    用其他财政资金补充基金</t>
  </si>
  <si>
    <t xml:space="preserve">  行政事业单位离退休</t>
  </si>
  <si>
    <t>20805</t>
  </si>
  <si>
    <t xml:space="preserve">    归口管理的行政单位离退休</t>
  </si>
  <si>
    <t xml:space="preserve">    事业单位离退休</t>
  </si>
  <si>
    <t xml:space="preserve">    离退休人员管理机构</t>
  </si>
  <si>
    <t xml:space="preserve">    未归口管理的行政单位离退休</t>
  </si>
  <si>
    <t xml:space="preserve">    机关事业单位基本养老保险缴费支出</t>
  </si>
  <si>
    <t xml:space="preserve">    机关事业单位职业年金缴费支出</t>
  </si>
  <si>
    <t xml:space="preserve">    对机关事业单位基本养老保险基金的补助</t>
  </si>
  <si>
    <t xml:space="preserve">    其他行政事业单位离退休支出</t>
  </si>
  <si>
    <t xml:space="preserve">  企业改革补助</t>
  </si>
  <si>
    <t>20806</t>
  </si>
  <si>
    <t xml:space="preserve">    企业关闭破产补助</t>
  </si>
  <si>
    <t xml:space="preserve">    厂办大集体改革补助</t>
  </si>
  <si>
    <t xml:space="preserve">    其他企业改革发展补助</t>
  </si>
  <si>
    <t xml:space="preserve">  就业补助</t>
  </si>
  <si>
    <t>20807</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</si>
  <si>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</si>
  <si>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</si>
  <si>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</si>
  <si>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</si>
  <si>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</si>
  <si>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</si>
  <si>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</si>
  <si>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求职创业补贴</t>
  </si>
  <si>
    <t xml:space="preserve">    其他就业补助支出</t>
  </si>
  <si>
    <t xml:space="preserve">  抚恤</t>
  </si>
  <si>
    <t>20808</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</si>
  <si>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</si>
  <si>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</si>
  <si>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</si>
  <si>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</si>
  <si>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</si>
  <si>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</si>
  <si>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</si>
  <si>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</si>
  <si>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20809</t>
  </si>
  <si>
    <t xml:space="preserve">    退役士兵安置</t>
  </si>
  <si>
    <t xml:space="preserve">    军队移交政府的离退休人员安置</t>
  </si>
  <si>
    <t xml:space="preserve">    军队移交政府离退休干部管理机构</t>
  </si>
  <si>
    <t xml:space="preserve">    退役士兵管理教育</t>
  </si>
  <si>
    <t xml:space="preserve">    其他退役安置支出</t>
  </si>
  <si>
    <t xml:space="preserve">  社会福利</t>
  </si>
  <si>
    <t>20810</t>
  </si>
  <si>
    <t xml:space="preserve">    儿童福利</t>
  </si>
  <si>
    <t xml:space="preserve">    老年福利</t>
  </si>
  <si>
    <t xml:space="preserve">    假肢矫形</t>
  </si>
  <si>
    <t xml:space="preserve">    殡葬</t>
  </si>
  <si>
    <t xml:space="preserve">    社会福利事业单位</t>
  </si>
  <si>
    <t xml:space="preserve">    其他社会福利支出</t>
  </si>
  <si>
    <t xml:space="preserve">  残疾人事业</t>
  </si>
  <si>
    <t>20811</t>
  </si>
  <si>
    <t xml:space="preserve">    残疾人康复</t>
  </si>
  <si>
    <t xml:space="preserve">    残疾人就业和扶贫</t>
  </si>
  <si>
    <t xml:space="preserve">    残疾人体育</t>
  </si>
  <si>
    <t xml:space="preserve">    残疾人生活和护理补贴</t>
  </si>
  <si>
    <t xml:space="preserve">    其他残疾人事业支出</t>
  </si>
  <si>
    <t xml:space="preserve">  自然灾害生活救助</t>
  </si>
  <si>
    <t>20815</t>
  </si>
  <si>
    <t xml:space="preserve">    中央自然灾害生活补助</t>
  </si>
  <si>
    <t xml:space="preserve">    地方自然灾害生活补助</t>
  </si>
  <si>
    <t xml:space="preserve">    自然灾害灾后重建补助</t>
  </si>
  <si>
    <t xml:space="preserve">    其他自然灾害生活救助支出</t>
  </si>
  <si>
    <t xml:space="preserve">  红十字事业</t>
  </si>
  <si>
    <t>20816</t>
  </si>
  <si>
    <t xml:space="preserve">    其他红十字事业支出</t>
  </si>
  <si>
    <t xml:space="preserve">  最低生活保障</t>
  </si>
  <si>
    <t>20819</t>
  </si>
  <si>
    <t xml:space="preserve">    城市最低生活保障金支出</t>
  </si>
  <si>
    <t xml:space="preserve">    农村最低生活保障金支出</t>
  </si>
  <si>
    <t xml:space="preserve">  临时救助</t>
  </si>
  <si>
    <t>20820</t>
  </si>
  <si>
    <t xml:space="preserve">    临时救助支出</t>
  </si>
  <si>
    <t xml:space="preserve">    流浪乞讨人员救助支出</t>
  </si>
  <si>
    <t xml:space="preserve">  特困人员救助供养</t>
  </si>
  <si>
    <t>20821</t>
  </si>
  <si>
    <t xml:space="preserve">    城市特困人员救助供养支出</t>
  </si>
  <si>
    <t xml:space="preserve">    农村特困人员救助供养支出</t>
  </si>
  <si>
    <t xml:space="preserve">  补充道路交通事故社会救助基金</t>
  </si>
  <si>
    <t>20824</t>
  </si>
  <si>
    <t xml:space="preserve">    交强险增值税补助基金支出</t>
  </si>
  <si>
    <t xml:space="preserve">    交强险罚款收入补助基金支出</t>
  </si>
  <si>
    <t xml:space="preserve">  其他生活救助</t>
  </si>
  <si>
    <t>20825</t>
  </si>
  <si>
    <t xml:space="preserve">    其他城市生活救助</t>
  </si>
  <si>
    <t xml:space="preserve">    其他农村生活救助</t>
  </si>
  <si>
    <t xml:space="preserve">  财政对基本养老保险基金的补助</t>
  </si>
  <si>
    <t>20826</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</si>
  <si>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</si>
  <si>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</si>
  <si>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</si>
  <si>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</si>
  <si>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20827</t>
  </si>
  <si>
    <t xml:space="preserve">    财政对失业保险基金的补助</t>
  </si>
  <si>
    <t xml:space="preserve">    财政对工伤保险基金的补助</t>
  </si>
  <si>
    <t xml:space="preserve">    财政对生育保险基金的补助</t>
  </si>
  <si>
    <t xml:space="preserve">    其他财政对社会保险基金的补助</t>
  </si>
  <si>
    <t xml:space="preserve">  退役军人管理事务</t>
  </si>
  <si>
    <t>20828</t>
  </si>
  <si>
    <t xml:space="preserve">    其他退军人事务管理支出</t>
  </si>
  <si>
    <t xml:space="preserve">  其他社会保障和就业支出</t>
  </si>
  <si>
    <t>20899</t>
  </si>
  <si>
    <t xml:space="preserve">    其他社会保障和就业支出</t>
  </si>
  <si>
    <t>210</t>
  </si>
  <si>
    <t xml:space="preserve">  卫生健康管理事务</t>
  </si>
  <si>
    <t>21001</t>
  </si>
  <si>
    <t xml:space="preserve">    其他卫生健康管理事务支出</t>
  </si>
  <si>
    <t xml:space="preserve">  公立医院</t>
  </si>
  <si>
    <t>21002</t>
  </si>
  <si>
    <t xml:space="preserve">    综合医院</t>
  </si>
  <si>
    <t xml:space="preserve">    中医（民族）医院</t>
  </si>
  <si>
    <t xml:space="preserve">    传染病医院</t>
  </si>
  <si>
    <t xml:space="preserve">    职业病防治医院</t>
  </si>
  <si>
    <t xml:space="preserve">    精神病医院</t>
  </si>
  <si>
    <t xml:space="preserve">    妇产医院</t>
  </si>
  <si>
    <t xml:space="preserve">    儿童医院</t>
  </si>
  <si>
    <t xml:space="preserve">    其他专科医院</t>
  </si>
  <si>
    <t xml:space="preserve">    福利医院</t>
  </si>
  <si>
    <t xml:space="preserve">    行业医院</t>
  </si>
  <si>
    <t xml:space="preserve">    处理医疗欠费</t>
  </si>
  <si>
    <t xml:space="preserve">    其他公立医院支出</t>
  </si>
  <si>
    <t xml:space="preserve">  基层医疗卫生机构</t>
  </si>
  <si>
    <t>21003</t>
  </si>
  <si>
    <t xml:space="preserve">    城市社区卫生机构</t>
  </si>
  <si>
    <t xml:space="preserve">    乡镇卫生院</t>
  </si>
  <si>
    <t xml:space="preserve">    其他基层医疗卫生机构支出</t>
  </si>
  <si>
    <t xml:space="preserve">  公共卫生</t>
  </si>
  <si>
    <t>21004</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</si>
  <si>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</si>
  <si>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</si>
  <si>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</si>
  <si>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</si>
  <si>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</si>
  <si>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</si>
  <si>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</si>
  <si>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</si>
  <si>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重大公共卫生专项</t>
  </si>
  <si>
    <t xml:space="preserve">    突发公共卫生事件应急处理</t>
  </si>
  <si>
    <t xml:space="preserve">    其他公共卫生支出</t>
  </si>
  <si>
    <t xml:space="preserve">  中医药</t>
  </si>
  <si>
    <t>21006</t>
  </si>
  <si>
    <t xml:space="preserve">    中医（民族医）药专项</t>
  </si>
  <si>
    <t xml:space="preserve">    其他中医药支出</t>
  </si>
  <si>
    <t xml:space="preserve">  计划生育事务</t>
  </si>
  <si>
    <t>21007</t>
  </si>
  <si>
    <t xml:space="preserve">    计划生育机构</t>
  </si>
  <si>
    <t xml:space="preserve">    计划生育服务</t>
  </si>
  <si>
    <t xml:space="preserve">    其他计划生育事务支出</t>
  </si>
  <si>
    <t xml:space="preserve">  食品和药品监督管理事务</t>
  </si>
  <si>
    <t>21010</t>
  </si>
  <si>
    <t xml:space="preserve">    食品安全事务</t>
  </si>
  <si>
    <t xml:space="preserve">    其他食品和药品监督管理事务支出</t>
  </si>
  <si>
    <t xml:space="preserve">  行政事业单位医疗</t>
  </si>
  <si>
    <t>21011</t>
  </si>
  <si>
    <t xml:space="preserve">    行政单位医疗</t>
  </si>
  <si>
    <t xml:space="preserve">    事业单位医疗</t>
  </si>
  <si>
    <t xml:space="preserve">    公务员医疗补助</t>
  </si>
  <si>
    <t xml:space="preserve">    其他行政事业单位医疗支出</t>
  </si>
  <si>
    <t xml:space="preserve">  财政对基本医疗保险基金的补助</t>
  </si>
  <si>
    <t>21012</t>
  </si>
  <si>
    <t xml:space="preserve">    财政对职工基本医疗保险基金的补助</t>
  </si>
  <si>
    <t xml:space="preserve">    财政对城乡居民基本医疗保险基金的补助</t>
  </si>
  <si>
    <t xml:space="preserve">    财政对新型农村合作医疗基金的补助</t>
  </si>
  <si>
    <t xml:space="preserve">    财政对城镇居民基本医疗保险基金的补助</t>
  </si>
  <si>
    <t xml:space="preserve">  医疗救助</t>
  </si>
  <si>
    <t>21013</t>
  </si>
  <si>
    <t xml:space="preserve">    城乡医疗救助</t>
  </si>
  <si>
    <t xml:space="preserve">    疾病应急救助</t>
  </si>
  <si>
    <t xml:space="preserve">    其他医疗救助支出</t>
  </si>
  <si>
    <t xml:space="preserve">  优抚对象医疗</t>
  </si>
  <si>
    <t>21014</t>
  </si>
  <si>
    <t xml:space="preserve">    优抚对象医疗补助</t>
  </si>
  <si>
    <t xml:space="preserve">    其他优抚对象医疗支出</t>
  </si>
  <si>
    <t xml:space="preserve">  医疗保障管理事务</t>
  </si>
  <si>
    <t>21015</t>
  </si>
  <si>
    <t xml:space="preserve">    医疗保障政策管理</t>
  </si>
  <si>
    <t xml:space="preserve">    医疗保障经办事务</t>
  </si>
  <si>
    <t xml:space="preserve">    其他医疗保障管理事务支出</t>
  </si>
  <si>
    <t xml:space="preserve">  老龄卫生健康事务</t>
  </si>
  <si>
    <t xml:space="preserve">    老龄卫生健康事务</t>
  </si>
  <si>
    <t xml:space="preserve">  其他卫生健康支出</t>
  </si>
  <si>
    <t>21099</t>
  </si>
  <si>
    <t xml:space="preserve">    其他卫生健康支出</t>
  </si>
  <si>
    <t>211</t>
  </si>
  <si>
    <t xml:space="preserve">  环境保护管理事务</t>
  </si>
  <si>
    <t>21101</t>
  </si>
  <si>
    <t xml:space="preserve">    生态环境保护宣传</t>
  </si>
  <si>
    <t xml:space="preserve">    环境保护法规、规划及标准</t>
  </si>
  <si>
    <t xml:space="preserve">    生态环境国际合作及履约</t>
  </si>
  <si>
    <t xml:space="preserve">    生态环境保护行政许可</t>
  </si>
  <si>
    <t xml:space="preserve">    其他环境保护管理事务支出</t>
  </si>
  <si>
    <t xml:space="preserve">  环境监测与监察</t>
  </si>
  <si>
    <t>21102</t>
  </si>
  <si>
    <t xml:space="preserve">    建设项目环评审查与监督</t>
  </si>
  <si>
    <t xml:space="preserve">    核与辐射安全监督</t>
  </si>
  <si>
    <t xml:space="preserve">    其他环境监测与监察支出</t>
  </si>
  <si>
    <t xml:space="preserve">  污染防治</t>
  </si>
  <si>
    <t>21103</t>
  </si>
  <si>
    <t xml:space="preserve">    大气</t>
  </si>
  <si>
    <t xml:space="preserve">    水体</t>
  </si>
  <si>
    <t xml:space="preserve">    噪声</t>
  </si>
  <si>
    <t xml:space="preserve">    固体废弃物与化学品</t>
  </si>
  <si>
    <t xml:space="preserve">    放射源和放射性废物监管</t>
  </si>
  <si>
    <t xml:space="preserve">    辐射</t>
  </si>
  <si>
    <t xml:space="preserve">    其他污染防治支出</t>
  </si>
  <si>
    <t xml:space="preserve">  自然生态保护</t>
  </si>
  <si>
    <t>21104</t>
  </si>
  <si>
    <t xml:space="preserve">    生态保护</t>
  </si>
  <si>
    <t xml:space="preserve">    农村环境保护</t>
  </si>
  <si>
    <t xml:space="preserve">    自然保护区</t>
  </si>
  <si>
    <t xml:space="preserve">    生物及物种资源保护</t>
  </si>
  <si>
    <t xml:space="preserve">    其他自然生态保护支出</t>
  </si>
  <si>
    <t xml:space="preserve">  天然林保护</t>
  </si>
  <si>
    <t>21105</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</si>
  <si>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</si>
  <si>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</si>
  <si>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</si>
  <si>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</si>
  <si>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</si>
  <si>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</si>
  <si>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t>
  </si>
  <si>
    <t>21106</t>
  </si>
  <si>
    <t xml:space="preserve">    退耕现金</t>
  </si>
  <si>
    <t xml:space="preserve">    退耕还林粮食折现补贴</t>
  </si>
  <si>
    <t xml:space="preserve">    退耕还林粮食费用补贴</t>
  </si>
  <si>
    <t xml:space="preserve">    退耕还林工程建设</t>
  </si>
  <si>
    <t xml:space="preserve">    其他退耕还林支出</t>
  </si>
  <si>
    <t xml:space="preserve">  风沙荒漠治理</t>
  </si>
  <si>
    <t>21107</t>
  </si>
  <si>
    <t xml:space="preserve">    京津风沙源治理工程建设</t>
  </si>
  <si>
    <t xml:space="preserve">    其他风沙荒漠治理支出</t>
  </si>
  <si>
    <t xml:space="preserve">  退牧还草</t>
  </si>
  <si>
    <t>21108</t>
  </si>
  <si>
    <t xml:space="preserve">    退牧还草工程建设</t>
  </si>
  <si>
    <t xml:space="preserve">    其他退牧还草支出</t>
  </si>
  <si>
    <t xml:space="preserve">  已垦草原退耕还草</t>
  </si>
  <si>
    <t>21109</t>
  </si>
  <si>
    <t xml:space="preserve">    已垦草原退耕还草</t>
  </si>
  <si>
    <t xml:space="preserve">  能源节约利用</t>
  </si>
  <si>
    <t>21110</t>
  </si>
  <si>
    <t xml:space="preserve">    能源节约利用</t>
  </si>
  <si>
    <t xml:space="preserve">  污染减排</t>
  </si>
  <si>
    <t>21111</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</si>
  <si>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</si>
  <si>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</si>
  <si>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</si>
  <si>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</si>
  <si>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</si>
  <si>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t>
  </si>
  <si>
    <t>21112</t>
  </si>
  <si>
    <t xml:space="preserve">    可再生能源</t>
  </si>
  <si>
    <t xml:space="preserve">  循环经济</t>
  </si>
  <si>
    <t>21113</t>
  </si>
  <si>
    <t xml:space="preserve">    循环经济</t>
  </si>
  <si>
    <t xml:space="preserve">  能源管理事务</t>
  </si>
  <si>
    <t>21114</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</si>
  <si>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</si>
  <si>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</si>
  <si>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</si>
  <si>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</si>
  <si>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</si>
  <si>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</si>
  <si>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</si>
  <si>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</si>
  <si>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</si>
  <si>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t>
  </si>
  <si>
    <t>21199</t>
  </si>
  <si>
    <t xml:space="preserve">    其他节能环保支出</t>
  </si>
  <si>
    <t>212</t>
  </si>
  <si>
    <t xml:space="preserve">  城乡社区管理事务</t>
  </si>
  <si>
    <t>21201</t>
  </si>
  <si>
    <t xml:space="preserve">    城管执法</t>
  </si>
  <si>
    <t xml:space="preserve">    工程建设标准规范编制与监管</t>
  </si>
  <si>
    <t xml:space="preserve">    工程建设管理</t>
  </si>
  <si>
    <t xml:space="preserve">    市政公用行业市场监管</t>
  </si>
  <si>
    <t xml:space="preserve">    国家重点风景区规划与保护</t>
  </si>
  <si>
    <t xml:space="preserve">    住宅建设与房地产市场监管</t>
  </si>
  <si>
    <t xml:space="preserve">    执业资格注册、资质审查</t>
  </si>
  <si>
    <t xml:space="preserve">    其他城乡社区管理事务支出</t>
  </si>
  <si>
    <t xml:space="preserve">  城乡社区规划与管理</t>
  </si>
  <si>
    <t>21202</t>
  </si>
  <si>
    <t xml:space="preserve">    城乡社区规划与管理</t>
  </si>
  <si>
    <t xml:space="preserve">  城乡社区公共设施</t>
  </si>
  <si>
    <t>21203</t>
  </si>
  <si>
    <t xml:space="preserve">    小城镇基础设施建设</t>
  </si>
  <si>
    <t xml:space="preserve">    其他城乡社区公共设施支出</t>
  </si>
  <si>
    <t xml:space="preserve">  城乡社区环境卫生</t>
  </si>
  <si>
    <t>21205</t>
  </si>
  <si>
    <t xml:space="preserve">    城乡社区环境卫生</t>
  </si>
  <si>
    <t xml:space="preserve">  建设市场管理与监督</t>
  </si>
  <si>
    <t>21206</t>
  </si>
  <si>
    <t xml:space="preserve">    建设市场管理与监督</t>
  </si>
  <si>
    <t xml:space="preserve">  其他城乡社区支出</t>
  </si>
  <si>
    <t>21299</t>
  </si>
  <si>
    <t xml:space="preserve">    其他城乡社区支出</t>
  </si>
  <si>
    <t xml:space="preserve">    其他城乡社区支出(项)</t>
  </si>
  <si>
    <t>213</t>
  </si>
  <si>
    <t xml:space="preserve">  农业</t>
  </si>
  <si>
    <t>21301</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</si>
  <si>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</si>
  <si>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</si>
  <si>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</si>
  <si>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</si>
  <si>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</si>
  <si>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</si>
  <si>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农业行业业务管理</t>
  </si>
  <si>
    <t xml:space="preserve">    对外交流与合作</t>
  </si>
  <si>
    <t xml:space="preserve">    防灾救灾</t>
  </si>
  <si>
    <t xml:space="preserve">    稳定农民收入补贴</t>
  </si>
  <si>
    <t xml:space="preserve">    农业结构调整补贴</t>
  </si>
  <si>
    <t xml:space="preserve">    农业生产支持补贴</t>
  </si>
  <si>
    <t xml:space="preserve">    农业组织化与产业化经营</t>
  </si>
  <si>
    <t xml:space="preserve">    农产品加工与促销</t>
  </si>
  <si>
    <t xml:space="preserve">    农村公益事业</t>
  </si>
  <si>
    <t xml:space="preserve">    综合财力补助</t>
  </si>
  <si>
    <t xml:space="preserve">    农业资源保护修复与利用</t>
  </si>
  <si>
    <t xml:space="preserve">    农村道路建设</t>
  </si>
  <si>
    <t xml:space="preserve">    成品油价格改革对渔业的补贴</t>
  </si>
  <si>
    <t xml:space="preserve">    对高校毕业生到基层任职补助</t>
  </si>
  <si>
    <t xml:space="preserve">    其他农业支出</t>
  </si>
  <si>
    <t xml:space="preserve">  林业和草原</t>
  </si>
  <si>
    <t>21302</t>
  </si>
  <si>
    <t xml:space="preserve">    事业机构</t>
  </si>
  <si>
    <t xml:space="preserve">    森林培育</t>
  </si>
  <si>
    <t xml:space="preserve">    技术推广与转化</t>
  </si>
  <si>
    <t xml:space="preserve">    森林资源管理</t>
  </si>
  <si>
    <t xml:space="preserve">    森林资源监测</t>
  </si>
  <si>
    <t xml:space="preserve">    森林生态效益补偿</t>
  </si>
  <si>
    <t xml:space="preserve">    自然保护区等管理</t>
  </si>
  <si>
    <t xml:space="preserve">    动植物保护</t>
  </si>
  <si>
    <t xml:space="preserve">    湿地保护</t>
  </si>
  <si>
    <t xml:space="preserve">    执法与监督</t>
  </si>
  <si>
    <t xml:space="preserve">    林业检疫检测</t>
  </si>
  <si>
    <t xml:space="preserve">    防沙治沙</t>
  </si>
  <si>
    <t xml:space="preserve">    林业质量安全</t>
  </si>
  <si>
    <t>21308</t>
  </si>
  <si>
    <t xml:space="preserve">    林业工程与项目管理</t>
  </si>
  <si>
    <t xml:space="preserve">    对外合作与交流</t>
  </si>
  <si>
    <t xml:space="preserve">    产业化管理</t>
  </si>
  <si>
    <t xml:space="preserve">    信息管理</t>
  </si>
  <si>
    <t xml:space="preserve">    林业政策制定与宣传</t>
  </si>
  <si>
    <t xml:space="preserve">    林业资金审计稽查</t>
  </si>
  <si>
    <t xml:space="preserve">    林区公共支出</t>
  </si>
  <si>
    <t xml:space="preserve">    贷款贴息</t>
  </si>
  <si>
    <t xml:space="preserve">    成品油价格改革对林业的补贴</t>
  </si>
  <si>
    <t xml:space="preserve">    防灾减灾</t>
  </si>
  <si>
    <t xml:space="preserve">    国家公园</t>
  </si>
  <si>
    <t xml:space="preserve">    草原管理</t>
  </si>
  <si>
    <t xml:space="preserve">    行业业务管理</t>
  </si>
  <si>
    <t xml:space="preserve">    其他林业和草原支出</t>
  </si>
  <si>
    <t xml:space="preserve">  水利</t>
  </si>
  <si>
    <t>21303</t>
  </si>
  <si>
    <t xml:space="preserve">    水利行业业务管理</t>
  </si>
  <si>
    <t xml:space="preserve">    水利工程建设</t>
  </si>
  <si>
    <t xml:space="preserve">    水利工程运行与维护</t>
  </si>
  <si>
    <t xml:space="preserve">    长江黄河等流域管理</t>
  </si>
  <si>
    <t xml:space="preserve">    水利前期工作</t>
  </si>
  <si>
    <t xml:space="preserve">    水行政执法监督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</si>
  <si>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</si>
  <si>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</si>
  <si>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</si>
  <si>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</si>
  <si>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</si>
  <si>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</si>
  <si>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农田水利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</si>
  <si>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</si>
  <si>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</si>
  <si>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</si>
  <si>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</si>
  <si>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</si>
  <si>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砂石资源费支出</t>
  </si>
  <si>
    <t xml:space="preserve">    水利建设移民支出</t>
  </si>
  <si>
    <t xml:space="preserve">    农村人畜饮水</t>
  </si>
  <si>
    <t xml:space="preserve">    其他水利支出</t>
  </si>
  <si>
    <t xml:space="preserve">  南水北调</t>
  </si>
  <si>
    <t>21304</t>
  </si>
  <si>
    <t xml:space="preserve">    南水北调工程建设</t>
  </si>
  <si>
    <t xml:space="preserve">    政策研究与信息管理</t>
  </si>
  <si>
    <t xml:space="preserve">    工程稽查</t>
  </si>
  <si>
    <t xml:space="preserve">    前期工作</t>
  </si>
  <si>
    <t xml:space="preserve">    南水北调技术推广</t>
  </si>
  <si>
    <t xml:space="preserve">    环境、移民及水资源管理与保护</t>
  </si>
  <si>
    <t xml:space="preserve">    其他南水北调支出</t>
  </si>
  <si>
    <t xml:space="preserve">  扶贫</t>
  </si>
  <si>
    <t>21305</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</si>
  <si>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</si>
  <si>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</si>
  <si>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</si>
  <si>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</si>
  <si>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</si>
  <si>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</si>
  <si>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</si>
  <si>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农业综合开发</t>
  </si>
  <si>
    <t>21306</t>
  </si>
  <si>
    <t xml:space="preserve">    土地治理</t>
  </si>
  <si>
    <t xml:space="preserve">    产业化发展</t>
  </si>
  <si>
    <t xml:space="preserve">    创新示范</t>
  </si>
  <si>
    <t xml:space="preserve">    其他农业综合开发支出</t>
  </si>
  <si>
    <t xml:space="preserve">  农村综合改革</t>
  </si>
  <si>
    <t>21307</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</si>
  <si>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</si>
  <si>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</si>
  <si>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</si>
  <si>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</si>
  <si>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</si>
  <si>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</si>
  <si>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</si>
  <si>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</si>
  <si>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</si>
  <si>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</si>
  <si>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</si>
  <si>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</si>
  <si>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</si>
  <si>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</si>
  <si>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21309</t>
  </si>
  <si>
    <t xml:space="preserve">    棉花目标价格补贴</t>
  </si>
  <si>
    <t xml:space="preserve">    大豆目标价格补贴</t>
  </si>
  <si>
    <t xml:space="preserve">    其他目标价格补贴</t>
  </si>
  <si>
    <t xml:space="preserve">  其他农林水支出</t>
  </si>
  <si>
    <t>21399</t>
  </si>
  <si>
    <t xml:space="preserve">    化解其他公益性乡村债务支出</t>
  </si>
  <si>
    <t xml:space="preserve">    其他农林水支出</t>
  </si>
  <si>
    <t>214</t>
  </si>
  <si>
    <t xml:space="preserve">  公路水路运输</t>
  </si>
  <si>
    <t>21401</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</si>
  <si>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</si>
  <si>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</si>
  <si>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</si>
  <si>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</si>
  <si>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</si>
  <si>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</si>
  <si>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</si>
  <si>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</si>
  <si>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</si>
  <si>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</si>
  <si>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</si>
  <si>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</si>
  <si>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</si>
  <si>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</si>
  <si>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</si>
  <si>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</si>
  <si>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</si>
  <si>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</si>
  <si>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</si>
  <si>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</si>
  <si>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21402</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</si>
  <si>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</si>
  <si>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</si>
  <si>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</si>
  <si>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</si>
  <si>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</si>
  <si>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</si>
  <si>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</si>
  <si>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21403</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</si>
  <si>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</si>
  <si>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</si>
  <si>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</si>
  <si>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</si>
  <si>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</si>
  <si>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</si>
  <si>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</si>
  <si>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21404</t>
  </si>
  <si>
    <t xml:space="preserve">    对城市公交的补贴</t>
  </si>
  <si>
    <t xml:space="preserve">    对农村道路客运的补贴</t>
  </si>
  <si>
    <t xml:space="preserve">    对出租车的补贴</t>
  </si>
  <si>
    <t xml:space="preserve">    成品油价格改革补贴其他支出</t>
  </si>
  <si>
    <t xml:space="preserve">  邮政业支出</t>
  </si>
  <si>
    <t>21405</t>
  </si>
  <si>
    <t xml:space="preserve">    邮政普遍服务与特殊服务</t>
  </si>
  <si>
    <t xml:space="preserve">    其他邮政业支出</t>
  </si>
  <si>
    <t xml:space="preserve">  车辆购置税支出</t>
  </si>
  <si>
    <t>21406</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</si>
  <si>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</si>
  <si>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</si>
  <si>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</si>
  <si>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</si>
  <si>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t>
  </si>
  <si>
    <t>21499</t>
  </si>
  <si>
    <t xml:space="preserve">    公共交通运营补助</t>
  </si>
  <si>
    <t xml:space="preserve">    其他交通运输支出</t>
  </si>
  <si>
    <t>215</t>
  </si>
  <si>
    <t xml:space="preserve">  资源勘探开发</t>
  </si>
  <si>
    <t>21501</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</si>
  <si>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</si>
  <si>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</si>
  <si>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</si>
  <si>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</si>
  <si>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</si>
  <si>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</si>
  <si>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</si>
  <si>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21502</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</si>
  <si>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</si>
  <si>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</si>
  <si>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</si>
  <si>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</si>
  <si>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</si>
  <si>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</si>
  <si>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</si>
  <si>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</si>
  <si>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</si>
  <si>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</si>
  <si>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</si>
  <si>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</si>
  <si>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</si>
  <si>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21503</t>
  </si>
  <si>
    <t xml:space="preserve">    其他建筑业支出</t>
  </si>
  <si>
    <t xml:space="preserve">  工业和信息产业监管</t>
  </si>
  <si>
    <t>21505</t>
  </si>
  <si>
    <t xml:space="preserve">    战备应急</t>
  </si>
  <si>
    <t xml:space="preserve">    信息安全建设</t>
  </si>
  <si>
    <t xml:space="preserve">    专用通信</t>
  </si>
  <si>
    <t xml:space="preserve">    无线电监管</t>
  </si>
  <si>
    <t xml:space="preserve">    工业和信息产业战略研究与标准制定</t>
  </si>
  <si>
    <t xml:space="preserve">    工业和信息产业支持</t>
  </si>
  <si>
    <t xml:space="preserve">    电子专项工程</t>
  </si>
  <si>
    <t xml:space="preserve">    技术基础研究</t>
  </si>
  <si>
    <t xml:space="preserve">    其他工业和信息产业监管支出</t>
  </si>
  <si>
    <t xml:space="preserve">  安全生产监管</t>
  </si>
  <si>
    <t>21506</t>
  </si>
  <si>
    <t xml:space="preserve">    国务院安委会专项</t>
  </si>
  <si>
    <t xml:space="preserve">    安全监管监察专项</t>
  </si>
  <si>
    <t xml:space="preserve">    应急救援支出</t>
  </si>
  <si>
    <t xml:space="preserve">    煤炭安全</t>
  </si>
  <si>
    <t xml:space="preserve">    其他安全生产监管支出</t>
  </si>
  <si>
    <t xml:space="preserve">  国有资产监管</t>
  </si>
  <si>
    <t>21507</t>
  </si>
  <si>
    <t xml:space="preserve">    国有企业监事会专项</t>
  </si>
  <si>
    <t xml:space="preserve">    中央企业专项管理</t>
  </si>
  <si>
    <t xml:space="preserve">    其他国有资产监管支出</t>
  </si>
  <si>
    <t xml:space="preserve">  支持中小企业发展和管理支出</t>
  </si>
  <si>
    <t>21508</t>
  </si>
  <si>
    <t xml:space="preserve">    科技型中小企业技术创新基金</t>
  </si>
  <si>
    <t xml:space="preserve">    中小企业发展专项</t>
  </si>
  <si>
    <t xml:space="preserve">    其他支持中小企业发展和管理支出</t>
  </si>
  <si>
    <t xml:space="preserve">  其他资源勘探信息等支出</t>
  </si>
  <si>
    <t>21599</t>
  </si>
  <si>
    <t xml:space="preserve">    黄金事务</t>
  </si>
  <si>
    <t xml:space="preserve">    建设项目贷款贴息</t>
  </si>
  <si>
    <t xml:space="preserve">    技术改造支出</t>
  </si>
  <si>
    <t xml:space="preserve">    中药材扶持资金支出</t>
  </si>
  <si>
    <t xml:space="preserve">    重点产业振兴和技术改造项目贷款贴息</t>
  </si>
  <si>
    <t xml:space="preserve">    其他资源勘探信息等支出</t>
  </si>
  <si>
    <t>216</t>
  </si>
  <si>
    <t xml:space="preserve">  商业流通事务</t>
  </si>
  <si>
    <t>21602</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</si>
  <si>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</si>
  <si>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</si>
  <si>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</si>
  <si>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</si>
  <si>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</si>
  <si>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旅游业管理与服务支出</t>
  </si>
  <si>
    <t>21605</t>
  </si>
  <si>
    <t xml:space="preserve">    其他旅游业管理与服务支出</t>
  </si>
  <si>
    <t xml:space="preserve">  涉外发展服务支出</t>
  </si>
  <si>
    <t>21606</t>
  </si>
  <si>
    <t xml:space="preserve">    外商投资环境建设补助资金</t>
  </si>
  <si>
    <t xml:space="preserve">    其他涉外发展服务支出</t>
  </si>
  <si>
    <t xml:space="preserve">  其他商业服务业等支出</t>
  </si>
  <si>
    <t>21699</t>
  </si>
  <si>
    <t xml:space="preserve">    服务业基础设施建设</t>
  </si>
  <si>
    <t xml:space="preserve">    其他商业服务业等支出</t>
  </si>
  <si>
    <t>217</t>
  </si>
  <si>
    <t xml:space="preserve">  金融部门行政支出</t>
  </si>
  <si>
    <t>21701</t>
  </si>
  <si>
    <t xml:space="preserve">    安全防卫</t>
  </si>
  <si>
    <t xml:space="preserve">    金融部门其他行政支出</t>
  </si>
  <si>
    <t xml:space="preserve">  金融部门监管支出</t>
  </si>
  <si>
    <t>21702</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</si>
  <si>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</si>
  <si>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</si>
  <si>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</si>
  <si>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</si>
  <si>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</si>
  <si>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</si>
  <si>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</si>
  <si>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</si>
  <si>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</si>
  <si>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</si>
  <si>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21703</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</si>
  <si>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</si>
  <si>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</si>
  <si>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</si>
  <si>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</si>
  <si>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</si>
  <si>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</si>
  <si>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21704</t>
  </si>
  <si>
    <t xml:space="preserve">    中央银行亏损补贴</t>
  </si>
  <si>
    <t xml:space="preserve">    中央特别国债经营基金支出</t>
  </si>
  <si>
    <t xml:space="preserve">    中央特别国债经营基金财务支出</t>
  </si>
  <si>
    <t xml:space="preserve">    其他金融调控支出</t>
  </si>
  <si>
    <t xml:space="preserve">  其他金融支出</t>
  </si>
  <si>
    <t>21799</t>
  </si>
  <si>
    <t xml:space="preserve">    其他金融支出</t>
  </si>
  <si>
    <t>219</t>
  </si>
  <si>
    <t xml:space="preserve">  一般公共服务</t>
  </si>
  <si>
    <t xml:space="preserve">  教育</t>
  </si>
  <si>
    <t xml:space="preserve">  文化体育与传媒</t>
  </si>
  <si>
    <t xml:space="preserve">  医疗卫生</t>
  </si>
  <si>
    <t xml:space="preserve">  节能环保</t>
  </si>
  <si>
    <t xml:space="preserve">  交通运输</t>
  </si>
  <si>
    <t xml:space="preserve">  住房保障</t>
  </si>
  <si>
    <t xml:space="preserve">  其他支出</t>
  </si>
  <si>
    <t>220</t>
  </si>
  <si>
    <t xml:space="preserve">  自然资源事务</t>
  </si>
  <si>
    <t>22001</t>
  </si>
  <si>
    <t xml:space="preserve">    自然资源规划及管理</t>
  </si>
  <si>
    <t xml:space="preserve">    土地资源调查</t>
  </si>
  <si>
    <t xml:space="preserve">    土地资源利用与保护</t>
  </si>
  <si>
    <t xml:space="preserve">    自然资源社会公益服务</t>
  </si>
  <si>
    <t xml:space="preserve">    自然资源行业业务管理</t>
  </si>
  <si>
    <t xml:space="preserve">    自然资源调查</t>
  </si>
  <si>
    <t xml:space="preserve">    国土整治</t>
  </si>
  <si>
    <t xml:space="preserve">    地质灾害防治</t>
  </si>
  <si>
    <t xml:space="preserve">    土地资源储备支出</t>
  </si>
  <si>
    <t xml:space="preserve">    地质矿产资源与环境调查</t>
  </si>
  <si>
    <t xml:space="preserve">    地质矿产资源利用与保护</t>
  </si>
  <si>
    <t xml:space="preserve">    地质转产项目财政贴息</t>
  </si>
  <si>
    <t xml:space="preserve">    国外风险勘查</t>
  </si>
  <si>
    <t xml:space="preserve">    地质勘查基金（周转金）支出</t>
  </si>
  <si>
    <t xml:space="preserve">    其他自然资源事务支出</t>
  </si>
  <si>
    <t xml:space="preserve">  海洋管理事务</t>
  </si>
  <si>
    <t>22002</t>
  </si>
  <si>
    <t xml:space="preserve">    海域使用管理</t>
  </si>
  <si>
    <t xml:space="preserve">    海洋环境保护与监测</t>
  </si>
  <si>
    <t xml:space="preserve">    海洋调查评价</t>
  </si>
  <si>
    <t xml:space="preserve">    海洋权益维护</t>
  </si>
  <si>
    <t xml:space="preserve">    海洋执法监察</t>
  </si>
  <si>
    <t xml:space="preserve">    海洋防灾减灾</t>
  </si>
  <si>
    <t xml:space="preserve">    海洋卫星</t>
  </si>
  <si>
    <t xml:space="preserve">    极地考察</t>
  </si>
  <si>
    <t xml:space="preserve">    海洋矿产资源勘探研究</t>
  </si>
  <si>
    <t xml:space="preserve">    海港航标维护</t>
  </si>
  <si>
    <t xml:space="preserve">    海水淡化</t>
  </si>
  <si>
    <t xml:space="preserve">    无居民海岛使用金支出</t>
  </si>
  <si>
    <t xml:space="preserve">    海岛和海域保护</t>
  </si>
  <si>
    <t xml:space="preserve">    其他海洋管理事务支出</t>
  </si>
  <si>
    <t xml:space="preserve">  测绘事务</t>
  </si>
  <si>
    <t>22003</t>
  </si>
  <si>
    <t xml:space="preserve">    基础测绘</t>
  </si>
  <si>
    <t xml:space="preserve">    航空摄影</t>
  </si>
  <si>
    <t xml:space="preserve">    测绘工程建设</t>
  </si>
  <si>
    <t xml:space="preserve">    其他测绘事务支出</t>
  </si>
  <si>
    <t xml:space="preserve">  地震事务</t>
  </si>
  <si>
    <t>22004</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</si>
  <si>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</si>
  <si>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</si>
  <si>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</si>
  <si>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</si>
  <si>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</si>
  <si>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</si>
  <si>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</si>
  <si>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</si>
  <si>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</si>
  <si>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气象事务</t>
  </si>
  <si>
    <t>22005</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</si>
  <si>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</si>
  <si>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</si>
  <si>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</si>
  <si>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</si>
  <si>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</si>
  <si>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</si>
  <si>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</si>
  <si>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</si>
  <si>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</si>
  <si>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</si>
  <si>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</si>
  <si>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t>
  </si>
  <si>
    <t>22099</t>
  </si>
  <si>
    <t xml:space="preserve">    其他自然资源海洋气象等支出</t>
  </si>
  <si>
    <t>221</t>
  </si>
  <si>
    <t xml:space="preserve">  保障性安居工程支出</t>
  </si>
  <si>
    <t>22101</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</si>
  <si>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</si>
  <si>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</si>
  <si>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</si>
  <si>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</si>
  <si>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</si>
  <si>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</si>
  <si>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</si>
  <si>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其他保障性安居工程支出</t>
  </si>
  <si>
    <t xml:space="preserve">  住房改革支出</t>
  </si>
  <si>
    <t>22102</t>
  </si>
  <si>
    <t xml:space="preserve">    住房公积金</t>
  </si>
  <si>
    <t xml:space="preserve">    提租补贴</t>
  </si>
  <si>
    <t xml:space="preserve">    购房补贴</t>
  </si>
  <si>
    <t xml:space="preserve">  城乡社区住宅</t>
  </si>
  <si>
    <t>22103</t>
  </si>
  <si>
    <t xml:space="preserve">    公有住房建设和维修改造支出</t>
  </si>
  <si>
    <t xml:space="preserve">    住房公积金管理</t>
  </si>
  <si>
    <t xml:space="preserve">    其他城乡社区住宅支出</t>
  </si>
  <si>
    <t>222</t>
  </si>
  <si>
    <t xml:space="preserve">  粮油事务</t>
  </si>
  <si>
    <t>22201</t>
  </si>
  <si>
    <t xml:space="preserve">    粮食财务与审计支出</t>
  </si>
  <si>
    <t xml:space="preserve">    粮食信息统计</t>
  </si>
  <si>
    <t xml:space="preserve">    粮食专项业务活动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</si>
  <si>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</si>
  <si>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</si>
  <si>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</si>
  <si>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</si>
  <si>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</si>
  <si>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</si>
  <si>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其他粮油事务支出</t>
  </si>
  <si>
    <t xml:space="preserve">  物资事务</t>
  </si>
  <si>
    <t>22202</t>
  </si>
  <si>
    <t xml:space="preserve">    铁路专用线</t>
  </si>
  <si>
    <t xml:space="preserve">    护库武警和民兵支出</t>
  </si>
  <si>
    <t xml:space="preserve">    物资保管与保养</t>
  </si>
  <si>
    <t xml:space="preserve">    专项贷款利息</t>
  </si>
  <si>
    <t xml:space="preserve">    物资转移</t>
  </si>
  <si>
    <t xml:space="preserve">    物资轮换</t>
  </si>
  <si>
    <t xml:space="preserve">    仓库建设</t>
  </si>
  <si>
    <t xml:space="preserve">    仓库安防</t>
  </si>
  <si>
    <t xml:space="preserve">    其他物资事务支出</t>
  </si>
  <si>
    <t xml:space="preserve">  能源储备</t>
  </si>
  <si>
    <t>22203</t>
  </si>
  <si>
    <t xml:space="preserve">    石油储备</t>
  </si>
  <si>
    <t xml:space="preserve">    天然铀能源储备</t>
  </si>
  <si>
    <t xml:space="preserve">    煤炭储备</t>
  </si>
  <si>
    <t xml:space="preserve">    其他能源储备支出</t>
  </si>
  <si>
    <t xml:space="preserve">  粮油储备</t>
  </si>
  <si>
    <t>22204</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</si>
  <si>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</si>
  <si>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</si>
  <si>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</si>
  <si>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</si>
  <si>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</si>
  <si>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</si>
  <si>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22205</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</si>
  <si>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</si>
  <si>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</si>
  <si>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</si>
  <si>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</si>
  <si>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</si>
  <si>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</si>
  <si>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</si>
  <si>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</si>
  <si>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</si>
  <si>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</si>
  <si>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其他重要商品储备支出</t>
  </si>
  <si>
    <t>22401</t>
  </si>
  <si>
    <t xml:space="preserve">  应急管理事务</t>
  </si>
  <si>
    <t>2240101</t>
  </si>
  <si>
    <t>2240102</t>
  </si>
  <si>
    <t>2240103</t>
  </si>
  <si>
    <t>2240104</t>
  </si>
  <si>
    <t xml:space="preserve">    灾害风险防治</t>
  </si>
  <si>
    <t>2240105</t>
  </si>
  <si>
    <t xml:space="preserve">    国务院安委员会专项</t>
  </si>
  <si>
    <t>2240106</t>
  </si>
  <si>
    <t xml:space="preserve">    安全监督</t>
  </si>
  <si>
    <t>2240107</t>
  </si>
  <si>
    <t xml:space="preserve">    安全生产基础</t>
  </si>
  <si>
    <t>2240108</t>
  </si>
  <si>
    <t xml:space="preserve">    应急救援</t>
  </si>
  <si>
    <t>2240109</t>
  </si>
  <si>
    <t xml:space="preserve">    应急管理</t>
  </si>
  <si>
    <t>2240150</t>
  </si>
  <si>
    <t>2240199</t>
  </si>
  <si>
    <t xml:space="preserve">    其他应急管理支出</t>
  </si>
  <si>
    <t>22402</t>
  </si>
  <si>
    <t xml:space="preserve">  消防事务</t>
  </si>
  <si>
    <t>2240201</t>
  </si>
  <si>
    <t>2240202</t>
  </si>
  <si>
    <t>2240203</t>
  </si>
  <si>
    <t>2240204</t>
  </si>
  <si>
    <t xml:space="preserve">    消防应急救援</t>
  </si>
  <si>
    <t>2240299</t>
  </si>
  <si>
    <t xml:space="preserve">    其他消防事务支出</t>
  </si>
  <si>
    <t>22403</t>
  </si>
  <si>
    <t xml:space="preserve">  森林消防事务</t>
  </si>
  <si>
    <t>2240301</t>
  </si>
  <si>
    <t>2240302</t>
  </si>
  <si>
    <t>2240303</t>
  </si>
  <si>
    <t>2240304</t>
  </si>
  <si>
    <t xml:space="preserve">    森林消防应急救援</t>
  </si>
  <si>
    <t>2240399</t>
  </si>
  <si>
    <t xml:space="preserve">    其他森林消防事务支出</t>
  </si>
  <si>
    <t>22404</t>
  </si>
  <si>
    <t xml:space="preserve">  煤矿安全</t>
  </si>
  <si>
    <t>2240401</t>
  </si>
  <si>
    <t>2240402</t>
  </si>
  <si>
    <t>2240403</t>
  </si>
  <si>
    <t>2240404</t>
  </si>
  <si>
    <t xml:space="preserve">    煤矿安全监察事务</t>
  </si>
  <si>
    <t>2240405</t>
  </si>
  <si>
    <t xml:space="preserve">    煤矿应急救援事务</t>
  </si>
  <si>
    <t>2240450</t>
  </si>
  <si>
    <t>2240499</t>
  </si>
  <si>
    <t xml:space="preserve">    其他煤矿安全支出</t>
  </si>
  <si>
    <t>22405</t>
  </si>
  <si>
    <t>2240501</t>
  </si>
  <si>
    <t>2240502</t>
  </si>
  <si>
    <t>2240503</t>
  </si>
  <si>
    <t>2240504</t>
  </si>
  <si>
    <t>2240505</t>
  </si>
  <si>
    <t>2240506</t>
  </si>
  <si>
    <t>2240507</t>
  </si>
  <si>
    <t>2240508</t>
  </si>
  <si>
    <t>2240509</t>
  </si>
  <si>
    <t>2240510</t>
  </si>
  <si>
    <t>2240550</t>
  </si>
  <si>
    <t>2240599</t>
  </si>
  <si>
    <t>22406</t>
  </si>
  <si>
    <t xml:space="preserve">  自然灾害防治</t>
  </si>
  <si>
    <t>2240601</t>
  </si>
  <si>
    <t>2240602</t>
  </si>
  <si>
    <t xml:space="preserve">    森林草原防灾减灾</t>
  </si>
  <si>
    <t>2240699</t>
  </si>
  <si>
    <t xml:space="preserve">    其他自然灾害防治支出</t>
  </si>
  <si>
    <t>22407</t>
  </si>
  <si>
    <t xml:space="preserve">  其他自然灾害及恢复重建支出</t>
  </si>
  <si>
    <t>2240701</t>
  </si>
  <si>
    <t>2240702</t>
  </si>
  <si>
    <t>2240703</t>
  </si>
  <si>
    <t xml:space="preserve">    自然灾害救灾补助</t>
  </si>
  <si>
    <t>2240704</t>
  </si>
  <si>
    <t>2240799</t>
  </si>
  <si>
    <t>22499</t>
  </si>
  <si>
    <t xml:space="preserve">  其他灾害防治及应急管理支出</t>
  </si>
  <si>
    <t>229</t>
  </si>
  <si>
    <t xml:space="preserve">  年初预留</t>
  </si>
  <si>
    <t>22999</t>
  </si>
  <si>
    <t xml:space="preserve">  中央政府国内债务还本支出</t>
  </si>
  <si>
    <t xml:space="preserve">  中央政府国外债务还本支出</t>
  </si>
  <si>
    <t xml:space="preserve">  地方政府一般债务还本支出</t>
  </si>
  <si>
    <t>23103</t>
  </si>
  <si>
    <t xml:space="preserve">    地方政府一般债券还本支出</t>
  </si>
  <si>
    <t xml:space="preserve">    地方政府向外国政府借款还本支出</t>
  </si>
  <si>
    <t xml:space="preserve">    地方政府向国际组织借款还本支出</t>
  </si>
  <si>
    <t xml:space="preserve">    地方政府其他一般债务还本支出</t>
  </si>
  <si>
    <t>232</t>
  </si>
  <si>
    <t xml:space="preserve">  地方政府一般债务付息支出</t>
  </si>
  <si>
    <t>23203</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</si>
  <si>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</si>
  <si>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</si>
  <si>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</si>
  <si>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</si>
  <si>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233</t>
  </si>
  <si>
    <t xml:space="preserve">  地方政府一般债务发行费用支出</t>
  </si>
  <si>
    <t>本  年  支  出  小  计</t>
  </si>
  <si>
    <t>2300601</t>
  </si>
  <si>
    <t>体制上解支出</t>
  </si>
  <si>
    <t>2300602</t>
  </si>
  <si>
    <t>专项上解支出</t>
  </si>
  <si>
    <t>2018年维西县一般公共预算支出政府经济分类表</t>
  </si>
  <si>
    <t/>
  </si>
  <si>
    <t>表四</t>
  </si>
  <si>
    <t>单位:万元</t>
  </si>
  <si>
    <t>科目名称</t>
  </si>
  <si>
    <t>金额</t>
  </si>
  <si>
    <t>一般公共预算经济分类支出合计</t>
  </si>
  <si>
    <t>501</t>
  </si>
  <si>
    <t xml:space="preserve">  机关工资福利支出</t>
  </si>
  <si>
    <t>50101</t>
  </si>
  <si>
    <t xml:space="preserve">    工资奖金津补贴</t>
  </si>
  <si>
    <t>50102</t>
  </si>
  <si>
    <t xml:space="preserve">    社会保障缴费</t>
  </si>
  <si>
    <t>50103</t>
  </si>
  <si>
    <t>50199</t>
  </si>
  <si>
    <t xml:space="preserve">    其他工资福利支出</t>
  </si>
  <si>
    <t>502</t>
  </si>
  <si>
    <t xml:space="preserve">  机关商品和服务支出</t>
  </si>
  <si>
    <t>50201</t>
  </si>
  <si>
    <t xml:space="preserve">    办公经费</t>
  </si>
  <si>
    <t>50202</t>
  </si>
  <si>
    <t xml:space="preserve">    会议费</t>
  </si>
  <si>
    <t>50203</t>
  </si>
  <si>
    <t xml:space="preserve">    培训费</t>
  </si>
  <si>
    <t>50204</t>
  </si>
  <si>
    <t xml:space="preserve">    专用材料购置费</t>
  </si>
  <si>
    <t>50205</t>
  </si>
  <si>
    <t xml:space="preserve">    委托业务费</t>
  </si>
  <si>
    <t>50206</t>
  </si>
  <si>
    <t xml:space="preserve">    公务接待费</t>
  </si>
  <si>
    <t>50207</t>
  </si>
  <si>
    <t xml:space="preserve">    因公出国(境)费用</t>
  </si>
  <si>
    <t>50208</t>
  </si>
  <si>
    <t xml:space="preserve">    公务用车运行维护费</t>
  </si>
  <si>
    <t>50209</t>
  </si>
  <si>
    <t xml:space="preserve">    维修(护)费</t>
  </si>
  <si>
    <t>50299</t>
  </si>
  <si>
    <t xml:space="preserve">    其他商品和服务支出</t>
  </si>
  <si>
    <t>503</t>
  </si>
  <si>
    <t xml:space="preserve">  机关资本性支出(一)</t>
  </si>
  <si>
    <t>50301</t>
  </si>
  <si>
    <t xml:space="preserve">    房屋建筑物购建</t>
  </si>
  <si>
    <t>50302</t>
  </si>
  <si>
    <t xml:space="preserve">    基础设施建设</t>
  </si>
  <si>
    <t>50303</t>
  </si>
  <si>
    <t xml:space="preserve">    公务用车购置</t>
  </si>
  <si>
    <t>50305</t>
  </si>
  <si>
    <t xml:space="preserve">    土地征迁补偿和安置支出</t>
  </si>
  <si>
    <t>50306</t>
  </si>
  <si>
    <t xml:space="preserve">    设备购置</t>
  </si>
  <si>
    <t>50307</t>
  </si>
  <si>
    <t xml:space="preserve">    大型修缮</t>
  </si>
  <si>
    <t>50399</t>
  </si>
  <si>
    <t xml:space="preserve">    其他资本性支出</t>
  </si>
  <si>
    <t>504</t>
  </si>
  <si>
    <t xml:space="preserve">  机关资本性支出(二)</t>
  </si>
  <si>
    <t>50401</t>
  </si>
  <si>
    <t>50402</t>
  </si>
  <si>
    <t>50403</t>
  </si>
  <si>
    <t>50404</t>
  </si>
  <si>
    <t>50405</t>
  </si>
  <si>
    <t>50499</t>
  </si>
  <si>
    <t>505</t>
  </si>
  <si>
    <t xml:space="preserve">  对事业单位经常性补助</t>
  </si>
  <si>
    <t>50501</t>
  </si>
  <si>
    <t xml:space="preserve">    工资福利支出</t>
  </si>
  <si>
    <t>50502</t>
  </si>
  <si>
    <t xml:space="preserve">    商品和服务支出</t>
  </si>
  <si>
    <t>50599</t>
  </si>
  <si>
    <t xml:space="preserve">    其他对事业单位补助</t>
  </si>
  <si>
    <t>506</t>
  </si>
  <si>
    <t xml:space="preserve">  对事业单位资本性补助</t>
  </si>
  <si>
    <t>50601</t>
  </si>
  <si>
    <t xml:space="preserve">    资本性支出(一)</t>
  </si>
  <si>
    <t>50602</t>
  </si>
  <si>
    <t xml:space="preserve">    资本性支出(二)</t>
  </si>
  <si>
    <t>507</t>
  </si>
  <si>
    <t xml:space="preserve">  对企业补助</t>
  </si>
  <si>
    <t>50701</t>
  </si>
  <si>
    <t xml:space="preserve">    费用补贴</t>
  </si>
  <si>
    <t>50702</t>
  </si>
  <si>
    <t xml:space="preserve">    利息补贴</t>
  </si>
  <si>
    <t>50799</t>
  </si>
  <si>
    <t xml:space="preserve">    其他对企业补助</t>
  </si>
  <si>
    <t>508</t>
  </si>
  <si>
    <t xml:space="preserve">  对企业资本性支出</t>
  </si>
  <si>
    <t>50801</t>
  </si>
  <si>
    <t xml:space="preserve">    对企业资本性支出(一)</t>
  </si>
  <si>
    <t>50802</t>
  </si>
  <si>
    <t xml:space="preserve">    对企业资本性支出(二)</t>
  </si>
  <si>
    <t>509</t>
  </si>
  <si>
    <t xml:space="preserve">  对个人和家庭的补助</t>
  </si>
  <si>
    <t>50901</t>
  </si>
  <si>
    <t xml:space="preserve">    社会福利和救助</t>
  </si>
  <si>
    <t>50902</t>
  </si>
  <si>
    <t xml:space="preserve">    助学金</t>
  </si>
  <si>
    <t>50903</t>
  </si>
  <si>
    <t xml:space="preserve">    个人农业生产补贴</t>
  </si>
  <si>
    <t>50905</t>
  </si>
  <si>
    <t xml:space="preserve">    离退休费</t>
  </si>
  <si>
    <t>50999</t>
  </si>
  <si>
    <t xml:space="preserve">    其他对个人和家庭补助</t>
  </si>
  <si>
    <t>510</t>
  </si>
  <si>
    <t xml:space="preserve">  对社会保障基金补助</t>
  </si>
  <si>
    <t>51002</t>
  </si>
  <si>
    <t xml:space="preserve">    对社会保障基金补助</t>
  </si>
  <si>
    <t>51003</t>
  </si>
  <si>
    <t xml:space="preserve">    补充全国社会保障基金</t>
  </si>
  <si>
    <t>511</t>
  </si>
  <si>
    <t xml:space="preserve">  债务利息及费用支出</t>
  </si>
  <si>
    <t>51101</t>
  </si>
  <si>
    <t xml:space="preserve">    国内债务付息</t>
  </si>
  <si>
    <t>51102</t>
  </si>
  <si>
    <t xml:space="preserve">    国外债务付息</t>
  </si>
  <si>
    <t>51103</t>
  </si>
  <si>
    <t xml:space="preserve">    国内债务发行费用</t>
  </si>
  <si>
    <t>51104</t>
  </si>
  <si>
    <t xml:space="preserve">    国外债务发行费用</t>
  </si>
  <si>
    <t>599</t>
  </si>
  <si>
    <t>59906</t>
  </si>
  <si>
    <t xml:space="preserve">    赠与</t>
  </si>
  <si>
    <t>59907</t>
  </si>
  <si>
    <t>59908</t>
  </si>
  <si>
    <t xml:space="preserve">    对民间非营利组织和群众性自治组织补贴</t>
  </si>
  <si>
    <t>59999</t>
  </si>
  <si>
    <t>一般公共预算支出合计</t>
  </si>
  <si>
    <t>一般公共预算支出</t>
  </si>
  <si>
    <t xml:space="preserve">  一般公共服务支出</t>
  </si>
  <si>
    <t xml:space="preserve">201 </t>
  </si>
  <si>
    <t xml:space="preserve">    人大事务</t>
  </si>
  <si>
    <r>
      <rPr>
        <b/>
        <sz val="10"/>
        <rFont val="宋体"/>
        <charset val="134"/>
      </rPr>
      <t xml:space="preserve"> </t>
    </r>
    <r>
      <rPr>
        <b/>
        <sz val="10"/>
        <rFont val="宋体"/>
        <charset val="134"/>
      </rPr>
      <t xml:space="preserve"> </t>
    </r>
    <r>
      <rPr>
        <b/>
        <sz val="10"/>
        <rFont val="宋体"/>
        <charset val="134"/>
      </rPr>
      <t>人大事务</t>
    </r>
  </si>
  <si>
    <t xml:space="preserve">  20101</t>
  </si>
  <si>
    <t xml:space="preserve">01  </t>
  </si>
  <si>
    <t xml:space="preserve">      行政运行</t>
  </si>
  <si>
    <t xml:space="preserve">    2010101</t>
  </si>
  <si>
    <t xml:space="preserve">      一般行政管理事务</t>
  </si>
  <si>
    <t xml:space="preserve">    2010102</t>
  </si>
  <si>
    <t xml:space="preserve">02  </t>
  </si>
  <si>
    <t xml:space="preserve">      机关服务</t>
  </si>
  <si>
    <t xml:space="preserve">    2010103</t>
  </si>
  <si>
    <t xml:space="preserve">03  </t>
  </si>
  <si>
    <t xml:space="preserve">      人大会议</t>
  </si>
  <si>
    <t xml:space="preserve">    2010104</t>
  </si>
  <si>
    <t xml:space="preserve">04  </t>
  </si>
  <si>
    <t xml:space="preserve">      人大立法</t>
  </si>
  <si>
    <t xml:space="preserve">    2010105</t>
  </si>
  <si>
    <t xml:space="preserve">05  </t>
  </si>
  <si>
    <t xml:space="preserve">      人大监督</t>
  </si>
  <si>
    <t xml:space="preserve">    2010106</t>
  </si>
  <si>
    <t xml:space="preserve">06  </t>
  </si>
  <si>
    <t xml:space="preserve">      人大代表履职能力提升</t>
  </si>
  <si>
    <t xml:space="preserve">    2010107</t>
  </si>
  <si>
    <t xml:space="preserve">07  </t>
  </si>
  <si>
    <t xml:space="preserve">      代表工作</t>
  </si>
  <si>
    <t xml:space="preserve">    2010108</t>
  </si>
  <si>
    <t xml:space="preserve">08  </t>
  </si>
  <si>
    <t xml:space="preserve">      人大信访工作</t>
  </si>
  <si>
    <t xml:space="preserve">    2010109</t>
  </si>
  <si>
    <t xml:space="preserve">09  </t>
  </si>
  <si>
    <t xml:space="preserve">      事业运行</t>
  </si>
  <si>
    <t xml:space="preserve">    2010150</t>
  </si>
  <si>
    <t xml:space="preserve">50  </t>
  </si>
  <si>
    <t xml:space="preserve">      其他人大事务支出</t>
  </si>
  <si>
    <t xml:space="preserve">    2010199</t>
  </si>
  <si>
    <t xml:space="preserve">99  </t>
  </si>
  <si>
    <t xml:space="preserve">    政协事务</t>
  </si>
  <si>
    <t xml:space="preserve">  20102</t>
  </si>
  <si>
    <t xml:space="preserve">    2010201</t>
  </si>
  <si>
    <t xml:space="preserve">    2010202</t>
  </si>
  <si>
    <t xml:space="preserve">    2010203</t>
  </si>
  <si>
    <t xml:space="preserve">      政协会议</t>
  </si>
  <si>
    <t xml:space="preserve">    2010204</t>
  </si>
  <si>
    <t xml:space="preserve">      委员视察</t>
  </si>
  <si>
    <t xml:space="preserve">    2010205</t>
  </si>
  <si>
    <t xml:space="preserve">      参政议政</t>
  </si>
  <si>
    <t xml:space="preserve">    2010206</t>
  </si>
  <si>
    <t xml:space="preserve">    2010250</t>
  </si>
  <si>
    <t xml:space="preserve">      其他政协事务支出</t>
  </si>
  <si>
    <t xml:space="preserve">    2010299</t>
  </si>
  <si>
    <t xml:space="preserve">    政府办公厅(室)及相关机构事务</t>
  </si>
  <si>
    <t xml:space="preserve">  政府办公厅(室)及相关机构事务</t>
  </si>
  <si>
    <t xml:space="preserve">  20103</t>
  </si>
  <si>
    <t xml:space="preserve">    2010301</t>
  </si>
  <si>
    <t xml:space="preserve">    2010302</t>
  </si>
  <si>
    <t xml:space="preserve">    2010303</t>
  </si>
  <si>
    <t xml:space="preserve">      专项服务</t>
  </si>
  <si>
    <t xml:space="preserve">    2010304</t>
  </si>
  <si>
    <t xml:space="preserve">      专项业务活动</t>
  </si>
  <si>
    <t xml:space="preserve">    2010305</t>
  </si>
  <si>
    <t xml:space="preserve">      政务公开审批</t>
  </si>
  <si>
    <t xml:space="preserve">    2010306</t>
  </si>
  <si>
    <t xml:space="preserve">      法制建设</t>
  </si>
  <si>
    <t xml:space="preserve">    2010307</t>
  </si>
  <si>
    <t>07</t>
  </si>
  <si>
    <t xml:space="preserve">      信访事务</t>
  </si>
  <si>
    <t xml:space="preserve">    2010308</t>
  </si>
  <si>
    <t xml:space="preserve">      参事事务</t>
  </si>
  <si>
    <t xml:space="preserve">    2010309</t>
  </si>
  <si>
    <t xml:space="preserve">    2010350</t>
  </si>
  <si>
    <t xml:space="preserve">      其他政府办公厅(室)及相关机构事务支出</t>
  </si>
  <si>
    <t xml:space="preserve">    其他政府办公厅(室)及相关机构事务支出</t>
  </si>
  <si>
    <t xml:space="preserve">    2010399</t>
  </si>
  <si>
    <t xml:space="preserve">    发展与改革事务</t>
  </si>
  <si>
    <t xml:space="preserve">  20104</t>
  </si>
  <si>
    <t xml:space="preserve">    2010401</t>
  </si>
  <si>
    <t xml:space="preserve">    2010402</t>
  </si>
  <si>
    <t xml:space="preserve">    2010403</t>
  </si>
  <si>
    <t xml:space="preserve">      战略规划与实施</t>
  </si>
  <si>
    <t xml:space="preserve">    2010404</t>
  </si>
  <si>
    <t xml:space="preserve">      日常经济运行调节</t>
  </si>
  <si>
    <t xml:space="preserve">    2010405</t>
  </si>
  <si>
    <t xml:space="preserve">      社会事业发展规划</t>
  </si>
  <si>
    <t xml:space="preserve">    2010406</t>
  </si>
  <si>
    <t xml:space="preserve">      经济体制改革研究</t>
  </si>
  <si>
    <t xml:space="preserve">    2010407</t>
  </si>
  <si>
    <t xml:space="preserve">      物价管理</t>
  </si>
  <si>
    <t xml:space="preserve">    2010408</t>
  </si>
  <si>
    <t xml:space="preserve">      应对气候变化管理事务</t>
  </si>
  <si>
    <t xml:space="preserve">    2010409</t>
  </si>
  <si>
    <t xml:space="preserve">    2010450</t>
  </si>
  <si>
    <t xml:space="preserve">      其他发展与改革事务支出</t>
  </si>
  <si>
    <t xml:space="preserve">    2010499</t>
  </si>
  <si>
    <t xml:space="preserve">    统计信息事务</t>
  </si>
  <si>
    <t xml:space="preserve">  20105</t>
  </si>
  <si>
    <t xml:space="preserve">    2010501</t>
  </si>
  <si>
    <t xml:space="preserve">    2010502</t>
  </si>
  <si>
    <t xml:space="preserve">    2010503</t>
  </si>
  <si>
    <t xml:space="preserve">      信息事务</t>
  </si>
  <si>
    <t xml:space="preserve">    2010504</t>
  </si>
  <si>
    <t xml:space="preserve">      专项统计业务</t>
  </si>
  <si>
    <t xml:space="preserve">    2010505</t>
  </si>
  <si>
    <t xml:space="preserve">      统计管理</t>
  </si>
  <si>
    <t xml:space="preserve">    2010506</t>
  </si>
  <si>
    <t xml:space="preserve">      专项普查活动</t>
  </si>
  <si>
    <t xml:space="preserve">    2010507</t>
  </si>
  <si>
    <t xml:space="preserve">      统计抽样调查</t>
  </si>
  <si>
    <t xml:space="preserve">    2010508</t>
  </si>
  <si>
    <t xml:space="preserve">    2010550</t>
  </si>
  <si>
    <t xml:space="preserve">      其他统计信息事务支出</t>
  </si>
  <si>
    <t xml:space="preserve">    2010599</t>
  </si>
  <si>
    <t xml:space="preserve">    财政事务</t>
  </si>
  <si>
    <t xml:space="preserve">  20106</t>
  </si>
  <si>
    <t xml:space="preserve">    2010601</t>
  </si>
  <si>
    <t xml:space="preserve">    2010602</t>
  </si>
  <si>
    <t xml:space="preserve">    2010603</t>
  </si>
  <si>
    <t xml:space="preserve">      预算改革业务</t>
  </si>
  <si>
    <t xml:space="preserve">    2010604</t>
  </si>
  <si>
    <t xml:space="preserve">      财政国库业务</t>
  </si>
  <si>
    <t xml:space="preserve">    2010605</t>
  </si>
  <si>
    <t xml:space="preserve">      财政监察</t>
  </si>
  <si>
    <t xml:space="preserve">    2010606</t>
  </si>
  <si>
    <t xml:space="preserve">      信息化建设</t>
  </si>
  <si>
    <t xml:space="preserve">    2010607</t>
  </si>
  <si>
    <t xml:space="preserve">      财政委托业务支出</t>
  </si>
  <si>
    <t xml:space="preserve">    2010608</t>
  </si>
  <si>
    <t xml:space="preserve">    2010650</t>
  </si>
  <si>
    <t xml:space="preserve">      其他财政事务支出</t>
  </si>
  <si>
    <t xml:space="preserve">    2010699</t>
  </si>
  <si>
    <t xml:space="preserve">    税收事务</t>
  </si>
  <si>
    <t xml:space="preserve">  20107</t>
  </si>
  <si>
    <t xml:space="preserve">    2010701</t>
  </si>
  <si>
    <t xml:space="preserve">    2010702</t>
  </si>
  <si>
    <t xml:space="preserve">    2010703</t>
  </si>
  <si>
    <t xml:space="preserve">      税务办案</t>
  </si>
  <si>
    <t xml:space="preserve">    2010704</t>
  </si>
  <si>
    <t xml:space="preserve">      税务登记证及发票管理</t>
  </si>
  <si>
    <t xml:space="preserve">    2010705</t>
  </si>
  <si>
    <t xml:space="preserve">      代扣代收代征税款手续费</t>
  </si>
  <si>
    <t xml:space="preserve">    2010706</t>
  </si>
  <si>
    <t xml:space="preserve">      税务宣传</t>
  </si>
  <si>
    <t xml:space="preserve">    2010707</t>
  </si>
  <si>
    <t xml:space="preserve">      协税护税</t>
  </si>
  <si>
    <t xml:space="preserve">    2010708</t>
  </si>
  <si>
    <t xml:space="preserve">    2010709</t>
  </si>
  <si>
    <t xml:space="preserve">    2010750</t>
  </si>
  <si>
    <t xml:space="preserve">      其他税收事务支出</t>
  </si>
  <si>
    <t xml:space="preserve">    2010799</t>
  </si>
  <si>
    <t xml:space="preserve">    审计事务</t>
  </si>
  <si>
    <t xml:space="preserve">  20108</t>
  </si>
  <si>
    <t xml:space="preserve">    2010801</t>
  </si>
  <si>
    <t xml:space="preserve">    2010802</t>
  </si>
  <si>
    <t xml:space="preserve">    2010803</t>
  </si>
  <si>
    <t xml:space="preserve">      审计业务</t>
  </si>
  <si>
    <t xml:space="preserve">    2010804</t>
  </si>
  <si>
    <t xml:space="preserve">      审计管理</t>
  </si>
  <si>
    <t xml:space="preserve">    2010805</t>
  </si>
  <si>
    <t xml:space="preserve">    2010806</t>
  </si>
  <si>
    <t xml:space="preserve">    2010850</t>
  </si>
  <si>
    <t xml:space="preserve">      其他审计事务支出</t>
  </si>
  <si>
    <t xml:space="preserve">    2010899</t>
  </si>
  <si>
    <t xml:space="preserve">    海关事务</t>
  </si>
  <si>
    <t xml:space="preserve">  20109</t>
  </si>
  <si>
    <t xml:space="preserve">    2010901</t>
  </si>
  <si>
    <t xml:space="preserve">    2010902</t>
  </si>
  <si>
    <t xml:space="preserve">    2010903</t>
  </si>
  <si>
    <t xml:space="preserve">      收费业务</t>
  </si>
  <si>
    <t xml:space="preserve">    2010904</t>
  </si>
  <si>
    <t xml:space="preserve">04 </t>
  </si>
  <si>
    <t xml:space="preserve">      缉私办案</t>
  </si>
  <si>
    <t xml:space="preserve">    2010905</t>
  </si>
  <si>
    <t xml:space="preserve">      口岸电子执法系统建设与维护</t>
  </si>
  <si>
    <t xml:space="preserve">    口岸电子执法系统建设与维护</t>
  </si>
  <si>
    <t xml:space="preserve">    2010907</t>
  </si>
  <si>
    <t xml:space="preserve">    2010908</t>
  </si>
  <si>
    <t xml:space="preserve">    2010909</t>
  </si>
  <si>
    <t>09</t>
  </si>
  <si>
    <t xml:space="preserve">      其他海关事务支出</t>
  </si>
  <si>
    <t xml:space="preserve">    2010910</t>
  </si>
  <si>
    <t>10</t>
  </si>
  <si>
    <t xml:space="preserve">    人力资源事务</t>
  </si>
  <si>
    <t xml:space="preserve">    2010911</t>
  </si>
  <si>
    <t>11</t>
  </si>
  <si>
    <t xml:space="preserve">    2010912</t>
  </si>
  <si>
    <t>12</t>
  </si>
  <si>
    <t xml:space="preserve">    2010950</t>
  </si>
  <si>
    <t xml:space="preserve">    2010999</t>
  </si>
  <si>
    <t xml:space="preserve">      政府特殊津贴</t>
  </si>
  <si>
    <t xml:space="preserve">  20110</t>
  </si>
  <si>
    <t xml:space="preserve">10  </t>
  </si>
  <si>
    <t xml:space="preserve">      资助留学回国人员</t>
  </si>
  <si>
    <t xml:space="preserve">    2011001</t>
  </si>
  <si>
    <t xml:space="preserve">      军队转业干部安置</t>
  </si>
  <si>
    <t xml:space="preserve">    2011002</t>
  </si>
  <si>
    <t xml:space="preserve">      博士后日常经费</t>
  </si>
  <si>
    <t xml:space="preserve">    2011003</t>
  </si>
  <si>
    <t xml:space="preserve">      引进人才费用</t>
  </si>
  <si>
    <t xml:space="preserve">    2011004</t>
  </si>
  <si>
    <t xml:space="preserve">      公务员考核</t>
  </si>
  <si>
    <t xml:space="preserve">    2011005</t>
  </si>
  <si>
    <t xml:space="preserve">      公务员履职能力提升</t>
  </si>
  <si>
    <t xml:space="preserve">    2011006</t>
  </si>
  <si>
    <t xml:space="preserve">06 </t>
  </si>
  <si>
    <t xml:space="preserve">      公务员招考</t>
  </si>
  <si>
    <t xml:space="preserve">    2011007</t>
  </si>
  <si>
    <t xml:space="preserve">      公务员综合管理</t>
  </si>
  <si>
    <t xml:space="preserve">    2011008</t>
  </si>
  <si>
    <t xml:space="preserve">    2011009</t>
  </si>
  <si>
    <t xml:space="preserve">      其他人力资源事务支出</t>
  </si>
  <si>
    <t xml:space="preserve">    2011010</t>
  </si>
  <si>
    <t xml:space="preserve">    纪检监察事务</t>
  </si>
  <si>
    <t xml:space="preserve">    2011011</t>
  </si>
  <si>
    <t xml:space="preserve">    2011012</t>
  </si>
  <si>
    <t xml:space="preserve">    2011050</t>
  </si>
  <si>
    <t xml:space="preserve">    2011099</t>
  </si>
  <si>
    <t xml:space="preserve">      大案要案查处</t>
  </si>
  <si>
    <t xml:space="preserve">  20111</t>
  </si>
  <si>
    <t xml:space="preserve">11  </t>
  </si>
  <si>
    <t xml:space="preserve">      派驻派出机构</t>
  </si>
  <si>
    <t xml:space="preserve">    2011101</t>
  </si>
  <si>
    <t xml:space="preserve">      中央巡视</t>
  </si>
  <si>
    <t xml:space="preserve">    2011102</t>
  </si>
  <si>
    <t xml:space="preserve">    2011103</t>
  </si>
  <si>
    <t xml:space="preserve">      其他纪检监察事务支出</t>
  </si>
  <si>
    <t xml:space="preserve">    2011104</t>
  </si>
  <si>
    <t xml:space="preserve">    商贸事务</t>
  </si>
  <si>
    <t xml:space="preserve">    2011105</t>
  </si>
  <si>
    <t xml:space="preserve">    2011106</t>
  </si>
  <si>
    <t xml:space="preserve">    2011150</t>
  </si>
  <si>
    <t xml:space="preserve">    2011199</t>
  </si>
  <si>
    <t xml:space="preserve">      对外贸易管理</t>
  </si>
  <si>
    <t xml:space="preserve">  20113</t>
  </si>
  <si>
    <t xml:space="preserve">13  </t>
  </si>
  <si>
    <t xml:space="preserve">      国际经济合作</t>
  </si>
  <si>
    <t xml:space="preserve">    2011301</t>
  </si>
  <si>
    <t xml:space="preserve">      外资管理</t>
  </si>
  <si>
    <t xml:space="preserve">    2011302</t>
  </si>
  <si>
    <t xml:space="preserve">      国内贸易管理</t>
  </si>
  <si>
    <t xml:space="preserve">    2011303</t>
  </si>
  <si>
    <t xml:space="preserve">      招商引资</t>
  </si>
  <si>
    <t xml:space="preserve">    2011304</t>
  </si>
  <si>
    <t xml:space="preserve">    2011305</t>
  </si>
  <si>
    <t xml:space="preserve">      其他商贸事务支出</t>
  </si>
  <si>
    <t xml:space="preserve">    2011306</t>
  </si>
  <si>
    <t xml:space="preserve">    知识产权事务</t>
  </si>
  <si>
    <t xml:space="preserve">    2011307</t>
  </si>
  <si>
    <t xml:space="preserve">    2011308</t>
  </si>
  <si>
    <t xml:space="preserve">    2011350</t>
  </si>
  <si>
    <t xml:space="preserve">    2011399</t>
  </si>
  <si>
    <t xml:space="preserve">      专利审批</t>
  </si>
  <si>
    <t xml:space="preserve">  20114</t>
  </si>
  <si>
    <t xml:space="preserve">14  </t>
  </si>
  <si>
    <t xml:space="preserve">      国家知识产权战略</t>
  </si>
  <si>
    <t xml:space="preserve">    2011401</t>
  </si>
  <si>
    <t xml:space="preserve">      专利试点和产业化推进</t>
  </si>
  <si>
    <t xml:space="preserve">    2011402</t>
  </si>
  <si>
    <t xml:space="preserve">      专利执法</t>
  </si>
  <si>
    <t xml:space="preserve">    2011403</t>
  </si>
  <si>
    <t xml:space="preserve">      国际组织专项活动</t>
  </si>
  <si>
    <t xml:space="preserve">    2011404</t>
  </si>
  <si>
    <t xml:space="preserve">      知识产权宏观管理</t>
  </si>
  <si>
    <t xml:space="preserve">    2011405</t>
  </si>
  <si>
    <t xml:space="preserve">    2011406</t>
  </si>
  <si>
    <t xml:space="preserve">      其他知识产权事务支出</t>
  </si>
  <si>
    <t xml:space="preserve">    2011407</t>
  </si>
  <si>
    <t xml:space="preserve">    工商行政管理事务</t>
  </si>
  <si>
    <t xml:space="preserve">    2011408</t>
  </si>
  <si>
    <t xml:space="preserve">    2011409</t>
  </si>
  <si>
    <t xml:space="preserve">    2011410</t>
  </si>
  <si>
    <t xml:space="preserve">    2011411</t>
  </si>
  <si>
    <t xml:space="preserve">      工商行政管理专项</t>
  </si>
  <si>
    <t xml:space="preserve">    2011450</t>
  </si>
  <si>
    <t xml:space="preserve">      执法办案专项</t>
  </si>
  <si>
    <t xml:space="preserve">    2011499</t>
  </si>
  <si>
    <t xml:space="preserve">      消费者权益保护</t>
  </si>
  <si>
    <t xml:space="preserve">    20115</t>
  </si>
  <si>
    <t xml:space="preserve">    2011501</t>
  </si>
  <si>
    <t>01</t>
  </si>
  <si>
    <t xml:space="preserve">    2011502</t>
  </si>
  <si>
    <t>02</t>
  </si>
  <si>
    <t xml:space="preserve">      其他工商行政管理事务支出</t>
  </si>
  <si>
    <t xml:space="preserve">    2011503</t>
  </si>
  <si>
    <t>03</t>
  </si>
  <si>
    <t xml:space="preserve">    质量技术监督与检验检疫事务</t>
  </si>
  <si>
    <t xml:space="preserve">    2011504</t>
  </si>
  <si>
    <t>04</t>
  </si>
  <si>
    <t xml:space="preserve">    2011505</t>
  </si>
  <si>
    <t>05</t>
  </si>
  <si>
    <t xml:space="preserve">    2011506</t>
  </si>
  <si>
    <t>06</t>
  </si>
  <si>
    <t xml:space="preserve">    2011507</t>
  </si>
  <si>
    <t xml:space="preserve">      出入境检验检疫行政执法和业务管理</t>
  </si>
  <si>
    <t xml:space="preserve">    2011550</t>
  </si>
  <si>
    <t>50</t>
  </si>
  <si>
    <t xml:space="preserve">      出入境检验检疫技术支持</t>
  </si>
  <si>
    <t xml:space="preserve">    2011599</t>
  </si>
  <si>
    <t>99</t>
  </si>
  <si>
    <t xml:space="preserve">      质量技术监督行政执法及业务管理</t>
  </si>
  <si>
    <t xml:space="preserve">    20117</t>
  </si>
  <si>
    <t xml:space="preserve">      质量技术监督技术支持</t>
  </si>
  <si>
    <t xml:space="preserve">    2011701</t>
  </si>
  <si>
    <t xml:space="preserve">      认证认可监督管理</t>
  </si>
  <si>
    <t xml:space="preserve">    2011702</t>
  </si>
  <si>
    <t xml:space="preserve">      标准化管理 </t>
  </si>
  <si>
    <t xml:space="preserve">    2011703</t>
  </si>
  <si>
    <t xml:space="preserve">    2011704</t>
  </si>
  <si>
    <t xml:space="preserve">    2011705</t>
  </si>
  <si>
    <t xml:space="preserve">      其他质量技术监督与检验检疫事务支出</t>
  </si>
  <si>
    <t xml:space="preserve">    2011706</t>
  </si>
  <si>
    <t xml:space="preserve">    民族事务</t>
  </si>
  <si>
    <t xml:space="preserve">    2011707</t>
  </si>
  <si>
    <t xml:space="preserve">    2011708</t>
  </si>
  <si>
    <t>08</t>
  </si>
  <si>
    <t xml:space="preserve">    2011709</t>
  </si>
  <si>
    <t xml:space="preserve">    2011710</t>
  </si>
  <si>
    <t xml:space="preserve">      民族工作专项</t>
  </si>
  <si>
    <t xml:space="preserve">    2011750</t>
  </si>
  <si>
    <t xml:space="preserve">    2011799</t>
  </si>
  <si>
    <t xml:space="preserve">      其他民族事务支出</t>
  </si>
  <si>
    <t xml:space="preserve">  20123</t>
  </si>
  <si>
    <t xml:space="preserve">23  </t>
  </si>
  <si>
    <t xml:space="preserve">    2012301</t>
  </si>
  <si>
    <t xml:space="preserve">    2012302</t>
  </si>
  <si>
    <t xml:space="preserve">    2012303</t>
  </si>
  <si>
    <t xml:space="preserve">    2012304</t>
  </si>
  <si>
    <t xml:space="preserve">      宗教工作专项</t>
  </si>
  <si>
    <t xml:space="preserve">    2012350</t>
  </si>
  <si>
    <t xml:space="preserve">    2012399</t>
  </si>
  <si>
    <t xml:space="preserve">      其他宗教事务支出</t>
  </si>
  <si>
    <t xml:space="preserve">    20124</t>
  </si>
  <si>
    <t xml:space="preserve">    港澳台侨事务</t>
  </si>
  <si>
    <t xml:space="preserve">    2012401</t>
  </si>
  <si>
    <t xml:space="preserve">    2012402</t>
  </si>
  <si>
    <t xml:space="preserve">    2012403</t>
  </si>
  <si>
    <t xml:space="preserve">    2012404</t>
  </si>
  <si>
    <t xml:space="preserve">      港澳事务</t>
  </si>
  <si>
    <t xml:space="preserve">    2012450</t>
  </si>
  <si>
    <t xml:space="preserve">      台湾事务</t>
  </si>
  <si>
    <t xml:space="preserve">    2012499</t>
  </si>
  <si>
    <t xml:space="preserve">      华侨事务</t>
  </si>
  <si>
    <t xml:space="preserve">  港澳台侨事务</t>
  </si>
  <si>
    <t xml:space="preserve">  20125</t>
  </si>
  <si>
    <t xml:space="preserve">25  </t>
  </si>
  <si>
    <t xml:space="preserve">    2012501</t>
  </si>
  <si>
    <t xml:space="preserve">      其他港澳台侨事务支出</t>
  </si>
  <si>
    <t xml:space="preserve">    2012502</t>
  </si>
  <si>
    <t xml:space="preserve">    档案事务</t>
  </si>
  <si>
    <t xml:space="preserve">    2012503</t>
  </si>
  <si>
    <t xml:space="preserve">    2012504</t>
  </si>
  <si>
    <t xml:space="preserve">    2012505</t>
  </si>
  <si>
    <t xml:space="preserve">    2012506</t>
  </si>
  <si>
    <t xml:space="preserve">      档案馆</t>
  </si>
  <si>
    <t xml:space="preserve">    2012550</t>
  </si>
  <si>
    <t xml:space="preserve">      其他档案事务支出</t>
  </si>
  <si>
    <t xml:space="preserve">    其他港澳台侨事务支出</t>
  </si>
  <si>
    <t xml:space="preserve">    2012599</t>
  </si>
  <si>
    <t xml:space="preserve">    民主党派及工商联事务</t>
  </si>
  <si>
    <t xml:space="preserve">  20126</t>
  </si>
  <si>
    <t xml:space="preserve">26  </t>
  </si>
  <si>
    <t xml:space="preserve">    2012601</t>
  </si>
  <si>
    <t xml:space="preserve">    2012602</t>
  </si>
  <si>
    <t xml:space="preserve">    2012603</t>
  </si>
  <si>
    <t xml:space="preserve">    2012604</t>
  </si>
  <si>
    <t xml:space="preserve">    2012699</t>
  </si>
  <si>
    <t xml:space="preserve">      其他民主党派及工商联事务支出</t>
  </si>
  <si>
    <t xml:space="preserve">  20128</t>
  </si>
  <si>
    <t xml:space="preserve">28  </t>
  </si>
  <si>
    <t xml:space="preserve">    群众团体事务</t>
  </si>
  <si>
    <t xml:space="preserve">    2012801</t>
  </si>
  <si>
    <t xml:space="preserve">    2012802</t>
  </si>
  <si>
    <t xml:space="preserve">    2012803</t>
  </si>
  <si>
    <t xml:space="preserve">    2012804</t>
  </si>
  <si>
    <t xml:space="preserve">      厂务公开</t>
  </si>
  <si>
    <t xml:space="preserve">    2012850</t>
  </si>
  <si>
    <t xml:space="preserve">      工会疗养休养</t>
  </si>
  <si>
    <t xml:space="preserve">    2012899</t>
  </si>
  <si>
    <t xml:space="preserve">  20129</t>
  </si>
  <si>
    <t xml:space="preserve">29  </t>
  </si>
  <si>
    <t xml:space="preserve">      其他群众团体事务支出</t>
  </si>
  <si>
    <t xml:space="preserve">    2012901</t>
  </si>
  <si>
    <t xml:space="preserve">    党委办公厅(室)及相关机构事务</t>
  </si>
  <si>
    <t xml:space="preserve">    2012902</t>
  </si>
  <si>
    <t xml:space="preserve">    2012903</t>
  </si>
  <si>
    <t xml:space="preserve">    2012904</t>
  </si>
  <si>
    <t xml:space="preserve">    2012905</t>
  </si>
  <si>
    <t xml:space="preserve">      专项业务</t>
  </si>
  <si>
    <t xml:space="preserve">    2012906</t>
  </si>
  <si>
    <t xml:space="preserve">    2012950</t>
  </si>
  <si>
    <t xml:space="preserve">      其他党委办公厅(室)及相关机构事务支出</t>
  </si>
  <si>
    <t xml:space="preserve">    2012999</t>
  </si>
  <si>
    <t xml:space="preserve">    组织事务</t>
  </si>
  <si>
    <t xml:space="preserve">  党委办公厅(室)及相关机构事务</t>
  </si>
  <si>
    <t xml:space="preserve">  20131</t>
  </si>
  <si>
    <t xml:space="preserve">31  </t>
  </si>
  <si>
    <t xml:space="preserve">    2013101</t>
  </si>
  <si>
    <t xml:space="preserve">    2013102</t>
  </si>
  <si>
    <t xml:space="preserve">    2013103</t>
  </si>
  <si>
    <t xml:space="preserve">    2013105</t>
  </si>
  <si>
    <t xml:space="preserve">      其他组织事务支出</t>
  </si>
  <si>
    <t xml:space="preserve">    2013150</t>
  </si>
  <si>
    <t xml:space="preserve">    宣传事务</t>
  </si>
  <si>
    <t xml:space="preserve">    其他党委办公厅(室)及相关机构事务支出</t>
  </si>
  <si>
    <t xml:space="preserve">    2013199</t>
  </si>
  <si>
    <t xml:space="preserve">  20132</t>
  </si>
  <si>
    <t xml:space="preserve">32  </t>
  </si>
  <si>
    <t xml:space="preserve">    2013201</t>
  </si>
  <si>
    <t xml:space="preserve">    2013202</t>
  </si>
  <si>
    <t xml:space="preserve">    2013203</t>
  </si>
  <si>
    <t xml:space="preserve">      其他宣传事务支出</t>
  </si>
  <si>
    <t xml:space="preserve">    2013204</t>
  </si>
  <si>
    <t xml:space="preserve">    统战事务</t>
  </si>
  <si>
    <t xml:space="preserve">    2013250</t>
  </si>
  <si>
    <t xml:space="preserve">    2013299</t>
  </si>
  <si>
    <t xml:space="preserve">  20133</t>
  </si>
  <si>
    <t xml:space="preserve">33  </t>
  </si>
  <si>
    <t xml:space="preserve">    2013301</t>
  </si>
  <si>
    <t xml:space="preserve">    2013302</t>
  </si>
  <si>
    <t xml:space="preserve">      其他统战事务支出</t>
  </si>
  <si>
    <t xml:space="preserve">    2013303</t>
  </si>
  <si>
    <t xml:space="preserve">    对外联络事务</t>
  </si>
  <si>
    <t xml:space="preserve">    2013350</t>
  </si>
  <si>
    <t xml:space="preserve">    2013399</t>
  </si>
  <si>
    <t xml:space="preserve">  20134</t>
  </si>
  <si>
    <t xml:space="preserve">34  </t>
  </si>
  <si>
    <t xml:space="preserve">    2013401</t>
  </si>
  <si>
    <t xml:space="preserve">    2013402</t>
  </si>
  <si>
    <t xml:space="preserve">      其他对外联络事务支出</t>
  </si>
  <si>
    <t xml:space="preserve">    2013403</t>
  </si>
  <si>
    <t xml:space="preserve">    2013404</t>
  </si>
  <si>
    <t xml:space="preserve">    2013405</t>
  </si>
  <si>
    <t xml:space="preserve">    2013450</t>
  </si>
  <si>
    <t xml:space="preserve">    2013499</t>
  </si>
  <si>
    <t xml:space="preserve">  20135</t>
  </si>
  <si>
    <t xml:space="preserve">35  </t>
  </si>
  <si>
    <t xml:space="preserve">      其他共产党事务支出</t>
  </si>
  <si>
    <t xml:space="preserve">    2013501</t>
  </si>
  <si>
    <t xml:space="preserve">    其他一般公共服务支出(款)</t>
  </si>
  <si>
    <t xml:space="preserve">    2013502</t>
  </si>
  <si>
    <t xml:space="preserve">      国家赔偿费用支出</t>
  </si>
  <si>
    <t xml:space="preserve">    2013503</t>
  </si>
  <si>
    <t xml:space="preserve">      其他一般公共服务支出(项)</t>
  </si>
  <si>
    <t xml:space="preserve">    2013550</t>
  </si>
  <si>
    <t xml:space="preserve">  外交支出</t>
  </si>
  <si>
    <t xml:space="preserve">    2013599</t>
  </si>
  <si>
    <t xml:space="preserve">    外交管理事务</t>
  </si>
  <si>
    <t xml:space="preserve">  其他共产党事务支出(款)</t>
  </si>
  <si>
    <t xml:space="preserve">  20136</t>
  </si>
  <si>
    <t xml:space="preserve">36  </t>
  </si>
  <si>
    <t xml:space="preserve">    2013601</t>
  </si>
  <si>
    <t xml:space="preserve">    2013602</t>
  </si>
  <si>
    <t xml:space="preserve">    2013603</t>
  </si>
  <si>
    <t xml:space="preserve">    2013650</t>
  </si>
  <si>
    <t xml:space="preserve">    其他共产党事务支出(项)</t>
  </si>
  <si>
    <t xml:space="preserve">    2013699</t>
  </si>
  <si>
    <t xml:space="preserve">      其他外交管理事务支出</t>
  </si>
  <si>
    <t xml:space="preserve">    20137</t>
  </si>
  <si>
    <t>37</t>
  </si>
  <si>
    <t xml:space="preserve">    驻外机构</t>
  </si>
  <si>
    <t xml:space="preserve">    2013701</t>
  </si>
  <si>
    <t xml:space="preserve">      驻外使领馆(团、处)</t>
  </si>
  <si>
    <t xml:space="preserve">    2013702</t>
  </si>
  <si>
    <t xml:space="preserve">      其他驻外机构支出</t>
  </si>
  <si>
    <t xml:space="preserve">    2013703</t>
  </si>
  <si>
    <t xml:space="preserve">    2013750</t>
  </si>
  <si>
    <t xml:space="preserve">    2013799</t>
  </si>
  <si>
    <t xml:space="preserve">    20138</t>
  </si>
  <si>
    <t>38</t>
  </si>
  <si>
    <t xml:space="preserve">    2013801</t>
  </si>
  <si>
    <t xml:space="preserve">      援外优惠贷款贴息</t>
  </si>
  <si>
    <t xml:space="preserve">    2013802</t>
  </si>
  <si>
    <t xml:space="preserve">    2013803</t>
  </si>
  <si>
    <t xml:space="preserve">      对外援助</t>
  </si>
  <si>
    <t xml:space="preserve">    2013804</t>
  </si>
  <si>
    <t xml:space="preserve">    国际组织</t>
  </si>
  <si>
    <t xml:space="preserve">    2013805</t>
  </si>
  <si>
    <t xml:space="preserve">      国际组织会费</t>
  </si>
  <si>
    <t xml:space="preserve">    2013806</t>
  </si>
  <si>
    <t xml:space="preserve">      国际组织捐赠</t>
  </si>
  <si>
    <t xml:space="preserve">    2013807</t>
  </si>
  <si>
    <t xml:space="preserve">      维和摊款</t>
  </si>
  <si>
    <t xml:space="preserve">    2013808</t>
  </si>
  <si>
    <t xml:space="preserve">      国际组织股金及基金</t>
  </si>
  <si>
    <t xml:space="preserve">    2013809</t>
  </si>
  <si>
    <t xml:space="preserve">      其他国际组织支出</t>
  </si>
  <si>
    <t xml:space="preserve">    2013810</t>
  </si>
  <si>
    <t xml:space="preserve">    2013811</t>
  </si>
  <si>
    <t xml:space="preserve">      在华国际会议</t>
  </si>
  <si>
    <t xml:space="preserve">    2013812</t>
  </si>
  <si>
    <t xml:space="preserve">      国际交流活动</t>
  </si>
  <si>
    <t xml:space="preserve">    2013813</t>
  </si>
  <si>
    <t>13</t>
  </si>
  <si>
    <t xml:space="preserve">      其他对外合作与交流支出</t>
  </si>
  <si>
    <t xml:space="preserve">    2013814</t>
  </si>
  <si>
    <t>14</t>
  </si>
  <si>
    <t xml:space="preserve">    对外宣传(款)</t>
  </si>
  <si>
    <t xml:space="preserve">    2013850</t>
  </si>
  <si>
    <t xml:space="preserve">      对外宣传(项)</t>
  </si>
  <si>
    <t xml:space="preserve">    2013899</t>
  </si>
  <si>
    <t xml:space="preserve">    边界勘界联检</t>
  </si>
  <si>
    <t xml:space="preserve">  其他一般公共服务支出(款)</t>
  </si>
  <si>
    <t xml:space="preserve">  20199</t>
  </si>
  <si>
    <t xml:space="preserve">      边界勘界</t>
  </si>
  <si>
    <t xml:space="preserve">    2019901</t>
  </si>
  <si>
    <t xml:space="preserve">      边界联检</t>
  </si>
  <si>
    <t xml:space="preserve">    其他一般公共服务支出(项)</t>
  </si>
  <si>
    <t xml:space="preserve">    2019999</t>
  </si>
  <si>
    <t xml:space="preserve">      边界界桩维护</t>
  </si>
  <si>
    <t xml:space="preserve">202 </t>
  </si>
  <si>
    <t xml:space="preserve">      其他支出</t>
  </si>
  <si>
    <t xml:space="preserve">  20201</t>
  </si>
  <si>
    <t xml:space="preserve">    其他外交支出(款)</t>
  </si>
  <si>
    <t xml:space="preserve">    2020101</t>
  </si>
  <si>
    <t xml:space="preserve">      其他外交支出(项)</t>
  </si>
  <si>
    <t xml:space="preserve">    2020102</t>
  </si>
  <si>
    <t xml:space="preserve">  国防支出</t>
  </si>
  <si>
    <t xml:space="preserve">    2020103</t>
  </si>
  <si>
    <t xml:space="preserve">    现役部队(款)</t>
  </si>
  <si>
    <t xml:space="preserve">    2020104</t>
  </si>
  <si>
    <t xml:space="preserve">      现役部队(项)</t>
  </si>
  <si>
    <t xml:space="preserve">    2020150</t>
  </si>
  <si>
    <t xml:space="preserve">    国防科研事业(款)</t>
  </si>
  <si>
    <t xml:space="preserve">    2020199</t>
  </si>
  <si>
    <t xml:space="preserve">      国防科研事业(项)</t>
  </si>
  <si>
    <t xml:space="preserve">  20202</t>
  </si>
  <si>
    <t xml:space="preserve">    专项工程(款)</t>
  </si>
  <si>
    <t xml:space="preserve">    驻外使领馆(团、处)</t>
  </si>
  <si>
    <t xml:space="preserve">    2020201</t>
  </si>
  <si>
    <t xml:space="preserve">      专项工程(项)</t>
  </si>
  <si>
    <t xml:space="preserve">    2020202</t>
  </si>
  <si>
    <t xml:space="preserve">    国防动员</t>
  </si>
  <si>
    <t xml:space="preserve">  20203</t>
  </si>
  <si>
    <t xml:space="preserve">      兵役征集</t>
  </si>
  <si>
    <t xml:space="preserve">    2020301</t>
  </si>
  <si>
    <t xml:space="preserve">      经济动员</t>
  </si>
  <si>
    <t xml:space="preserve">    2020302</t>
  </si>
  <si>
    <t xml:space="preserve">      人民防空</t>
  </si>
  <si>
    <t xml:space="preserve">    2020303</t>
  </si>
  <si>
    <t xml:space="preserve">      交通战备</t>
  </si>
  <si>
    <t xml:space="preserve">    对外优惠贷款援助及贴息</t>
  </si>
  <si>
    <t xml:space="preserve">    2020304</t>
  </si>
  <si>
    <t xml:space="preserve">      国防教育</t>
  </si>
  <si>
    <t xml:space="preserve">    2020305</t>
  </si>
  <si>
    <t xml:space="preserve">      预备役部队</t>
  </si>
  <si>
    <t xml:space="preserve">    2020306</t>
  </si>
  <si>
    <t xml:space="preserve">      民兵</t>
  </si>
  <si>
    <t xml:space="preserve">    2020399</t>
  </si>
  <si>
    <t xml:space="preserve">      边海防</t>
  </si>
  <si>
    <t xml:space="preserve">  20204</t>
  </si>
  <si>
    <t xml:space="preserve">      其他国防动员支出</t>
  </si>
  <si>
    <t xml:space="preserve">    2020401</t>
  </si>
  <si>
    <t xml:space="preserve">    其他国防支出(款)</t>
  </si>
  <si>
    <t xml:space="preserve">    2020402</t>
  </si>
  <si>
    <t xml:space="preserve">      其他国防支出(项)</t>
  </si>
  <si>
    <t xml:space="preserve">    2020403</t>
  </si>
  <si>
    <t xml:space="preserve">  公共安全支出</t>
  </si>
  <si>
    <t xml:space="preserve">    2020404</t>
  </si>
  <si>
    <t xml:space="preserve">    武装警察</t>
  </si>
  <si>
    <t xml:space="preserve">    2020499</t>
  </si>
  <si>
    <t xml:space="preserve">      内卫</t>
  </si>
  <si>
    <t xml:space="preserve">  20205</t>
  </si>
  <si>
    <t xml:space="preserve">      边防</t>
  </si>
  <si>
    <t xml:space="preserve">    2020503</t>
  </si>
  <si>
    <t xml:space="preserve">      消防</t>
  </si>
  <si>
    <t xml:space="preserve">    2020504</t>
  </si>
  <si>
    <t xml:space="preserve">      警卫</t>
  </si>
  <si>
    <t xml:space="preserve">    2020599</t>
  </si>
  <si>
    <t xml:space="preserve">      黄金</t>
  </si>
  <si>
    <t xml:space="preserve">  对外宣传(款)</t>
  </si>
  <si>
    <t xml:space="preserve">  20206</t>
  </si>
  <si>
    <t xml:space="preserve">      森林</t>
  </si>
  <si>
    <t xml:space="preserve">    对外宣传(项)</t>
  </si>
  <si>
    <t xml:space="preserve">    2020601</t>
  </si>
  <si>
    <t xml:space="preserve">      水电</t>
  </si>
  <si>
    <t xml:space="preserve">  20207</t>
  </si>
  <si>
    <t xml:space="preserve">      交通</t>
  </si>
  <si>
    <t xml:space="preserve">    2020701</t>
  </si>
  <si>
    <t xml:space="preserve">      其他武装警察支出</t>
  </si>
  <si>
    <t xml:space="preserve">    2020702</t>
  </si>
  <si>
    <t xml:space="preserve">    公安</t>
  </si>
  <si>
    <t xml:space="preserve">    2020703</t>
  </si>
  <si>
    <t xml:space="preserve">    2020799</t>
  </si>
  <si>
    <t xml:space="preserve">  20208</t>
  </si>
  <si>
    <t xml:space="preserve">    2020801</t>
  </si>
  <si>
    <t xml:space="preserve">      治安管理</t>
  </si>
  <si>
    <t xml:space="preserve">    2020802</t>
  </si>
  <si>
    <t xml:space="preserve">      国内安全保卫</t>
  </si>
  <si>
    <t xml:space="preserve">    2020803</t>
  </si>
  <si>
    <t xml:space="preserve">      刑事侦查</t>
  </si>
  <si>
    <t xml:space="preserve">    2020850</t>
  </si>
  <si>
    <t xml:space="preserve">      经济犯罪侦查</t>
  </si>
  <si>
    <t xml:space="preserve">    2020899</t>
  </si>
  <si>
    <t xml:space="preserve">      出入境管理</t>
  </si>
  <si>
    <t xml:space="preserve">  其他外交支出(款)</t>
  </si>
  <si>
    <t xml:space="preserve">  20299</t>
  </si>
  <si>
    <t xml:space="preserve">      行动技术管理</t>
  </si>
  <si>
    <t xml:space="preserve">    其他外交支出(项)</t>
  </si>
  <si>
    <t xml:space="preserve">    2029901</t>
  </si>
  <si>
    <t xml:space="preserve">      防范和处理邪教犯罪</t>
  </si>
  <si>
    <t xml:space="preserve">203 </t>
  </si>
  <si>
    <t xml:space="preserve">      禁毒管理</t>
  </si>
  <si>
    <t xml:space="preserve">  现役部队(款)</t>
  </si>
  <si>
    <t xml:space="preserve">  20301</t>
  </si>
  <si>
    <t xml:space="preserve">      道路交通管理</t>
  </si>
  <si>
    <t xml:space="preserve">    现役部队(项)</t>
  </si>
  <si>
    <t xml:space="preserve">    2030101</t>
  </si>
  <si>
    <t xml:space="preserve">      网络侦控管理</t>
  </si>
  <si>
    <t xml:space="preserve">  国防科研事业(款)</t>
  </si>
  <si>
    <t xml:space="preserve">  20304</t>
  </si>
  <si>
    <t xml:space="preserve">      反恐怖</t>
  </si>
  <si>
    <t xml:space="preserve">    国防科研事业(项)</t>
  </si>
  <si>
    <t xml:space="preserve">    2030401</t>
  </si>
  <si>
    <t xml:space="preserve">      居民身份证管理</t>
  </si>
  <si>
    <t xml:space="preserve">  专项工程(款)</t>
  </si>
  <si>
    <t xml:space="preserve">  20305</t>
  </si>
  <si>
    <t xml:space="preserve">      网络运行及维护</t>
  </si>
  <si>
    <t xml:space="preserve">    专项工程(项)</t>
  </si>
  <si>
    <t xml:space="preserve">    2030501</t>
  </si>
  <si>
    <t xml:space="preserve">      拘押收教场所管理</t>
  </si>
  <si>
    <t xml:space="preserve">  20306</t>
  </si>
  <si>
    <t xml:space="preserve">      警犬繁育及训养</t>
  </si>
  <si>
    <t xml:space="preserve">    2030601</t>
  </si>
  <si>
    <t xml:space="preserve">    2030602</t>
  </si>
  <si>
    <t xml:space="preserve">    2030603</t>
  </si>
  <si>
    <t xml:space="preserve">      其他公安支出</t>
  </si>
  <si>
    <t xml:space="preserve">    2030604</t>
  </si>
  <si>
    <t xml:space="preserve">    国家安全</t>
  </si>
  <si>
    <t xml:space="preserve">    2030605</t>
  </si>
  <si>
    <t xml:space="preserve">    2030606</t>
  </si>
  <si>
    <t xml:space="preserve">    2030607</t>
  </si>
  <si>
    <t xml:space="preserve">    2030608</t>
  </si>
  <si>
    <t xml:space="preserve">      安全业务</t>
  </si>
  <si>
    <t xml:space="preserve">    2030699</t>
  </si>
  <si>
    <t xml:space="preserve">  其他国防支出(款)</t>
  </si>
  <si>
    <t xml:space="preserve">  20399</t>
  </si>
  <si>
    <t xml:space="preserve">      其他国家安全支出</t>
  </si>
  <si>
    <t xml:space="preserve">    其他国防支出(项)</t>
  </si>
  <si>
    <t xml:space="preserve">    2039901</t>
  </si>
  <si>
    <t xml:space="preserve">    检察</t>
  </si>
  <si>
    <t xml:space="preserve">204 </t>
  </si>
  <si>
    <t xml:space="preserve">  武装警察</t>
  </si>
  <si>
    <t xml:space="preserve">  20401</t>
  </si>
  <si>
    <t xml:space="preserve">    2040101</t>
  </si>
  <si>
    <t xml:space="preserve">    2040102</t>
  </si>
  <si>
    <t xml:space="preserve">      查办和预防职务犯罪</t>
  </si>
  <si>
    <t xml:space="preserve">    2040103</t>
  </si>
  <si>
    <t xml:space="preserve">      公诉和审判监督</t>
  </si>
  <si>
    <t xml:space="preserve">    2040104</t>
  </si>
  <si>
    <t xml:space="preserve">      侦查监督</t>
  </si>
  <si>
    <t xml:space="preserve">    2040105</t>
  </si>
  <si>
    <t xml:space="preserve">      执行监督</t>
  </si>
  <si>
    <t xml:space="preserve">    2040106</t>
  </si>
  <si>
    <t xml:space="preserve">      控告申诉</t>
  </si>
  <si>
    <t xml:space="preserve">    2040107</t>
  </si>
  <si>
    <t xml:space="preserve">      “两房”建设</t>
  </si>
  <si>
    <t xml:space="preserve">    2040108</t>
  </si>
  <si>
    <t xml:space="preserve">    其他武装警察支出</t>
  </si>
  <si>
    <t xml:space="preserve">    2040199</t>
  </si>
  <si>
    <t xml:space="preserve">      其他检察支出</t>
  </si>
  <si>
    <t xml:space="preserve">  20402</t>
  </si>
  <si>
    <t xml:space="preserve">    法院</t>
  </si>
  <si>
    <t xml:space="preserve">    2040201</t>
  </si>
  <si>
    <t xml:space="preserve">    2040202</t>
  </si>
  <si>
    <t xml:space="preserve">    2040203</t>
  </si>
  <si>
    <t xml:space="preserve">    2040204</t>
  </si>
  <si>
    <t xml:space="preserve">      案件审判</t>
  </si>
  <si>
    <t xml:space="preserve">    2040205</t>
  </si>
  <si>
    <t xml:space="preserve">      案件执行</t>
  </si>
  <si>
    <t xml:space="preserve">    2040206</t>
  </si>
  <si>
    <t xml:space="preserve">      “两庭”建设</t>
  </si>
  <si>
    <t xml:space="preserve">    2040207</t>
  </si>
  <si>
    <t xml:space="preserve">    2040208</t>
  </si>
  <si>
    <t xml:space="preserve">      其他法院支出</t>
  </si>
  <si>
    <t xml:space="preserve">    2040209</t>
  </si>
  <si>
    <t xml:space="preserve">    司法</t>
  </si>
  <si>
    <t xml:space="preserve">    2040210</t>
  </si>
  <si>
    <t xml:space="preserve">    2040211</t>
  </si>
  <si>
    <t xml:space="preserve">    2040212</t>
  </si>
  <si>
    <t xml:space="preserve">    2040213</t>
  </si>
  <si>
    <t xml:space="preserve">      基层司法业务</t>
  </si>
  <si>
    <t xml:space="preserve">    2040214</t>
  </si>
  <si>
    <t xml:space="preserve">      普法宣传</t>
  </si>
  <si>
    <t xml:space="preserve">    2040215</t>
  </si>
  <si>
    <t>15</t>
  </si>
  <si>
    <t xml:space="preserve">      律师公证管理</t>
  </si>
  <si>
    <t xml:space="preserve">    2040216</t>
  </si>
  <si>
    <t>16</t>
  </si>
  <si>
    <t xml:space="preserve">      法律援助</t>
  </si>
  <si>
    <t xml:space="preserve">    2040217</t>
  </si>
  <si>
    <t>17</t>
  </si>
  <si>
    <t xml:space="preserve">      司法统一考试</t>
  </si>
  <si>
    <t xml:space="preserve">    2040218</t>
  </si>
  <si>
    <t>18</t>
  </si>
  <si>
    <t xml:space="preserve">      仲裁</t>
  </si>
  <si>
    <t xml:space="preserve">    2040219</t>
  </si>
  <si>
    <t xml:space="preserve">19  </t>
  </si>
  <si>
    <t xml:space="preserve">      社区矫正</t>
  </si>
  <si>
    <t xml:space="preserve">    2040220</t>
  </si>
  <si>
    <t>20</t>
  </si>
  <si>
    <t xml:space="preserve">      司法鉴定</t>
  </si>
  <si>
    <t xml:space="preserve">    2040221</t>
  </si>
  <si>
    <t>21</t>
  </si>
  <si>
    <t xml:space="preserve">    2040250</t>
  </si>
  <si>
    <t xml:space="preserve">      其他司法支出</t>
  </si>
  <si>
    <t xml:space="preserve">    2040299</t>
  </si>
  <si>
    <t xml:space="preserve">    监狱</t>
  </si>
  <si>
    <t xml:space="preserve">  20403</t>
  </si>
  <si>
    <t xml:space="preserve">    2040301</t>
  </si>
  <si>
    <t xml:space="preserve">    2040302</t>
  </si>
  <si>
    <t xml:space="preserve">    2040303</t>
  </si>
  <si>
    <t xml:space="preserve">      犯人生活</t>
  </si>
  <si>
    <t xml:space="preserve">    2040304</t>
  </si>
  <si>
    <t xml:space="preserve">      犯人改造</t>
  </si>
  <si>
    <t xml:space="preserve">    2040350</t>
  </si>
  <si>
    <t xml:space="preserve">      狱政设施建设</t>
  </si>
  <si>
    <t xml:space="preserve">    2040399</t>
  </si>
  <si>
    <t xml:space="preserve">  20404</t>
  </si>
  <si>
    <t xml:space="preserve">      其他监狱支出</t>
  </si>
  <si>
    <t xml:space="preserve">    2040401</t>
  </si>
  <si>
    <t xml:space="preserve">    强制隔离戒毒</t>
  </si>
  <si>
    <t xml:space="preserve">    2040402</t>
  </si>
  <si>
    <t xml:space="preserve">    2040403</t>
  </si>
  <si>
    <t xml:space="preserve">    查办和预防职务犯罪</t>
  </si>
  <si>
    <t xml:space="preserve">    2040404</t>
  </si>
  <si>
    <t xml:space="preserve">    2040405</t>
  </si>
  <si>
    <t xml:space="preserve">      强制隔离戒毒人员生活</t>
  </si>
  <si>
    <t xml:space="preserve">    2040406</t>
  </si>
  <si>
    <t xml:space="preserve">      强制隔离戒毒人员教育</t>
  </si>
  <si>
    <t xml:space="preserve">    2040407</t>
  </si>
  <si>
    <t xml:space="preserve">      所政设施建设</t>
  </si>
  <si>
    <t xml:space="preserve">    2040408</t>
  </si>
  <si>
    <t xml:space="preserve">    2040409</t>
  </si>
  <si>
    <t xml:space="preserve">      其他强制隔离戒毒支出</t>
  </si>
  <si>
    <t xml:space="preserve">    2040410</t>
  </si>
  <si>
    <t xml:space="preserve">    国家保密</t>
  </si>
  <si>
    <t xml:space="preserve">    2040450</t>
  </si>
  <si>
    <t xml:space="preserve">    2040499</t>
  </si>
  <si>
    <t xml:space="preserve">  20405</t>
  </si>
  <si>
    <t xml:space="preserve">    2040501</t>
  </si>
  <si>
    <t xml:space="preserve">      保密技术</t>
  </si>
  <si>
    <t xml:space="preserve">    2040502</t>
  </si>
  <si>
    <t xml:space="preserve">      保密管理</t>
  </si>
  <si>
    <t xml:space="preserve">    2040503</t>
  </si>
  <si>
    <t xml:space="preserve">    2040504</t>
  </si>
  <si>
    <t xml:space="preserve">      其他国家保密支出</t>
  </si>
  <si>
    <t xml:space="preserve">    2040505</t>
  </si>
  <si>
    <t xml:space="preserve">    缉私警察</t>
  </si>
  <si>
    <t xml:space="preserve">    2040506</t>
  </si>
  <si>
    <t xml:space="preserve">    2040550</t>
  </si>
  <si>
    <t xml:space="preserve">    2040599</t>
  </si>
  <si>
    <t xml:space="preserve">      专项缉私活动支出</t>
  </si>
  <si>
    <t xml:space="preserve">  20406</t>
  </si>
  <si>
    <t xml:space="preserve">      缉私情报</t>
  </si>
  <si>
    <t xml:space="preserve">    2040601</t>
  </si>
  <si>
    <t xml:space="preserve">      禁毒及缉毒</t>
  </si>
  <si>
    <t xml:space="preserve">    2040602</t>
  </si>
  <si>
    <t xml:space="preserve">    2040603</t>
  </si>
  <si>
    <t xml:space="preserve">      其他缉私警察支出</t>
  </si>
  <si>
    <t xml:space="preserve">    2040604</t>
  </si>
  <si>
    <t xml:space="preserve">    海警</t>
  </si>
  <si>
    <t xml:space="preserve">    2040605</t>
  </si>
  <si>
    <t xml:space="preserve">      公安现役基本支出</t>
  </si>
  <si>
    <t xml:space="preserve">    2040606</t>
  </si>
  <si>
    <t xml:space="preserve">    2040607</t>
  </si>
  <si>
    <t xml:space="preserve">      一般管理事务</t>
  </si>
  <si>
    <t xml:space="preserve">    司法统一考试</t>
  </si>
  <si>
    <t xml:space="preserve">    2040608</t>
  </si>
  <si>
    <t xml:space="preserve">      维权执法业务</t>
  </si>
  <si>
    <t xml:space="preserve">    2040609</t>
  </si>
  <si>
    <t xml:space="preserve">      装备建设和运行维护</t>
  </si>
  <si>
    <t xml:space="preserve">    2040610</t>
  </si>
  <si>
    <t xml:space="preserve">      信息化建设及运行维护</t>
  </si>
  <si>
    <t xml:space="preserve">    2040611</t>
  </si>
  <si>
    <t xml:space="preserve">      基础设施建设及维护</t>
  </si>
  <si>
    <t xml:space="preserve">    2040612</t>
  </si>
  <si>
    <t xml:space="preserve">      其他海警支出</t>
  </si>
  <si>
    <t xml:space="preserve">    2040613</t>
  </si>
  <si>
    <t xml:space="preserve">    其他公共安全支出(款)</t>
  </si>
  <si>
    <t xml:space="preserve">    2040650</t>
  </si>
  <si>
    <t xml:space="preserve">      其他公共安全支出(项)</t>
  </si>
  <si>
    <t xml:space="preserve">    2040699</t>
  </si>
  <si>
    <t xml:space="preserve">      其他消防</t>
  </si>
  <si>
    <t xml:space="preserve">  20407</t>
  </si>
  <si>
    <t xml:space="preserve">  教育支出</t>
  </si>
  <si>
    <t xml:space="preserve">    2040701</t>
  </si>
  <si>
    <t xml:space="preserve">    教育管理事务</t>
  </si>
  <si>
    <t xml:space="preserve">    2040702</t>
  </si>
  <si>
    <t xml:space="preserve">    2040703</t>
  </si>
  <si>
    <t xml:space="preserve">    2040704</t>
  </si>
  <si>
    <t xml:space="preserve">    2040705</t>
  </si>
  <si>
    <t xml:space="preserve">      其他教育管理事务支出</t>
  </si>
  <si>
    <t xml:space="preserve">    2040706</t>
  </si>
  <si>
    <t xml:space="preserve">    普通教育</t>
  </si>
  <si>
    <t xml:space="preserve">    2040707</t>
  </si>
  <si>
    <t xml:space="preserve">      学前教育</t>
  </si>
  <si>
    <t xml:space="preserve">    2040750</t>
  </si>
  <si>
    <t xml:space="preserve">      小学教育</t>
  </si>
  <si>
    <t xml:space="preserve">    2040799</t>
  </si>
  <si>
    <t xml:space="preserve">      初中教育</t>
  </si>
  <si>
    <t xml:space="preserve">  20408</t>
  </si>
  <si>
    <t xml:space="preserve">      高中教育</t>
  </si>
  <si>
    <t xml:space="preserve">    2040801</t>
  </si>
  <si>
    <t xml:space="preserve">      高等教育</t>
  </si>
  <si>
    <t xml:space="preserve">    2040802</t>
  </si>
  <si>
    <t xml:space="preserve">      化解农村义务教育债务支出</t>
  </si>
  <si>
    <t xml:space="preserve">    2040803</t>
  </si>
  <si>
    <t xml:space="preserve">      化解普通高中债务支出</t>
  </si>
  <si>
    <t xml:space="preserve">    2040804</t>
  </si>
  <si>
    <t xml:space="preserve">      其他普通教育支出</t>
  </si>
  <si>
    <t xml:space="preserve">    2040805</t>
  </si>
  <si>
    <t xml:space="preserve">    职业教育</t>
  </si>
  <si>
    <t xml:space="preserve">    2040806</t>
  </si>
  <si>
    <t xml:space="preserve">      初等职业教育</t>
  </si>
  <si>
    <t xml:space="preserve">    2040807</t>
  </si>
  <si>
    <t xml:space="preserve">      中专教育</t>
  </si>
  <si>
    <t xml:space="preserve">    2040850</t>
  </si>
  <si>
    <t xml:space="preserve">      技校教育</t>
  </si>
  <si>
    <t xml:space="preserve">    2040899</t>
  </si>
  <si>
    <t xml:space="preserve">      职业高中教育</t>
  </si>
  <si>
    <t xml:space="preserve">  20409</t>
  </si>
  <si>
    <t xml:space="preserve">      高等职业教育</t>
  </si>
  <si>
    <t xml:space="preserve">    2040901</t>
  </si>
  <si>
    <t xml:space="preserve">      其他职业教育支出</t>
  </si>
  <si>
    <t xml:space="preserve">    2040902</t>
  </si>
  <si>
    <t xml:space="preserve">    成人教育</t>
  </si>
  <si>
    <t xml:space="preserve">    2040903</t>
  </si>
  <si>
    <t xml:space="preserve">      成人初等教育</t>
  </si>
  <si>
    <t xml:space="preserve">    2040904</t>
  </si>
  <si>
    <t xml:space="preserve">      成人中等教育</t>
  </si>
  <si>
    <t xml:space="preserve">    2040905</t>
  </si>
  <si>
    <t xml:space="preserve">      成人高等教育</t>
  </si>
  <si>
    <t xml:space="preserve">    2040950</t>
  </si>
  <si>
    <t xml:space="preserve">      成人广播电视教育</t>
  </si>
  <si>
    <t xml:space="preserve">    2040999</t>
  </si>
  <si>
    <t xml:space="preserve">      其他成人教育支出</t>
  </si>
  <si>
    <t xml:space="preserve">  20410</t>
  </si>
  <si>
    <t xml:space="preserve">    广播电视教育</t>
  </si>
  <si>
    <t xml:space="preserve">    2041001</t>
  </si>
  <si>
    <t xml:space="preserve">      广播电视学校</t>
  </si>
  <si>
    <t xml:space="preserve">    2041002</t>
  </si>
  <si>
    <t xml:space="preserve">      教育电视台</t>
  </si>
  <si>
    <t xml:space="preserve">    2041003</t>
  </si>
  <si>
    <t xml:space="preserve">      其他广播电视教育支出</t>
  </si>
  <si>
    <t xml:space="preserve">    2041004</t>
  </si>
  <si>
    <t xml:space="preserve">    留学教育</t>
  </si>
  <si>
    <t xml:space="preserve">    2041005</t>
  </si>
  <si>
    <t xml:space="preserve">      出国留学教育</t>
  </si>
  <si>
    <t xml:space="preserve">    2041006</t>
  </si>
  <si>
    <t xml:space="preserve">      来华留学教育</t>
  </si>
  <si>
    <t xml:space="preserve">    2041007</t>
  </si>
  <si>
    <t xml:space="preserve">      其他留学教育支出</t>
  </si>
  <si>
    <t xml:space="preserve">    2041099</t>
  </si>
  <si>
    <t xml:space="preserve">    特殊教育</t>
  </si>
  <si>
    <t xml:space="preserve">    20411</t>
  </si>
  <si>
    <t xml:space="preserve">      特殊学校教育</t>
  </si>
  <si>
    <t xml:space="preserve">    2041101</t>
  </si>
  <si>
    <t xml:space="preserve">      工读学校教育</t>
  </si>
  <si>
    <t xml:space="preserve">    2041102</t>
  </si>
  <si>
    <t xml:space="preserve">      其他特殊教育支出</t>
  </si>
  <si>
    <t xml:space="preserve">    2041103</t>
  </si>
  <si>
    <t xml:space="preserve">    进修及培训</t>
  </si>
  <si>
    <t xml:space="preserve">    2041104</t>
  </si>
  <si>
    <t xml:space="preserve">      教师进修</t>
  </si>
  <si>
    <t xml:space="preserve">    2041105</t>
  </si>
  <si>
    <t xml:space="preserve">      干部教育</t>
  </si>
  <si>
    <t xml:space="preserve">    2041106</t>
  </si>
  <si>
    <t xml:space="preserve">      培训支出</t>
  </si>
  <si>
    <t xml:space="preserve">    2041107</t>
  </si>
  <si>
    <t xml:space="preserve">      退役士兵能力提升</t>
  </si>
  <si>
    <t xml:space="preserve">    2041108</t>
  </si>
  <si>
    <t xml:space="preserve">      其他进修及培训</t>
  </si>
  <si>
    <t xml:space="preserve">  其他公共安全支出(款)</t>
  </si>
  <si>
    <t xml:space="preserve">  20499</t>
  </si>
  <si>
    <t xml:space="preserve">    教育费附加安排的支出</t>
  </si>
  <si>
    <t xml:space="preserve">    其他公共安全支出(项)</t>
  </si>
  <si>
    <t xml:space="preserve">    2049901</t>
  </si>
  <si>
    <t xml:space="preserve">      农村中小学校舍建设</t>
  </si>
  <si>
    <t xml:space="preserve">    2049902</t>
  </si>
  <si>
    <t xml:space="preserve">      农村中小学教学设施</t>
  </si>
  <si>
    <t xml:space="preserve">205 </t>
  </si>
  <si>
    <t xml:space="preserve">      城市中小学校舍建设</t>
  </si>
  <si>
    <t xml:space="preserve">  20501</t>
  </si>
  <si>
    <t xml:space="preserve">      城市中小学教学设施</t>
  </si>
  <si>
    <t xml:space="preserve">    2050101</t>
  </si>
  <si>
    <t xml:space="preserve">      中等职业学校教学设施</t>
  </si>
  <si>
    <t xml:space="preserve">    2050102</t>
  </si>
  <si>
    <t xml:space="preserve">      其他教育费附加安排的支出</t>
  </si>
  <si>
    <t xml:space="preserve">    2050103</t>
  </si>
  <si>
    <t xml:space="preserve">    其他教育支出(款)</t>
  </si>
  <si>
    <t xml:space="preserve">    2050199</t>
  </si>
  <si>
    <t xml:space="preserve">      其他教育支出(项)</t>
  </si>
  <si>
    <t xml:space="preserve">  20502</t>
  </si>
  <si>
    <t xml:space="preserve">  科学技术支出</t>
  </si>
  <si>
    <t xml:space="preserve">    2050201</t>
  </si>
  <si>
    <t xml:space="preserve">    科学技术管理事务</t>
  </si>
  <si>
    <t xml:space="preserve">    2050202</t>
  </si>
  <si>
    <t xml:space="preserve">    2050203</t>
  </si>
  <si>
    <t xml:space="preserve">    2050204</t>
  </si>
  <si>
    <t xml:space="preserve">    2050205</t>
  </si>
  <si>
    <t xml:space="preserve">      其他科学技术管理事务支出</t>
  </si>
  <si>
    <t xml:space="preserve">    2050206</t>
  </si>
  <si>
    <t xml:space="preserve">    基础研究</t>
  </si>
  <si>
    <t xml:space="preserve">    2050207</t>
  </si>
  <si>
    <t xml:space="preserve">      机构运行</t>
  </si>
  <si>
    <t xml:space="preserve">    2050299</t>
  </si>
  <si>
    <t xml:space="preserve">      重点基础研究规划</t>
  </si>
  <si>
    <t xml:space="preserve">  20503</t>
  </si>
  <si>
    <t xml:space="preserve">      自然科学基金</t>
  </si>
  <si>
    <t xml:space="preserve">    2050301</t>
  </si>
  <si>
    <t xml:space="preserve">      重点实验室及相关设施</t>
  </si>
  <si>
    <t xml:space="preserve">    2050302</t>
  </si>
  <si>
    <t xml:space="preserve">      重大科学工程</t>
  </si>
  <si>
    <t xml:space="preserve">    2050303</t>
  </si>
  <si>
    <t xml:space="preserve">      专项基础科研</t>
  </si>
  <si>
    <t xml:space="preserve">    2050304</t>
  </si>
  <si>
    <t xml:space="preserve">      专项技术基础</t>
  </si>
  <si>
    <t xml:space="preserve">    2050305</t>
  </si>
  <si>
    <t xml:space="preserve">      其他基础研究支出</t>
  </si>
  <si>
    <t xml:space="preserve">    2050399</t>
  </si>
  <si>
    <t xml:space="preserve">    应用研究</t>
  </si>
  <si>
    <t xml:space="preserve">  20504</t>
  </si>
  <si>
    <t xml:space="preserve">    2050401</t>
  </si>
  <si>
    <t xml:space="preserve">      社会公益研究</t>
  </si>
  <si>
    <t xml:space="preserve">    2050402</t>
  </si>
  <si>
    <t xml:space="preserve">      高技术研究</t>
  </si>
  <si>
    <t xml:space="preserve">    2050403</t>
  </si>
  <si>
    <t xml:space="preserve">      专项科研试制</t>
  </si>
  <si>
    <t xml:space="preserve">    2050404</t>
  </si>
  <si>
    <t xml:space="preserve">      其他应用研究支出</t>
  </si>
  <si>
    <t xml:space="preserve">    2050499</t>
  </si>
  <si>
    <t xml:space="preserve">    技术研究与开发</t>
  </si>
  <si>
    <t xml:space="preserve">  20505</t>
  </si>
  <si>
    <t xml:space="preserve">    2050501</t>
  </si>
  <si>
    <t xml:space="preserve">      应用技术研究与开发</t>
  </si>
  <si>
    <t xml:space="preserve">    2050502</t>
  </si>
  <si>
    <t xml:space="preserve">      产业技术研究与开发</t>
  </si>
  <si>
    <t xml:space="preserve">    2050599</t>
  </si>
  <si>
    <t xml:space="preserve">      科技成果转化与扩散</t>
  </si>
  <si>
    <t xml:space="preserve">  20506</t>
  </si>
  <si>
    <t xml:space="preserve">      其他技术研究与开发支出</t>
  </si>
  <si>
    <t xml:space="preserve">    2050601</t>
  </si>
  <si>
    <t xml:space="preserve">    科技条件与服务</t>
  </si>
  <si>
    <t xml:space="preserve">    2050602</t>
  </si>
  <si>
    <t xml:space="preserve">    2050699</t>
  </si>
  <si>
    <t xml:space="preserve">      技术创新服务体系</t>
  </si>
  <si>
    <t xml:space="preserve">  20507</t>
  </si>
  <si>
    <t xml:space="preserve">      科技条件专项</t>
  </si>
  <si>
    <t xml:space="preserve">    2050701</t>
  </si>
  <si>
    <t xml:space="preserve">      其他科技条件与服务支出</t>
  </si>
  <si>
    <t xml:space="preserve">    2050702</t>
  </si>
  <si>
    <t xml:space="preserve">    社会科学</t>
  </si>
  <si>
    <t xml:space="preserve">    2050799</t>
  </si>
  <si>
    <t xml:space="preserve">      社会科学研究机构</t>
  </si>
  <si>
    <t xml:space="preserve">  20508</t>
  </si>
  <si>
    <t xml:space="preserve">      社会科学研究</t>
  </si>
  <si>
    <t xml:space="preserve">    2050801</t>
  </si>
  <si>
    <t xml:space="preserve">      社科基金支出</t>
  </si>
  <si>
    <t xml:space="preserve">    2050802</t>
  </si>
  <si>
    <t xml:space="preserve">      其他社会科学支出</t>
  </si>
  <si>
    <t xml:space="preserve">    2050803</t>
  </si>
  <si>
    <t xml:space="preserve">    科学技术普及</t>
  </si>
  <si>
    <t xml:space="preserve">    2050804</t>
  </si>
  <si>
    <t xml:space="preserve">    2050899</t>
  </si>
  <si>
    <t xml:space="preserve">      科普活动</t>
  </si>
  <si>
    <t xml:space="preserve">  20509</t>
  </si>
  <si>
    <t xml:space="preserve">      青少年科技活动</t>
  </si>
  <si>
    <t xml:space="preserve">    2050901</t>
  </si>
  <si>
    <t xml:space="preserve">      学术交流活动</t>
  </si>
  <si>
    <t xml:space="preserve">    2050902</t>
  </si>
  <si>
    <t xml:space="preserve">      科技馆站</t>
  </si>
  <si>
    <t xml:space="preserve">    2050903</t>
  </si>
  <si>
    <t xml:space="preserve">      其他科学技术普及支出</t>
  </si>
  <si>
    <t xml:space="preserve">    2050904</t>
  </si>
  <si>
    <t xml:space="preserve">    科技交流与合作</t>
  </si>
  <si>
    <t xml:space="preserve">    2050905</t>
  </si>
  <si>
    <t xml:space="preserve">      国际交流与合作</t>
  </si>
  <si>
    <t xml:space="preserve">    2050999</t>
  </si>
  <si>
    <t xml:space="preserve">      重大科技合作项目</t>
  </si>
  <si>
    <t xml:space="preserve">  其他教育支出(款)</t>
  </si>
  <si>
    <t xml:space="preserve">  20599</t>
  </si>
  <si>
    <t xml:space="preserve">      其他科技交流与合作支出</t>
  </si>
  <si>
    <t xml:space="preserve">    其他教育支出(项)</t>
  </si>
  <si>
    <t xml:space="preserve">    2059999</t>
  </si>
  <si>
    <t xml:space="preserve">    科技重大项目</t>
  </si>
  <si>
    <t xml:space="preserve">206 </t>
  </si>
  <si>
    <t xml:space="preserve">      科技重大专项</t>
  </si>
  <si>
    <t xml:space="preserve">  20601</t>
  </si>
  <si>
    <t xml:space="preserve">      重点研发计划</t>
  </si>
  <si>
    <t xml:space="preserve">    2060101</t>
  </si>
  <si>
    <t xml:space="preserve">    2060102</t>
  </si>
  <si>
    <t xml:space="preserve">      科技奖励</t>
  </si>
  <si>
    <t xml:space="preserve">    2060103</t>
  </si>
  <si>
    <t xml:space="preserve">      核应急</t>
  </si>
  <si>
    <t xml:space="preserve">    2060199</t>
  </si>
  <si>
    <t xml:space="preserve">      转制科研机构</t>
  </si>
  <si>
    <t xml:space="preserve">  20602</t>
  </si>
  <si>
    <t xml:space="preserve">      其他科学技术支出</t>
  </si>
  <si>
    <t xml:space="preserve">    2060201</t>
  </si>
  <si>
    <t xml:space="preserve">  文化体育与传媒支出</t>
  </si>
  <si>
    <t xml:space="preserve">    2060202</t>
  </si>
  <si>
    <t xml:space="preserve">    文化</t>
  </si>
  <si>
    <t xml:space="preserve">    2060203</t>
  </si>
  <si>
    <t xml:space="preserve">    2060204</t>
  </si>
  <si>
    <t xml:space="preserve">    2060205</t>
  </si>
  <si>
    <t xml:space="preserve">    2060206</t>
  </si>
  <si>
    <t xml:space="preserve">      图书馆</t>
  </si>
  <si>
    <t xml:space="preserve">    2060207</t>
  </si>
  <si>
    <t xml:space="preserve">      文化展示及纪念机构</t>
  </si>
  <si>
    <t xml:space="preserve">    2060299</t>
  </si>
  <si>
    <t xml:space="preserve">      艺术表演场所</t>
  </si>
  <si>
    <t xml:space="preserve">  20603</t>
  </si>
  <si>
    <t xml:space="preserve">      艺术表演团体</t>
  </si>
  <si>
    <t xml:space="preserve">    2060301</t>
  </si>
  <si>
    <t xml:space="preserve">      文化活动</t>
  </si>
  <si>
    <t xml:space="preserve">    2060302</t>
  </si>
  <si>
    <t xml:space="preserve">      群众文化</t>
  </si>
  <si>
    <t xml:space="preserve">    2060303</t>
  </si>
  <si>
    <t xml:space="preserve">      文化交流与合作</t>
  </si>
  <si>
    <t xml:space="preserve">    2060304</t>
  </si>
  <si>
    <t xml:space="preserve">      文化创作与保护</t>
  </si>
  <si>
    <t xml:space="preserve">    2060399</t>
  </si>
  <si>
    <t xml:space="preserve">      文化市场管理</t>
  </si>
  <si>
    <t xml:space="preserve">  20604</t>
  </si>
  <si>
    <t xml:space="preserve">      其他文化支出</t>
  </si>
  <si>
    <t xml:space="preserve">    2060401</t>
  </si>
  <si>
    <t xml:space="preserve">    文物</t>
  </si>
  <si>
    <t xml:space="preserve">    2060402</t>
  </si>
  <si>
    <t xml:space="preserve">    2060403</t>
  </si>
  <si>
    <t xml:space="preserve">    2060404</t>
  </si>
  <si>
    <t xml:space="preserve">    2060499</t>
  </si>
  <si>
    <t xml:space="preserve">      文物保护</t>
  </si>
  <si>
    <t xml:space="preserve">  20605</t>
  </si>
  <si>
    <t xml:space="preserve">      博物馆</t>
  </si>
  <si>
    <t xml:space="preserve">    2060501</t>
  </si>
  <si>
    <t xml:space="preserve">      历史名城与古迹</t>
  </si>
  <si>
    <t xml:space="preserve">    2060502</t>
  </si>
  <si>
    <t xml:space="preserve">      其他文物支出</t>
  </si>
  <si>
    <t xml:space="preserve">    2060503</t>
  </si>
  <si>
    <t xml:space="preserve">    体育</t>
  </si>
  <si>
    <t xml:space="preserve">    2060599</t>
  </si>
  <si>
    <t xml:space="preserve">  20606</t>
  </si>
  <si>
    <t xml:space="preserve">    2060601</t>
  </si>
  <si>
    <t xml:space="preserve">    2060602</t>
  </si>
  <si>
    <t xml:space="preserve">      运动项目管理</t>
  </si>
  <si>
    <t xml:space="preserve">    2060603</t>
  </si>
  <si>
    <t xml:space="preserve">      体育竞赛</t>
  </si>
  <si>
    <t xml:space="preserve">    2060699</t>
  </si>
  <si>
    <t xml:space="preserve">      体育训练</t>
  </si>
  <si>
    <t xml:space="preserve">  20607</t>
  </si>
  <si>
    <t xml:space="preserve">      体育场馆</t>
  </si>
  <si>
    <t xml:space="preserve">    2060701</t>
  </si>
  <si>
    <t xml:space="preserve">      群众体育</t>
  </si>
  <si>
    <t xml:space="preserve">    2060702</t>
  </si>
  <si>
    <t xml:space="preserve">      体育交流与合作</t>
  </si>
  <si>
    <t xml:space="preserve">    2060703</t>
  </si>
  <si>
    <t xml:space="preserve">      其他体育支出</t>
  </si>
  <si>
    <t xml:space="preserve">    2060704</t>
  </si>
  <si>
    <t xml:space="preserve">    新闻出版广播影视</t>
  </si>
  <si>
    <t xml:space="preserve">    2060705</t>
  </si>
  <si>
    <t xml:space="preserve">    2060799</t>
  </si>
  <si>
    <t xml:space="preserve">  20608</t>
  </si>
  <si>
    <t xml:space="preserve">    2060801</t>
  </si>
  <si>
    <t xml:space="preserve">      广播</t>
  </si>
  <si>
    <t xml:space="preserve">    2060802</t>
  </si>
  <si>
    <t xml:space="preserve">      电视</t>
  </si>
  <si>
    <t xml:space="preserve">    2060899</t>
  </si>
  <si>
    <t xml:space="preserve">      电影</t>
  </si>
  <si>
    <t xml:space="preserve">  20609</t>
  </si>
  <si>
    <t xml:space="preserve">      新闻通讯</t>
  </si>
  <si>
    <t xml:space="preserve">    2060901</t>
  </si>
  <si>
    <t xml:space="preserve">      出版发行</t>
  </si>
  <si>
    <t xml:space="preserve">    2060902</t>
  </si>
  <si>
    <t xml:space="preserve">      版权管理</t>
  </si>
  <si>
    <t xml:space="preserve">  20610</t>
  </si>
  <si>
    <t xml:space="preserve">  核电站乏燃料处理处置基金支出</t>
  </si>
  <si>
    <t xml:space="preserve">      其他新闻出版广播影视支出</t>
  </si>
  <si>
    <t xml:space="preserve">    2061001</t>
  </si>
  <si>
    <t xml:space="preserve">    乏燃料运输</t>
  </si>
  <si>
    <t xml:space="preserve">    其他文化体育与传媒支出(款)</t>
  </si>
  <si>
    <t xml:space="preserve">    2061002</t>
  </si>
  <si>
    <t xml:space="preserve">    乏燃料离堆贮存</t>
  </si>
  <si>
    <t xml:space="preserve">      宣传文化发展专项支出</t>
  </si>
  <si>
    <t xml:space="preserve">    2061003</t>
  </si>
  <si>
    <t xml:space="preserve">    乏燃料后处理</t>
  </si>
  <si>
    <t xml:space="preserve">      文化产业发展专项支出</t>
  </si>
  <si>
    <t xml:space="preserve">    2061004</t>
  </si>
  <si>
    <t xml:space="preserve">    高放废物的处理处置</t>
  </si>
  <si>
    <t xml:space="preserve">      其他文化体育与传媒支出(项)</t>
  </si>
  <si>
    <t xml:space="preserve">    2061005</t>
  </si>
  <si>
    <t xml:space="preserve">    乏燃料后处理厂的建设、运行、改造和退役</t>
  </si>
  <si>
    <t xml:space="preserve">  社会保障和就业支出</t>
  </si>
  <si>
    <t xml:space="preserve">    2061099</t>
  </si>
  <si>
    <t xml:space="preserve">    其他乏燃料处理处置基金支出</t>
  </si>
  <si>
    <t xml:space="preserve">    人力资源和社会保障管理事务</t>
  </si>
  <si>
    <t xml:space="preserve">  其他科学技术支出(款)</t>
  </si>
  <si>
    <t xml:space="preserve">  20699</t>
  </si>
  <si>
    <t xml:space="preserve">    2069901</t>
  </si>
  <si>
    <t xml:space="preserve">    2069902</t>
  </si>
  <si>
    <t xml:space="preserve">    2069903</t>
  </si>
  <si>
    <t xml:space="preserve">      综合业务管理</t>
  </si>
  <si>
    <t xml:space="preserve">    其他科学技术支出(项)</t>
  </si>
  <si>
    <t xml:space="preserve">    2069999</t>
  </si>
  <si>
    <t xml:space="preserve">      劳动保障监察</t>
  </si>
  <si>
    <t>文化体育与传媒支出</t>
  </si>
  <si>
    <t xml:space="preserve">207 </t>
  </si>
  <si>
    <t xml:space="preserve">      就业管理事务</t>
  </si>
  <si>
    <t xml:space="preserve">  文化</t>
  </si>
  <si>
    <t xml:space="preserve">  20701</t>
  </si>
  <si>
    <t xml:space="preserve">      社会保险业务管理事务</t>
  </si>
  <si>
    <t xml:space="preserve">    2070101</t>
  </si>
  <si>
    <t xml:space="preserve">    2070102</t>
  </si>
  <si>
    <t xml:space="preserve">      社会保险经办机构</t>
  </si>
  <si>
    <t xml:space="preserve">    2070103</t>
  </si>
  <si>
    <t xml:space="preserve">      劳动关系和维权</t>
  </si>
  <si>
    <t xml:space="preserve">    2070104</t>
  </si>
  <si>
    <t xml:space="preserve">      公共就业服务和职业技能鉴定机构</t>
  </si>
  <si>
    <t xml:space="preserve">    2070105</t>
  </si>
  <si>
    <t xml:space="preserve">      劳动人事争议调解仲裁</t>
  </si>
  <si>
    <t xml:space="preserve">    2070106</t>
  </si>
  <si>
    <t xml:space="preserve">      其他人力资源和社会保障管理事务支出</t>
  </si>
  <si>
    <t xml:space="preserve">    2070107</t>
  </si>
  <si>
    <t xml:space="preserve">    民政管理事务</t>
  </si>
  <si>
    <t xml:space="preserve">    2070108</t>
  </si>
  <si>
    <t xml:space="preserve">    2070109</t>
  </si>
  <si>
    <t xml:space="preserve">    文化交流与合作</t>
  </si>
  <si>
    <t xml:space="preserve">    2070110</t>
  </si>
  <si>
    <t xml:space="preserve">    2070111</t>
  </si>
  <si>
    <t xml:space="preserve">      拥军优属</t>
  </si>
  <si>
    <t xml:space="preserve">    文化市场管理</t>
  </si>
  <si>
    <t xml:space="preserve">    2070112</t>
  </si>
  <si>
    <t xml:space="preserve">12  </t>
  </si>
  <si>
    <t xml:space="preserve">      老龄事务</t>
  </si>
  <si>
    <t xml:space="preserve">    2070113</t>
  </si>
  <si>
    <t xml:space="preserve">      民间组织管理</t>
  </si>
  <si>
    <t xml:space="preserve">    2070114</t>
  </si>
  <si>
    <t xml:space="preserve">      行政区划和地名管理</t>
  </si>
  <si>
    <t xml:space="preserve">    其他文化支出</t>
  </si>
  <si>
    <t xml:space="preserve">    2070199</t>
  </si>
  <si>
    <t xml:space="preserve">      基层政权和社区建设</t>
  </si>
  <si>
    <t xml:space="preserve">  20702</t>
  </si>
  <si>
    <t xml:space="preserve">      部队供应</t>
  </si>
  <si>
    <t xml:space="preserve">    2070201</t>
  </si>
  <si>
    <t xml:space="preserve">      其他民政管理事务支出</t>
  </si>
  <si>
    <t xml:space="preserve">    2070202</t>
  </si>
  <si>
    <t xml:space="preserve">    2070203</t>
  </si>
  <si>
    <t xml:space="preserve">      用一般公共预算补充基金</t>
  </si>
  <si>
    <t xml:space="preserve">    2070204</t>
  </si>
  <si>
    <t xml:space="preserve">    行政事业单位离退休</t>
  </si>
  <si>
    <t xml:space="preserve">    2070205</t>
  </si>
  <si>
    <t xml:space="preserve">      归口管理的行政单位离退休</t>
  </si>
  <si>
    <t xml:space="preserve">    2070206</t>
  </si>
  <si>
    <t xml:space="preserve">      事业单位离退休</t>
  </si>
  <si>
    <t xml:space="preserve">    2070299</t>
  </si>
  <si>
    <t xml:space="preserve">      离退休人员管理机构</t>
  </si>
  <si>
    <t xml:space="preserve">  20703</t>
  </si>
  <si>
    <t xml:space="preserve">      未归口管理的行政单位离退休</t>
  </si>
  <si>
    <t xml:space="preserve">    2070301</t>
  </si>
  <si>
    <t xml:space="preserve">      机关事业单位基本养老保险缴费支出</t>
  </si>
  <si>
    <t xml:space="preserve">    2070302</t>
  </si>
  <si>
    <t xml:space="preserve">      机关事业单位职业年金缴费支出</t>
  </si>
  <si>
    <t xml:space="preserve">    2070303</t>
  </si>
  <si>
    <t xml:space="preserve">      对机关事业单位基本养老保险基金的补助</t>
  </si>
  <si>
    <t xml:space="preserve">    2070304</t>
  </si>
  <si>
    <t xml:space="preserve">      其他行政事业单位离退休支出</t>
  </si>
  <si>
    <t xml:space="preserve">    2070305</t>
  </si>
  <si>
    <t xml:space="preserve">    企业改革补助</t>
  </si>
  <si>
    <t xml:space="preserve">    2070306</t>
  </si>
  <si>
    <t xml:space="preserve">      企业关闭破产补助</t>
  </si>
  <si>
    <t xml:space="preserve">    2070307</t>
  </si>
  <si>
    <t xml:space="preserve">      厂办大集体改革补助</t>
  </si>
  <si>
    <t xml:space="preserve">    2070308</t>
  </si>
  <si>
    <t xml:space="preserve">      其他企业改革发展补助</t>
  </si>
  <si>
    <t xml:space="preserve">    2070309</t>
  </si>
  <si>
    <t xml:space="preserve">    就业补助</t>
  </si>
  <si>
    <t xml:space="preserve">    2070399</t>
  </si>
  <si>
    <t xml:space="preserve">      就业创业服务补贴</t>
  </si>
  <si>
    <t xml:space="preserve">  20704</t>
  </si>
  <si>
    <t xml:space="preserve">      职业培训补贴</t>
  </si>
  <si>
    <t xml:space="preserve">    2070401</t>
  </si>
  <si>
    <t xml:space="preserve">      社会保险补贴</t>
  </si>
  <si>
    <t xml:space="preserve">    2070402</t>
  </si>
  <si>
    <t xml:space="preserve">      公益性岗位补贴</t>
  </si>
  <si>
    <t xml:space="preserve">    2070403</t>
  </si>
  <si>
    <t xml:space="preserve">      职业技能鉴定补贴</t>
  </si>
  <si>
    <t xml:space="preserve">    2070404</t>
  </si>
  <si>
    <t xml:space="preserve">      就业见习补贴</t>
  </si>
  <si>
    <t xml:space="preserve">    2070405</t>
  </si>
  <si>
    <t xml:space="preserve">      高技能人才培养补助</t>
  </si>
  <si>
    <t xml:space="preserve">    2070406</t>
  </si>
  <si>
    <t xml:space="preserve">      求职创业补贴</t>
  </si>
  <si>
    <t xml:space="preserve">    2070407</t>
  </si>
  <si>
    <t xml:space="preserve">      其他就业补助支出</t>
  </si>
  <si>
    <t xml:space="preserve">    2070408</t>
  </si>
  <si>
    <t xml:space="preserve">    抚恤</t>
  </si>
  <si>
    <t xml:space="preserve">    2070409</t>
  </si>
  <si>
    <t xml:space="preserve">      死亡抚恤</t>
  </si>
  <si>
    <t xml:space="preserve">    2070499</t>
  </si>
  <si>
    <t xml:space="preserve">  新闻出版电影</t>
  </si>
  <si>
    <t xml:space="preserve">      伤残抚恤</t>
  </si>
  <si>
    <t xml:space="preserve">  20706</t>
  </si>
  <si>
    <t xml:space="preserve">      在乡复员、退伍军人生活补助</t>
  </si>
  <si>
    <t xml:space="preserve">    2070601</t>
  </si>
  <si>
    <t xml:space="preserve">      优抚事业单位支出</t>
  </si>
  <si>
    <t xml:space="preserve">    2070602</t>
  </si>
  <si>
    <t xml:space="preserve">      义务兵优待</t>
  </si>
  <si>
    <t xml:space="preserve">    2070603</t>
  </si>
  <si>
    <t xml:space="preserve">      农村籍退役士兵老年生活补助</t>
  </si>
  <si>
    <t xml:space="preserve">    2070604</t>
  </si>
  <si>
    <t xml:space="preserve">      其他优抚支出</t>
  </si>
  <si>
    <t xml:space="preserve">    2070605</t>
  </si>
  <si>
    <t xml:space="preserve">    退役安置</t>
  </si>
  <si>
    <t xml:space="preserve">    2070606</t>
  </si>
  <si>
    <t xml:space="preserve">      退役士兵安置</t>
  </si>
  <si>
    <t xml:space="preserve">    2070607</t>
  </si>
  <si>
    <t xml:space="preserve">      军队移交政府的离退休人员安置</t>
  </si>
  <si>
    <t xml:space="preserve">    2070699</t>
  </si>
  <si>
    <t xml:space="preserve">      军队移交政府离退休干部管理机构</t>
  </si>
  <si>
    <t xml:space="preserve">  20707</t>
  </si>
  <si>
    <t xml:space="preserve">  国家电影事业发展专项资金安排的支出</t>
  </si>
  <si>
    <t xml:space="preserve">      退役士兵管理教育</t>
  </si>
  <si>
    <t xml:space="preserve">    2070701</t>
  </si>
  <si>
    <t xml:space="preserve">    资助国产影片放映</t>
  </si>
  <si>
    <t xml:space="preserve">      其他退役安置支出</t>
  </si>
  <si>
    <t xml:space="preserve">    2070702</t>
  </si>
  <si>
    <t xml:space="preserve">    资助影院建设</t>
  </si>
  <si>
    <t xml:space="preserve">    社会福利</t>
  </si>
  <si>
    <t xml:space="preserve">    2070703</t>
  </si>
  <si>
    <t xml:space="preserve">    资助少数民族语电影译制</t>
  </si>
  <si>
    <t xml:space="preserve">      儿童福利</t>
  </si>
  <si>
    <t xml:space="preserve">    2070799</t>
  </si>
  <si>
    <t xml:space="preserve">    其他国家电影事业发展专项资金支出</t>
  </si>
  <si>
    <t xml:space="preserve">      老年福利</t>
  </si>
  <si>
    <t xml:space="preserve">  20708</t>
  </si>
  <si>
    <t xml:space="preserve">      假肢矫形</t>
  </si>
  <si>
    <t xml:space="preserve">    2070801</t>
  </si>
  <si>
    <t xml:space="preserve">      殡葬</t>
  </si>
  <si>
    <t xml:space="preserve">    2070802</t>
  </si>
  <si>
    <t xml:space="preserve">      社会福利事业单位</t>
  </si>
  <si>
    <t xml:space="preserve">    2070803</t>
  </si>
  <si>
    <t xml:space="preserve">      其他社会福利支出</t>
  </si>
  <si>
    <t xml:space="preserve">    2070804</t>
  </si>
  <si>
    <t xml:space="preserve">    残疾人事业</t>
  </si>
  <si>
    <t xml:space="preserve">    2070805</t>
  </si>
  <si>
    <t xml:space="preserve">    2070899</t>
  </si>
  <si>
    <t xml:space="preserve">  20709</t>
  </si>
  <si>
    <t xml:space="preserve">  旅游发展基金支出</t>
  </si>
  <si>
    <t xml:space="preserve">    2070901</t>
  </si>
  <si>
    <t xml:space="preserve">    宣传促销</t>
  </si>
  <si>
    <t xml:space="preserve">      残疾人康复</t>
  </si>
  <si>
    <t xml:space="preserve">    2070902</t>
  </si>
  <si>
    <t xml:space="preserve">    行业规划</t>
  </si>
  <si>
    <t xml:space="preserve">      残疾人就业和扶贫</t>
  </si>
  <si>
    <t xml:space="preserve">    2070903</t>
  </si>
  <si>
    <t xml:space="preserve">    旅游事业补助</t>
  </si>
  <si>
    <t xml:space="preserve">      残疾人体育</t>
  </si>
  <si>
    <t xml:space="preserve">    2070904</t>
  </si>
  <si>
    <t xml:space="preserve">    地方旅游开发项目补助</t>
  </si>
  <si>
    <t xml:space="preserve">      残疾人生活和护理补贴</t>
  </si>
  <si>
    <t xml:space="preserve">    2070999</t>
  </si>
  <si>
    <t xml:space="preserve">    其他旅游发展基金支出</t>
  </si>
  <si>
    <t xml:space="preserve">      其他残疾人事业支出</t>
  </si>
  <si>
    <t xml:space="preserve">  20710</t>
  </si>
  <si>
    <t xml:space="preserve">  国家电影事业发展专项资金对应专项债务收入安排的支出</t>
  </si>
  <si>
    <t xml:space="preserve">    自然灾害生活救助</t>
  </si>
  <si>
    <t xml:space="preserve">    2071001</t>
  </si>
  <si>
    <t xml:space="preserve">    资助城市影院</t>
  </si>
  <si>
    <t xml:space="preserve">      中央自然灾害生活补助</t>
  </si>
  <si>
    <t xml:space="preserve">    2071099</t>
  </si>
  <si>
    <t xml:space="preserve">    其他国家电影事业发展专项资金对应专项债务收入支出</t>
  </si>
  <si>
    <t xml:space="preserve">      地方自然灾害生活补助</t>
  </si>
  <si>
    <t xml:space="preserve">  其他文化体育与传媒支出(款)</t>
  </si>
  <si>
    <t xml:space="preserve">  20799</t>
  </si>
  <si>
    <t xml:space="preserve">      自然灾害灾后重建补助</t>
  </si>
  <si>
    <t xml:space="preserve">    2079902</t>
  </si>
  <si>
    <t xml:space="preserve">      其他自然灾害生活救助支出</t>
  </si>
  <si>
    <t xml:space="preserve">    2079903</t>
  </si>
  <si>
    <t xml:space="preserve">    红十字事业</t>
  </si>
  <si>
    <t xml:space="preserve">    其他文化体育与传媒支出(项)</t>
  </si>
  <si>
    <t xml:space="preserve">    2079999</t>
  </si>
  <si>
    <t xml:space="preserve">208 </t>
  </si>
  <si>
    <t xml:space="preserve">  20801</t>
  </si>
  <si>
    <t xml:space="preserve">    2080101</t>
  </si>
  <si>
    <t xml:space="preserve">      其他红十字事业支出</t>
  </si>
  <si>
    <t xml:space="preserve">    2080102</t>
  </si>
  <si>
    <t xml:space="preserve">    最低生活保障</t>
  </si>
  <si>
    <t xml:space="preserve">    2080103</t>
  </si>
  <si>
    <t xml:space="preserve">      城市最低生活保障金支出</t>
  </si>
  <si>
    <t xml:space="preserve">    2080104</t>
  </si>
  <si>
    <t xml:space="preserve">      农村最低生活保障金支出</t>
  </si>
  <si>
    <t xml:space="preserve">    2080105</t>
  </si>
  <si>
    <t xml:space="preserve">    临时救助</t>
  </si>
  <si>
    <t xml:space="preserve">    2080106</t>
  </si>
  <si>
    <t xml:space="preserve">      临时救助支出</t>
  </si>
  <si>
    <t xml:space="preserve">    2080107</t>
  </si>
  <si>
    <t xml:space="preserve">      流浪乞讨人员救助支出</t>
  </si>
  <si>
    <t xml:space="preserve">    2080108</t>
  </si>
  <si>
    <t xml:space="preserve">    特困人员救助供养</t>
  </si>
  <si>
    <t xml:space="preserve">    2080109</t>
  </si>
  <si>
    <t xml:space="preserve">      城市特困人员救助供养支出</t>
  </si>
  <si>
    <t xml:space="preserve">    2080110</t>
  </si>
  <si>
    <t xml:space="preserve">      农村特困人员救助供养支出</t>
  </si>
  <si>
    <t xml:space="preserve">    2080111</t>
  </si>
  <si>
    <t xml:space="preserve">    补充道路交通事故社会救助基金</t>
  </si>
  <si>
    <t xml:space="preserve">    2080112</t>
  </si>
  <si>
    <t xml:space="preserve">      交强险营业税补助基金支出</t>
  </si>
  <si>
    <t xml:space="preserve">    2080199</t>
  </si>
  <si>
    <t xml:space="preserve">      交强险罚款收入补助基金支出</t>
  </si>
  <si>
    <t xml:space="preserve">  20802</t>
  </si>
  <si>
    <t xml:space="preserve">    其他生活救助</t>
  </si>
  <si>
    <t xml:space="preserve">    2080201</t>
  </si>
  <si>
    <t xml:space="preserve">      其他城市生活救助</t>
  </si>
  <si>
    <t xml:space="preserve">    2080202</t>
  </si>
  <si>
    <t xml:space="preserve">      其他农村生活救助</t>
  </si>
  <si>
    <t xml:space="preserve">    2080203</t>
  </si>
  <si>
    <t xml:space="preserve">    财政对基本养老保险基金的补助</t>
  </si>
  <si>
    <t xml:space="preserve">    2080204</t>
  </si>
  <si>
    <t xml:space="preserve">      财政对企业职工基本养老保险基金的补助</t>
  </si>
  <si>
    <t xml:space="preserve">    2080205</t>
  </si>
  <si>
    <t xml:space="preserve">      财政对城乡居民基本养老保险基金的补助</t>
  </si>
  <si>
    <t xml:space="preserve">    2080206</t>
  </si>
  <si>
    <t xml:space="preserve">      财政对其他基本养老保险基金的补助</t>
  </si>
  <si>
    <t xml:space="preserve">    2080207</t>
  </si>
  <si>
    <t xml:space="preserve">    财政对其他社会保险基金的补助</t>
  </si>
  <si>
    <t xml:space="preserve">    2080208</t>
  </si>
  <si>
    <t xml:space="preserve">      财政对失业保险基金的补助</t>
  </si>
  <si>
    <t xml:space="preserve">    2080209</t>
  </si>
  <si>
    <t xml:space="preserve">      财政对工伤保险基金的补助</t>
  </si>
  <si>
    <t xml:space="preserve">    2080299</t>
  </si>
  <si>
    <t xml:space="preserve">      财政对生育保险基金的补助</t>
  </si>
  <si>
    <t xml:space="preserve">  20804</t>
  </si>
  <si>
    <t xml:space="preserve">      其他财政对社会保险基金的补助</t>
  </si>
  <si>
    <t xml:space="preserve">    2080402</t>
  </si>
  <si>
    <t xml:space="preserve">    其他社会保障和就业支出(款)</t>
  </si>
  <si>
    <t xml:space="preserve">    2080451</t>
  </si>
  <si>
    <t xml:space="preserve">51  </t>
  </si>
  <si>
    <t xml:space="preserve">      其他社会保障和就业支出(项)</t>
  </si>
  <si>
    <t xml:space="preserve">    2080499</t>
  </si>
  <si>
    <t xml:space="preserve">  医疗卫生与计划生育支出</t>
  </si>
  <si>
    <t xml:space="preserve">  20805</t>
  </si>
  <si>
    <t xml:space="preserve">    医疗卫生与计划生育管理事务</t>
  </si>
  <si>
    <t xml:space="preserve">    2080501</t>
  </si>
  <si>
    <t xml:space="preserve">    2080502</t>
  </si>
  <si>
    <t xml:space="preserve">    2080503</t>
  </si>
  <si>
    <t xml:space="preserve">    2080504</t>
  </si>
  <si>
    <t xml:space="preserve">      其他医疗卫生与计划生育管理事务支出</t>
  </si>
  <si>
    <t xml:space="preserve">    2080505</t>
  </si>
  <si>
    <t xml:space="preserve">    公立医院</t>
  </si>
  <si>
    <t xml:space="preserve">    2080506</t>
  </si>
  <si>
    <t xml:space="preserve">      综合医院</t>
  </si>
  <si>
    <t xml:space="preserve">    2080507</t>
  </si>
  <si>
    <t xml:space="preserve">      中医(民族)医院</t>
  </si>
  <si>
    <t xml:space="preserve">    2080599</t>
  </si>
  <si>
    <t xml:space="preserve">      传染病医院</t>
  </si>
  <si>
    <t xml:space="preserve">  20806</t>
  </si>
  <si>
    <t xml:space="preserve">      职业病防治医院</t>
  </si>
  <si>
    <t xml:space="preserve">    2080601</t>
  </si>
  <si>
    <t xml:space="preserve">      精神病医院</t>
  </si>
  <si>
    <t xml:space="preserve">    2080602</t>
  </si>
  <si>
    <t xml:space="preserve">      妇产医院</t>
  </si>
  <si>
    <t xml:space="preserve">    2080699</t>
  </si>
  <si>
    <t xml:space="preserve">      儿童医院</t>
  </si>
  <si>
    <t xml:space="preserve">  20807</t>
  </si>
  <si>
    <t xml:space="preserve">      其他专科医院</t>
  </si>
  <si>
    <t xml:space="preserve">    2080701</t>
  </si>
  <si>
    <t xml:space="preserve">      福利医院</t>
  </si>
  <si>
    <t xml:space="preserve">    2080702</t>
  </si>
  <si>
    <t xml:space="preserve">      行业医院</t>
  </si>
  <si>
    <t xml:space="preserve">    2080704</t>
  </si>
  <si>
    <t xml:space="preserve">      处理医疗欠费</t>
  </si>
  <si>
    <t xml:space="preserve">    2080705</t>
  </si>
  <si>
    <t xml:space="preserve">      其他公立医院支出</t>
  </si>
  <si>
    <t xml:space="preserve">    2080709</t>
  </si>
  <si>
    <t xml:space="preserve">    基层医疗卫生机构</t>
  </si>
  <si>
    <t xml:space="preserve">    2080711</t>
  </si>
  <si>
    <t xml:space="preserve">      城市社区卫生机构</t>
  </si>
  <si>
    <t xml:space="preserve">    2080712</t>
  </si>
  <si>
    <t xml:space="preserve">      乡镇卫生院</t>
  </si>
  <si>
    <t xml:space="preserve">    2080713</t>
  </si>
  <si>
    <t xml:space="preserve">      其他基层医疗卫生机构支出</t>
  </si>
  <si>
    <t xml:space="preserve">    2080799</t>
  </si>
  <si>
    <t xml:space="preserve">    公共卫生</t>
  </si>
  <si>
    <t xml:space="preserve">  20808</t>
  </si>
  <si>
    <t xml:space="preserve">      疾病预防控制机构</t>
  </si>
  <si>
    <t xml:space="preserve">    2080801</t>
  </si>
  <si>
    <t xml:space="preserve">      卫生监督机构</t>
  </si>
  <si>
    <t xml:space="preserve">    2080802</t>
  </si>
  <si>
    <t xml:space="preserve">      妇幼保健机构</t>
  </si>
  <si>
    <t xml:space="preserve">    2080803</t>
  </si>
  <si>
    <t xml:space="preserve">      精神卫生机构</t>
  </si>
  <si>
    <t xml:space="preserve">    2080804</t>
  </si>
  <si>
    <t xml:space="preserve">      应急救治机构</t>
  </si>
  <si>
    <t xml:space="preserve">    2080805</t>
  </si>
  <si>
    <t xml:space="preserve">      采供血机构</t>
  </si>
  <si>
    <t xml:space="preserve">    2080806</t>
  </si>
  <si>
    <t xml:space="preserve">      其他专业公共卫生机构</t>
  </si>
  <si>
    <t xml:space="preserve">    2080899</t>
  </si>
  <si>
    <t xml:space="preserve">      基本公共卫生服务</t>
  </si>
  <si>
    <t xml:space="preserve">  20809</t>
  </si>
  <si>
    <t xml:space="preserve">      重大公共卫生专项</t>
  </si>
  <si>
    <t xml:space="preserve">    2080901</t>
  </si>
  <si>
    <t xml:space="preserve">      突发公共卫生事件应急处理</t>
  </si>
  <si>
    <t xml:space="preserve">    2080902</t>
  </si>
  <si>
    <t xml:space="preserve">      其他公共卫生支出</t>
  </si>
  <si>
    <t xml:space="preserve">    2080903</t>
  </si>
  <si>
    <t xml:space="preserve">    中医药</t>
  </si>
  <si>
    <t xml:space="preserve">    2080904</t>
  </si>
  <si>
    <t xml:space="preserve">      中医(民族医)药专项</t>
  </si>
  <si>
    <t xml:space="preserve">    2080905</t>
  </si>
  <si>
    <t xml:space="preserve">      其他中医药支出</t>
  </si>
  <si>
    <t xml:space="preserve">    2080999</t>
  </si>
  <si>
    <t xml:space="preserve">    计划生育事务</t>
  </si>
  <si>
    <t xml:space="preserve">  20810</t>
  </si>
  <si>
    <t xml:space="preserve">      计划生育机构</t>
  </si>
  <si>
    <t xml:space="preserve">    2081001</t>
  </si>
  <si>
    <t xml:space="preserve">      计划生育服务</t>
  </si>
  <si>
    <t xml:space="preserve">    2081002</t>
  </si>
  <si>
    <t xml:space="preserve">      其他计划生育事务支出</t>
  </si>
  <si>
    <t xml:space="preserve">    2081003</t>
  </si>
  <si>
    <t xml:space="preserve">    食品和药品监督管理事务</t>
  </si>
  <si>
    <t xml:space="preserve">    2081004</t>
  </si>
  <si>
    <t xml:space="preserve">    2081005</t>
  </si>
  <si>
    <t xml:space="preserve">    2081099</t>
  </si>
  <si>
    <t xml:space="preserve">  20811</t>
  </si>
  <si>
    <t xml:space="preserve">      药品事务</t>
  </si>
  <si>
    <t xml:space="preserve">    2081101</t>
  </si>
  <si>
    <t xml:space="preserve">      化妆品事务</t>
  </si>
  <si>
    <t xml:space="preserve">    2081102</t>
  </si>
  <si>
    <t xml:space="preserve">      医疗器械事务</t>
  </si>
  <si>
    <t xml:space="preserve">    2081103</t>
  </si>
  <si>
    <t xml:space="preserve">      食品安全事务</t>
  </si>
  <si>
    <t xml:space="preserve">    2081104</t>
  </si>
  <si>
    <t xml:space="preserve">    2081105</t>
  </si>
  <si>
    <t xml:space="preserve">      其他食品和药品监督管理事务支出</t>
  </si>
  <si>
    <t xml:space="preserve">    2081106</t>
  </si>
  <si>
    <t xml:space="preserve">    行政事业单位医疗</t>
  </si>
  <si>
    <t xml:space="preserve">    2081107</t>
  </si>
  <si>
    <t xml:space="preserve">      行政单位医疗</t>
  </si>
  <si>
    <t xml:space="preserve">    2081199</t>
  </si>
  <si>
    <t xml:space="preserve">      事业单位医疗</t>
  </si>
  <si>
    <t xml:space="preserve">  20815</t>
  </si>
  <si>
    <t xml:space="preserve">      公务员医疗补助</t>
  </si>
  <si>
    <t xml:space="preserve">    2081501</t>
  </si>
  <si>
    <t xml:space="preserve">      其他行政事业单位医疗支出</t>
  </si>
  <si>
    <t xml:space="preserve">    2081502</t>
  </si>
  <si>
    <t xml:space="preserve">    财政对基本医疗保险基金的补助</t>
  </si>
  <si>
    <t xml:space="preserve">    2081503</t>
  </si>
  <si>
    <t xml:space="preserve">      财政对职工基本医疗保险基金的补助</t>
  </si>
  <si>
    <t xml:space="preserve">    2081504</t>
  </si>
  <si>
    <t xml:space="preserve">      财政对城乡居民基本医疗保险基金的补助</t>
  </si>
  <si>
    <t xml:space="preserve">    2081599</t>
  </si>
  <si>
    <t xml:space="preserve">      财政对新型农村合作医疗基金的补助</t>
  </si>
  <si>
    <t xml:space="preserve">  20816</t>
  </si>
  <si>
    <t xml:space="preserve">16  </t>
  </si>
  <si>
    <t xml:space="preserve">      财政对城镇居民基本医疗保险基金的补助</t>
  </si>
  <si>
    <t xml:space="preserve">    2081601</t>
  </si>
  <si>
    <t xml:space="preserve">      财政对其他基本医疗保险基金的补助</t>
  </si>
  <si>
    <t xml:space="preserve">    2081602</t>
  </si>
  <si>
    <t xml:space="preserve">    医疗救助</t>
  </si>
  <si>
    <t xml:space="preserve">    2081603</t>
  </si>
  <si>
    <t xml:space="preserve">      城乡医疗救助</t>
  </si>
  <si>
    <t xml:space="preserve">    2081699</t>
  </si>
  <si>
    <t xml:space="preserve">      疾病应急救助</t>
  </si>
  <si>
    <t xml:space="preserve">  20819</t>
  </si>
  <si>
    <t xml:space="preserve">      其他医疗救助支出</t>
  </si>
  <si>
    <t xml:space="preserve">    2081901</t>
  </si>
  <si>
    <t xml:space="preserve">    优抚对象医疗</t>
  </si>
  <si>
    <t xml:space="preserve">    2081902</t>
  </si>
  <si>
    <t xml:space="preserve">      优抚对象医疗补助</t>
  </si>
  <si>
    <t xml:space="preserve">  20820</t>
  </si>
  <si>
    <t xml:space="preserve">20  </t>
  </si>
  <si>
    <t xml:space="preserve">      其他优抚对象医疗支出</t>
  </si>
  <si>
    <t xml:space="preserve">    2082001</t>
  </si>
  <si>
    <t xml:space="preserve">    其他医疗卫生与计划生育支出</t>
  </si>
  <si>
    <t xml:space="preserve">    2082002</t>
  </si>
  <si>
    <t xml:space="preserve">      其他医疗卫生与计划生育支出</t>
  </si>
  <si>
    <t xml:space="preserve">  20821</t>
  </si>
  <si>
    <t xml:space="preserve">21  </t>
  </si>
  <si>
    <t xml:space="preserve">  节能环保支出</t>
  </si>
  <si>
    <t xml:space="preserve">    2082101</t>
  </si>
  <si>
    <t xml:space="preserve">    环境保护管理事务</t>
  </si>
  <si>
    <t xml:space="preserve">    2082102</t>
  </si>
  <si>
    <t xml:space="preserve">  20822</t>
  </si>
  <si>
    <t xml:space="preserve">22  </t>
  </si>
  <si>
    <t xml:space="preserve">  大中型水库移民后期扶持基金支出</t>
  </si>
  <si>
    <t xml:space="preserve">    2082201</t>
  </si>
  <si>
    <t xml:space="preserve">    移民补助</t>
  </si>
  <si>
    <t xml:space="preserve">    2082202</t>
  </si>
  <si>
    <t xml:space="preserve">    基础设施建设和经济发展</t>
  </si>
  <si>
    <t xml:space="preserve">      环境保护宣传</t>
  </si>
  <si>
    <t xml:space="preserve">    2082299</t>
  </si>
  <si>
    <t xml:space="preserve">    其他大中型水库移民后期扶持基金支出</t>
  </si>
  <si>
    <t xml:space="preserve">      环境保护法规、规划及标准</t>
  </si>
  <si>
    <t xml:space="preserve">  20823</t>
  </si>
  <si>
    <t xml:space="preserve">  小型水库移民扶助基金安排的支出</t>
  </si>
  <si>
    <t xml:space="preserve">      环境国际合作及履约</t>
  </si>
  <si>
    <t xml:space="preserve">    2082301</t>
  </si>
  <si>
    <t xml:space="preserve">      环境保护行政许可</t>
  </si>
  <si>
    <t xml:space="preserve">    2082302</t>
  </si>
  <si>
    <t xml:space="preserve">      其他环境保护管理事务支出</t>
  </si>
  <si>
    <t xml:space="preserve">    2082399</t>
  </si>
  <si>
    <t xml:space="preserve">    其他小型水库移民扶助基金支出</t>
  </si>
  <si>
    <t xml:space="preserve">    环境监测与监察</t>
  </si>
  <si>
    <t xml:space="preserve">  20824</t>
  </si>
  <si>
    <t xml:space="preserve">24  </t>
  </si>
  <si>
    <t xml:space="preserve">      建设项目环评审查与监督</t>
  </si>
  <si>
    <t xml:space="preserve">    交强险营业税补助基金支出</t>
  </si>
  <si>
    <t xml:space="preserve">    2082401</t>
  </si>
  <si>
    <t xml:space="preserve">      核与辐射安全监督</t>
  </si>
  <si>
    <t xml:space="preserve">    2082402</t>
  </si>
  <si>
    <t xml:space="preserve">      其他环境监测与监察支出</t>
  </si>
  <si>
    <t xml:space="preserve">  20825</t>
  </si>
  <si>
    <t xml:space="preserve">    污染防治</t>
  </si>
  <si>
    <t xml:space="preserve">    2082501</t>
  </si>
  <si>
    <t xml:space="preserve">      大气</t>
  </si>
  <si>
    <t xml:space="preserve">    2082502</t>
  </si>
  <si>
    <t xml:space="preserve">      水体</t>
  </si>
  <si>
    <t xml:space="preserve">  20826</t>
  </si>
  <si>
    <t xml:space="preserve">      噪声</t>
  </si>
  <si>
    <t xml:space="preserve">    2082601</t>
  </si>
  <si>
    <t xml:space="preserve">      固体废弃物与化学品</t>
  </si>
  <si>
    <t xml:space="preserve">    2082602</t>
  </si>
  <si>
    <t xml:space="preserve">      放射源和放射性废物监管</t>
  </si>
  <si>
    <t xml:space="preserve">    2082699</t>
  </si>
  <si>
    <t xml:space="preserve">      辐射</t>
  </si>
  <si>
    <t xml:space="preserve">  20827</t>
  </si>
  <si>
    <t xml:space="preserve">27  </t>
  </si>
  <si>
    <t xml:space="preserve">      其他污染防治支出</t>
  </si>
  <si>
    <t xml:space="preserve">    2082701</t>
  </si>
  <si>
    <t xml:space="preserve">    自然生态保护</t>
  </si>
  <si>
    <t xml:space="preserve">    2082702</t>
  </si>
  <si>
    <t xml:space="preserve">      生态保护</t>
  </si>
  <si>
    <t xml:space="preserve">    2082703</t>
  </si>
  <si>
    <t xml:space="preserve">      农村环境保护</t>
  </si>
  <si>
    <t xml:space="preserve">    2082799</t>
  </si>
  <si>
    <t xml:space="preserve">      自然保护区</t>
  </si>
  <si>
    <t xml:space="preserve">  20828</t>
  </si>
  <si>
    <t>28</t>
  </si>
  <si>
    <t xml:space="preserve">      生物及物种资源保护</t>
  </si>
  <si>
    <t xml:space="preserve">    2082801</t>
  </si>
  <si>
    <t xml:space="preserve">      其他自然生态保护支出</t>
  </si>
  <si>
    <t xml:space="preserve">    2082802</t>
  </si>
  <si>
    <t xml:space="preserve">    天然林保护</t>
  </si>
  <si>
    <t xml:space="preserve">    2082803</t>
  </si>
  <si>
    <t xml:space="preserve">      森林管护</t>
  </si>
  <si>
    <t xml:space="preserve">    2082804</t>
  </si>
  <si>
    <t xml:space="preserve">      社会保险补助</t>
  </si>
  <si>
    <t xml:space="preserve">    2082805</t>
  </si>
  <si>
    <t xml:space="preserve">      政策性社会性支出补助</t>
  </si>
  <si>
    <t xml:space="preserve">    2082850</t>
  </si>
  <si>
    <t xml:space="preserve">      天然林保护工程建设 </t>
  </si>
  <si>
    <t xml:space="preserve">    2082899</t>
  </si>
  <si>
    <t xml:space="preserve">      停伐补助</t>
  </si>
  <si>
    <t xml:space="preserve">  20829</t>
  </si>
  <si>
    <t>29</t>
  </si>
  <si>
    <t xml:space="preserve">  小型水库移民扶助基金对应专项债务收入安排的支出</t>
  </si>
  <si>
    <t xml:space="preserve">      其他天然林保护支出</t>
  </si>
  <si>
    <t xml:space="preserve">    退耕还林</t>
  </si>
  <si>
    <t xml:space="preserve">    其他小型水库移民扶助基金对应专项债务收入安排的支出</t>
  </si>
  <si>
    <t xml:space="preserve">      退耕现金</t>
  </si>
  <si>
    <t xml:space="preserve">  其他社会保障和就业支出(款)</t>
  </si>
  <si>
    <t xml:space="preserve">  20899</t>
  </si>
  <si>
    <t xml:space="preserve">      退耕还林粮食折现补贴</t>
  </si>
  <si>
    <t xml:space="preserve">    其他社会保障和就业支出(项)</t>
  </si>
  <si>
    <t xml:space="preserve">    2089901</t>
  </si>
  <si>
    <t xml:space="preserve">      退耕还林粮食费用补贴</t>
  </si>
  <si>
    <t>医疗卫生与计划生育支出</t>
  </si>
  <si>
    <t xml:space="preserve">210 </t>
  </si>
  <si>
    <t xml:space="preserve">      退耕还林工程建设</t>
  </si>
  <si>
    <t xml:space="preserve">  医疗卫生与计划生育管理事务</t>
  </si>
  <si>
    <t xml:space="preserve">  21001</t>
  </si>
  <si>
    <t xml:space="preserve">      其他退耕还林支出</t>
  </si>
  <si>
    <t xml:space="preserve">    2100101</t>
  </si>
  <si>
    <t xml:space="preserve">    风沙荒漠治理</t>
  </si>
  <si>
    <t xml:space="preserve">    2100102</t>
  </si>
  <si>
    <t xml:space="preserve">      京津风沙源治理工程建设</t>
  </si>
  <si>
    <t xml:space="preserve">    2100103</t>
  </si>
  <si>
    <t xml:space="preserve">      其他风沙荒漠治理支出</t>
  </si>
  <si>
    <t xml:space="preserve">    其他医疗卫生与计划生育管理事务支出</t>
  </si>
  <si>
    <t xml:space="preserve">    2100199</t>
  </si>
  <si>
    <t xml:space="preserve">    退牧还草</t>
  </si>
  <si>
    <t xml:space="preserve">  21002</t>
  </si>
  <si>
    <t xml:space="preserve">      退牧还草工程建设</t>
  </si>
  <si>
    <t xml:space="preserve">    2100201</t>
  </si>
  <si>
    <t xml:space="preserve">      其他退牧还草支出</t>
  </si>
  <si>
    <t xml:space="preserve">    中医(民族)医院</t>
  </si>
  <si>
    <t xml:space="preserve">    2100202</t>
  </si>
  <si>
    <t xml:space="preserve">    已垦草原退耕还草(款)</t>
  </si>
  <si>
    <t xml:space="preserve">    2100203</t>
  </si>
  <si>
    <t xml:space="preserve">      已垦草原退耕还草(项)</t>
  </si>
  <si>
    <t xml:space="preserve">    2100204</t>
  </si>
  <si>
    <t xml:space="preserve">    能源节约利用(款)</t>
  </si>
  <si>
    <t xml:space="preserve">    2100205</t>
  </si>
  <si>
    <t xml:space="preserve">      能源节能利用(项)</t>
  </si>
  <si>
    <t xml:space="preserve">    2100206</t>
  </si>
  <si>
    <t xml:space="preserve">    污染减排</t>
  </si>
  <si>
    <t xml:space="preserve">    2100207</t>
  </si>
  <si>
    <t xml:space="preserve">       环境监测与信息</t>
  </si>
  <si>
    <t xml:space="preserve">    2100208</t>
  </si>
  <si>
    <t xml:space="preserve">       环境执法监察</t>
  </si>
  <si>
    <t xml:space="preserve">    2100209</t>
  </si>
  <si>
    <t xml:space="preserve">       减排专项支出</t>
  </si>
  <si>
    <t xml:space="preserve">    2100210</t>
  </si>
  <si>
    <t xml:space="preserve">       清洁生产专项支出</t>
  </si>
  <si>
    <t xml:space="preserve">    2100211</t>
  </si>
  <si>
    <t xml:space="preserve">       其他污染减排支出</t>
  </si>
  <si>
    <t xml:space="preserve">    2100299</t>
  </si>
  <si>
    <t xml:space="preserve">    可再生能源(款)</t>
  </si>
  <si>
    <t xml:space="preserve">  21003</t>
  </si>
  <si>
    <t xml:space="preserve">       可再生能源(项)</t>
  </si>
  <si>
    <t xml:space="preserve">    2100301</t>
  </si>
  <si>
    <t xml:space="preserve">    循环经济(款)</t>
  </si>
  <si>
    <t xml:space="preserve">    2100302</t>
  </si>
  <si>
    <t xml:space="preserve">       循环经济(项)</t>
  </si>
  <si>
    <t xml:space="preserve">    2100399</t>
  </si>
  <si>
    <t xml:space="preserve">    能源管理事务</t>
  </si>
  <si>
    <t xml:space="preserve">  21004</t>
  </si>
  <si>
    <t xml:space="preserve">    2100401</t>
  </si>
  <si>
    <t xml:space="preserve">    2100402</t>
  </si>
  <si>
    <t xml:space="preserve">    2100403</t>
  </si>
  <si>
    <t xml:space="preserve">      能源预测预警</t>
  </si>
  <si>
    <t xml:space="preserve">    2100404</t>
  </si>
  <si>
    <t xml:space="preserve">      能源战略规划与实施</t>
  </si>
  <si>
    <t xml:space="preserve">    2100405</t>
  </si>
  <si>
    <t xml:space="preserve">      能源科技装备</t>
  </si>
  <si>
    <t xml:space="preserve">    2100406</t>
  </si>
  <si>
    <t xml:space="preserve">      能源行业管理</t>
  </si>
  <si>
    <t xml:space="preserve">    2100407</t>
  </si>
  <si>
    <t xml:space="preserve">      能源管理</t>
  </si>
  <si>
    <t xml:space="preserve">    2100408</t>
  </si>
  <si>
    <t xml:space="preserve">      石油储备发展管理</t>
  </si>
  <si>
    <t xml:space="preserve">    2100409</t>
  </si>
  <si>
    <t xml:space="preserve">      能源调查</t>
  </si>
  <si>
    <t xml:space="preserve">    2100410</t>
  </si>
  <si>
    <t xml:space="preserve">    2100499</t>
  </si>
  <si>
    <t xml:space="preserve">      农村电网建设</t>
  </si>
  <si>
    <t xml:space="preserve">  21006</t>
  </si>
  <si>
    <t xml:space="preserve">    中医(民族医)药专项</t>
  </si>
  <si>
    <t xml:space="preserve">    2100601</t>
  </si>
  <si>
    <t xml:space="preserve">      其他能源管理事务支出</t>
  </si>
  <si>
    <t xml:space="preserve">    2100699</t>
  </si>
  <si>
    <t xml:space="preserve">    其他节能环保支出(款)</t>
  </si>
  <si>
    <t xml:space="preserve">  21007</t>
  </si>
  <si>
    <t xml:space="preserve">      其他节能环保支出(项)</t>
  </si>
  <si>
    <t xml:space="preserve">    2100716</t>
  </si>
  <si>
    <t xml:space="preserve">  城乡社区支出</t>
  </si>
  <si>
    <t xml:space="preserve">    2100717</t>
  </si>
  <si>
    <t xml:space="preserve">17  </t>
  </si>
  <si>
    <t xml:space="preserve">    城乡社区管理事务</t>
  </si>
  <si>
    <t xml:space="preserve">    2100799</t>
  </si>
  <si>
    <t xml:space="preserve">  21010</t>
  </si>
  <si>
    <t xml:space="preserve">    2101001</t>
  </si>
  <si>
    <t xml:space="preserve">    2101002</t>
  </si>
  <si>
    <t xml:space="preserve">      城管执法</t>
  </si>
  <si>
    <t xml:space="preserve">    2101003</t>
  </si>
  <si>
    <t xml:space="preserve">      工程建设标准规范编制与监管</t>
  </si>
  <si>
    <t xml:space="preserve">    2101012</t>
  </si>
  <si>
    <t xml:space="preserve">      工程建设管理</t>
  </si>
  <si>
    <t xml:space="preserve">    2101014</t>
  </si>
  <si>
    <t xml:space="preserve">      市政公用行业市场监管</t>
  </si>
  <si>
    <t xml:space="preserve">    2101015</t>
  </si>
  <si>
    <t xml:space="preserve">      国家重点风景区规划与保护</t>
  </si>
  <si>
    <t xml:space="preserve">    2101016</t>
  </si>
  <si>
    <t xml:space="preserve">      住宅建设与房地产市场监管</t>
  </si>
  <si>
    <t xml:space="preserve">    2101050</t>
  </si>
  <si>
    <t xml:space="preserve">      执业资格注册、资质审查</t>
  </si>
  <si>
    <t xml:space="preserve">    2101099</t>
  </si>
  <si>
    <t xml:space="preserve">      其他城乡社区管理事务支出</t>
  </si>
  <si>
    <t xml:space="preserve">  21011</t>
  </si>
  <si>
    <t xml:space="preserve">    城乡社区规划与管理(款)</t>
  </si>
  <si>
    <t xml:space="preserve">    2101101</t>
  </si>
  <si>
    <t xml:space="preserve">      城乡社区规划与管理(项)</t>
  </si>
  <si>
    <t xml:space="preserve">    2101102</t>
  </si>
  <si>
    <t xml:space="preserve">    城乡社区公共设施</t>
  </si>
  <si>
    <t xml:space="preserve">    2101103</t>
  </si>
  <si>
    <t xml:space="preserve">      小城镇基础设施建设</t>
  </si>
  <si>
    <t xml:space="preserve">    2101199</t>
  </si>
  <si>
    <t xml:space="preserve">      其他城乡社区公共设施支出</t>
  </si>
  <si>
    <t xml:space="preserve">  21012</t>
  </si>
  <si>
    <t xml:space="preserve">    城乡社区环境卫生(款)</t>
  </si>
  <si>
    <t xml:space="preserve">    财政对城镇职工基本医疗保险基金的补助</t>
  </si>
  <si>
    <t xml:space="preserve">    2101201</t>
  </si>
  <si>
    <t xml:space="preserve">      城乡社区环境卫生(项)</t>
  </si>
  <si>
    <t xml:space="preserve">    2101202</t>
  </si>
  <si>
    <t xml:space="preserve">    建设市场管理与监督(款)</t>
  </si>
  <si>
    <t xml:space="preserve">    2101203</t>
  </si>
  <si>
    <t xml:space="preserve">      建设市场管理与监督(项)</t>
  </si>
  <si>
    <t xml:space="preserve">    2101204</t>
  </si>
  <si>
    <t xml:space="preserve">    其他城乡社区支出(款)</t>
  </si>
  <si>
    <t xml:space="preserve">    财政对其他基本医疗保险基金的补助</t>
  </si>
  <si>
    <t xml:space="preserve">    2101299</t>
  </si>
  <si>
    <t xml:space="preserve">      其他城乡社区支出(项)</t>
  </si>
  <si>
    <t xml:space="preserve">  21013</t>
  </si>
  <si>
    <t xml:space="preserve">  农林水支出</t>
  </si>
  <si>
    <t xml:space="preserve">    2101301</t>
  </si>
  <si>
    <t xml:space="preserve">    农业</t>
  </si>
  <si>
    <t xml:space="preserve">    2101302</t>
  </si>
  <si>
    <t xml:space="preserve">    2101399</t>
  </si>
  <si>
    <t xml:space="preserve">  21014</t>
  </si>
  <si>
    <t xml:space="preserve">    2101401</t>
  </si>
  <si>
    <t xml:space="preserve">    2101499</t>
  </si>
  <si>
    <t xml:space="preserve">      农垦运行</t>
  </si>
  <si>
    <t xml:space="preserve">  21015</t>
  </si>
  <si>
    <t xml:space="preserve">      科技转化与推广服务</t>
  </si>
  <si>
    <t xml:space="preserve">    2101501</t>
  </si>
  <si>
    <t xml:space="preserve">      病虫害控制</t>
  </si>
  <si>
    <t xml:space="preserve">    2101502</t>
  </si>
  <si>
    <t xml:space="preserve">      农产品质量安全</t>
  </si>
  <si>
    <t xml:space="preserve">    2101503</t>
  </si>
  <si>
    <t xml:space="preserve">      执法监管</t>
  </si>
  <si>
    <t xml:space="preserve">    2101504</t>
  </si>
  <si>
    <t xml:space="preserve">      统计监测与信息服务</t>
  </si>
  <si>
    <t xml:space="preserve">    2101505</t>
  </si>
  <si>
    <t xml:space="preserve">      农业行业业务管理</t>
  </si>
  <si>
    <t xml:space="preserve">    2101506</t>
  </si>
  <si>
    <t xml:space="preserve">      对外交流与合作</t>
  </si>
  <si>
    <t xml:space="preserve">    2101550</t>
  </si>
  <si>
    <t xml:space="preserve">      防灾救灾</t>
  </si>
  <si>
    <t xml:space="preserve">    2101599</t>
  </si>
  <si>
    <t xml:space="preserve">      稳定农民收入补贴</t>
  </si>
  <si>
    <t xml:space="preserve">  21016</t>
  </si>
  <si>
    <t xml:space="preserve">      农业结构调整补贴</t>
  </si>
  <si>
    <t xml:space="preserve">      农业生产支持补贴</t>
  </si>
  <si>
    <t xml:space="preserve">  其他医疗卫生与计划生育支出(款)</t>
  </si>
  <si>
    <t xml:space="preserve">  21099</t>
  </si>
  <si>
    <t xml:space="preserve">      农业组织化与产业化经营</t>
  </si>
  <si>
    <t xml:space="preserve">    其他医疗卫生与计划生育支出(项)</t>
  </si>
  <si>
    <t xml:space="preserve">    2109901</t>
  </si>
  <si>
    <t xml:space="preserve">      农产品加工与促销</t>
  </si>
  <si>
    <t xml:space="preserve">211 </t>
  </si>
  <si>
    <t xml:space="preserve">      农村公益事业</t>
  </si>
  <si>
    <t xml:space="preserve">  21101</t>
  </si>
  <si>
    <t xml:space="preserve">    2110101</t>
  </si>
  <si>
    <t xml:space="preserve">      农业资源保护修复与利用</t>
  </si>
  <si>
    <t xml:space="preserve">    2110102</t>
  </si>
  <si>
    <t xml:space="preserve">      农村道路建设</t>
  </si>
  <si>
    <t xml:space="preserve">    2110103</t>
  </si>
  <si>
    <t xml:space="preserve">      成品油价格改革对渔业的补贴</t>
  </si>
  <si>
    <t xml:space="preserve">    环境保护宣传</t>
  </si>
  <si>
    <t xml:space="preserve">    2110104</t>
  </si>
  <si>
    <t xml:space="preserve">      对高校毕业生到基层任职补助</t>
  </si>
  <si>
    <t xml:space="preserve">    2110105</t>
  </si>
  <si>
    <t xml:space="preserve">      其他农业支出</t>
  </si>
  <si>
    <t xml:space="preserve">    环境国际合作及履约</t>
  </si>
  <si>
    <t xml:space="preserve">    2110106</t>
  </si>
  <si>
    <t xml:space="preserve">    林业</t>
  </si>
  <si>
    <t xml:space="preserve">    环境保护行政许可</t>
  </si>
  <si>
    <t xml:space="preserve">    2110107</t>
  </si>
  <si>
    <t xml:space="preserve">    2110199</t>
  </si>
  <si>
    <t xml:space="preserve">  21102</t>
  </si>
  <si>
    <t xml:space="preserve">    2110203</t>
  </si>
  <si>
    <t xml:space="preserve">      林业事业机构</t>
  </si>
  <si>
    <t xml:space="preserve">    2110204</t>
  </si>
  <si>
    <t xml:space="preserve">      森林培育</t>
  </si>
  <si>
    <t xml:space="preserve">    2110299</t>
  </si>
  <si>
    <t xml:space="preserve">      林业技术推广</t>
  </si>
  <si>
    <t xml:space="preserve">  21103</t>
  </si>
  <si>
    <t xml:space="preserve">      森林资源管理</t>
  </si>
  <si>
    <t xml:space="preserve">    2110301</t>
  </si>
  <si>
    <t xml:space="preserve">      森林资源监测</t>
  </si>
  <si>
    <t xml:space="preserve">    2110302</t>
  </si>
  <si>
    <t xml:space="preserve">      森林生态效益补偿</t>
  </si>
  <si>
    <t xml:space="preserve">    2110303</t>
  </si>
  <si>
    <t xml:space="preserve">      林业自然保护区</t>
  </si>
  <si>
    <t xml:space="preserve">    2110304</t>
  </si>
  <si>
    <t xml:space="preserve">      动植物保护</t>
  </si>
  <si>
    <t xml:space="preserve">    2110305</t>
  </si>
  <si>
    <t xml:space="preserve">      湿地保护</t>
  </si>
  <si>
    <t xml:space="preserve">    2110306</t>
  </si>
  <si>
    <t xml:space="preserve">      林业执法与监督</t>
  </si>
  <si>
    <t xml:space="preserve">    2110399</t>
  </si>
  <si>
    <t xml:space="preserve">      林业检疫检测</t>
  </si>
  <si>
    <t xml:space="preserve">  21104</t>
  </si>
  <si>
    <t xml:space="preserve">      防沙治沙</t>
  </si>
  <si>
    <t xml:space="preserve">    2110401</t>
  </si>
  <si>
    <t xml:space="preserve">      林业质量安全</t>
  </si>
  <si>
    <t xml:space="preserve">    2110402</t>
  </si>
  <si>
    <t xml:space="preserve">      林业工程与项目管理</t>
  </si>
  <si>
    <t xml:space="preserve">    2110403</t>
  </si>
  <si>
    <t xml:space="preserve">      林业对外合作与交流</t>
  </si>
  <si>
    <t xml:space="preserve">    2110404</t>
  </si>
  <si>
    <t xml:space="preserve">      林业产业化</t>
  </si>
  <si>
    <t xml:space="preserve">    2110499</t>
  </si>
  <si>
    <t xml:space="preserve">      信息管理</t>
  </si>
  <si>
    <t xml:space="preserve">  21105</t>
  </si>
  <si>
    <t xml:space="preserve">      林业政策制定与宣传</t>
  </si>
  <si>
    <t xml:space="preserve">    2110501</t>
  </si>
  <si>
    <t xml:space="preserve">      林业资金审计稽查</t>
  </si>
  <si>
    <t xml:space="preserve">    2110502</t>
  </si>
  <si>
    <t xml:space="preserve">      林区公共支出</t>
  </si>
  <si>
    <t xml:space="preserve">    2110503</t>
  </si>
  <si>
    <t xml:space="preserve">      林业贷款贴息</t>
  </si>
  <si>
    <t xml:space="preserve">    2110506</t>
  </si>
  <si>
    <t xml:space="preserve">      成品油价格改革对林业的补贴</t>
  </si>
  <si>
    <t xml:space="preserve">    2110507</t>
  </si>
  <si>
    <t xml:space="preserve">      林业防灾减灾</t>
  </si>
  <si>
    <t xml:space="preserve">    2110599</t>
  </si>
  <si>
    <t xml:space="preserve">      其他林业支出</t>
  </si>
  <si>
    <t xml:space="preserve">  21106</t>
  </si>
  <si>
    <t xml:space="preserve">    水利</t>
  </si>
  <si>
    <t xml:space="preserve">    2110602</t>
  </si>
  <si>
    <t xml:space="preserve">    2110603</t>
  </si>
  <si>
    <t xml:space="preserve">    2110604</t>
  </si>
  <si>
    <t xml:space="preserve">    2110605</t>
  </si>
  <si>
    <t xml:space="preserve">      水利行业业务管理</t>
  </si>
  <si>
    <t xml:space="preserve">    2110699</t>
  </si>
  <si>
    <t xml:space="preserve">      水利工程建设</t>
  </si>
  <si>
    <t xml:space="preserve">  21107</t>
  </si>
  <si>
    <t xml:space="preserve">      水利工程运行与维护</t>
  </si>
  <si>
    <t xml:space="preserve">    2110704</t>
  </si>
  <si>
    <t xml:space="preserve">      长江黄河等流域管理</t>
  </si>
  <si>
    <t xml:space="preserve">    2110799</t>
  </si>
  <si>
    <t xml:space="preserve">      水利前期工作</t>
  </si>
  <si>
    <t xml:space="preserve">  21108</t>
  </si>
  <si>
    <t xml:space="preserve">      水利执法监督</t>
  </si>
  <si>
    <t xml:space="preserve">    2110804</t>
  </si>
  <si>
    <t xml:space="preserve">      水土保持</t>
  </si>
  <si>
    <t xml:space="preserve">    2110899</t>
  </si>
  <si>
    <t xml:space="preserve">      水资源节约管理与保护</t>
  </si>
  <si>
    <t xml:space="preserve">  已垦草原退耕还草(款)</t>
  </si>
  <si>
    <t xml:space="preserve">  21109</t>
  </si>
  <si>
    <t xml:space="preserve">      水质监测</t>
  </si>
  <si>
    <t xml:space="preserve">    已垦草原退耕还草(项)</t>
  </si>
  <si>
    <t xml:space="preserve">    2110901</t>
  </si>
  <si>
    <t xml:space="preserve">      水文测报</t>
  </si>
  <si>
    <t xml:space="preserve">  能源节约利用(款)</t>
  </si>
  <si>
    <t xml:space="preserve">  21110</t>
  </si>
  <si>
    <t xml:space="preserve">      防汛</t>
  </si>
  <si>
    <t xml:space="preserve">    能源节约利用(项)</t>
  </si>
  <si>
    <t xml:space="preserve">    2111001</t>
  </si>
  <si>
    <t xml:space="preserve">      抗旱</t>
  </si>
  <si>
    <t xml:space="preserve">  21111</t>
  </si>
  <si>
    <t xml:space="preserve">      农田水利</t>
  </si>
  <si>
    <t xml:space="preserve">    环境监测与信息</t>
  </si>
  <si>
    <t xml:space="preserve">    2111101</t>
  </si>
  <si>
    <t xml:space="preserve">      水利技术推广</t>
  </si>
  <si>
    <t xml:space="preserve">    环境执法监察</t>
  </si>
  <si>
    <t xml:space="preserve">    2111102</t>
  </si>
  <si>
    <t xml:space="preserve">      国际河流治理与管理</t>
  </si>
  <si>
    <t xml:space="preserve">    2111103</t>
  </si>
  <si>
    <t xml:space="preserve">      江河湖库水系综合整治</t>
  </si>
  <si>
    <t xml:space="preserve">    2111104</t>
  </si>
  <si>
    <t xml:space="preserve">      大中型水库移民后期扶持专项支出</t>
  </si>
  <si>
    <t xml:space="preserve">    2111199</t>
  </si>
  <si>
    <t xml:space="preserve">      水利安全监督</t>
  </si>
  <si>
    <t xml:space="preserve">  可再生能源(款)</t>
  </si>
  <si>
    <t xml:space="preserve">  21112</t>
  </si>
  <si>
    <t xml:space="preserve">      砂石资源费支出</t>
  </si>
  <si>
    <t xml:space="preserve">    可再生能源(项)</t>
  </si>
  <si>
    <t xml:space="preserve">    2111201</t>
  </si>
  <si>
    <t xml:space="preserve">  循环经济(款)</t>
  </si>
  <si>
    <t xml:space="preserve">  21113</t>
  </si>
  <si>
    <t xml:space="preserve">      水利建设移民支出</t>
  </si>
  <si>
    <t xml:space="preserve">    循环经济(项)</t>
  </si>
  <si>
    <t xml:space="preserve">    2111301</t>
  </si>
  <si>
    <t xml:space="preserve">      农村人畜饮水</t>
  </si>
  <si>
    <t xml:space="preserve">  21114</t>
  </si>
  <si>
    <t xml:space="preserve">      其他水利支出</t>
  </si>
  <si>
    <t xml:space="preserve">    2111401</t>
  </si>
  <si>
    <t xml:space="preserve">    南水北调</t>
  </si>
  <si>
    <t xml:space="preserve">    2111402</t>
  </si>
  <si>
    <t xml:space="preserve">    2111403</t>
  </si>
  <si>
    <t xml:space="preserve">    2111404</t>
  </si>
  <si>
    <t xml:space="preserve">    2111405</t>
  </si>
  <si>
    <t xml:space="preserve">      南水北调工程建设</t>
  </si>
  <si>
    <t xml:space="preserve">    2111406</t>
  </si>
  <si>
    <t xml:space="preserve">      政策研究与信息管理</t>
  </si>
  <si>
    <t xml:space="preserve">    2111407</t>
  </si>
  <si>
    <t xml:space="preserve">      工程稽查</t>
  </si>
  <si>
    <t xml:space="preserve">    2111408</t>
  </si>
  <si>
    <t xml:space="preserve">      前期工作</t>
  </si>
  <si>
    <t xml:space="preserve">    2111409</t>
  </si>
  <si>
    <t xml:space="preserve">      南水北调技术推广</t>
  </si>
  <si>
    <t xml:space="preserve">    2111410</t>
  </si>
  <si>
    <t xml:space="preserve">      环境、移民及水资源管理与保护</t>
  </si>
  <si>
    <t xml:space="preserve">    2111411</t>
  </si>
  <si>
    <t xml:space="preserve">      其他南水北调支出</t>
  </si>
  <si>
    <t xml:space="preserve">    2111413</t>
  </si>
  <si>
    <t xml:space="preserve">    扶贫</t>
  </si>
  <si>
    <t xml:space="preserve">    2111450</t>
  </si>
  <si>
    <t xml:space="preserve">    2111499</t>
  </si>
  <si>
    <t xml:space="preserve">  21160</t>
  </si>
  <si>
    <t xml:space="preserve">60  </t>
  </si>
  <si>
    <t xml:space="preserve">  可再生能源电价附加收入安排的支出</t>
  </si>
  <si>
    <t xml:space="preserve">    2116001</t>
  </si>
  <si>
    <t xml:space="preserve">    风力发电补助</t>
  </si>
  <si>
    <t xml:space="preserve">      农村基础设施建设</t>
  </si>
  <si>
    <t xml:space="preserve">    2116002</t>
  </si>
  <si>
    <t xml:space="preserve">    太阳能发电补助</t>
  </si>
  <si>
    <t xml:space="preserve">      生产发展</t>
  </si>
  <si>
    <t xml:space="preserve">    2116003</t>
  </si>
  <si>
    <t xml:space="preserve">    生物质能发电补助</t>
  </si>
  <si>
    <t xml:space="preserve">      社会发展</t>
  </si>
  <si>
    <t xml:space="preserve">    2116099</t>
  </si>
  <si>
    <t xml:space="preserve">    其他可再生能源电价附加收入安排的支出</t>
  </si>
  <si>
    <t xml:space="preserve">      扶贫贷款奖补和贴息</t>
  </si>
  <si>
    <t xml:space="preserve">  21161</t>
  </si>
  <si>
    <t xml:space="preserve">61  </t>
  </si>
  <si>
    <t xml:space="preserve">  废弃电器电子产品处理基金支出</t>
  </si>
  <si>
    <t xml:space="preserve">      “三西”农业建设专项补助</t>
  </si>
  <si>
    <t xml:space="preserve">    2116101</t>
  </si>
  <si>
    <t xml:space="preserve">    回收处理费用补贴</t>
  </si>
  <si>
    <t xml:space="preserve">      扶贫事业机构</t>
  </si>
  <si>
    <t xml:space="preserve">    2116102</t>
  </si>
  <si>
    <t xml:space="preserve">    信息系统建设</t>
  </si>
  <si>
    <t xml:space="preserve">      其他扶贫支出</t>
  </si>
  <si>
    <t xml:space="preserve">    2116103</t>
  </si>
  <si>
    <t xml:space="preserve">    基金征管经费</t>
  </si>
  <si>
    <t xml:space="preserve">    农业综合开发</t>
  </si>
  <si>
    <t xml:space="preserve">    2116104</t>
  </si>
  <si>
    <t xml:space="preserve">    其他废弃电器电子产品处理基金支出</t>
  </si>
  <si>
    <t xml:space="preserve">  其他节能环保支出(款)</t>
  </si>
  <si>
    <t xml:space="preserve">  21199</t>
  </si>
  <si>
    <t xml:space="preserve">      土地治理</t>
  </si>
  <si>
    <t xml:space="preserve">    其他节能环保支出(项)</t>
  </si>
  <si>
    <t xml:space="preserve">    2119901</t>
  </si>
  <si>
    <t xml:space="preserve">      产业化发展</t>
  </si>
  <si>
    <t xml:space="preserve">212 </t>
  </si>
  <si>
    <t xml:space="preserve">      创新示范</t>
  </si>
  <si>
    <t xml:space="preserve">  21201</t>
  </si>
  <si>
    <t xml:space="preserve">      其他农业综合开发支出</t>
  </si>
  <si>
    <t xml:space="preserve">    2120101</t>
  </si>
  <si>
    <t xml:space="preserve">    农村综合改革</t>
  </si>
  <si>
    <t xml:space="preserve">    2120102</t>
  </si>
  <si>
    <t xml:space="preserve">      对村级一事一议的补助</t>
  </si>
  <si>
    <t xml:space="preserve">    2120103</t>
  </si>
  <si>
    <t xml:space="preserve">      国有农场办社会职能改革补助</t>
  </si>
  <si>
    <t xml:space="preserve">    2120104</t>
  </si>
  <si>
    <t xml:space="preserve">      对村民委员会和村党支部的补助</t>
  </si>
  <si>
    <t xml:space="preserve">    2120105</t>
  </si>
  <si>
    <t xml:space="preserve">      对村集体经济组织的补助</t>
  </si>
  <si>
    <t xml:space="preserve">    2120106</t>
  </si>
  <si>
    <t xml:space="preserve">      农村综合改革示范试点补助</t>
  </si>
  <si>
    <t xml:space="preserve">    2120107</t>
  </si>
  <si>
    <t xml:space="preserve">      其他农村综合改革支出</t>
  </si>
  <si>
    <t xml:space="preserve">    2120108</t>
  </si>
  <si>
    <t xml:space="preserve">    普惠金融发展支出</t>
  </si>
  <si>
    <t xml:space="preserve">    2120109</t>
  </si>
  <si>
    <t xml:space="preserve">      支持农村金融机构</t>
  </si>
  <si>
    <t xml:space="preserve">    2120110</t>
  </si>
  <si>
    <t xml:space="preserve">      涉农贷款增量奖励</t>
  </si>
  <si>
    <t xml:space="preserve">    2120199</t>
  </si>
  <si>
    <t xml:space="preserve">      农业保险保费补贴</t>
  </si>
  <si>
    <t xml:space="preserve">  城乡社区规划与管理(款)</t>
  </si>
  <si>
    <t xml:space="preserve">  21202</t>
  </si>
  <si>
    <t xml:space="preserve">      创业担保贷款贴息</t>
  </si>
  <si>
    <t xml:space="preserve">    城乡社区规划与管理(项)</t>
  </si>
  <si>
    <t xml:space="preserve">    2120201</t>
  </si>
  <si>
    <t xml:space="preserve">      补充创业担保贷款基金</t>
  </si>
  <si>
    <t xml:space="preserve">  21203</t>
  </si>
  <si>
    <t xml:space="preserve">      其他普惠金融发展支出</t>
  </si>
  <si>
    <t xml:space="preserve">    2120303</t>
  </si>
  <si>
    <t xml:space="preserve">    目标价格补贴</t>
  </si>
  <si>
    <t xml:space="preserve">    2120399</t>
  </si>
  <si>
    <t xml:space="preserve">      棉花目标价格补贴</t>
  </si>
  <si>
    <t xml:space="preserve">  城乡社区环境卫生(款)</t>
  </si>
  <si>
    <t xml:space="preserve">  21205</t>
  </si>
  <si>
    <t xml:space="preserve">      大豆目标价格补贴</t>
  </si>
  <si>
    <t xml:space="preserve">    城乡社区环境卫生(项)</t>
  </si>
  <si>
    <t xml:space="preserve">    2120501</t>
  </si>
  <si>
    <t xml:space="preserve">      其他目标价格补贴</t>
  </si>
  <si>
    <t xml:space="preserve">  建设市场管理与监督(款)</t>
  </si>
  <si>
    <t xml:space="preserve">  21206</t>
  </si>
  <si>
    <t xml:space="preserve">    其他农林水事务支出(款)</t>
  </si>
  <si>
    <t xml:space="preserve">    建设市场管理与监督(项)</t>
  </si>
  <si>
    <t xml:space="preserve">    2120601</t>
  </si>
  <si>
    <t xml:space="preserve">      化解其他公益性乡村债务支出</t>
  </si>
  <si>
    <t xml:space="preserve">  21208</t>
  </si>
  <si>
    <t xml:space="preserve">  国有土地使用权出让收入及对应专项债务收入安排的支出</t>
  </si>
  <si>
    <t xml:space="preserve">      其他农林水事务支出(项)</t>
  </si>
  <si>
    <t xml:space="preserve">    2120801</t>
  </si>
  <si>
    <t xml:space="preserve">    征地和拆迁补偿支出</t>
  </si>
  <si>
    <t xml:space="preserve">  交通运输支出</t>
  </si>
  <si>
    <t xml:space="preserve">    2120802</t>
  </si>
  <si>
    <t xml:space="preserve">    土地开发支出</t>
  </si>
  <si>
    <t xml:space="preserve">    公路水路运输</t>
  </si>
  <si>
    <t xml:space="preserve">    2120803</t>
  </si>
  <si>
    <t xml:space="preserve">    城市建设支出</t>
  </si>
  <si>
    <t xml:space="preserve">    2120804</t>
  </si>
  <si>
    <t xml:space="preserve">    农村基础设施建设支出</t>
  </si>
  <si>
    <t xml:space="preserve">    2120805</t>
  </si>
  <si>
    <t xml:space="preserve">    补助被征地农民支出</t>
  </si>
  <si>
    <t xml:space="preserve">    2120806</t>
  </si>
  <si>
    <t xml:space="preserve">    土地出让业务支出</t>
  </si>
  <si>
    <t xml:space="preserve">      公路建设</t>
  </si>
  <si>
    <t xml:space="preserve">    2120807</t>
  </si>
  <si>
    <t xml:space="preserve">    廉租住房支出</t>
  </si>
  <si>
    <t xml:space="preserve">      公路养护</t>
  </si>
  <si>
    <t xml:space="preserve">    2120809</t>
  </si>
  <si>
    <t xml:space="preserve">    支付破产或改制企业职工安置费</t>
  </si>
  <si>
    <t xml:space="preserve">      交通运输信息化建设</t>
  </si>
  <si>
    <t xml:space="preserve">    2120810</t>
  </si>
  <si>
    <t xml:space="preserve">    棚户区改造支出</t>
  </si>
  <si>
    <t xml:space="preserve">      公路和运输安全</t>
  </si>
  <si>
    <t xml:space="preserve">    2120811</t>
  </si>
  <si>
    <t xml:space="preserve">    公共租赁住房支出</t>
  </si>
  <si>
    <t xml:space="preserve">      公路还贷专项</t>
  </si>
  <si>
    <t xml:space="preserve">    2120813</t>
  </si>
  <si>
    <t xml:space="preserve">      公路运输管理</t>
  </si>
  <si>
    <t xml:space="preserve">    2120899</t>
  </si>
  <si>
    <t xml:space="preserve">    其他国有土地使用权出让收入安排的支出</t>
  </si>
  <si>
    <t xml:space="preserve">      公路和运输技术标准化建设</t>
  </si>
  <si>
    <t xml:space="preserve">  21210</t>
  </si>
  <si>
    <t xml:space="preserve">  国有土地收益基金及对应专项债务收入安排的支出</t>
  </si>
  <si>
    <t xml:space="preserve">      港口设施</t>
  </si>
  <si>
    <t xml:space="preserve">    2121001</t>
  </si>
  <si>
    <t xml:space="preserve">      航道维护</t>
  </si>
  <si>
    <t xml:space="preserve">    2121002</t>
  </si>
  <si>
    <t xml:space="preserve">      船舶检验</t>
  </si>
  <si>
    <t xml:space="preserve">    2121099</t>
  </si>
  <si>
    <t xml:space="preserve">    其他国有土地收益基金支出</t>
  </si>
  <si>
    <t xml:space="preserve">      救助打捞</t>
  </si>
  <si>
    <t xml:space="preserve">  21211</t>
  </si>
  <si>
    <t xml:space="preserve">  农业土地开发资金安排的支出</t>
  </si>
  <si>
    <t xml:space="preserve">      内河运输</t>
  </si>
  <si>
    <t xml:space="preserve">  21213</t>
  </si>
  <si>
    <t xml:space="preserve">  城市基础设施配套费安排的支出</t>
  </si>
  <si>
    <t xml:space="preserve">      远洋运输</t>
  </si>
  <si>
    <t xml:space="preserve">    2121301</t>
  </si>
  <si>
    <t xml:space="preserve">    城市公共设施</t>
  </si>
  <si>
    <t xml:space="preserve">      海事管理</t>
  </si>
  <si>
    <t xml:space="preserve">    2121302</t>
  </si>
  <si>
    <t xml:space="preserve">    城市环境卫生</t>
  </si>
  <si>
    <t xml:space="preserve">      航标事业发展支出</t>
  </si>
  <si>
    <t xml:space="preserve">    2121303</t>
  </si>
  <si>
    <t xml:space="preserve">    公有房屋</t>
  </si>
  <si>
    <t xml:space="preserve">      水路运输管理支出</t>
  </si>
  <si>
    <t xml:space="preserve">    2121304</t>
  </si>
  <si>
    <t xml:space="preserve">    城市防洪</t>
  </si>
  <si>
    <t xml:space="preserve">      口岸建设</t>
  </si>
  <si>
    <t xml:space="preserve">    2121399</t>
  </si>
  <si>
    <t xml:space="preserve">    其他城市基础设施配套费安排的支出</t>
  </si>
  <si>
    <t xml:space="preserve">      取消政府还贷二级公路收费专项支出</t>
  </si>
  <si>
    <t xml:space="preserve">  21214</t>
  </si>
  <si>
    <t xml:space="preserve">  污水处理费安排的支出</t>
  </si>
  <si>
    <t xml:space="preserve">      其他公路水路运输支出</t>
  </si>
  <si>
    <t xml:space="preserve">    2121401</t>
  </si>
  <si>
    <t xml:space="preserve">    污水处理设施建设和运营</t>
  </si>
  <si>
    <t xml:space="preserve">    铁路运输</t>
  </si>
  <si>
    <t xml:space="preserve">    2121402</t>
  </si>
  <si>
    <t xml:space="preserve">    代征手续费</t>
  </si>
  <si>
    <t xml:space="preserve">    2121499</t>
  </si>
  <si>
    <t xml:space="preserve">    其他污水处理费安排的支出</t>
  </si>
  <si>
    <t xml:space="preserve">  21215</t>
  </si>
  <si>
    <t xml:space="preserve">  土地储备专项债券收入安排的支出</t>
  </si>
  <si>
    <t xml:space="preserve">    2121501</t>
  </si>
  <si>
    <t xml:space="preserve">      铁路路网建设</t>
  </si>
  <si>
    <t xml:space="preserve">    2121502</t>
  </si>
  <si>
    <t xml:space="preserve">      铁路还贷专项</t>
  </si>
  <si>
    <t xml:space="preserve">    2121599</t>
  </si>
  <si>
    <t xml:space="preserve">    其他土地储备专项债券收入安排的支出</t>
  </si>
  <si>
    <t xml:space="preserve">      铁路安全</t>
  </si>
  <si>
    <t xml:space="preserve">  21216</t>
  </si>
  <si>
    <t xml:space="preserve">  棚户区改造专项债券收入安排的支出</t>
  </si>
  <si>
    <t xml:space="preserve">      铁路专项运输</t>
  </si>
  <si>
    <t xml:space="preserve">    2121601</t>
  </si>
  <si>
    <t xml:space="preserve">      行业监管</t>
  </si>
  <si>
    <t xml:space="preserve">    2121602</t>
  </si>
  <si>
    <t xml:space="preserve">      其他铁路运输支出</t>
  </si>
  <si>
    <t xml:space="preserve">    2121699</t>
  </si>
  <si>
    <t xml:space="preserve">    其他棚户区改造专项债券收入安排的支出</t>
  </si>
  <si>
    <t xml:space="preserve">    民用航空运输</t>
  </si>
  <si>
    <t xml:space="preserve">  21217</t>
  </si>
  <si>
    <t xml:space="preserve">  城市基础设施配套费对应专项债务收入安排费的支出</t>
  </si>
  <si>
    <t xml:space="preserve">    2121701</t>
  </si>
  <si>
    <t xml:space="preserve">    2121702</t>
  </si>
  <si>
    <t xml:space="preserve">    2121703</t>
  </si>
  <si>
    <t xml:space="preserve">      机场建设</t>
  </si>
  <si>
    <t xml:space="preserve">    2121704</t>
  </si>
  <si>
    <t xml:space="preserve">      空管系统建设</t>
  </si>
  <si>
    <t xml:space="preserve">    2121799</t>
  </si>
  <si>
    <t xml:space="preserve">    其他城市基础设施配套费对应专项债务收入安排费支出</t>
  </si>
  <si>
    <t xml:space="preserve">      民航还贷专项支出</t>
  </si>
  <si>
    <t xml:space="preserve">  21218</t>
  </si>
  <si>
    <t xml:space="preserve">  污水处理费对应专项债务收入安排的支出</t>
  </si>
  <si>
    <t xml:space="preserve">      民用航空安全</t>
  </si>
  <si>
    <t xml:space="preserve">    2121801</t>
  </si>
  <si>
    <t xml:space="preserve">      民航专项运输</t>
  </si>
  <si>
    <t xml:space="preserve">    2121899</t>
  </si>
  <si>
    <t xml:space="preserve">    其他污水处理费对应专项债务收入安排的支出</t>
  </si>
  <si>
    <t xml:space="preserve">      其他民用航空运输支出</t>
  </si>
  <si>
    <t xml:space="preserve">  其他城乡社区支出(款)</t>
  </si>
  <si>
    <t xml:space="preserve">  21299</t>
  </si>
  <si>
    <t xml:space="preserve">    成品油价格改革对交通运输的补贴</t>
  </si>
  <si>
    <t xml:space="preserve">    2129901</t>
  </si>
  <si>
    <t xml:space="preserve">      对城市公交的补贴</t>
  </si>
  <si>
    <t xml:space="preserve">    2129999</t>
  </si>
  <si>
    <t xml:space="preserve">      对农村道路客运的补贴</t>
  </si>
  <si>
    <t xml:space="preserve">213 </t>
  </si>
  <si>
    <t xml:space="preserve">      对出租车的补贴</t>
  </si>
  <si>
    <t xml:space="preserve">  21301</t>
  </si>
  <si>
    <t xml:space="preserve">      成品油价格改革补贴其他支出</t>
  </si>
  <si>
    <t xml:space="preserve">    2130101</t>
  </si>
  <si>
    <t xml:space="preserve">    邮政业支出</t>
  </si>
  <si>
    <t xml:space="preserve">    2130102</t>
  </si>
  <si>
    <t xml:space="preserve">    2130103</t>
  </si>
  <si>
    <t xml:space="preserve">    2130104</t>
  </si>
  <si>
    <t xml:space="preserve">    2130105</t>
  </si>
  <si>
    <t xml:space="preserve">    2130106</t>
  </si>
  <si>
    <t xml:space="preserve">      邮政普遍服务与特殊服务</t>
  </si>
  <si>
    <t xml:space="preserve">    2130108</t>
  </si>
  <si>
    <t xml:space="preserve">      其他邮政业支出</t>
  </si>
  <si>
    <t xml:space="preserve">    2130109</t>
  </si>
  <si>
    <t xml:space="preserve">    车辆购置税支出</t>
  </si>
  <si>
    <t xml:space="preserve">    2130110</t>
  </si>
  <si>
    <t xml:space="preserve">      车辆购置税用于公路等基础设施建设支出</t>
  </si>
  <si>
    <t xml:space="preserve">    2130111</t>
  </si>
  <si>
    <t xml:space="preserve">      车辆购置税用于农村公路建设支出</t>
  </si>
  <si>
    <t xml:space="preserve">    2130112</t>
  </si>
  <si>
    <t xml:space="preserve">      车辆购置税用于老旧汽车报废更新补贴</t>
  </si>
  <si>
    <t xml:space="preserve">    2130114</t>
  </si>
  <si>
    <t xml:space="preserve">      车辆购置税其他支出</t>
  </si>
  <si>
    <t xml:space="preserve">    2130119</t>
  </si>
  <si>
    <t xml:space="preserve">    其他交通运输支出(款)</t>
  </si>
  <si>
    <t xml:space="preserve">    2130120</t>
  </si>
  <si>
    <t xml:space="preserve">      公共交通运营补助</t>
  </si>
  <si>
    <t xml:space="preserve">    2130121</t>
  </si>
  <si>
    <t xml:space="preserve">      其他交通运输支出(项)</t>
  </si>
  <si>
    <t xml:space="preserve">    2130122</t>
  </si>
  <si>
    <t xml:space="preserve">  资源勘探信息等支出</t>
  </si>
  <si>
    <t xml:space="preserve">    2130124</t>
  </si>
  <si>
    <t xml:space="preserve">    资源勘探开发</t>
  </si>
  <si>
    <t xml:space="preserve">    2130125</t>
  </si>
  <si>
    <t xml:space="preserve">    2130129</t>
  </si>
  <si>
    <t xml:space="preserve">    2130127</t>
  </si>
  <si>
    <t xml:space="preserve">    2130135</t>
  </si>
  <si>
    <t xml:space="preserve">      煤炭勘探开采和洗选</t>
  </si>
  <si>
    <t xml:space="preserve">    2130142</t>
  </si>
  <si>
    <t xml:space="preserve">42  </t>
  </si>
  <si>
    <t xml:space="preserve">      石油和天然气勘探开采</t>
  </si>
  <si>
    <t xml:space="preserve">    2130148</t>
  </si>
  <si>
    <t xml:space="preserve">48  </t>
  </si>
  <si>
    <t xml:space="preserve">      黑色金属矿勘探和采选</t>
  </si>
  <si>
    <t xml:space="preserve">    2130152</t>
  </si>
  <si>
    <t xml:space="preserve">52  </t>
  </si>
  <si>
    <t xml:space="preserve">      有色金属矿勘探和采选</t>
  </si>
  <si>
    <t xml:space="preserve">    2130199</t>
  </si>
  <si>
    <t xml:space="preserve">      非金属矿勘探和采选</t>
  </si>
  <si>
    <t xml:space="preserve">  林业</t>
  </si>
  <si>
    <t xml:space="preserve">  21302</t>
  </si>
  <si>
    <t xml:space="preserve">      其他资源勘探业支出</t>
  </si>
  <si>
    <t xml:space="preserve">    2130201</t>
  </si>
  <si>
    <t xml:space="preserve">    制造业</t>
  </si>
  <si>
    <t xml:space="preserve">    2130202</t>
  </si>
  <si>
    <t xml:space="preserve">    2130203</t>
  </si>
  <si>
    <t xml:space="preserve">    林业事业机构</t>
  </si>
  <si>
    <t xml:space="preserve">    2130204</t>
  </si>
  <si>
    <t xml:space="preserve">    2130205</t>
  </si>
  <si>
    <t xml:space="preserve">      纺织业</t>
  </si>
  <si>
    <t xml:space="preserve">    林业技术推广</t>
  </si>
  <si>
    <t xml:space="preserve">    2130206</t>
  </si>
  <si>
    <t xml:space="preserve">      医药制造业</t>
  </si>
  <si>
    <t xml:space="preserve">    2130207</t>
  </si>
  <si>
    <t xml:space="preserve">      非金属矿物制品业</t>
  </si>
  <si>
    <t xml:space="preserve">    2130208</t>
  </si>
  <si>
    <t xml:space="preserve">      通信设备、计算机及其他电子设备制造业</t>
  </si>
  <si>
    <t xml:space="preserve">    2130209</t>
  </si>
  <si>
    <t xml:space="preserve">      交通运输设备制造业</t>
  </si>
  <si>
    <t xml:space="preserve">    林业自然保护区</t>
  </si>
  <si>
    <t xml:space="preserve">    2130210</t>
  </si>
  <si>
    <t xml:space="preserve">      电气机械及器材制造业</t>
  </si>
  <si>
    <t xml:space="preserve">    2130211</t>
  </si>
  <si>
    <t xml:space="preserve">      工艺品及其他制造业</t>
  </si>
  <si>
    <t xml:space="preserve">    2130212</t>
  </si>
  <si>
    <t xml:space="preserve">      石油加工、炼焦及核燃料加工业</t>
  </si>
  <si>
    <t xml:space="preserve">    林业执法与监督</t>
  </si>
  <si>
    <t xml:space="preserve">    2130213</t>
  </si>
  <si>
    <t xml:space="preserve">      化学原料及化学制品制造业</t>
  </si>
  <si>
    <t xml:space="preserve">    2130216</t>
  </si>
  <si>
    <t xml:space="preserve">      黑色金属冶炼及压延加工业</t>
  </si>
  <si>
    <t xml:space="preserve">    2130217</t>
  </si>
  <si>
    <t xml:space="preserve">      有色金属冶炼及压延加工业</t>
  </si>
  <si>
    <t xml:space="preserve">    2130218</t>
  </si>
  <si>
    <t xml:space="preserve">      其他制造业支出</t>
  </si>
  <si>
    <t xml:space="preserve">    2130819</t>
  </si>
  <si>
    <t>19</t>
  </si>
  <si>
    <t xml:space="preserve">    建筑业</t>
  </si>
  <si>
    <t xml:space="preserve">    林业对外合作与交流</t>
  </si>
  <si>
    <t xml:space="preserve">    2130220</t>
  </si>
  <si>
    <t xml:space="preserve">    林业产业化</t>
  </si>
  <si>
    <t xml:space="preserve">    2130221</t>
  </si>
  <si>
    <t xml:space="preserve">    2130223</t>
  </si>
  <si>
    <t xml:space="preserve">    2130224</t>
  </si>
  <si>
    <t>24</t>
  </si>
  <si>
    <t xml:space="preserve">      其他建筑业支出</t>
  </si>
  <si>
    <t xml:space="preserve">    2130225</t>
  </si>
  <si>
    <t>25</t>
  </si>
  <si>
    <t xml:space="preserve">    工业和信息产业监管</t>
  </si>
  <si>
    <t xml:space="preserve">    2130226</t>
  </si>
  <si>
    <t xml:space="preserve">    林业贷款贴息</t>
  </si>
  <si>
    <t xml:space="preserve">    2130227</t>
  </si>
  <si>
    <t xml:space="preserve">    2130232</t>
  </si>
  <si>
    <t xml:space="preserve">    林业防灾减灾</t>
  </si>
  <si>
    <t xml:space="preserve">    2130234</t>
  </si>
  <si>
    <t xml:space="preserve">      战备应急</t>
  </si>
  <si>
    <t xml:space="preserve">    2130235</t>
  </si>
  <si>
    <t>35</t>
  </si>
  <si>
    <t xml:space="preserve">      信息安全建设</t>
  </si>
  <si>
    <t xml:space="preserve">    2130236</t>
  </si>
  <si>
    <t>36</t>
  </si>
  <si>
    <t xml:space="preserve">      专用通信</t>
  </si>
  <si>
    <t xml:space="preserve">    2130237</t>
  </si>
  <si>
    <t xml:space="preserve">      无线电监管</t>
  </si>
  <si>
    <t xml:space="preserve">    其他林业支出</t>
  </si>
  <si>
    <t xml:space="preserve">    2130299</t>
  </si>
  <si>
    <t xml:space="preserve">      工业和信息产业战略研究与标准制定</t>
  </si>
  <si>
    <t xml:space="preserve">  21303</t>
  </si>
  <si>
    <t xml:space="preserve">      工业和信息产业支持</t>
  </si>
  <si>
    <t xml:space="preserve">    2130301</t>
  </si>
  <si>
    <t xml:space="preserve">      电子专项工程</t>
  </si>
  <si>
    <t xml:space="preserve">    2130302</t>
  </si>
  <si>
    <t xml:space="preserve">    2130303</t>
  </si>
  <si>
    <t xml:space="preserve">      技术基础研究</t>
  </si>
  <si>
    <t xml:space="preserve">    2130304</t>
  </si>
  <si>
    <t xml:space="preserve">      其他工业和信息产业监管支出</t>
  </si>
  <si>
    <t xml:space="preserve">    2130305</t>
  </si>
  <si>
    <t xml:space="preserve">    安全生产监管</t>
  </si>
  <si>
    <t xml:space="preserve">    2130306</t>
  </si>
  <si>
    <t xml:space="preserve">    2130307</t>
  </si>
  <si>
    <t xml:space="preserve">    2130308</t>
  </si>
  <si>
    <t xml:space="preserve">    水利执法监督</t>
  </si>
  <si>
    <t xml:space="preserve">    2130309</t>
  </si>
  <si>
    <t xml:space="preserve">      国务院安委会专项</t>
  </si>
  <si>
    <t xml:space="preserve">    2130310</t>
  </si>
  <si>
    <t xml:space="preserve">      安全监管监察专项</t>
  </si>
  <si>
    <t xml:space="preserve">    2130311</t>
  </si>
  <si>
    <t xml:space="preserve">      应急救援支出</t>
  </si>
  <si>
    <t xml:space="preserve">    2130312</t>
  </si>
  <si>
    <t xml:space="preserve">      煤炭安全</t>
  </si>
  <si>
    <t xml:space="preserve">    2130313</t>
  </si>
  <si>
    <t xml:space="preserve">      其他安全生产监管支出</t>
  </si>
  <si>
    <t xml:space="preserve">    2130314</t>
  </si>
  <si>
    <t xml:space="preserve">    国有资产监管</t>
  </si>
  <si>
    <t xml:space="preserve">    2130315</t>
  </si>
  <si>
    <t xml:space="preserve">15  </t>
  </si>
  <si>
    <t xml:space="preserve">    2130316</t>
  </si>
  <si>
    <t xml:space="preserve">    2130317</t>
  </si>
  <si>
    <t xml:space="preserve">    2130318</t>
  </si>
  <si>
    <t xml:space="preserve">18  </t>
  </si>
  <si>
    <t xml:space="preserve">      国有企业监事会专项</t>
  </si>
  <si>
    <t xml:space="preserve">    2130319</t>
  </si>
  <si>
    <t xml:space="preserve">      中央企业专项管理</t>
  </si>
  <si>
    <t xml:space="preserve">    2130321</t>
  </si>
  <si>
    <t xml:space="preserve">      其他国有资产监管支出</t>
  </si>
  <si>
    <t xml:space="preserve">    2130322</t>
  </si>
  <si>
    <t xml:space="preserve">    支持中小企业发展和管理支出</t>
  </si>
  <si>
    <t xml:space="preserve">    2130332</t>
  </si>
  <si>
    <t>32</t>
  </si>
  <si>
    <t xml:space="preserve">    2130333</t>
  </si>
  <si>
    <t xml:space="preserve">    2130334</t>
  </si>
  <si>
    <t xml:space="preserve">    2130335</t>
  </si>
  <si>
    <t xml:space="preserve">      科技型中小企业技术创新基金</t>
  </si>
  <si>
    <t xml:space="preserve">    2130399</t>
  </si>
  <si>
    <t xml:space="preserve">      中小企业发展专项</t>
  </si>
  <si>
    <t xml:space="preserve">  21304</t>
  </si>
  <si>
    <t xml:space="preserve">      其他支持中小企业发展和管理支出</t>
  </si>
  <si>
    <t xml:space="preserve">    2130401</t>
  </si>
  <si>
    <t xml:space="preserve">    其他资源勘探信息等支出(款)</t>
  </si>
  <si>
    <t xml:space="preserve">    2130402</t>
  </si>
  <si>
    <t xml:space="preserve">      黄金事务</t>
  </si>
  <si>
    <t xml:space="preserve">    2130403</t>
  </si>
  <si>
    <t xml:space="preserve">      建设项目贷款贴息</t>
  </si>
  <si>
    <t xml:space="preserve">    2130404</t>
  </si>
  <si>
    <t xml:space="preserve">      技术改造支出</t>
  </si>
  <si>
    <t xml:space="preserve">    2130405</t>
  </si>
  <si>
    <t xml:space="preserve">      中药材扶持资金支出</t>
  </si>
  <si>
    <t xml:space="preserve">    2130406</t>
  </si>
  <si>
    <t xml:space="preserve">      重点产业振兴和技术改造项目贷款贴息</t>
  </si>
  <si>
    <t xml:space="preserve">    2130407</t>
  </si>
  <si>
    <t xml:space="preserve">      其他资源勘探信息等支出(项)</t>
  </si>
  <si>
    <t xml:space="preserve">    2130408</t>
  </si>
  <si>
    <t xml:space="preserve">  商业服务业等支出</t>
  </si>
  <si>
    <t xml:space="preserve">    2130409</t>
  </si>
  <si>
    <t xml:space="preserve">    商业流通事务</t>
  </si>
  <si>
    <t xml:space="preserve">    2130499</t>
  </si>
  <si>
    <t xml:space="preserve">  21305</t>
  </si>
  <si>
    <t xml:space="preserve">    2130501</t>
  </si>
  <si>
    <t xml:space="preserve">    2130502</t>
  </si>
  <si>
    <t xml:space="preserve">      食品流通安全补贴</t>
  </si>
  <si>
    <t xml:space="preserve">    2130503</t>
  </si>
  <si>
    <t xml:space="preserve">      市场监测及信息管理</t>
  </si>
  <si>
    <t xml:space="preserve">    2130504</t>
  </si>
  <si>
    <t xml:space="preserve">      民贸企业补贴</t>
  </si>
  <si>
    <t xml:space="preserve">    2130505</t>
  </si>
  <si>
    <t xml:space="preserve">      民贸民品贷款贴息</t>
  </si>
  <si>
    <t xml:space="preserve">    2130506</t>
  </si>
  <si>
    <t xml:space="preserve">    2130507</t>
  </si>
  <si>
    <t xml:space="preserve">      其他商业流通事务支出</t>
  </si>
  <si>
    <t xml:space="preserve">    2130508</t>
  </si>
  <si>
    <t xml:space="preserve">    旅游业管理与服务支出</t>
  </si>
  <si>
    <t xml:space="preserve">    2130550</t>
  </si>
  <si>
    <t xml:space="preserve">    2130599</t>
  </si>
  <si>
    <t xml:space="preserve">  21306</t>
  </si>
  <si>
    <t xml:space="preserve">    2130601</t>
  </si>
  <si>
    <t xml:space="preserve">      旅游宣传</t>
  </si>
  <si>
    <t xml:space="preserve">    2130602</t>
  </si>
  <si>
    <t xml:space="preserve">      旅游行业业务管理</t>
  </si>
  <si>
    <t xml:space="preserve">    产业化经营</t>
  </si>
  <si>
    <t xml:space="preserve">    2130603</t>
  </si>
  <si>
    <t xml:space="preserve">      其他旅游业管理与服务支出</t>
  </si>
  <si>
    <t xml:space="preserve">    科技示范</t>
  </si>
  <si>
    <t xml:space="preserve">    2130604</t>
  </si>
  <si>
    <t xml:space="preserve">    涉外发展服务支出</t>
  </si>
  <si>
    <t xml:space="preserve">    2130699</t>
  </si>
  <si>
    <t xml:space="preserve">  21307</t>
  </si>
  <si>
    <t xml:space="preserve">    2130701</t>
  </si>
  <si>
    <t xml:space="preserve">    2130704</t>
  </si>
  <si>
    <t xml:space="preserve">      外商投资环境建设补助资金</t>
  </si>
  <si>
    <t xml:space="preserve">    2130705</t>
  </si>
  <si>
    <t xml:space="preserve">      其他涉外发展服务支出</t>
  </si>
  <si>
    <t xml:space="preserve">    2130706</t>
  </si>
  <si>
    <t xml:space="preserve">    其他商业服务业等支出(款)</t>
  </si>
  <si>
    <t xml:space="preserve">    2130707</t>
  </si>
  <si>
    <t xml:space="preserve">      服务业基础设施建设</t>
  </si>
  <si>
    <t xml:space="preserve">    2130799</t>
  </si>
  <si>
    <t xml:space="preserve">      其他商业服务业等支出(项)</t>
  </si>
  <si>
    <t xml:space="preserve">  21308</t>
  </si>
  <si>
    <t xml:space="preserve">  金融支出</t>
  </si>
  <si>
    <t xml:space="preserve">    2130801</t>
  </si>
  <si>
    <t xml:space="preserve">    金融部门行政支出</t>
  </si>
  <si>
    <t xml:space="preserve">    2130802</t>
  </si>
  <si>
    <t xml:space="preserve">    2130803</t>
  </si>
  <si>
    <t xml:space="preserve">    2130804</t>
  </si>
  <si>
    <t xml:space="preserve">    2130805</t>
  </si>
  <si>
    <t xml:space="preserve">      安全防卫</t>
  </si>
  <si>
    <t xml:space="preserve">    2130899</t>
  </si>
  <si>
    <t xml:space="preserve">  21309</t>
  </si>
  <si>
    <t xml:space="preserve">      金融部门其他行政支出</t>
  </si>
  <si>
    <t xml:space="preserve">    2130901</t>
  </si>
  <si>
    <t xml:space="preserve">    金融部门监管支出</t>
  </si>
  <si>
    <t xml:space="preserve">    2130902</t>
  </si>
  <si>
    <t xml:space="preserve">      货币发行</t>
  </si>
  <si>
    <t xml:space="preserve">    2130999</t>
  </si>
  <si>
    <t xml:space="preserve">      金融服务</t>
  </si>
  <si>
    <t xml:space="preserve">  21366</t>
  </si>
  <si>
    <t xml:space="preserve">66  </t>
  </si>
  <si>
    <t xml:space="preserve">  大中型水库库区基金安排的支出</t>
  </si>
  <si>
    <t xml:space="preserve">      反假币</t>
  </si>
  <si>
    <t xml:space="preserve">    2136601</t>
  </si>
  <si>
    <t xml:space="preserve">      重点金融机构监管</t>
  </si>
  <si>
    <t xml:space="preserve">    2136602</t>
  </si>
  <si>
    <t xml:space="preserve">    解决移民遗留问题</t>
  </si>
  <si>
    <t xml:space="preserve">      金融稽查与案件处理</t>
  </si>
  <si>
    <t xml:space="preserve">    2136603</t>
  </si>
  <si>
    <t xml:space="preserve">    库区防护工程维护</t>
  </si>
  <si>
    <t xml:space="preserve">      金融行业电子化建设</t>
  </si>
  <si>
    <t xml:space="preserve">    2136699</t>
  </si>
  <si>
    <t xml:space="preserve">    其他大中型水库库区基金支出</t>
  </si>
  <si>
    <t xml:space="preserve">      从业人员资格考试</t>
  </si>
  <si>
    <t xml:space="preserve">  21367</t>
  </si>
  <si>
    <t xml:space="preserve">67  </t>
  </si>
  <si>
    <t xml:space="preserve">  三峡水库库区基金支出</t>
  </si>
  <si>
    <t xml:space="preserve">      反洗钱</t>
  </si>
  <si>
    <t xml:space="preserve">    2136701</t>
  </si>
  <si>
    <t xml:space="preserve">      金融部门其他监管支出</t>
  </si>
  <si>
    <t xml:space="preserve">    2136702</t>
  </si>
  <si>
    <t xml:space="preserve">    金融发展支出</t>
  </si>
  <si>
    <t xml:space="preserve">    2136703</t>
  </si>
  <si>
    <t xml:space="preserve">    库区维护和管理</t>
  </si>
  <si>
    <t xml:space="preserve">      政策性银行亏损补贴</t>
  </si>
  <si>
    <t xml:space="preserve">    2136799</t>
  </si>
  <si>
    <t xml:space="preserve">    其他三峡水库库区基金支出</t>
  </si>
  <si>
    <t xml:space="preserve">      商业银行贷款贴息</t>
  </si>
  <si>
    <t xml:space="preserve">  21369</t>
  </si>
  <si>
    <t xml:space="preserve">69  </t>
  </si>
  <si>
    <t xml:space="preserve">  国家重大水利工程建设基金安排的支出</t>
  </si>
  <si>
    <t xml:space="preserve">      补充资本金</t>
  </si>
  <si>
    <t xml:space="preserve">    2136901</t>
  </si>
  <si>
    <t xml:space="preserve">      风险基金补助</t>
  </si>
  <si>
    <t xml:space="preserve">    2136902</t>
  </si>
  <si>
    <t xml:space="preserve">    三峡工程后续工作</t>
  </si>
  <si>
    <t xml:space="preserve">      其他金融发展支出</t>
  </si>
  <si>
    <t xml:space="preserve">    2136903</t>
  </si>
  <si>
    <t xml:space="preserve">    地方重大水利工程建设</t>
  </si>
  <si>
    <t xml:space="preserve">    金融调控支出</t>
  </si>
  <si>
    <t xml:space="preserve">    2136999</t>
  </si>
  <si>
    <t xml:space="preserve">    其他重大水利工程建设基金支出</t>
  </si>
  <si>
    <t xml:space="preserve">      中央银行亏损补贴</t>
  </si>
  <si>
    <t xml:space="preserve">  21370</t>
  </si>
  <si>
    <t>70</t>
  </si>
  <si>
    <t xml:space="preserve">  大中型水库库区基金对应专项债务收入安排的支出</t>
  </si>
  <si>
    <t xml:space="preserve">      其他金融调控支出</t>
  </si>
  <si>
    <t xml:space="preserve">    2137001</t>
  </si>
  <si>
    <t xml:space="preserve">    其他金融支出(款)</t>
  </si>
  <si>
    <t xml:space="preserve">    2137099</t>
  </si>
  <si>
    <t xml:space="preserve">    其他大中型水库库区基金对应专项债务收入安排的支出</t>
  </si>
  <si>
    <t xml:space="preserve">      其他金融支出(项)</t>
  </si>
  <si>
    <t xml:space="preserve">  21371</t>
  </si>
  <si>
    <t>71</t>
  </si>
  <si>
    <t xml:space="preserve">  国家重大水利工程建设基金对应专项债务收入安排的支出</t>
  </si>
  <si>
    <t xml:space="preserve">  援助其他地区支出</t>
  </si>
  <si>
    <t xml:space="preserve">    2137101</t>
  </si>
  <si>
    <t xml:space="preserve">    一般公共服务</t>
  </si>
  <si>
    <t xml:space="preserve">    2137102</t>
  </si>
  <si>
    <t xml:space="preserve">    教育</t>
  </si>
  <si>
    <t xml:space="preserve">    2137103</t>
  </si>
  <si>
    <t xml:space="preserve">    文化体育与传媒</t>
  </si>
  <si>
    <t xml:space="preserve">    2137199</t>
  </si>
  <si>
    <t xml:space="preserve">    其他重大水利工程建设基金对应专项债务收入安排的支出</t>
  </si>
  <si>
    <t xml:space="preserve">    医疗卫生</t>
  </si>
  <si>
    <t xml:space="preserve">  其他农林水支出(款)</t>
  </si>
  <si>
    <t xml:space="preserve">  21399</t>
  </si>
  <si>
    <t xml:space="preserve">    节能环保</t>
  </si>
  <si>
    <t xml:space="preserve">    2139901</t>
  </si>
  <si>
    <t xml:space="preserve">    其他农林水支出(项)</t>
  </si>
  <si>
    <t xml:space="preserve">    2139999</t>
  </si>
  <si>
    <t xml:space="preserve">    交通运输</t>
  </si>
  <si>
    <t xml:space="preserve">214 </t>
  </si>
  <si>
    <t xml:space="preserve">    住房保障</t>
  </si>
  <si>
    <t xml:space="preserve">  21401</t>
  </si>
  <si>
    <t xml:space="preserve">    2140101</t>
  </si>
  <si>
    <t xml:space="preserve">  国土海洋气象等支出</t>
  </si>
  <si>
    <t xml:space="preserve">    2140102</t>
  </si>
  <si>
    <t xml:space="preserve">    国土资源事务</t>
  </si>
  <si>
    <t xml:space="preserve">    2140103</t>
  </si>
  <si>
    <t xml:space="preserve">    2140104</t>
  </si>
  <si>
    <t xml:space="preserve">    2140106</t>
  </si>
  <si>
    <t xml:space="preserve">    2140109</t>
  </si>
  <si>
    <t xml:space="preserve">      国土资源规划及管理</t>
  </si>
  <si>
    <t xml:space="preserve">    2140110</t>
  </si>
  <si>
    <t xml:space="preserve">      土地资源调查</t>
  </si>
  <si>
    <t xml:space="preserve">    2140111</t>
  </si>
  <si>
    <t xml:space="preserve">      土地资源利用与保护</t>
  </si>
  <si>
    <t xml:space="preserve">    2140112</t>
  </si>
  <si>
    <t xml:space="preserve">      国土资源社会公益服务</t>
  </si>
  <si>
    <t xml:space="preserve">    2140114</t>
  </si>
  <si>
    <t xml:space="preserve">      国土资源行业业务管理</t>
  </si>
  <si>
    <t xml:space="preserve">    2140122</t>
  </si>
  <si>
    <t xml:space="preserve">      国土资源调查</t>
  </si>
  <si>
    <t xml:space="preserve">    2140123</t>
  </si>
  <si>
    <t xml:space="preserve">      国土整治</t>
  </si>
  <si>
    <t xml:space="preserve">    2140127</t>
  </si>
  <si>
    <t xml:space="preserve">      地质灾害防治</t>
  </si>
  <si>
    <t xml:space="preserve">    2140128</t>
  </si>
  <si>
    <t xml:space="preserve">      土地资源储备支出</t>
  </si>
  <si>
    <t xml:space="preserve">    2140129</t>
  </si>
  <si>
    <t xml:space="preserve">      地质矿产资源与环境调查</t>
  </si>
  <si>
    <t xml:space="preserve">    2140130</t>
  </si>
  <si>
    <t xml:space="preserve">30  </t>
  </si>
  <si>
    <t xml:space="preserve">      地质矿产资源利用与保护</t>
  </si>
  <si>
    <t xml:space="preserve">    2140131</t>
  </si>
  <si>
    <t xml:space="preserve">      地质转产项目财政贴息</t>
  </si>
  <si>
    <t xml:space="preserve">    2140133</t>
  </si>
  <si>
    <t xml:space="preserve">      国外风险勘查</t>
  </si>
  <si>
    <t xml:space="preserve">    2140136</t>
  </si>
  <si>
    <t xml:space="preserve">      地质勘查基金(周转金)支出</t>
  </si>
  <si>
    <t xml:space="preserve">    2140138</t>
  </si>
  <si>
    <t xml:space="preserve">38  </t>
  </si>
  <si>
    <t xml:space="preserve">    2140139</t>
  </si>
  <si>
    <t xml:space="preserve">39  </t>
  </si>
  <si>
    <t xml:space="preserve">      其他国土资源事务支出</t>
  </si>
  <si>
    <t xml:space="preserve">    2140199</t>
  </si>
  <si>
    <t xml:space="preserve">    海洋管理事务</t>
  </si>
  <si>
    <t xml:space="preserve">  21402</t>
  </si>
  <si>
    <t xml:space="preserve">    2140201</t>
  </si>
  <si>
    <t xml:space="preserve">    2140202</t>
  </si>
  <si>
    <t xml:space="preserve">    2140203</t>
  </si>
  <si>
    <t xml:space="preserve">      海域使用管理</t>
  </si>
  <si>
    <t xml:space="preserve">    2140204</t>
  </si>
  <si>
    <t xml:space="preserve">      海洋环境保护与监测</t>
  </si>
  <si>
    <t xml:space="preserve">    2140205</t>
  </si>
  <si>
    <t xml:space="preserve">      海洋调查评价</t>
  </si>
  <si>
    <t xml:space="preserve">    2140206</t>
  </si>
  <si>
    <t xml:space="preserve">      海洋权益维护</t>
  </si>
  <si>
    <t xml:space="preserve">    2140207</t>
  </si>
  <si>
    <t xml:space="preserve">      海洋执法监察</t>
  </si>
  <si>
    <t xml:space="preserve">    2140208</t>
  </si>
  <si>
    <t xml:space="preserve">      海洋防灾减灾</t>
  </si>
  <si>
    <t xml:space="preserve">    2140299</t>
  </si>
  <si>
    <t xml:space="preserve">      海洋卫星</t>
  </si>
  <si>
    <t xml:space="preserve">  21403</t>
  </si>
  <si>
    <t xml:space="preserve">      极地考察</t>
  </si>
  <si>
    <t xml:space="preserve">    2140301</t>
  </si>
  <si>
    <t xml:space="preserve">      海洋矿产资源勘探研究</t>
  </si>
  <si>
    <t xml:space="preserve">    2140302</t>
  </si>
  <si>
    <t xml:space="preserve">      海港航标维护</t>
  </si>
  <si>
    <t xml:space="preserve">    2140303</t>
  </si>
  <si>
    <t xml:space="preserve">      海水淡化</t>
  </si>
  <si>
    <t xml:space="preserve">    2140304</t>
  </si>
  <si>
    <t xml:space="preserve">      无居民海岛使用金支出</t>
  </si>
  <si>
    <t xml:space="preserve">    2140305</t>
  </si>
  <si>
    <t xml:space="preserve">      海岛和海域保护</t>
  </si>
  <si>
    <t xml:space="preserve">    2140306</t>
  </si>
  <si>
    <t xml:space="preserve">    2140307</t>
  </si>
  <si>
    <t xml:space="preserve">      其他海洋管理事务支出</t>
  </si>
  <si>
    <t xml:space="preserve">    2140308</t>
  </si>
  <si>
    <t xml:space="preserve">    测绘事务</t>
  </si>
  <si>
    <t xml:space="preserve">    2140399</t>
  </si>
  <si>
    <t xml:space="preserve">  21404</t>
  </si>
  <si>
    <t xml:space="preserve">    2140401</t>
  </si>
  <si>
    <t xml:space="preserve">    2140402</t>
  </si>
  <si>
    <t xml:space="preserve">      基础测绘</t>
  </si>
  <si>
    <t xml:space="preserve">    2140403</t>
  </si>
  <si>
    <t xml:space="preserve">      航空摄影</t>
  </si>
  <si>
    <t xml:space="preserve">    2140499</t>
  </si>
  <si>
    <t xml:space="preserve">      测绘工程建设</t>
  </si>
  <si>
    <t xml:space="preserve">  21405</t>
  </si>
  <si>
    <t xml:space="preserve">    2140501</t>
  </si>
  <si>
    <t xml:space="preserve">      其他测绘事务支出</t>
  </si>
  <si>
    <t xml:space="preserve">    2140502</t>
  </si>
  <si>
    <t xml:space="preserve">    地震事务</t>
  </si>
  <si>
    <t xml:space="preserve">    2140503</t>
  </si>
  <si>
    <t xml:space="preserve">    2140504</t>
  </si>
  <si>
    <t xml:space="preserve">    2140505</t>
  </si>
  <si>
    <t xml:space="preserve">    2140599</t>
  </si>
  <si>
    <t xml:space="preserve">      地震监测</t>
  </si>
  <si>
    <t xml:space="preserve">  21406</t>
  </si>
  <si>
    <t xml:space="preserve">      地震预测预报</t>
  </si>
  <si>
    <t xml:space="preserve">    2140601</t>
  </si>
  <si>
    <t xml:space="preserve">      地震灾害预防</t>
  </si>
  <si>
    <t xml:space="preserve">    2140602</t>
  </si>
  <si>
    <t xml:space="preserve">      地震应急救援</t>
  </si>
  <si>
    <t xml:space="preserve">    车辆购置税用于老旧汽车报废更新补贴支出</t>
  </si>
  <si>
    <t xml:space="preserve">    2140603</t>
  </si>
  <si>
    <t xml:space="preserve">      地震环境探察</t>
  </si>
  <si>
    <t xml:space="preserve">    2140699</t>
  </si>
  <si>
    <t xml:space="preserve">      防震减灾信息管理</t>
  </si>
  <si>
    <t xml:space="preserve">  其他交通运输支出(款)</t>
  </si>
  <si>
    <t xml:space="preserve">  21499</t>
  </si>
  <si>
    <t xml:space="preserve">      防震减灾基础管理</t>
  </si>
  <si>
    <t xml:space="preserve">    2149901</t>
  </si>
  <si>
    <t xml:space="preserve">      地震事业机构 </t>
  </si>
  <si>
    <t xml:space="preserve">    其他交通运输支出(项)</t>
  </si>
  <si>
    <t xml:space="preserve">    2149999</t>
  </si>
  <si>
    <t xml:space="preserve">      其他地震事务支出</t>
  </si>
  <si>
    <t xml:space="preserve">215 </t>
  </si>
  <si>
    <t xml:space="preserve">    气象事务</t>
  </si>
  <si>
    <t xml:space="preserve">  21501</t>
  </si>
  <si>
    <t xml:space="preserve">    2150101</t>
  </si>
  <si>
    <t xml:space="preserve">    2150102</t>
  </si>
  <si>
    <t xml:space="preserve">    2150103</t>
  </si>
  <si>
    <t xml:space="preserve">      气象事业机构</t>
  </si>
  <si>
    <t xml:space="preserve">    2150104</t>
  </si>
  <si>
    <t xml:space="preserve">      气象探测</t>
  </si>
  <si>
    <t xml:space="preserve">    2150105</t>
  </si>
  <si>
    <t xml:space="preserve">      气象信息传输及管理</t>
  </si>
  <si>
    <t xml:space="preserve">    2150106</t>
  </si>
  <si>
    <t xml:space="preserve">      气象预报预测</t>
  </si>
  <si>
    <t xml:space="preserve">    2150107</t>
  </si>
  <si>
    <t xml:space="preserve">      气象服务</t>
  </si>
  <si>
    <t xml:space="preserve">    2150108</t>
  </si>
  <si>
    <t xml:space="preserve">      气象装备保障维护</t>
  </si>
  <si>
    <t xml:space="preserve">    2150199</t>
  </si>
  <si>
    <t xml:space="preserve">      气象基础设施建设与维修</t>
  </si>
  <si>
    <t xml:space="preserve">  21502</t>
  </si>
  <si>
    <t xml:space="preserve">      气象卫星</t>
  </si>
  <si>
    <t xml:space="preserve">    2150201</t>
  </si>
  <si>
    <t xml:space="preserve">      气象法规与标准</t>
  </si>
  <si>
    <t xml:space="preserve">    2150202</t>
  </si>
  <si>
    <t xml:space="preserve">      气象资金审计稽查</t>
  </si>
  <si>
    <t xml:space="preserve">    2150203</t>
  </si>
  <si>
    <t xml:space="preserve">      其他气象事务支出</t>
  </si>
  <si>
    <t xml:space="preserve">    2150204</t>
  </si>
  <si>
    <t xml:space="preserve">    其他国土海洋气象等支出</t>
  </si>
  <si>
    <t xml:space="preserve">    2150205</t>
  </si>
  <si>
    <t xml:space="preserve">      其他国土海洋气象等支出</t>
  </si>
  <si>
    <t xml:space="preserve">    2150206</t>
  </si>
  <si>
    <t xml:space="preserve">  住房保障支出</t>
  </si>
  <si>
    <t xml:space="preserve">    2150207</t>
  </si>
  <si>
    <t xml:space="preserve">    保障性安居工程支出</t>
  </si>
  <si>
    <t xml:space="preserve">    2150208</t>
  </si>
  <si>
    <t xml:space="preserve">      廉租住房</t>
  </si>
  <si>
    <t xml:space="preserve">    2150209</t>
  </si>
  <si>
    <t xml:space="preserve">      沉陷区治理</t>
  </si>
  <si>
    <t xml:space="preserve">    2150210</t>
  </si>
  <si>
    <t xml:space="preserve">      棚户区改造</t>
  </si>
  <si>
    <t xml:space="preserve">    2150212</t>
  </si>
  <si>
    <t xml:space="preserve">      少数民族地区游牧民定居工程</t>
  </si>
  <si>
    <t xml:space="preserve">    2150213</t>
  </si>
  <si>
    <t xml:space="preserve">      农村危房改造</t>
  </si>
  <si>
    <t xml:space="preserve">    2150214</t>
  </si>
  <si>
    <t xml:space="preserve">      公共租赁住房</t>
  </si>
  <si>
    <t xml:space="preserve">    2150215</t>
  </si>
  <si>
    <t xml:space="preserve">      保障性住房租金补贴</t>
  </si>
  <si>
    <t xml:space="preserve">    2150299</t>
  </si>
  <si>
    <t xml:space="preserve">      其他保障性安居工程支出</t>
  </si>
  <si>
    <t xml:space="preserve">  21503</t>
  </si>
  <si>
    <t xml:space="preserve">    住房改革支出</t>
  </si>
  <si>
    <t xml:space="preserve">    2150301</t>
  </si>
  <si>
    <t xml:space="preserve">      住房公积金</t>
  </si>
  <si>
    <t xml:space="preserve">    2150302</t>
  </si>
  <si>
    <t xml:space="preserve">      提租补贴</t>
  </si>
  <si>
    <t xml:space="preserve">    2150303</t>
  </si>
  <si>
    <t xml:space="preserve">      购房补贴</t>
  </si>
  <si>
    <t xml:space="preserve">    2150399</t>
  </si>
  <si>
    <t xml:space="preserve">    城乡社区住宅</t>
  </si>
  <si>
    <t xml:space="preserve">  21505</t>
  </si>
  <si>
    <t xml:space="preserve">      公有住房建设和维修改造支出</t>
  </si>
  <si>
    <t xml:space="preserve">    2150501</t>
  </si>
  <si>
    <t xml:space="preserve">      住房公积金管理</t>
  </si>
  <si>
    <t xml:space="preserve">    2150502</t>
  </si>
  <si>
    <t xml:space="preserve">      其他城乡社区住宅支出</t>
  </si>
  <si>
    <t xml:space="preserve">    2150503</t>
  </si>
  <si>
    <t xml:space="preserve">  粮油物资储备支出</t>
  </si>
  <si>
    <t xml:space="preserve">    2150505</t>
  </si>
  <si>
    <t xml:space="preserve">    粮油事务</t>
  </si>
  <si>
    <t xml:space="preserve">    2150506</t>
  </si>
  <si>
    <t xml:space="preserve">    2150507</t>
  </si>
  <si>
    <t xml:space="preserve">    2150508</t>
  </si>
  <si>
    <t xml:space="preserve">    2150509</t>
  </si>
  <si>
    <t xml:space="preserve">      粮食财务与审计支出</t>
  </si>
  <si>
    <t xml:space="preserve">    2150510</t>
  </si>
  <si>
    <t xml:space="preserve">      粮食信息统计</t>
  </si>
  <si>
    <t xml:space="preserve">    2150511</t>
  </si>
  <si>
    <t xml:space="preserve">      粮食专项业务活动</t>
  </si>
  <si>
    <t xml:space="preserve">    2150513</t>
  </si>
  <si>
    <t xml:space="preserve">      国家粮油差价补贴</t>
  </si>
  <si>
    <t xml:space="preserve">    2150515</t>
  </si>
  <si>
    <t xml:space="preserve">      粮食财务挂账利息补贴</t>
  </si>
  <si>
    <t xml:space="preserve">    2150599</t>
  </si>
  <si>
    <t xml:space="preserve">      粮食财务挂账消化款</t>
  </si>
  <si>
    <t xml:space="preserve">  21506</t>
  </si>
  <si>
    <t xml:space="preserve">      处理陈化粮补贴</t>
  </si>
  <si>
    <t xml:space="preserve">    2150601</t>
  </si>
  <si>
    <t xml:space="preserve">      粮食风险基金</t>
  </si>
  <si>
    <t xml:space="preserve">    2150602</t>
  </si>
  <si>
    <t xml:space="preserve">      粮油市场调控专项资金</t>
  </si>
  <si>
    <t xml:space="preserve">    2150603</t>
  </si>
  <si>
    <t xml:space="preserve">    2150604</t>
  </si>
  <si>
    <t xml:space="preserve">      其他粮油事务支出</t>
  </si>
  <si>
    <t xml:space="preserve">    2150605</t>
  </si>
  <si>
    <t xml:space="preserve">    物资事务</t>
  </si>
  <si>
    <t xml:space="preserve">    2150606</t>
  </si>
  <si>
    <t xml:space="preserve">    2150607</t>
  </si>
  <si>
    <t xml:space="preserve">    2150699</t>
  </si>
  <si>
    <t xml:space="preserve">  21507</t>
  </si>
  <si>
    <t xml:space="preserve">      铁路专用线</t>
  </si>
  <si>
    <t xml:space="preserve">    2150701</t>
  </si>
  <si>
    <t xml:space="preserve">      护库武警和民兵支出</t>
  </si>
  <si>
    <t xml:space="preserve">    2150702</t>
  </si>
  <si>
    <t xml:space="preserve">      物资保管与保养</t>
  </si>
  <si>
    <t xml:space="preserve">    2150703</t>
  </si>
  <si>
    <t xml:space="preserve">      专项贷款利息</t>
  </si>
  <si>
    <t xml:space="preserve">    2150704</t>
  </si>
  <si>
    <t xml:space="preserve">      物资转移</t>
  </si>
  <si>
    <t xml:space="preserve">    2150705</t>
  </si>
  <si>
    <t xml:space="preserve">      物资轮换</t>
  </si>
  <si>
    <t xml:space="preserve">    2150799</t>
  </si>
  <si>
    <t xml:space="preserve">      仓库建设</t>
  </si>
  <si>
    <t xml:space="preserve">  21508</t>
  </si>
  <si>
    <t xml:space="preserve">      仓库安防</t>
  </si>
  <si>
    <t xml:space="preserve">    2150801</t>
  </si>
  <si>
    <t xml:space="preserve">    2150802</t>
  </si>
  <si>
    <t xml:space="preserve">      其他物资事务支出</t>
  </si>
  <si>
    <t xml:space="preserve">    2150803</t>
  </si>
  <si>
    <t xml:space="preserve">    能源储备</t>
  </si>
  <si>
    <t xml:space="preserve">    2150804</t>
  </si>
  <si>
    <t xml:space="preserve">      石油储备支出</t>
  </si>
  <si>
    <t xml:space="preserve">    2150805</t>
  </si>
  <si>
    <t xml:space="preserve">      天然铀能源储备</t>
  </si>
  <si>
    <t xml:space="preserve">    2150899</t>
  </si>
  <si>
    <t xml:space="preserve">      煤炭储备</t>
  </si>
  <si>
    <t xml:space="preserve">  其他资源勘探信息等支出(款)</t>
  </si>
  <si>
    <t xml:space="preserve">  21599</t>
  </si>
  <si>
    <t xml:space="preserve">      其他能源储备</t>
  </si>
  <si>
    <t xml:space="preserve">    2159901</t>
  </si>
  <si>
    <t xml:space="preserve">    粮油储备</t>
  </si>
  <si>
    <t xml:space="preserve">    2159902</t>
  </si>
  <si>
    <t xml:space="preserve">      储备粮油补贴</t>
  </si>
  <si>
    <t xml:space="preserve">    2159904</t>
  </si>
  <si>
    <t xml:space="preserve">      储备粮油差价补贴</t>
  </si>
  <si>
    <t xml:space="preserve">    2159905</t>
  </si>
  <si>
    <t xml:space="preserve">      储备粮(油)库建设</t>
  </si>
  <si>
    <t xml:space="preserve">    2159906</t>
  </si>
  <si>
    <t xml:space="preserve">      最低收购价政策支出</t>
  </si>
  <si>
    <t xml:space="preserve">    其他资源勘探信息等支出(项)</t>
  </si>
  <si>
    <t xml:space="preserve">    2159999</t>
  </si>
  <si>
    <t xml:space="preserve">      其他粮油储备支出</t>
  </si>
  <si>
    <t xml:space="preserve">216 </t>
  </si>
  <si>
    <t xml:space="preserve">    重要商品储备</t>
  </si>
  <si>
    <t xml:space="preserve">  21602</t>
  </si>
  <si>
    <t xml:space="preserve">      棉花储备</t>
  </si>
  <si>
    <t xml:space="preserve">    2160201</t>
  </si>
  <si>
    <t xml:space="preserve">      食糖储备</t>
  </si>
  <si>
    <t xml:space="preserve">    2160202</t>
  </si>
  <si>
    <t xml:space="preserve">      肉类储备</t>
  </si>
  <si>
    <t xml:space="preserve">    2160203</t>
  </si>
  <si>
    <t xml:space="preserve">      化肥储备</t>
  </si>
  <si>
    <t xml:space="preserve">    2160216</t>
  </si>
  <si>
    <t xml:space="preserve">      农药储备</t>
  </si>
  <si>
    <t xml:space="preserve">    2160217</t>
  </si>
  <si>
    <t xml:space="preserve">      边销茶储备</t>
  </si>
  <si>
    <t xml:space="preserve">    2160218</t>
  </si>
  <si>
    <t xml:space="preserve">      羊毛储备</t>
  </si>
  <si>
    <t xml:space="preserve">    2160219</t>
  </si>
  <si>
    <t xml:space="preserve">      医药储备</t>
  </si>
  <si>
    <t xml:space="preserve">    2160250</t>
  </si>
  <si>
    <t xml:space="preserve">      食盐储备</t>
  </si>
  <si>
    <t xml:space="preserve">    2160299</t>
  </si>
  <si>
    <t xml:space="preserve">      战略物资储备</t>
  </si>
  <si>
    <t xml:space="preserve">  21605</t>
  </si>
  <si>
    <t xml:space="preserve">      其他重要商品储备支出</t>
  </si>
  <si>
    <t xml:space="preserve">    2160501</t>
  </si>
  <si>
    <t xml:space="preserve">  其他支出(类)</t>
  </si>
  <si>
    <t xml:space="preserve">    2160502</t>
  </si>
  <si>
    <t xml:space="preserve">    其他支出(款)</t>
  </si>
  <si>
    <t xml:space="preserve">    2160503</t>
  </si>
  <si>
    <t xml:space="preserve">      其他支出(项)</t>
  </si>
  <si>
    <t xml:space="preserve">    2160504</t>
  </si>
  <si>
    <t xml:space="preserve">  债务付息支出</t>
  </si>
  <si>
    <t xml:space="preserve">    2160505</t>
  </si>
  <si>
    <t xml:space="preserve">    中央政府国内债务付息支出</t>
  </si>
  <si>
    <t xml:space="preserve">    2160599</t>
  </si>
  <si>
    <t xml:space="preserve">    中央政府国外债务付息支出</t>
  </si>
  <si>
    <t xml:space="preserve">  21606</t>
  </si>
  <si>
    <t xml:space="preserve">    地方政府一般债务付息支出</t>
  </si>
  <si>
    <t xml:space="preserve">    2160601</t>
  </si>
  <si>
    <t xml:space="preserve">      地方政府一般债券付息支出</t>
  </si>
  <si>
    <t xml:space="preserve">    2160602</t>
  </si>
  <si>
    <t xml:space="preserve">      地方政府向外国政府借款付息支出</t>
  </si>
  <si>
    <t xml:space="preserve">    2160603</t>
  </si>
  <si>
    <t xml:space="preserve">      地方政府向国际组织借款付息支出</t>
  </si>
  <si>
    <t xml:space="preserve">    2160607</t>
  </si>
  <si>
    <t xml:space="preserve">      地方政府其他一般债务付息支出</t>
  </si>
  <si>
    <t xml:space="preserve">    2160699</t>
  </si>
  <si>
    <t xml:space="preserve">  债务发行费用支出</t>
  </si>
  <si>
    <t xml:space="preserve">  其他商业服务业等支出(款)</t>
  </si>
  <si>
    <t xml:space="preserve">  21699</t>
  </si>
  <si>
    <t xml:space="preserve">    中央政府国内债务发行费用支出</t>
  </si>
  <si>
    <t xml:space="preserve">    2169901</t>
  </si>
  <si>
    <t xml:space="preserve">    中央政府国外债务发行费用支出</t>
  </si>
  <si>
    <t xml:space="preserve">    其他商业服务业等支出(项)</t>
  </si>
  <si>
    <t xml:space="preserve">    2169999</t>
  </si>
  <si>
    <t xml:space="preserve">    地方政府一般债务发行费用支出</t>
  </si>
  <si>
    <t xml:space="preserve">217 </t>
  </si>
  <si>
    <t xml:space="preserve">  21701</t>
  </si>
  <si>
    <t xml:space="preserve">    2170101</t>
  </si>
  <si>
    <t xml:space="preserve">    2170102</t>
  </si>
  <si>
    <t xml:space="preserve">    2170103</t>
  </si>
  <si>
    <t xml:space="preserve">    2170104</t>
  </si>
  <si>
    <t xml:space="preserve">    2170150</t>
  </si>
  <si>
    <t xml:space="preserve">    2170199</t>
  </si>
  <si>
    <t xml:space="preserve">  21702</t>
  </si>
  <si>
    <t xml:space="preserve">    2170201</t>
  </si>
  <si>
    <t xml:space="preserve">    2170202</t>
  </si>
  <si>
    <t xml:space="preserve">    2170203</t>
  </si>
  <si>
    <t xml:space="preserve">    2170204</t>
  </si>
  <si>
    <t xml:space="preserve">    2170205</t>
  </si>
  <si>
    <t xml:space="preserve">    2170206</t>
  </si>
  <si>
    <t xml:space="preserve">    2170207</t>
  </si>
  <si>
    <t xml:space="preserve">    2170208</t>
  </si>
  <si>
    <t xml:space="preserve">    2170299</t>
  </si>
  <si>
    <t xml:space="preserve">  21703</t>
  </si>
  <si>
    <t xml:space="preserve">    2170301</t>
  </si>
  <si>
    <t xml:space="preserve">    商业银行贷款贴息</t>
  </si>
  <si>
    <t xml:space="preserve">    2170302</t>
  </si>
  <si>
    <t xml:space="preserve">    2170303</t>
  </si>
  <si>
    <t xml:space="preserve">    2170304</t>
  </si>
  <si>
    <t xml:space="preserve">    2170399</t>
  </si>
  <si>
    <t xml:space="preserve">  21704</t>
  </si>
  <si>
    <t xml:space="preserve">    2170401</t>
  </si>
  <si>
    <t xml:space="preserve">    2170402</t>
  </si>
  <si>
    <t xml:space="preserve">    2170403</t>
  </si>
  <si>
    <t xml:space="preserve">    2170499</t>
  </si>
  <si>
    <t xml:space="preserve">  其他金融支出(款)</t>
  </si>
  <si>
    <t xml:space="preserve">  21799</t>
  </si>
  <si>
    <t xml:space="preserve">    其他金融支出(项)</t>
  </si>
  <si>
    <t xml:space="preserve">    2179901</t>
  </si>
  <si>
    <t xml:space="preserve">219 </t>
  </si>
  <si>
    <t xml:space="preserve">  21901</t>
  </si>
  <si>
    <t xml:space="preserve">  21902</t>
  </si>
  <si>
    <t xml:space="preserve">  21903</t>
  </si>
  <si>
    <t xml:space="preserve">  21904</t>
  </si>
  <si>
    <t xml:space="preserve">  21905</t>
  </si>
  <si>
    <t xml:space="preserve">  21906</t>
  </si>
  <si>
    <t xml:space="preserve">  21907</t>
  </si>
  <si>
    <t xml:space="preserve">  21908</t>
  </si>
  <si>
    <t xml:space="preserve">  21999</t>
  </si>
  <si>
    <t>国土海洋气象等支出</t>
  </si>
  <si>
    <t xml:space="preserve">220 </t>
  </si>
  <si>
    <t xml:space="preserve">  国土资源事务</t>
  </si>
  <si>
    <t xml:space="preserve">  22001</t>
  </si>
  <si>
    <t xml:space="preserve">    2200101</t>
  </si>
  <si>
    <t xml:space="preserve">    2200102</t>
  </si>
  <si>
    <t xml:space="preserve">    2200103</t>
  </si>
  <si>
    <t xml:space="preserve">    国土资源规划及管理</t>
  </si>
  <si>
    <t xml:space="preserve">    2200104</t>
  </si>
  <si>
    <t xml:space="preserve">    2200105</t>
  </si>
  <si>
    <t xml:space="preserve">    2200106</t>
  </si>
  <si>
    <t xml:space="preserve">    国土资源社会公益服务</t>
  </si>
  <si>
    <t xml:space="preserve">    2200107</t>
  </si>
  <si>
    <t xml:space="preserve">    国土资源行业业务管理</t>
  </si>
  <si>
    <t xml:space="preserve">    2200108</t>
  </si>
  <si>
    <t xml:space="preserve">    国土资源调查</t>
  </si>
  <si>
    <t xml:space="preserve">    2200109</t>
  </si>
  <si>
    <t xml:space="preserve">    2200110</t>
  </si>
  <si>
    <t xml:space="preserve">    2200111</t>
  </si>
  <si>
    <t xml:space="preserve">    2200112</t>
  </si>
  <si>
    <t xml:space="preserve">    地质及矿产资源调查</t>
  </si>
  <si>
    <t xml:space="preserve">    2200113</t>
  </si>
  <si>
    <t xml:space="preserve">    2200114</t>
  </si>
  <si>
    <t xml:space="preserve">    2200115</t>
  </si>
  <si>
    <t xml:space="preserve">    2200116</t>
  </si>
  <si>
    <t xml:space="preserve">    地质勘查基金(周转金)支出</t>
  </si>
  <si>
    <t xml:space="preserve">    2200119</t>
  </si>
  <si>
    <t xml:space="preserve">    2200150</t>
  </si>
  <si>
    <t xml:space="preserve">    其他国土资源事务支出</t>
  </si>
  <si>
    <t xml:space="preserve">    2200199</t>
  </si>
  <si>
    <t xml:space="preserve">  22002</t>
  </si>
  <si>
    <t xml:space="preserve">    2200201</t>
  </si>
  <si>
    <t xml:space="preserve">    2200202</t>
  </si>
  <si>
    <t xml:space="preserve">    2200203</t>
  </si>
  <si>
    <t xml:space="preserve">    2200204</t>
  </si>
  <si>
    <t xml:space="preserve">    2200205</t>
  </si>
  <si>
    <t xml:space="preserve">    2200206</t>
  </si>
  <si>
    <t xml:space="preserve">    2200207</t>
  </si>
  <si>
    <t xml:space="preserve">    2200208</t>
  </si>
  <si>
    <t xml:space="preserve">    2200209</t>
  </si>
  <si>
    <t xml:space="preserve">    2200210</t>
  </si>
  <si>
    <t xml:space="preserve">    2200211</t>
  </si>
  <si>
    <t xml:space="preserve">    2200212</t>
  </si>
  <si>
    <t xml:space="preserve">    2200213</t>
  </si>
  <si>
    <t xml:space="preserve">    2200215</t>
  </si>
  <si>
    <t xml:space="preserve">    2200217</t>
  </si>
  <si>
    <t xml:space="preserve">    2200218</t>
  </si>
  <si>
    <t xml:space="preserve">    2200250</t>
  </si>
  <si>
    <t xml:space="preserve">    2200299</t>
  </si>
  <si>
    <t xml:space="preserve">  22003</t>
  </si>
  <si>
    <t xml:space="preserve">    2200301</t>
  </si>
  <si>
    <t xml:space="preserve">    2200302</t>
  </si>
  <si>
    <t xml:space="preserve">    2200303</t>
  </si>
  <si>
    <t xml:space="preserve">    2200304</t>
  </si>
  <si>
    <t xml:space="preserve">    2200305</t>
  </si>
  <si>
    <t xml:space="preserve">    2200306</t>
  </si>
  <si>
    <t xml:space="preserve">    2200350</t>
  </si>
  <si>
    <t xml:space="preserve">    2200399</t>
  </si>
  <si>
    <t xml:space="preserve">  22004</t>
  </si>
  <si>
    <t xml:space="preserve">    2200401</t>
  </si>
  <si>
    <t xml:space="preserve">    2200402</t>
  </si>
  <si>
    <t xml:space="preserve">    2200403</t>
  </si>
  <si>
    <t xml:space="preserve">    2200404</t>
  </si>
  <si>
    <t xml:space="preserve">    2200405</t>
  </si>
  <si>
    <t xml:space="preserve">    2200406</t>
  </si>
  <si>
    <t xml:space="preserve">    2200407</t>
  </si>
  <si>
    <t xml:space="preserve">    2200408</t>
  </si>
  <si>
    <t xml:space="preserve">    2200409</t>
  </si>
  <si>
    <t xml:space="preserve">    2200410</t>
  </si>
  <si>
    <t xml:space="preserve">    2200450</t>
  </si>
  <si>
    <t xml:space="preserve">    2200499</t>
  </si>
  <si>
    <t xml:space="preserve">  22005</t>
  </si>
  <si>
    <t xml:space="preserve">    2200501</t>
  </si>
  <si>
    <t xml:space="preserve">    2200502</t>
  </si>
  <si>
    <t xml:space="preserve">    2200503</t>
  </si>
  <si>
    <t xml:space="preserve">    2200504</t>
  </si>
  <si>
    <t xml:space="preserve">    2200506</t>
  </si>
  <si>
    <t xml:space="preserve">    2200507</t>
  </si>
  <si>
    <t xml:space="preserve">    2200508</t>
  </si>
  <si>
    <t xml:space="preserve">    2200509</t>
  </si>
  <si>
    <t xml:space="preserve">    2200510</t>
  </si>
  <si>
    <t xml:space="preserve">    2200511</t>
  </si>
  <si>
    <t xml:space="preserve">    2200512</t>
  </si>
  <si>
    <t xml:space="preserve">    2200513</t>
  </si>
  <si>
    <t xml:space="preserve">    2200514</t>
  </si>
  <si>
    <t xml:space="preserve">    2200599</t>
  </si>
  <si>
    <t xml:space="preserve">  其他国土海洋气象等支出(款)</t>
  </si>
  <si>
    <t xml:space="preserve">  22099</t>
  </si>
  <si>
    <t xml:space="preserve">    其他国土海洋气象等支出(项)</t>
  </si>
  <si>
    <t xml:space="preserve">    2209901</t>
  </si>
  <si>
    <t xml:space="preserve">221 </t>
  </si>
  <si>
    <t xml:space="preserve">  22101</t>
  </si>
  <si>
    <t xml:space="preserve">    2210101</t>
  </si>
  <si>
    <t xml:space="preserve">    2210102</t>
  </si>
  <si>
    <t xml:space="preserve">    2210103</t>
  </si>
  <si>
    <t xml:space="preserve">    2210104</t>
  </si>
  <si>
    <t xml:space="preserve">    2210105</t>
  </si>
  <si>
    <t xml:space="preserve">    2210106</t>
  </si>
  <si>
    <t xml:space="preserve">    2210107</t>
  </si>
  <si>
    <t xml:space="preserve">    2210199</t>
  </si>
  <si>
    <t xml:space="preserve">  22102</t>
  </si>
  <si>
    <t xml:space="preserve">    2210201</t>
  </si>
  <si>
    <t xml:space="preserve">    2210202</t>
  </si>
  <si>
    <t xml:space="preserve">    2210203</t>
  </si>
  <si>
    <t xml:space="preserve">  22103</t>
  </si>
  <si>
    <t xml:space="preserve">    2210301</t>
  </si>
  <si>
    <t xml:space="preserve">    2210302</t>
  </si>
  <si>
    <t xml:space="preserve">    2210399</t>
  </si>
  <si>
    <t xml:space="preserve">222 </t>
  </si>
  <si>
    <t xml:space="preserve">  22201</t>
  </si>
  <si>
    <t xml:space="preserve">    2220101</t>
  </si>
  <si>
    <t xml:space="preserve">    2220102</t>
  </si>
  <si>
    <t xml:space="preserve">    2220103</t>
  </si>
  <si>
    <t xml:space="preserve">    2220104</t>
  </si>
  <si>
    <t xml:space="preserve">    2220105</t>
  </si>
  <si>
    <t xml:space="preserve">    2220106</t>
  </si>
  <si>
    <t xml:space="preserve">    2220107</t>
  </si>
  <si>
    <t xml:space="preserve">    2220112</t>
  </si>
  <si>
    <t xml:space="preserve">    2220113</t>
  </si>
  <si>
    <t xml:space="preserve">    2220114</t>
  </si>
  <si>
    <t xml:space="preserve">    2220115</t>
  </si>
  <si>
    <t xml:space="preserve">    2220118</t>
  </si>
  <si>
    <t xml:space="preserve">    2220150</t>
  </si>
  <si>
    <t xml:space="preserve">    2220199</t>
  </si>
  <si>
    <t xml:space="preserve">  22202</t>
  </si>
  <si>
    <t xml:space="preserve">    2220201</t>
  </si>
  <si>
    <t xml:space="preserve">    2220202</t>
  </si>
  <si>
    <t xml:space="preserve">    2220203</t>
  </si>
  <si>
    <t xml:space="preserve">    2220204</t>
  </si>
  <si>
    <t xml:space="preserve">    2220205</t>
  </si>
  <si>
    <t xml:space="preserve">    2220206</t>
  </si>
  <si>
    <t xml:space="preserve">    2220207</t>
  </si>
  <si>
    <t xml:space="preserve">    2220209</t>
  </si>
  <si>
    <t xml:space="preserve">    2220210</t>
  </si>
  <si>
    <t xml:space="preserve">    2220211</t>
  </si>
  <si>
    <t xml:space="preserve">    2220212</t>
  </si>
  <si>
    <t xml:space="preserve">    2220250</t>
  </si>
  <si>
    <t xml:space="preserve">    2220299</t>
  </si>
  <si>
    <t xml:space="preserve">  22203</t>
  </si>
  <si>
    <t xml:space="preserve">    石油储备支出</t>
  </si>
  <si>
    <t xml:space="preserve">    2220301</t>
  </si>
  <si>
    <t xml:space="preserve">    2220303</t>
  </si>
  <si>
    <t xml:space="preserve">    2220304</t>
  </si>
  <si>
    <t xml:space="preserve">    其他能源储备</t>
  </si>
  <si>
    <t xml:space="preserve">    2220399</t>
  </si>
  <si>
    <t xml:space="preserve">  22204</t>
  </si>
  <si>
    <t xml:space="preserve">    2220401</t>
  </si>
  <si>
    <t xml:space="preserve">    2220402</t>
  </si>
  <si>
    <t xml:space="preserve">    储备粮(油)库建设</t>
  </si>
  <si>
    <t xml:space="preserve">    2220403</t>
  </si>
  <si>
    <t xml:space="preserve">    2220404</t>
  </si>
  <si>
    <t xml:space="preserve">    2220499</t>
  </si>
  <si>
    <t xml:space="preserve">  22205</t>
  </si>
  <si>
    <t xml:space="preserve">    2220501</t>
  </si>
  <si>
    <t xml:space="preserve">    2220502</t>
  </si>
  <si>
    <t xml:space="preserve">    2220503</t>
  </si>
  <si>
    <t xml:space="preserve">    2220504</t>
  </si>
  <si>
    <t xml:space="preserve">    2220505</t>
  </si>
  <si>
    <t xml:space="preserve">    2220506</t>
  </si>
  <si>
    <t xml:space="preserve">    2220507</t>
  </si>
  <si>
    <t xml:space="preserve">    2220508</t>
  </si>
  <si>
    <t xml:space="preserve">    2220509</t>
  </si>
  <si>
    <t xml:space="preserve">    2220510</t>
  </si>
  <si>
    <t xml:space="preserve">    2220599</t>
  </si>
  <si>
    <t>227</t>
  </si>
  <si>
    <t xml:space="preserve">227 </t>
  </si>
  <si>
    <t>其他支出(类)</t>
  </si>
  <si>
    <t xml:space="preserve">229 </t>
  </si>
  <si>
    <t xml:space="preserve">  22902</t>
  </si>
  <si>
    <t xml:space="preserve">  其他支出(款)</t>
  </si>
  <si>
    <t xml:space="preserve">  22999</t>
  </si>
  <si>
    <t xml:space="preserve">    其他支出(项)</t>
  </si>
  <si>
    <t xml:space="preserve">    2299901</t>
  </si>
  <si>
    <t xml:space="preserve">231 </t>
  </si>
  <si>
    <t xml:space="preserve">  中央政府国内债务付息支出</t>
  </si>
  <si>
    <t xml:space="preserve">  23101</t>
  </si>
  <si>
    <t xml:space="preserve">  中央政府国外债务付息支出</t>
  </si>
  <si>
    <t xml:space="preserve">  23102</t>
  </si>
  <si>
    <t xml:space="preserve">  23103</t>
  </si>
  <si>
    <t xml:space="preserve">    2310301</t>
  </si>
  <si>
    <t xml:space="preserve">    2310302</t>
  </si>
  <si>
    <t xml:space="preserve">    2310303</t>
  </si>
  <si>
    <t xml:space="preserve">    2310399</t>
  </si>
  <si>
    <t xml:space="preserve">232 </t>
  </si>
  <si>
    <t xml:space="preserve">  中央政府国内债务发行费用支出</t>
  </si>
  <si>
    <t xml:space="preserve">  23201</t>
  </si>
  <si>
    <t xml:space="preserve">  中央政府国外债务发行费用支出</t>
  </si>
  <si>
    <t xml:space="preserve">  23202</t>
  </si>
  <si>
    <t xml:space="preserve">  23203</t>
  </si>
  <si>
    <t xml:space="preserve">    2320301</t>
  </si>
  <si>
    <t xml:space="preserve">    2320302</t>
  </si>
  <si>
    <t xml:space="preserve">    2320303</t>
  </si>
  <si>
    <t xml:space="preserve">    2320304</t>
  </si>
  <si>
    <t xml:space="preserve">  23204</t>
  </si>
  <si>
    <t xml:space="preserve">  地方政府专项债务付息支出</t>
  </si>
  <si>
    <t xml:space="preserve">    2320401</t>
  </si>
  <si>
    <t xml:space="preserve">    海南省高等级公路车辆通行附加费债务付息支出</t>
  </si>
  <si>
    <t xml:space="preserve">    2320402</t>
  </si>
  <si>
    <t xml:space="preserve">    港口建设费债务付息支出</t>
  </si>
  <si>
    <t xml:space="preserve">    2320405</t>
  </si>
  <si>
    <t xml:space="preserve">    国家电影事业发展专项资金债务付息支出</t>
  </si>
  <si>
    <t xml:space="preserve">    2320411</t>
  </si>
  <si>
    <t xml:space="preserve">    国有土地使用权出让金债务付息支出</t>
  </si>
  <si>
    <t xml:space="preserve">    2320412</t>
  </si>
  <si>
    <t xml:space="preserve">    国有土地收益基金债务付息支出</t>
  </si>
  <si>
    <t xml:space="preserve">    2320413</t>
  </si>
  <si>
    <t xml:space="preserve">    农业土地开发资金债务付息支出</t>
  </si>
  <si>
    <t xml:space="preserve">    2320414</t>
  </si>
  <si>
    <t xml:space="preserve">    大中型水库库区基金债务付息支出</t>
  </si>
  <si>
    <t xml:space="preserve">    2320416</t>
  </si>
  <si>
    <t xml:space="preserve">    城市基础设施配套费债务付息支出</t>
  </si>
  <si>
    <t xml:space="preserve">    2320417</t>
  </si>
  <si>
    <t xml:space="preserve">    小型水库移民扶助基金债务付息支出</t>
  </si>
  <si>
    <t xml:space="preserve">    2320418</t>
  </si>
  <si>
    <t xml:space="preserve">    国家重大水利工程建设基金债务付息支出</t>
  </si>
  <si>
    <t xml:space="preserve">    2320419</t>
  </si>
  <si>
    <t xml:space="preserve">    车辆通行费债务付息支出</t>
  </si>
  <si>
    <t xml:space="preserve">    2320420</t>
  </si>
  <si>
    <t xml:space="preserve">    污水处理费债务付息支出</t>
  </si>
  <si>
    <t xml:space="preserve">    2320431</t>
  </si>
  <si>
    <t xml:space="preserve">    土地储备专项债券付息支出</t>
  </si>
  <si>
    <t xml:space="preserve">    2320432</t>
  </si>
  <si>
    <t xml:space="preserve">    政府收费公路专项债券付息支出</t>
  </si>
  <si>
    <t xml:space="preserve">    2320433</t>
  </si>
  <si>
    <t>33</t>
  </si>
  <si>
    <t xml:space="preserve">    棚户区改造专项债券付息支出</t>
  </si>
  <si>
    <t xml:space="preserve">    2320498</t>
  </si>
  <si>
    <t xml:space="preserve">98  </t>
  </si>
  <si>
    <t xml:space="preserve">    其他地方自行试点项目收益专项债券付息支出</t>
  </si>
  <si>
    <t xml:space="preserve">    2320499</t>
  </si>
  <si>
    <t xml:space="preserve">    其他政府性基金债务付息支出</t>
  </si>
  <si>
    <t xml:space="preserve">233 </t>
  </si>
  <si>
    <t xml:space="preserve">  23301</t>
  </si>
  <si>
    <t xml:space="preserve">  23302</t>
  </si>
  <si>
    <t xml:space="preserve">  23303</t>
  </si>
  <si>
    <t xml:space="preserve">  23304</t>
  </si>
  <si>
    <t xml:space="preserve">  地方政府专项债务发行费用支出</t>
  </si>
  <si>
    <t>类</t>
  </si>
  <si>
    <t>款</t>
  </si>
  <si>
    <t>项</t>
  </si>
  <si>
    <t xml:space="preserve">  20115</t>
  </si>
  <si>
    <t xml:space="preserve">  20117</t>
  </si>
  <si>
    <t xml:space="preserve">  20124</t>
  </si>
  <si>
    <t xml:space="preserve">  20137</t>
  </si>
  <si>
    <t xml:space="preserve">  20138</t>
  </si>
  <si>
    <t xml:space="preserve">  20411</t>
  </si>
  <si>
    <t xml:space="preserve">    2101601</t>
  </si>
  <si>
    <t>23101</t>
  </si>
  <si>
    <t>23102</t>
  </si>
  <si>
    <t>2310301</t>
  </si>
  <si>
    <t>2310302</t>
  </si>
  <si>
    <t>2310303</t>
  </si>
  <si>
    <t>2310399</t>
  </si>
  <si>
    <t xml:space="preserve">224 </t>
  </si>
  <si>
    <t xml:space="preserve">  22401</t>
  </si>
  <si>
    <t xml:space="preserve">    2240101</t>
  </si>
  <si>
    <t xml:space="preserve">    2240102</t>
  </si>
  <si>
    <t xml:space="preserve">    2240103</t>
  </si>
  <si>
    <t xml:space="preserve">    2240104</t>
  </si>
  <si>
    <t xml:space="preserve">    2240105</t>
  </si>
  <si>
    <t xml:space="preserve">    2240106</t>
  </si>
  <si>
    <t xml:space="preserve">    2240107</t>
  </si>
  <si>
    <t xml:space="preserve">    2240108</t>
  </si>
  <si>
    <t xml:space="preserve">    2240109</t>
  </si>
  <si>
    <t xml:space="preserve">    2240150</t>
  </si>
  <si>
    <t xml:space="preserve">    2240199</t>
  </si>
  <si>
    <t xml:space="preserve">  22402</t>
  </si>
  <si>
    <t xml:space="preserve">    2240201</t>
  </si>
  <si>
    <t xml:space="preserve">    2240202</t>
  </si>
  <si>
    <t xml:space="preserve">    2240203</t>
  </si>
  <si>
    <t xml:space="preserve">    2240204</t>
  </si>
  <si>
    <t xml:space="preserve">    2240299</t>
  </si>
  <si>
    <t xml:space="preserve">  22403</t>
  </si>
  <si>
    <t xml:space="preserve">    2240301</t>
  </si>
  <si>
    <t xml:space="preserve">    2240302</t>
  </si>
  <si>
    <t xml:space="preserve">    2240303</t>
  </si>
  <si>
    <t xml:space="preserve">    2240304</t>
  </si>
  <si>
    <t xml:space="preserve">    2240399</t>
  </si>
  <si>
    <t xml:space="preserve">  22404</t>
  </si>
  <si>
    <t xml:space="preserve">    2240401</t>
  </si>
  <si>
    <t xml:space="preserve">    2240402</t>
  </si>
  <si>
    <t xml:space="preserve">    2240403</t>
  </si>
  <si>
    <t xml:space="preserve">    2240404</t>
  </si>
  <si>
    <t xml:space="preserve">    2240405</t>
  </si>
  <si>
    <t xml:space="preserve">    2240450</t>
  </si>
  <si>
    <t xml:space="preserve">    2240499</t>
  </si>
  <si>
    <t xml:space="preserve">  22405</t>
  </si>
  <si>
    <t xml:space="preserve">    2240501</t>
  </si>
  <si>
    <t xml:space="preserve">    2240502</t>
  </si>
  <si>
    <t xml:space="preserve">    2240503</t>
  </si>
  <si>
    <t xml:space="preserve">    2240504</t>
  </si>
  <si>
    <t xml:space="preserve">    2240505</t>
  </si>
  <si>
    <t xml:space="preserve">    2240506</t>
  </si>
  <si>
    <t xml:space="preserve">    2240507</t>
  </si>
  <si>
    <t xml:space="preserve">    2240508</t>
  </si>
  <si>
    <t xml:space="preserve">    2240509</t>
  </si>
  <si>
    <t xml:space="preserve">    2240510</t>
  </si>
  <si>
    <t xml:space="preserve">    2240550</t>
  </si>
  <si>
    <t xml:space="preserve">    2240599</t>
  </si>
  <si>
    <t xml:space="preserve">  22406</t>
  </si>
  <si>
    <t xml:space="preserve">    2240601</t>
  </si>
  <si>
    <t xml:space="preserve">    2240602</t>
  </si>
  <si>
    <t xml:space="preserve">    2240699</t>
  </si>
  <si>
    <t xml:space="preserve">  22407</t>
  </si>
  <si>
    <t xml:space="preserve">    2240701</t>
  </si>
  <si>
    <t xml:space="preserve">    2240702</t>
  </si>
  <si>
    <t xml:space="preserve">    2240703</t>
  </si>
  <si>
    <t xml:space="preserve">    2240704</t>
  </si>
  <si>
    <t xml:space="preserve">    2240799</t>
  </si>
  <si>
    <t xml:space="preserve">  22499</t>
  </si>
  <si>
    <t>2018年维西县政府性基金预算收支执行情况简表</t>
  </si>
  <si>
    <t>表五</t>
  </si>
  <si>
    <t>一、农网还贷资金收入</t>
  </si>
  <si>
    <t>农网还贷资金收入</t>
  </si>
  <si>
    <t>二、 铁路建设基金收入</t>
  </si>
  <si>
    <t>铁路建设基金收入</t>
  </si>
  <si>
    <t>三、 民航发展基金收入</t>
  </si>
  <si>
    <t>民航发展基金收入</t>
  </si>
  <si>
    <t>四、海南省高等级公路车辆通行附加费收入</t>
  </si>
  <si>
    <t>海南省高等级公路车辆通行附加费收入</t>
  </si>
  <si>
    <t>五、港口建设费收入</t>
  </si>
  <si>
    <t>港口建设费收入</t>
  </si>
  <si>
    <t>六、散装水泥专项资金收入</t>
  </si>
  <si>
    <t>散装水泥专项资金收入</t>
  </si>
  <si>
    <t>七、新型墙体材料专项基金收入</t>
  </si>
  <si>
    <t>新型墙体材料专项基金收入</t>
  </si>
  <si>
    <t>八、旅游发展基金收入</t>
  </si>
  <si>
    <t>旅游发展基金收入</t>
  </si>
  <si>
    <t>九、、国家电影事业发展专项资金收入</t>
  </si>
  <si>
    <t>国家电影事业发展专项资金收入</t>
  </si>
  <si>
    <t>十、新增建设用地土地有偿使用费收入</t>
  </si>
  <si>
    <t>新增建设用地土地有偿使用费收入</t>
  </si>
  <si>
    <t>十一、南水北调工程基金收入</t>
  </si>
  <si>
    <t>南水北调工程基金收入</t>
  </si>
  <si>
    <t>十二、城市公用事业附加收入</t>
  </si>
  <si>
    <t>城市公用事业附加收入</t>
  </si>
  <si>
    <t>十三、国有土地收益基金收入</t>
  </si>
  <si>
    <t>国有土地收益基金收入</t>
  </si>
  <si>
    <t>十四、农业土地开发资金收入</t>
  </si>
  <si>
    <t>农业土地开发资金收入</t>
  </si>
  <si>
    <t>十五、国有土地使用权出让收入</t>
  </si>
  <si>
    <t>国有土地使用权出让收入</t>
  </si>
  <si>
    <t>十六、大中型水库移民后期扶持基金收入</t>
  </si>
  <si>
    <t>大中型水库移民后期扶持基金收入</t>
  </si>
  <si>
    <t>十七、大中型水库库区基金收入</t>
  </si>
  <si>
    <t>大中型水库库区基金收入</t>
  </si>
  <si>
    <t>十八、三峡水库库区基金收入</t>
  </si>
  <si>
    <t>三峡水库库区基金收入</t>
  </si>
  <si>
    <t>十九、 中央特别国债经营基金收入</t>
  </si>
  <si>
    <t>中央特别国债经营基金收入</t>
  </si>
  <si>
    <t>二十、中央特别国债经营基金财务收入</t>
  </si>
  <si>
    <t>中央特别国债经营基金财务收入</t>
  </si>
  <si>
    <t>二十一、彩票公益金收入</t>
  </si>
  <si>
    <t>彩票公益金收入</t>
  </si>
  <si>
    <t>二十二、城市基础设施配套费收入</t>
  </si>
  <si>
    <t>城市基础设施配套费收入</t>
  </si>
  <si>
    <t>二十三、小型水库移民扶助基金收入</t>
  </si>
  <si>
    <t>小型水库移民扶助基金收入</t>
  </si>
  <si>
    <t>二十四、国家重大水利工程建设基金收入</t>
  </si>
  <si>
    <t>国家重大水利工程建设基金收入</t>
  </si>
  <si>
    <t>二十五、 车辆通行费</t>
  </si>
  <si>
    <t>车辆通行费</t>
  </si>
  <si>
    <t xml:space="preserve">           </t>
  </si>
  <si>
    <t>二十六、核电站乏燃料处理处置基金收入</t>
  </si>
  <si>
    <t>核电站乏燃料处理处置基金收入</t>
  </si>
  <si>
    <t>二十七、可再生能源电价附加收入</t>
  </si>
  <si>
    <t>可再生能源电价附加收入</t>
  </si>
  <si>
    <t>二十八、 船舶油污损害赔偿基金收入</t>
  </si>
  <si>
    <t>船舶油污损害赔偿基金收入</t>
  </si>
  <si>
    <t>二十九、 废弃电器电子产品处理基金收入</t>
  </si>
  <si>
    <t>废弃电器电子产品处理基金收入</t>
  </si>
  <si>
    <t>三十、烟草企业上缴专项收入</t>
  </si>
  <si>
    <t>烟草企业上缴专项收入</t>
  </si>
  <si>
    <t>三十一、污水处理费收入</t>
  </si>
  <si>
    <t>污水处理费收入</t>
  </si>
  <si>
    <t>三十二、彩票发行机构和彩票销售机构的业务费用</t>
  </si>
  <si>
    <t>彩票发行机构和彩票销售机构的业务费用</t>
  </si>
  <si>
    <t>三十三、政府住房基金收入</t>
  </si>
  <si>
    <t>三十四、其他政府性基金收入</t>
  </si>
  <si>
    <t>其他政府性基金收入</t>
  </si>
  <si>
    <t>收   入   小   计</t>
  </si>
  <si>
    <t>支    出   小   计</t>
  </si>
  <si>
    <t>转移性收入</t>
  </si>
  <si>
    <t>上级补助收入</t>
  </si>
  <si>
    <t>上解上级支出</t>
  </si>
  <si>
    <t>下级上解收入</t>
  </si>
  <si>
    <t>调入资金</t>
  </si>
  <si>
    <t>债务转贷收入</t>
  </si>
  <si>
    <t>地方政府专项债务转贷收入</t>
  </si>
  <si>
    <t>专项专务转贷支出</t>
  </si>
  <si>
    <t>上级转贷新增专项债券收入</t>
  </si>
  <si>
    <t>新增专项债券转贷支出</t>
  </si>
  <si>
    <t>上级转贷置换专项债券收入</t>
  </si>
  <si>
    <t>置换专项债券转贷支出</t>
  </si>
  <si>
    <t>地方政府专项债务还本支出</t>
  </si>
  <si>
    <t xml:space="preserve">    上年结余收入</t>
  </si>
  <si>
    <t xml:space="preserve">  收   入   合  计</t>
  </si>
  <si>
    <t>2018年维西县政府性基金预算收入执行情况表</t>
  </si>
  <si>
    <t>2017-2018科目编码</t>
  </si>
  <si>
    <t>表六</t>
  </si>
  <si>
    <t>2018年维西县政府性基金预算支出执行情况表</t>
  </si>
  <si>
    <t>表七</t>
  </si>
  <si>
    <t xml:space="preserve">  一、科学技术支出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</si>
  <si>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</si>
  <si>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</si>
  <si>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</si>
  <si>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</si>
  <si>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</si>
  <si>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</si>
  <si>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</si>
  <si>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二、文化体育与传媒支出</t>
  </si>
  <si>
    <t xml:space="preserve">    国家电影事业发展专项资金及对应专项债务收入安排的支出</t>
  </si>
  <si>
    <t xml:space="preserve">      资助国产影片放映</t>
  </si>
  <si>
    <t xml:space="preserve">      资助城市影院</t>
  </si>
  <si>
    <t xml:space="preserve">      资助少数民族电影译制</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</si>
  <si>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</si>
  <si>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</si>
  <si>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</si>
  <si>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</si>
  <si>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</si>
  <si>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</si>
  <si>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</si>
  <si>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国家电影事业发展专项资金对应专项专务收入安排的支出</t>
  </si>
  <si>
    <t xml:space="preserve">      其他国家电影事业发展专项资金对应专项债务收入支出</t>
  </si>
  <si>
    <t xml:space="preserve">  三、社会保障和就业支出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</si>
  <si>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</si>
  <si>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</si>
  <si>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</si>
  <si>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</si>
  <si>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小型水库移民扶助基金及对应专项债务收入安排的支出</t>
  </si>
  <si>
    <t xml:space="preserve">      其他小型水库移民扶助基金支出</t>
  </si>
  <si>
    <t xml:space="preserve">  四、节能环保支出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</si>
  <si>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</si>
  <si>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</si>
  <si>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</si>
  <si>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</si>
  <si>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</si>
  <si>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</si>
  <si>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</si>
  <si>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</si>
  <si>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</si>
  <si>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</si>
  <si>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五、城乡社区支出</t>
  </si>
  <si>
    <t xml:space="preserve">    国有土地使用权出让收入及对应专项债务收入安排的支出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</si>
  <si>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</si>
  <si>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</si>
  <si>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</si>
  <si>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</si>
  <si>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</si>
  <si>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</si>
  <si>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</si>
  <si>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</si>
  <si>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</si>
  <si>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</si>
  <si>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其他国有土地使用权出让收入安排的支出</t>
  </si>
  <si>
    <t xml:space="preserve">    国有土地收益基金及对应专项债务收入安排的支出</t>
  </si>
  <si>
    <t xml:space="preserve">      其他国有土地收益基金支出</t>
  </si>
  <si>
    <t xml:space="preserve">    农业土地开发资金及对应专项债务收入安排的支出</t>
  </si>
  <si>
    <t xml:space="preserve">    城市基础设施配套费及对应专项债务收入安排的支出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</si>
  <si>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</si>
  <si>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</si>
  <si>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</si>
  <si>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</si>
  <si>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</si>
  <si>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污水处理费及对应专项债务收入安排的支出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</si>
  <si>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</si>
  <si>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</si>
  <si>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</si>
  <si>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</si>
  <si>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</si>
  <si>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</si>
  <si>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</si>
  <si>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</si>
  <si>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其他城市基础设施配套费对应专项债务收入安排费支出</t>
  </si>
  <si>
    <t xml:space="preserve">    污水处理费对应专项债务收入安排的支出</t>
  </si>
  <si>
    <t xml:space="preserve">      其他污水处理费对应专项债务收入安排的支出</t>
  </si>
  <si>
    <t xml:space="preserve">  六、农林水支出</t>
  </si>
  <si>
    <t xml:space="preserve">    大中型水库库区基金及对应专项债务收入安排的支出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</si>
  <si>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</si>
  <si>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</si>
  <si>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</si>
  <si>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</si>
  <si>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</si>
  <si>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</si>
  <si>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国家重大水利工程建设基金对应专项债务收入安排的支出</t>
  </si>
  <si>
    <t xml:space="preserve">      三峡工程后续工作</t>
  </si>
  <si>
    <t xml:space="preserve">      地方重大水利工程建设</t>
  </si>
  <si>
    <t xml:space="preserve">      其他重大水利工程建设基金支出</t>
  </si>
  <si>
    <t xml:space="preserve">    大中型水库库区基金对应专项债务收入安排的支出</t>
  </si>
  <si>
    <t xml:space="preserve">      其他大中型水库库区基金对应专项债务收入安排的支出</t>
  </si>
  <si>
    <t xml:space="preserve">      其他重大水利工程建设基金对应专项债务收入安排的支出</t>
  </si>
  <si>
    <t xml:space="preserve">  七、交通运输支出</t>
  </si>
  <si>
    <t xml:space="preserve">    海南省高等级公路车辆通行附加费及对应专项债务收入安排的支出</t>
  </si>
  <si>
    <t xml:space="preserve">      公路还贷</t>
  </si>
  <si>
    <t xml:space="preserve">      其他海南省高等级公路车辆通行附加费安排的支出</t>
  </si>
  <si>
    <t xml:space="preserve">    车辆通行费及对应专项债务收入安排的支出</t>
  </si>
  <si>
    <t xml:space="preserve">      政府还贷公路养护</t>
  </si>
  <si>
    <t xml:space="preserve">      政府还贷公路管理</t>
  </si>
  <si>
    <t xml:space="preserve">      其他车辆通行费安排的支出</t>
  </si>
  <si>
    <t xml:space="preserve">    港口建设费及对应专项债务收入安排的支出</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</si>
  <si>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</si>
  <si>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</si>
  <si>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</si>
  <si>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</si>
  <si>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</si>
  <si>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</si>
  <si>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</si>
  <si>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</si>
  <si>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</si>
  <si>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</si>
  <si>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</si>
  <si>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</si>
  <si>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</si>
  <si>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</si>
  <si>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</si>
  <si>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</si>
  <si>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</si>
  <si>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</si>
  <si>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</si>
  <si>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</si>
  <si>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</si>
  <si>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</si>
  <si>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</si>
  <si>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</si>
  <si>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</si>
  <si>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</si>
  <si>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</si>
  <si>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政府收费公路专项债券收入安排的支出</t>
  </si>
  <si>
    <t xml:space="preserve">      其他 政府收费公路专项债券收入安排的支出</t>
  </si>
  <si>
    <t xml:space="preserve">    车辆通行费对应专项债务收入的安排</t>
  </si>
  <si>
    <t xml:space="preserve">      港口建设</t>
  </si>
  <si>
    <t xml:space="preserve">      其他港口建设费对应专项债务收入安排支出</t>
  </si>
  <si>
    <t xml:space="preserve">  八、资源勘探信息等支出</t>
  </si>
  <si>
    <t xml:space="preserve">    农网还贷资金支出</t>
  </si>
  <si>
    <t xml:space="preserve">      中央农网还贷资金支出</t>
  </si>
  <si>
    <t xml:space="preserve">      地方农网还贷资金支出</t>
  </si>
  <si>
    <t xml:space="preserve">      其他农网还贷资金支出</t>
  </si>
  <si>
    <t xml:space="preserve">  九、商业服务业等支出</t>
  </si>
  <si>
    <t xml:space="preserve">  十、金融支出</t>
  </si>
  <si>
    <t xml:space="preserve">      中央特别国债经营基金支出</t>
  </si>
  <si>
    <t xml:space="preserve">      中央特别国债经营基金财务支出</t>
  </si>
  <si>
    <t xml:space="preserve">  十一、其他支出</t>
  </si>
  <si>
    <t xml:space="preserve">    其他政府性基金及对应专项债务收入安排的支出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</si>
  <si>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</si>
  <si>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</si>
  <si>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</si>
  <si>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</si>
  <si>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</si>
  <si>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</si>
  <si>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</si>
  <si>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</si>
  <si>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</si>
  <si>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彩票公益金及对应专项债务收入安排的支出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</si>
  <si>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</si>
  <si>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</si>
  <si>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</si>
  <si>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</si>
  <si>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</si>
  <si>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</si>
  <si>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</si>
  <si>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</si>
  <si>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</si>
  <si>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</si>
  <si>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</si>
  <si>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 xml:space="preserve">  十二、债务付息支出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</si>
  <si>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</si>
  <si>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</si>
  <si>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</si>
  <si>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</si>
  <si>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新菜地开发建设基金债务付息支出</t>
  </si>
  <si>
    <t xml:space="preserve">      国有土地使用权出让金债务付息支出</t>
  </si>
  <si>
    <t xml:space="preserve">      国有土地收益基金债务付息支出</t>
  </si>
  <si>
    <t xml:space="preserve">      农业土地开发资金债务付息支出</t>
  </si>
  <si>
    <t xml:space="preserve">      大中型水库库区基金债务付息支出</t>
  </si>
  <si>
    <t xml:space="preserve">      彩票公益金债务付息支出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</si>
  <si>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</si>
  <si>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</si>
  <si>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</si>
  <si>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</si>
  <si>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</si>
  <si>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</si>
  <si>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</si>
  <si>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其他地方自行试点项目收益专项债券付息支出</t>
  </si>
  <si>
    <t xml:space="preserve">      其他政府性基金债务付息支出</t>
  </si>
  <si>
    <t xml:space="preserve">  十三、债务发行费用支出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</si>
  <si>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</si>
  <si>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</si>
  <si>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</si>
  <si>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</si>
  <si>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新菜地开发建设基金债务发行费用支出</t>
  </si>
  <si>
    <t xml:space="preserve">      国有土地使用权出让金债务发行费用支出</t>
  </si>
  <si>
    <t xml:space="preserve">      国有土地收益基金债务发行费用支出</t>
  </si>
  <si>
    <t xml:space="preserve">      农业土地开发资金债务发行费用支出</t>
  </si>
  <si>
    <t xml:space="preserve">      大中型水库库区基金债务发行费用支出</t>
  </si>
  <si>
    <t xml:space="preserve">      彩票公益金债务发行费用支出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</si>
  <si>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</si>
  <si>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</si>
  <si>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</si>
  <si>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</si>
  <si>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</si>
  <si>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</si>
  <si>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</si>
  <si>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其他地方自行试点项目收益专项债券发行费用支出</t>
  </si>
  <si>
    <t xml:space="preserve">      其他政府性基金债务发行费用支出</t>
  </si>
  <si>
    <t>支   出   小   计</t>
  </si>
  <si>
    <t>政府性基金预算支出合计</t>
  </si>
  <si>
    <t>2121501</t>
  </si>
  <si>
    <t>2121502</t>
  </si>
  <si>
    <t>2121599</t>
  </si>
  <si>
    <t>2121601</t>
  </si>
  <si>
    <t>2121602</t>
  </si>
  <si>
    <t>2121699</t>
  </si>
  <si>
    <t>2121701</t>
  </si>
  <si>
    <t>2121702</t>
  </si>
  <si>
    <t>2121703</t>
  </si>
  <si>
    <t>2121704</t>
  </si>
  <si>
    <t>2121799</t>
  </si>
  <si>
    <t>2121801</t>
  </si>
  <si>
    <t>2121899</t>
  </si>
  <si>
    <t xml:space="preserve"> </t>
  </si>
  <si>
    <t xml:space="preserve">    2147001</t>
  </si>
  <si>
    <t xml:space="preserve">    2147099</t>
  </si>
  <si>
    <t xml:space="preserve">    其他海南省高等级公路车辆通行附加费对应专项债务收入安排的支出</t>
  </si>
  <si>
    <t xml:space="preserve">    2147101</t>
  </si>
  <si>
    <t xml:space="preserve">    2147199</t>
  </si>
  <si>
    <t xml:space="preserve">    其他 政府收费公路专项债券收入安排的支出</t>
  </si>
  <si>
    <t xml:space="preserve">    2147399</t>
  </si>
  <si>
    <t xml:space="preserve">    其他港口建设费对应专项债务收入安排支出</t>
  </si>
  <si>
    <t>2018全州</t>
  </si>
  <si>
    <t>2018州级</t>
  </si>
  <si>
    <t>2018本级</t>
  </si>
  <si>
    <t>2018开发区</t>
  </si>
  <si>
    <t>2018香市</t>
  </si>
  <si>
    <t>2018德钦</t>
  </si>
  <si>
    <t>2018维西</t>
  </si>
  <si>
    <t>一般公共预算收入合计</t>
  </si>
  <si>
    <t xml:space="preserve">  税收收入</t>
  </si>
  <si>
    <t xml:space="preserve">    国内增值税(含改征增值税)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</si>
  <si>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</si>
  <si>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</si>
  <si>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</si>
  <si>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</si>
  <si>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</si>
  <si>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</si>
  <si>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</si>
  <si>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其他增值税</t>
  </si>
  <si>
    <t xml:space="preserve">  　      增值税税款滞纳金、罚款收入</t>
  </si>
  <si>
    <t xml:space="preserve">  　      残疾人就业增值税退税</t>
  </si>
  <si>
    <t xml:space="preserve"> 　      其他各项增值税退税</t>
  </si>
  <si>
    <t xml:space="preserve">  　      免抵调增增值税</t>
  </si>
  <si>
    <t xml:space="preserve">          成品油价格和税费改革增值税划出</t>
  </si>
  <si>
    <t xml:space="preserve">          成品油价格和税费改革增值税划入</t>
  </si>
  <si>
    <t xml:space="preserve">      改征增值税</t>
  </si>
  <si>
    <t xml:space="preserve">          改征增值税</t>
  </si>
  <si>
    <t xml:space="preserve">          中国铁路总公司改征增值税待分配收入</t>
  </si>
  <si>
    <t xml:space="preserve">          中国铁路总公司改征增值税收入</t>
  </si>
  <si>
    <t xml:space="preserve">          改征增值税税款滞纳金、罚款收入</t>
  </si>
  <si>
    <t xml:space="preserve">          改征增值税国内退税</t>
  </si>
  <si>
    <t xml:space="preserve">          免抵调增改征增值税</t>
  </si>
  <si>
    <t xml:space="preserve">    国内消费税</t>
  </si>
  <si>
    <t xml:space="preserve">          其中：成品油消费税</t>
  </si>
  <si>
    <t xml:space="preserve">                成品油消费税退税</t>
  </si>
  <si>
    <t xml:space="preserve">    进口货物增值税和消费税</t>
  </si>
  <si>
    <t xml:space="preserve">      进口货物增值税</t>
  </si>
  <si>
    <t xml:space="preserve">      进口消费品消费税</t>
  </si>
  <si>
    <t xml:space="preserve">          其中：进口成品油消费税</t>
  </si>
  <si>
    <t xml:space="preserve">                进口成品油消费税退税</t>
  </si>
  <si>
    <t xml:space="preserve">    出口货物退增值税、消费税</t>
  </si>
  <si>
    <t xml:space="preserve">      出口退增值税(含改征增值税出口退税)</t>
  </si>
  <si>
    <t xml:space="preserve">        出口货物退增值税</t>
  </si>
  <si>
    <t xml:space="preserve">          出口货物退增值税</t>
  </si>
  <si>
    <t xml:space="preserve">          免抵调减增值税</t>
  </si>
  <si>
    <t xml:space="preserve">        改征增值税出口退税</t>
  </si>
  <si>
    <t xml:space="preserve">      出口消费品退消费税</t>
  </si>
  <si>
    <t xml:space="preserve">    营业税</t>
  </si>
  <si>
    <t xml:space="preserve">      金融保险业营业税(中央)</t>
  </si>
  <si>
    <t xml:space="preserve">      金融保险业营业税(地方)</t>
  </si>
  <si>
    <t xml:space="preserve">      一般营业税</t>
  </si>
  <si>
    <t xml:space="preserve">      营业税税款滞纳金、罚款收入</t>
  </si>
  <si>
    <t xml:space="preserve">      营业税退税</t>
  </si>
  <si>
    <t xml:space="preserve">    企业所得税</t>
  </si>
  <si>
    <t xml:space="preserve">     国有工业企业所得税</t>
  </si>
  <si>
    <t xml:space="preserve">      国有铁道企业所得税</t>
  </si>
  <si>
    <t xml:space="preserve">         其中：中国铁路总公司集中缴纳的铁路运输企业所得税待分配收入</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</si>
  <si>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</si>
  <si>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</si>
  <si>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</si>
  <si>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</si>
  <si>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</si>
  <si>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</si>
  <si>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国有非银行金融企业所得税</t>
  </si>
  <si>
    <t xml:space="preserve">      国有保险企业所得税</t>
  </si>
  <si>
    <t xml:space="preserve">      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</si>
  <si>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</si>
  <si>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</si>
  <si>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</si>
  <si>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</si>
  <si>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</si>
  <si>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</si>
  <si>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</si>
  <si>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联营企业所得税</t>
  </si>
  <si>
    <t xml:space="preserve">      港澳台和外商投资企业所得税</t>
  </si>
  <si>
    <t xml:space="preserve">      私营企业所得税</t>
  </si>
  <si>
    <t xml:space="preserve">      其他企业所得税</t>
  </si>
  <si>
    <t xml:space="preserve">      分支机构预缴所得税</t>
  </si>
  <si>
    <t xml:space="preserve">      总机构预缴所得税</t>
  </si>
  <si>
    <t xml:space="preserve">      总机构汇算清缴所得税</t>
  </si>
  <si>
    <t xml:space="preserve">      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</si>
  <si>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</si>
  <si>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</si>
  <si>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</si>
  <si>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</si>
  <si>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</si>
  <si>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分支机构汇算清缴所得税</t>
  </si>
  <si>
    <t xml:space="preserve">      企业所得税税款滞纳金、罚款、加收利息收入</t>
  </si>
  <si>
    <t xml:space="preserve">    企业所得税退税</t>
  </si>
  <si>
    <t xml:space="preserve">     国有工业企业所得税退税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</si>
  <si>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</si>
  <si>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</si>
  <si>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</si>
  <si>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</si>
  <si>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</si>
  <si>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</si>
  <si>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</si>
  <si>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国有非银行金融企业所得税退税</t>
  </si>
  <si>
    <t xml:space="preserve">      国有保险企业所得税退税</t>
  </si>
  <si>
    <t xml:space="preserve">      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</si>
  <si>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</si>
  <si>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</si>
  <si>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</si>
  <si>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</si>
  <si>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</si>
  <si>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</si>
  <si>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联营企业所得税退税</t>
  </si>
  <si>
    <t xml:space="preserve">      私营企业所得税退税</t>
  </si>
  <si>
    <t xml:space="preserve">      跨省市总分机构企业所得税退税</t>
  </si>
  <si>
    <t xml:space="preserve">      跨市县总分机构企业所得税退税</t>
  </si>
  <si>
    <t xml:space="preserve">      其他企业所得税退税</t>
  </si>
  <si>
    <t>10106</t>
  </si>
  <si>
    <t xml:space="preserve">    个人所得税</t>
  </si>
  <si>
    <t xml:space="preserve">         其中：储蓄存款利息所得税</t>
  </si>
  <si>
    <t xml:space="preserve">    资源税</t>
  </si>
  <si>
    <t xml:space="preserve">      海洋石油资源税</t>
  </si>
  <si>
    <t xml:space="preserve">      水资源税收入</t>
  </si>
  <si>
    <t xml:space="preserve">      其他资源税</t>
  </si>
  <si>
    <t xml:space="preserve">      资源税税款滞纳金、罚款收入</t>
  </si>
  <si>
    <t xml:space="preserve">    城市维护建设税</t>
  </si>
  <si>
    <t xml:space="preserve">  　    其中：中国铁路总公司集中缴纳的铁路运输企业城市维护建设税待分配收入</t>
  </si>
  <si>
    <t xml:space="preserve">  　          成品油价格和税费改革城市维护建设税划出</t>
  </si>
  <si>
    <t xml:space="preserve">  　          成品油价格和税费改革城市维护建设税划入</t>
  </si>
  <si>
    <t xml:space="preserve">    房产税</t>
  </si>
  <si>
    <t xml:space="preserve">    印花税</t>
  </si>
  <si>
    <t xml:space="preserve">        其中：证券交易印花税</t>
  </si>
  <si>
    <t xml:space="preserve">    城镇土地使用税</t>
  </si>
  <si>
    <t xml:space="preserve">    土地增值税</t>
  </si>
  <si>
    <t xml:space="preserve">    车船税</t>
  </si>
  <si>
    <t xml:space="preserve">    船舶吨税</t>
  </si>
  <si>
    <t xml:space="preserve">    车辆购置税</t>
  </si>
  <si>
    <t xml:space="preserve">    关税</t>
  </si>
  <si>
    <t xml:space="preserve">    耕地占用税</t>
  </si>
  <si>
    <t xml:space="preserve">    契税</t>
  </si>
  <si>
    <t xml:space="preserve">    烟叶税</t>
  </si>
  <si>
    <t xml:space="preserve">    环境保护税</t>
  </si>
  <si>
    <t xml:space="preserve">    其他税收收入</t>
  </si>
  <si>
    <t xml:space="preserve">  非税收入</t>
  </si>
  <si>
    <t xml:space="preserve">    专项收入</t>
  </si>
  <si>
    <t xml:space="preserve">      教育费附加收入</t>
  </si>
  <si>
    <t xml:space="preserve">  　　    教育费附加收入</t>
  </si>
  <si>
    <t xml:space="preserve">  　　    成品油价格和税费改革教育费附加收入划出</t>
  </si>
  <si>
    <t xml:space="preserve">  　　    成品油价格和税费改革教育费附加收入划入</t>
  </si>
  <si>
    <t xml:space="preserve">  　　    中国铁路总公司集中缴纳的铁路运输企业教育费附加</t>
  </si>
  <si>
    <t xml:space="preserve">  　　    中国铁路总公司集中缴纳的铁路运输企业教育费附加待分配收入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</si>
  <si>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</si>
  <si>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</si>
  <si>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</si>
  <si>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</si>
  <si>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t>
  </si>
  <si>
    <t xml:space="preserve">      文化事业建设费收入</t>
  </si>
  <si>
    <t xml:space="preserve">      残疾人就业保障金收入</t>
  </si>
  <si>
    <t xml:space="preserve">      教育资金收入</t>
  </si>
  <si>
    <t xml:space="preserve">      农田水利建设资金收入</t>
  </si>
  <si>
    <t xml:space="preserve">      育林基金收入</t>
  </si>
  <si>
    <t xml:space="preserve">      森林植被恢复费</t>
  </si>
  <si>
    <t xml:space="preserve">      水利建设专项收入</t>
  </si>
  <si>
    <t xml:space="preserve">      油价调控风险准备金收入</t>
  </si>
  <si>
    <t xml:space="preserve">      其他专项收入</t>
  </si>
  <si>
    <t xml:space="preserve">          广告收入</t>
  </si>
  <si>
    <t xml:space="preserve">          其他专项收入</t>
  </si>
  <si>
    <t xml:space="preserve">    行政事业性收费收入</t>
  </si>
  <si>
    <t xml:space="preserve">      公安行政事业性收费收入</t>
  </si>
  <si>
    <t xml:space="preserve">      法院行政事业性收费收入</t>
  </si>
  <si>
    <t xml:space="preserve">      司法行政事业性收费收入</t>
  </si>
  <si>
    <t xml:space="preserve">      工商行政事业性收费收入</t>
  </si>
  <si>
    <t xml:space="preserve">      税务行政事业性收费收入</t>
  </si>
  <si>
    <t xml:space="preserve">      人口和计划生育行政事业性收费收入</t>
  </si>
  <si>
    <t xml:space="preserve">      质量监督检验检疫行政事业性收费收入</t>
  </si>
  <si>
    <t xml:space="preserve">      人防办行政事业性收费收入</t>
  </si>
  <si>
    <t xml:space="preserve">      教育行政事业性收费收入</t>
  </si>
  <si>
    <t xml:space="preserve">      国土资源行政事业性收费收入</t>
  </si>
  <si>
    <t xml:space="preserve">      建设行政事业性收费收入</t>
  </si>
  <si>
    <t xml:space="preserve">      环保行政事业性收费收入</t>
  </si>
  <si>
    <t xml:space="preserve">        其中：排污费收入</t>
  </si>
  <si>
    <t xml:space="preserve">      交通运输行政事业性收费收入</t>
  </si>
  <si>
    <t xml:space="preserve">        其中：长江口航道维护费</t>
  </si>
  <si>
    <t xml:space="preserve">      工业和信息产业行政事业性收费收入</t>
  </si>
  <si>
    <t xml:space="preserve">        其中：无线电频率占用费</t>
  </si>
  <si>
    <t xml:space="preserve">      农业行政事业性收费收入</t>
  </si>
  <si>
    <t xml:space="preserve">        其中：草原植被恢复费收入</t>
  </si>
  <si>
    <t xml:space="preserve">      水利行政事业性收费收入</t>
  </si>
  <si>
    <t xml:space="preserve">        其中：水土保持补偿费</t>
  </si>
  <si>
    <t xml:space="preserve">      卫生行政事业性收费收入</t>
  </si>
  <si>
    <t xml:space="preserve">      民政行政事业性收费收入</t>
  </si>
  <si>
    <t xml:space="preserve">      人力资源和社会保障行政事业性收费收入</t>
  </si>
  <si>
    <t xml:space="preserve">      证监会行政事业性收费收入</t>
  </si>
  <si>
    <t xml:space="preserve">      银监会行政事业性收费收入</t>
  </si>
  <si>
    <t xml:space="preserve">      保监会行政事业性收费收入</t>
  </si>
  <si>
    <t xml:space="preserve">     其他各项行政事业性收费收入</t>
  </si>
  <si>
    <t xml:space="preserve">    罚没收入</t>
  </si>
  <si>
    <t xml:space="preserve">      一般罚没收入</t>
  </si>
  <si>
    <t xml:space="preserve">        公安罚没收入</t>
  </si>
  <si>
    <t xml:space="preserve">        检察院罚没收入</t>
  </si>
  <si>
    <t xml:space="preserve">        法院罚没收入</t>
  </si>
  <si>
    <t xml:space="preserve">        工商罚没收入</t>
  </si>
  <si>
    <t xml:space="preserve">        技术监督罚没收入</t>
  </si>
  <si>
    <t xml:space="preserve">        税务部门罚没收入</t>
  </si>
  <si>
    <t xml:space="preserve">        海关罚没收入</t>
  </si>
  <si>
    <t xml:space="preserve">        食品药品监督罚没收入</t>
  </si>
  <si>
    <t xml:space="preserve">        卫生罚没收入</t>
  </si>
  <si>
    <t xml:space="preserve">        检验检疫罚没收入</t>
  </si>
  <si>
    <t xml:space="preserve">        证监会罚没收入</t>
  </si>
  <si>
    <t xml:space="preserve">        保监会罚没收入</t>
  </si>
  <si>
    <t xml:space="preserve">        交通罚没收入</t>
  </si>
  <si>
    <t xml:space="preserve">        铁道罚没收入</t>
  </si>
  <si>
    <t xml:space="preserve">        审计罚没收入</t>
  </si>
  <si>
    <t xml:space="preserve">        物价罚没收入</t>
  </si>
  <si>
    <t xml:space="preserve">       其他各项一般罚没收入</t>
  </si>
  <si>
    <t xml:space="preserve">      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</si>
  <si>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</si>
  <si>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</si>
  <si>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</si>
  <si>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</si>
  <si>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</si>
  <si>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</si>
  <si>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</si>
  <si>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</si>
  <si>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</si>
  <si>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</si>
  <si>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</si>
  <si>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</si>
  <si>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</si>
  <si>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</si>
  <si>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</si>
  <si>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</si>
  <si>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</si>
  <si>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</si>
  <si>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</si>
  <si>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</si>
  <si>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</si>
  <si>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</si>
  <si>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</si>
  <si>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场地和矿区使用费收入</t>
  </si>
  <si>
    <t xml:space="preserve">      特种矿产品出售收入</t>
  </si>
  <si>
    <t xml:space="preserve">      专项储备物资销售收入</t>
  </si>
  <si>
    <t xml:space="preserve">      利息收入</t>
  </si>
  <si>
    <t xml:space="preserve">          国库存款利息收入</t>
  </si>
  <si>
    <t xml:space="preserve">          有价证券利息收入</t>
  </si>
  <si>
    <t xml:space="preserve">          其他利息收入</t>
  </si>
  <si>
    <t xml:space="preserve">      非经营性国有资产收入</t>
  </si>
  <si>
    <t xml:space="preserve">      出租车经营权有偿出让和转让收入</t>
  </si>
  <si>
    <t xml:space="preserve">      无居民海岛使用金收入</t>
  </si>
  <si>
    <t xml:space="preserve">      转让政府还贷道路收费权收入</t>
  </si>
  <si>
    <t xml:space="preserve">      石油特别收益金专项收入</t>
  </si>
  <si>
    <t xml:space="preserve">          石油特别收益金专项收入</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</si>
  <si>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</si>
  <si>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</si>
  <si>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</si>
  <si>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</si>
  <si>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</si>
  <si>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</si>
  <si>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探矿权、采矿权出让收益</t>
  </si>
  <si>
    <t xml:space="preserve">          探矿权、采矿权占用费收入</t>
  </si>
  <si>
    <t xml:space="preserve">      排污权出让收入</t>
  </si>
  <si>
    <t xml:space="preserve">      航班时刻拍卖和使用费收入</t>
  </si>
  <si>
    <t xml:space="preserve">      农村集体经营性建设用地土地增值收益调节金收入</t>
  </si>
  <si>
    <t>1030718</t>
  </si>
  <si>
    <t xml:space="preserve">      新增建设用地土地有偿使用费收入</t>
  </si>
  <si>
    <t>1030719</t>
  </si>
  <si>
    <t xml:space="preserve">      水资源费收入</t>
  </si>
  <si>
    <t>103071901</t>
  </si>
  <si>
    <t xml:space="preserve">          三峡电站水资源费收入</t>
  </si>
  <si>
    <t>103071999</t>
  </si>
  <si>
    <t xml:space="preserve">          其他水资源费收入</t>
  </si>
  <si>
    <t>1030720</t>
  </si>
  <si>
    <t xml:space="preserve">      国家留成油上缴收入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</si>
  <si>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</si>
  <si>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</si>
  <si>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</si>
  <si>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</si>
  <si>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</si>
  <si>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</si>
  <si>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</si>
  <si>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</si>
  <si>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</si>
  <si>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</si>
  <si>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</si>
  <si>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</si>
  <si>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</si>
  <si>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</si>
  <si>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</si>
  <si>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</si>
  <si>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</si>
  <si>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其他收入</t>
  </si>
  <si>
    <t>政府性基金预算收入合计</t>
  </si>
  <si>
    <t xml:space="preserve">  政府性基金收入</t>
  </si>
  <si>
    <t xml:space="preserve">     农网还贷资金收入</t>
  </si>
  <si>
    <t xml:space="preserve">     铁路建设基金收入</t>
  </si>
  <si>
    <t xml:space="preserve">     民航发展基金收入</t>
  </si>
  <si>
    <t xml:space="preserve">     海南省高等级公路车辆通行附加费收入</t>
  </si>
  <si>
    <t xml:space="preserve">     港口建设费收入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</si>
  <si>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</si>
  <si>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</si>
  <si>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</si>
  <si>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</si>
  <si>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</si>
  <si>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</si>
  <si>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</si>
  <si>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</si>
  <si>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</si>
  <si>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</si>
  <si>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</si>
  <si>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</si>
  <si>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</si>
  <si>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</si>
  <si>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</si>
  <si>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</si>
  <si>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</si>
  <si>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</si>
  <si>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</si>
  <si>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</si>
  <si>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</si>
  <si>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南水北调工程建设资金</t>
  </si>
  <si>
    <t xml:space="preserve">         三峡工程后续工作资金</t>
  </si>
  <si>
    <t xml:space="preserve">         省级重大水利工程建设资金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</si>
  <si>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</si>
  <si>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</si>
  <si>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</si>
  <si>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</si>
  <si>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</si>
  <si>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</si>
  <si>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</si>
  <si>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</si>
  <si>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</si>
  <si>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</si>
  <si>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</si>
  <si>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</si>
  <si>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</si>
  <si>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</si>
  <si>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其他政府性基金收入</t>
  </si>
  <si>
    <t xml:space="preserve">  专项债券对应项目专项收入</t>
  </si>
  <si>
    <t xml:space="preserve">     土地储备专项债券对应项目专项收入</t>
  </si>
  <si>
    <t xml:space="preserve">     政府收费公路专项债券对应项目专项收入</t>
  </si>
  <si>
    <t xml:space="preserve">     其他地方自行试点项目收益专项债券对应项目专项收入</t>
  </si>
  <si>
    <t>国有资本经营预算收入合计</t>
  </si>
  <si>
    <t xml:space="preserve">  利润收入</t>
  </si>
  <si>
    <t xml:space="preserve">     烟草企业利润收入</t>
  </si>
  <si>
    <t xml:space="preserve">     石油石化企业利润收入</t>
  </si>
  <si>
    <t xml:space="preserve">     电力企业利润收入</t>
  </si>
  <si>
    <t xml:space="preserve">     电信企业利润收入</t>
  </si>
  <si>
    <t xml:space="preserve">     煤炭企业利润收入</t>
  </si>
  <si>
    <t xml:space="preserve">     有色冶金采掘企业利润收入</t>
  </si>
  <si>
    <t xml:space="preserve">     钢铁企业利润收入</t>
  </si>
  <si>
    <t xml:space="preserve">     化工企业利润收入</t>
  </si>
  <si>
    <t xml:space="preserve">     运输企业利润收入</t>
  </si>
  <si>
    <t xml:space="preserve">     电子企业利润收入</t>
  </si>
  <si>
    <t xml:space="preserve">     机械企业利润收入</t>
  </si>
  <si>
    <t xml:space="preserve">     投资服务企业利润收入</t>
  </si>
  <si>
    <t xml:space="preserve">     纺织轻工企业利润收入</t>
  </si>
  <si>
    <t xml:space="preserve">     贸易企业利润收入</t>
  </si>
  <si>
    <t xml:space="preserve">     建筑施工企业利润收入</t>
  </si>
  <si>
    <t xml:space="preserve">     房地产企业利润收入</t>
  </si>
  <si>
    <t xml:space="preserve">     建材企业利润收入</t>
  </si>
  <si>
    <t xml:space="preserve">     境外企业利润收入</t>
  </si>
  <si>
    <t xml:space="preserve">     对外合作企业利润收入</t>
  </si>
  <si>
    <t xml:space="preserve">     医药企业利润收入</t>
  </si>
  <si>
    <t xml:space="preserve">     农林牧渔企业利润收入</t>
  </si>
  <si>
    <t xml:space="preserve">     邮政企业利润收入</t>
  </si>
  <si>
    <t xml:space="preserve">     军工企业利润收入</t>
  </si>
  <si>
    <t xml:space="preserve">     转制科研院所利润收入</t>
  </si>
  <si>
    <t xml:space="preserve">     地质勘查企业利润收入</t>
  </si>
  <si>
    <t xml:space="preserve">     卫生体育福利企业利润收入</t>
  </si>
  <si>
    <t xml:space="preserve">     教育文化广播企业利润收入</t>
  </si>
  <si>
    <t xml:space="preserve">     科学研究企业利润收入</t>
  </si>
  <si>
    <t xml:space="preserve">     机关社团所属企业利润收入</t>
  </si>
  <si>
    <t xml:space="preserve">     金融企业利润收入（国资预算）</t>
  </si>
  <si>
    <t xml:space="preserve">     其他国有资本经营预算企业利润收入</t>
  </si>
  <si>
    <t xml:space="preserve">  股利、股息收入</t>
  </si>
  <si>
    <t xml:space="preserve">     国有控股公司股利、股息收入</t>
  </si>
  <si>
    <t xml:space="preserve">     国有参股公司股利、股息收入</t>
  </si>
  <si>
    <t xml:space="preserve">     金融企业股利、股息收入（国资预算）</t>
  </si>
  <si>
    <t xml:space="preserve">     其他国有资本经营预算企业股利、股息收入</t>
  </si>
  <si>
    <t xml:space="preserve">  产权转让收入</t>
  </si>
  <si>
    <t xml:space="preserve">     国有股减持收入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</si>
  <si>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</si>
  <si>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</si>
  <si>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</si>
  <si>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</si>
  <si>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清算收入</t>
  </si>
  <si>
    <t xml:space="preserve">     国有股权、股份清算收入</t>
  </si>
  <si>
    <t xml:space="preserve">     国有独资企业清算收入</t>
  </si>
  <si>
    <t xml:space="preserve">     其他国有资本经营预算企业清算收入</t>
  </si>
  <si>
    <t xml:space="preserve">  其他国有资本经营预算收入</t>
  </si>
  <si>
    <t>债务收入</t>
  </si>
  <si>
    <t xml:space="preserve">   中央政府债务收入</t>
  </si>
  <si>
    <t xml:space="preserve">     中央政府国内债务收入</t>
  </si>
  <si>
    <t xml:space="preserve">     中央政府国外债务收入</t>
  </si>
  <si>
    <t xml:space="preserve">        中央政府境外发行主权债券收入</t>
  </si>
  <si>
    <t xml:space="preserve">        中央政府向外国政府借款收入</t>
  </si>
  <si>
    <t xml:space="preserve">        中央政府向国际组织借款收入</t>
  </si>
  <si>
    <t xml:space="preserve">        中央政府其他外国借款收入</t>
  </si>
  <si>
    <t xml:space="preserve">   地方政府债务收入</t>
  </si>
  <si>
    <t xml:space="preserve">     一般债务收入</t>
  </si>
  <si>
    <t xml:space="preserve">        地方政府一般债券收入</t>
  </si>
  <si>
    <t xml:space="preserve">        地方政府向外国政府借款收入</t>
  </si>
  <si>
    <t xml:space="preserve">        地方政府向国际组织借款收入</t>
  </si>
  <si>
    <t xml:space="preserve">        地方政府其他一般债务收入</t>
  </si>
  <si>
    <t xml:space="preserve">     专项债务收入</t>
  </si>
  <si>
    <t xml:space="preserve">        海南省高等级公路车辆通行附加费债务收入</t>
  </si>
  <si>
    <t xml:space="preserve">        港口建设费债务收入</t>
  </si>
  <si>
    <t xml:space="preserve">        国家电影事业发展专项资金债务收入</t>
  </si>
  <si>
    <t xml:space="preserve">        新菜地开发建设基金债务收入</t>
  </si>
  <si>
    <t xml:space="preserve">        国有土地使用权出让金债务收入</t>
  </si>
  <si>
    <t xml:space="preserve">        国有土地收益基金债务收入</t>
  </si>
  <si>
    <t xml:space="preserve">        农业土地开发资金债务收入</t>
  </si>
  <si>
    <t xml:space="preserve">        大中型水库库区基金债务收入</t>
  </si>
  <si>
    <t xml:space="preserve">        彩票公益金债务收入</t>
  </si>
  <si>
    <t xml:space="preserve">        城市基础设施配套费债务收入</t>
  </si>
  <si>
    <t xml:space="preserve">        小型水库移民扶助基金债务收入</t>
  </si>
  <si>
    <t xml:space="preserve">        国家重大水利工程建设基金债务收入</t>
  </si>
  <si>
    <t xml:space="preserve">        车辆通行费债务收入</t>
  </si>
  <si>
    <t xml:space="preserve">        污水处理费债务收入</t>
  </si>
  <si>
    <t xml:space="preserve">        土地储备专项债券收入</t>
  </si>
  <si>
    <t xml:space="preserve">        政府收费公路专项债券收入</t>
  </si>
  <si>
    <t xml:space="preserve">        其他地方自行试点项目收益专项债券收入</t>
  </si>
  <si>
    <t xml:space="preserve">        其他政府性基金债务收入</t>
  </si>
  <si>
    <t>附表:(填报说明另发)</t>
  </si>
  <si>
    <t>科目1</t>
  </si>
  <si>
    <t>科目2</t>
  </si>
  <si>
    <t>科目3</t>
  </si>
  <si>
    <t>科目4</t>
  </si>
  <si>
    <t>科目5</t>
  </si>
  <si>
    <t>科目6</t>
  </si>
  <si>
    <t>科目7</t>
  </si>
  <si>
    <t>科目8</t>
  </si>
  <si>
    <t>科目9</t>
  </si>
  <si>
    <t>科目10</t>
  </si>
  <si>
    <t>科目11</t>
  </si>
  <si>
    <t>科目12</t>
  </si>
  <si>
    <t>科目13</t>
  </si>
  <si>
    <t>科目14</t>
  </si>
  <si>
    <t>科目15</t>
  </si>
  <si>
    <t>科目16</t>
  </si>
  <si>
    <t>科目17</t>
  </si>
  <si>
    <t>科目18</t>
  </si>
  <si>
    <t>科目19</t>
  </si>
  <si>
    <t>科目20</t>
  </si>
  <si>
    <t>科目21</t>
  </si>
  <si>
    <t>科目22</t>
  </si>
  <si>
    <t>科目23</t>
  </si>
  <si>
    <t>科目24</t>
  </si>
  <si>
    <t>科目25</t>
  </si>
  <si>
    <t>科目26</t>
  </si>
  <si>
    <t>科目27</t>
  </si>
  <si>
    <t>科目28</t>
  </si>
  <si>
    <t>科目29</t>
  </si>
  <si>
    <t>科目30</t>
  </si>
  <si>
    <t xml:space="preserve">    国家重大水利工程建设基金及对应专项债务收入安排的支出</t>
  </si>
  <si>
    <t>国有资本经营预算支出合计</t>
  </si>
  <si>
    <t xml:space="preserve">      补充全国社会保障基金</t>
  </si>
  <si>
    <t xml:space="preserve">         国有资本经营预算补充社保基金支出</t>
  </si>
  <si>
    <t xml:space="preserve">  国有资本经营预算支出</t>
  </si>
  <si>
    <t xml:space="preserve">    解决历史遗留问题及改革成本支出</t>
  </si>
  <si>
    <t xml:space="preserve">      厂办大集体改革支出</t>
  </si>
  <si>
    <t xml:space="preserve">      “三供一业”移交补助支出</t>
  </si>
  <si>
    <t xml:space="preserve">      国有企业办职教幼教补助支出</t>
  </si>
  <si>
    <t xml:space="preserve">      国有企业办公共服务机构移交补助支出</t>
  </si>
  <si>
    <t xml:space="preserve">      国有企业退休人员社会化管理补助支出</t>
  </si>
  <si>
    <t xml:space="preserve">      国有企业棚户区改造支出</t>
  </si>
  <si>
    <t xml:space="preserve">      国有企业改革成本支出</t>
  </si>
  <si>
    <t xml:space="preserve">      离休干部医药费补助支出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</si>
  <si>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</si>
  <si>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</si>
  <si>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</si>
  <si>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</si>
  <si>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</si>
  <si>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</si>
  <si>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支持科技进步支出</t>
  </si>
  <si>
    <t xml:space="preserve">      保障国家经济安全支出</t>
  </si>
  <si>
    <t xml:space="preserve">      对外投资合作支出</t>
  </si>
  <si>
    <t xml:space="preserve">      其他国有企业资本金注入</t>
  </si>
  <si>
    <t xml:space="preserve">    国有企业政策性补贴</t>
  </si>
  <si>
    <t xml:space="preserve">      国有企业政策性补贴</t>
  </si>
  <si>
    <t xml:space="preserve">    金融国有资本经营预算支出</t>
  </si>
  <si>
    <t xml:space="preserve">      资本性支出</t>
  </si>
  <si>
    <t xml:space="preserve">      改革性支出</t>
  </si>
  <si>
    <t xml:space="preserve">      其他金融国有资本经营预算支出</t>
  </si>
  <si>
    <t xml:space="preserve">    其他国有资本经营预算支出</t>
  </si>
  <si>
    <t xml:space="preserve">      其他国有资本经营预算支出</t>
  </si>
  <si>
    <t xml:space="preserve">  债务还本支出</t>
  </si>
  <si>
    <t xml:space="preserve">    中央政府国内债务还本支出</t>
  </si>
  <si>
    <t xml:space="preserve">    中央政府国外债务还本支出</t>
  </si>
  <si>
    <t xml:space="preserve">    地方政府一般债务还本支出</t>
  </si>
  <si>
    <t xml:space="preserve">      地方政府一般债券还本支出</t>
  </si>
  <si>
    <t xml:space="preserve">      地方政府向外国政府借款还本支出</t>
  </si>
  <si>
    <t xml:space="preserve">      地方政府向国际组织借款还本支出</t>
  </si>
  <si>
    <t xml:space="preserve">      地方政府其他一般债务还本支出</t>
  </si>
  <si>
    <t xml:space="preserve">    地方政府专项债务还本支出</t>
  </si>
  <si>
    <t xml:space="preserve">      海南省高等级公路车辆通行附加费债务还本支出</t>
  </si>
  <si>
    <t xml:space="preserve">      港口建设费债务还本支出</t>
  </si>
  <si>
    <t xml:space="preserve">      国家电影事业发展专项资金债务还本支出</t>
  </si>
  <si>
    <t xml:space="preserve">      新菜地开发建设基金债务还本支出</t>
  </si>
  <si>
    <t xml:space="preserve">      国有土地使用权出让金债务还本支出</t>
  </si>
  <si>
    <t xml:space="preserve">      国有土地收益基金债务还本支出</t>
  </si>
  <si>
    <t xml:space="preserve">      农业土地开发资金债务还本支出</t>
  </si>
  <si>
    <t xml:space="preserve">      大中型水库库区基金债务还本支出</t>
  </si>
  <si>
    <t xml:space="preserve">      彩票公益金债务还本支出</t>
  </si>
  <si>
    <t xml:space="preserve">      城市基础设施配套费债务还本支出</t>
  </si>
  <si>
    <t xml:space="preserve">      小型水库移民扶助基金债务还本支出</t>
  </si>
  <si>
    <t xml:space="preserve">      国家重大水利工程建设基金债务还本支出</t>
  </si>
  <si>
    <t xml:space="preserve">      车辆通行费债务还本支出</t>
  </si>
  <si>
    <t xml:space="preserve">      污水处理费债务还本支出</t>
  </si>
  <si>
    <t xml:space="preserve">      土地储备专项债券还本支出</t>
  </si>
  <si>
    <t xml:space="preserve">      政府收费公路专项债券还本支出</t>
  </si>
  <si>
    <t xml:space="preserve">      其他地方自行试点项目收益专项债券还本支出</t>
  </si>
  <si>
    <t xml:space="preserve">      其他政府性基金债务还本支出</t>
  </si>
  <si>
    <t>2017全州收入</t>
  </si>
  <si>
    <t>2017州级收入</t>
  </si>
  <si>
    <t>2017本级收入</t>
  </si>
  <si>
    <t>2017开发区收</t>
  </si>
  <si>
    <t>2017香市收入</t>
  </si>
  <si>
    <t>2017德钦收入</t>
  </si>
  <si>
    <t>2017维西收入</t>
  </si>
  <si>
    <t>录入01表</t>
  </si>
  <si>
    <t>决算数</t>
  </si>
  <si>
    <t>一般公共预算收入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</si>
  <si>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</si>
  <si>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</si>
  <si>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</si>
  <si>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</si>
  <si>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</si>
  <si>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</si>
  <si>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</si>
  <si>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</si>
  <si>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</si>
  <si>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</si>
  <si>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</si>
  <si>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</si>
  <si>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</si>
  <si>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森工综合利用增值税退税</t>
  </si>
  <si>
    <t xml:space="preserve">      核电站增值税退税</t>
  </si>
  <si>
    <t xml:space="preserve">      水电增值税退税</t>
  </si>
  <si>
    <t xml:space="preserve">      资源综合利用增值税退税</t>
  </si>
  <si>
    <t xml:space="preserve">      成品油增值税退税</t>
  </si>
  <si>
    <t xml:space="preserve">      其他增值税退税</t>
  </si>
  <si>
    <t xml:space="preserve">      免抵调增增值税</t>
  </si>
  <si>
    <t xml:space="preserve">      成品油价格和税费改革增值税划出</t>
  </si>
  <si>
    <t xml:space="preserve">      成品油价格和税费改革增值税划入</t>
  </si>
  <si>
    <t xml:space="preserve">      营改增试点国内增值税划出(地方)</t>
  </si>
  <si>
    <t xml:space="preserve">      营改增试点国内增值税划入(地方)</t>
  </si>
  <si>
    <t xml:space="preserve">    进口货物增值税(项)</t>
  </si>
  <si>
    <t xml:space="preserve">      进口货物增值税(目)</t>
  </si>
  <si>
    <t xml:space="preserve">      进口货物增值税税款滞纳金、罚款收入</t>
  </si>
  <si>
    <t xml:space="preserve">      进口货物退增值税</t>
  </si>
  <si>
    <t xml:space="preserve">    出口货物退增值税(项)</t>
  </si>
  <si>
    <t xml:space="preserve">      出口货物退增值税(目)</t>
  </si>
  <si>
    <t xml:space="preserve">      免抵调减增值税</t>
  </si>
  <si>
    <t xml:space="preserve">    改征增值税(项)</t>
  </si>
  <si>
    <t xml:space="preserve">      改征增值税(目)</t>
  </si>
  <si>
    <t xml:space="preserve">      中国铁路总公司改征增值税待分配收入</t>
  </si>
  <si>
    <t xml:space="preserve">      中国铁路总公司改征增值税收入</t>
  </si>
  <si>
    <t xml:space="preserve">      改征增值税税款滞纳金、罚款收入</t>
  </si>
  <si>
    <t xml:space="preserve">      改征增值税国内退税</t>
  </si>
  <si>
    <t xml:space="preserve">      免抵调增改征增值税</t>
  </si>
  <si>
    <t xml:space="preserve">      营改增试点改征增值税划出(地方)</t>
  </si>
  <si>
    <t xml:space="preserve">      营改增试点改征增值税划入(地方)</t>
  </si>
  <si>
    <t xml:space="preserve">    改征增值税出口退税(项)</t>
  </si>
  <si>
    <t xml:space="preserve">      改征增值税出口退税(目)</t>
  </si>
  <si>
    <t xml:space="preserve">      免抵调减改征增值税</t>
  </si>
  <si>
    <t xml:space="preserve">  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</si>
  <si>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</si>
  <si>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</si>
  <si>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</si>
  <si>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</si>
  <si>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</si>
  <si>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</si>
  <si>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</si>
  <si>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</si>
  <si>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</si>
  <si>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</si>
  <si>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</si>
  <si>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</si>
  <si>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</si>
  <si>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</si>
  <si>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</si>
  <si>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</si>
  <si>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</si>
  <si>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</si>
  <si>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营业税</t>
  </si>
  <si>
    <t xml:space="preserve">    金融保险业营业税(中央)</t>
  </si>
  <si>
    <t xml:space="preserve">    金融保险业营业税(地方)</t>
  </si>
  <si>
    <t xml:space="preserve">      交强险营业税</t>
  </si>
  <si>
    <t xml:space="preserve">      其他金融保险业营业税(地方)</t>
  </si>
  <si>
    <t xml:space="preserve">    一般营业税</t>
  </si>
  <si>
    <t xml:space="preserve">    营业税税款滞纳金、罚款收入</t>
  </si>
  <si>
    <t xml:space="preserve">    营业税退税</t>
  </si>
  <si>
    <t xml:space="preserve">    营业税划出(地方)</t>
  </si>
  <si>
    <t xml:space="preserve">    营业税划入(地方)</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</si>
  <si>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</si>
  <si>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</si>
  <si>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</si>
  <si>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</si>
  <si>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</si>
  <si>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</si>
  <si>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</si>
  <si>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</si>
  <si>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</si>
  <si>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</si>
  <si>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</si>
  <si>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</si>
  <si>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</si>
  <si>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</si>
  <si>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</si>
  <si>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</si>
  <si>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</si>
  <si>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</si>
  <si>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中国铁路总公司集中缴纳的铁路运输企业所得税</t>
  </si>
  <si>
    <t xml:space="preserve">      中国铁路总公司集中缴纳的铁路运输企业所得税待分配收入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</si>
  <si>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</si>
  <si>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</si>
  <si>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</si>
  <si>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</si>
  <si>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</si>
  <si>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</si>
  <si>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</si>
  <si>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</si>
  <si>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</si>
  <si>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</si>
  <si>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</si>
  <si>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</si>
  <si>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</si>
  <si>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</si>
  <si>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</si>
  <si>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</si>
  <si>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</si>
  <si>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</si>
  <si>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</si>
  <si>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</si>
  <si>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</si>
  <si>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</si>
  <si>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</si>
  <si>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</si>
  <si>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</si>
  <si>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</si>
  <si>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</si>
  <si>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</si>
  <si>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</si>
  <si>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</si>
  <si>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</si>
  <si>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</si>
  <si>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</si>
  <si>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</si>
  <si>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</si>
  <si>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</si>
  <si>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</si>
  <si>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</si>
  <si>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</si>
  <si>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</si>
  <si>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</si>
  <si>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</si>
  <si>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</si>
  <si>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</si>
  <si>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</si>
  <si>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</si>
  <si>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</si>
  <si>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</si>
  <si>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</si>
  <si>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</si>
  <si>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</si>
  <si>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</si>
  <si>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</si>
  <si>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</si>
  <si>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</si>
  <si>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</si>
  <si>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</si>
  <si>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</si>
  <si>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</si>
  <si>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</si>
  <si>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</si>
  <si>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</si>
  <si>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</si>
  <si>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</si>
  <si>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</si>
  <si>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</si>
  <si>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</si>
  <si>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</si>
  <si>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</si>
  <si>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</si>
  <si>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</si>
  <si>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</si>
  <si>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</si>
  <si>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</si>
  <si>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</si>
  <si>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</si>
  <si>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</si>
  <si>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</si>
  <si>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</si>
  <si>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</si>
  <si>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</si>
  <si>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</si>
  <si>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</si>
  <si>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</si>
  <si>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</si>
  <si>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</si>
  <si>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</si>
  <si>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</si>
  <si>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</si>
  <si>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</si>
  <si>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</si>
  <si>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</si>
  <si>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</si>
  <si>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</si>
  <si>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</si>
  <si>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</si>
  <si>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</si>
  <si>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</si>
  <si>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</si>
  <si>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</si>
  <si>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</si>
  <si>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</si>
  <si>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</si>
  <si>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</si>
  <si>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</si>
  <si>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</si>
  <si>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</si>
  <si>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</si>
  <si>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</si>
  <si>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</si>
  <si>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</si>
  <si>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</si>
  <si>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</si>
  <si>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</si>
  <si>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</si>
  <si>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</si>
  <si>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</si>
  <si>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</si>
  <si>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</si>
  <si>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</si>
  <si>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</si>
  <si>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</si>
  <si>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</si>
  <si>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</si>
  <si>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</si>
  <si>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</si>
  <si>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</si>
  <si>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</si>
  <si>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</si>
  <si>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</si>
  <si>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</si>
  <si>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</si>
  <si>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</si>
  <si>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</si>
  <si>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</si>
  <si>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</si>
  <si>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</si>
  <si>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</si>
  <si>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</si>
  <si>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</si>
  <si>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</si>
  <si>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</si>
  <si>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</si>
  <si>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</si>
  <si>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</si>
  <si>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</si>
  <si>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</si>
  <si>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军队个人所得税</t>
  </si>
  <si>
    <t xml:space="preserve">      其他个人所得税</t>
  </si>
  <si>
    <t xml:space="preserve">    个人所得税税款滞纳金、罚款收入</t>
  </si>
  <si>
    <t xml:space="preserve">  资源税</t>
  </si>
  <si>
    <t xml:space="preserve">    海洋石油资源税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</si>
  <si>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</si>
  <si>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</si>
  <si>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</si>
  <si>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</si>
  <si>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</si>
  <si>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中国铁路总公司集中缴纳的铁路运输企业城市维护建设税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</si>
  <si>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</si>
  <si>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</si>
  <si>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</si>
  <si>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</si>
  <si>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</si>
  <si>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</si>
  <si>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中国铁路总公司集中缴纳的铁路运输企业城市维护建设税待分配收入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</si>
  <si>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</si>
  <si>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</si>
  <si>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</si>
  <si>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</si>
  <si>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</si>
  <si>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</si>
  <si>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</si>
  <si>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</si>
  <si>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</si>
  <si>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</si>
  <si>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</si>
  <si>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</si>
  <si>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</si>
  <si>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</si>
  <si>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</si>
  <si>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</si>
  <si>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</si>
  <si>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</si>
  <si>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</si>
  <si>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</si>
  <si>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</si>
  <si>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</si>
  <si>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</si>
  <si>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</si>
  <si>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</si>
  <si>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</si>
  <si>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</si>
  <si>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</si>
  <si>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</si>
  <si>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</si>
  <si>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</si>
  <si>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</si>
  <si>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</si>
  <si>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</si>
  <si>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</si>
  <si>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</si>
  <si>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</si>
  <si>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</si>
  <si>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</si>
  <si>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</si>
  <si>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</si>
  <si>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</si>
  <si>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</si>
  <si>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</si>
  <si>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</si>
  <si>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</si>
  <si>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</si>
  <si>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</si>
  <si>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</si>
  <si>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</si>
  <si>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</si>
  <si>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</si>
  <si>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</si>
  <si>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</si>
  <si>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</si>
  <si>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</si>
  <si>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</si>
  <si>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</si>
  <si>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</si>
  <si>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</si>
  <si>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</si>
  <si>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</si>
  <si>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</si>
  <si>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</si>
  <si>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</si>
  <si>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</si>
  <si>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</si>
  <si>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其他税收收入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</si>
  <si>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</si>
  <si>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</si>
  <si>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</si>
  <si>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</si>
  <si>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</si>
  <si>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中国铁路总公司集中缴纳的铁路运输企业教育费附加</t>
  </si>
  <si>
    <t xml:space="preserve">      中国铁路总公司集中缴纳的铁路运输企业教育费附加待分配收入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</si>
  <si>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</si>
  <si>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</si>
  <si>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</si>
  <si>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</si>
  <si>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t>
  </si>
  <si>
    <t xml:space="preserve">    文化事业建设费收入</t>
  </si>
  <si>
    <t xml:space="preserve">    残疾人就业保障金收入</t>
  </si>
  <si>
    <t xml:space="preserve">    教育资金收入</t>
  </si>
  <si>
    <t xml:space="preserve">    农田水利建设资金收入</t>
  </si>
  <si>
    <t xml:space="preserve">    育林基金收入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</si>
  <si>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</si>
  <si>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</si>
  <si>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</si>
  <si>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</si>
  <si>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</si>
  <si>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</si>
  <si>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</si>
  <si>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</si>
  <si>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</si>
  <si>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</si>
  <si>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</si>
  <si>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口岸以外边防检查监护费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</si>
  <si>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</si>
  <si>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</si>
  <si>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</si>
  <si>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</si>
  <si>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</si>
  <si>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机动车抵押登记费</t>
  </si>
  <si>
    <t xml:space="preserve">      机动车安全技术检验费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</si>
  <si>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</si>
  <si>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</si>
  <si>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</si>
  <si>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</si>
  <si>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</si>
  <si>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</si>
  <si>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</si>
  <si>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</si>
  <si>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</si>
  <si>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培训费、资料工本费和住宿费</t>
  </si>
  <si>
    <t xml:space="preserve">      其他缴入国库的法院行政事业性收费</t>
  </si>
  <si>
    <t xml:space="preserve">    司法行政事业性收费收入</t>
  </si>
  <si>
    <t xml:space="preserve">      公证费</t>
  </si>
  <si>
    <t xml:space="preserve">      司法考试考务费</t>
  </si>
  <si>
    <t xml:space="preserve">      其他缴入国库的司法行政事业性收费</t>
  </si>
  <si>
    <t xml:space="preserve">    外交行政事业性收费收入</t>
  </si>
  <si>
    <t xml:space="preserve">      护照费</t>
  </si>
  <si>
    <t xml:space="preserve">      认证费</t>
  </si>
  <si>
    <t xml:space="preserve">      签证费</t>
  </si>
  <si>
    <t xml:space="preserve">      驻外使领馆公证翻译费</t>
  </si>
  <si>
    <t xml:space="preserve">      其他缴入国库的外交行政事业性收费</t>
  </si>
  <si>
    <t xml:space="preserve">    工商行政事业性收费收入</t>
  </si>
  <si>
    <t xml:space="preserve">      商标注册收费</t>
  </si>
  <si>
    <t xml:space="preserve">      其他缴入国库的工商行政事业性收费</t>
  </si>
  <si>
    <t xml:space="preserve">    商贸行政事业性收费收入</t>
  </si>
  <si>
    <t xml:space="preserve">      证书工本费</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</si>
  <si>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</si>
  <si>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</si>
  <si>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</si>
  <si>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</si>
  <si>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</si>
  <si>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其他缴入国库的税务行政事业性收费</t>
  </si>
  <si>
    <t xml:space="preserve">    海关行政事业性收费收入</t>
  </si>
  <si>
    <t xml:space="preserve">      进口货物滞报金</t>
  </si>
  <si>
    <t xml:space="preserve">      其他缴入国库的海关行政事业性收费</t>
  </si>
  <si>
    <t xml:space="preserve">    审计行政事业性收费收入</t>
  </si>
  <si>
    <t xml:space="preserve">      其他缴入国库的审计行政事业性收费</t>
  </si>
  <si>
    <t xml:space="preserve">    人口和计划生育行政事业性收费收入</t>
  </si>
  <si>
    <t xml:space="preserve">      社会抚养费</t>
  </si>
  <si>
    <t xml:space="preserve">      其他缴入国库的人口和计划生育行政事业性收费</t>
  </si>
  <si>
    <t xml:space="preserve">    国管局行政事业性收费收入</t>
  </si>
  <si>
    <t xml:space="preserve">      会计从业资格考试费</t>
  </si>
  <si>
    <t xml:space="preserve">      工人技术等级鉴定考核费</t>
  </si>
  <si>
    <t xml:space="preserve">      其他缴入国库的国管局行政事业性收费</t>
  </si>
  <si>
    <t xml:space="preserve">    外专局行政事业性收费收入</t>
  </si>
  <si>
    <t xml:space="preserve">      出国培训备选人员外语考务费、考试费</t>
  </si>
  <si>
    <t xml:space="preserve">      其他缴入国库的外专局行政事业性收费</t>
  </si>
  <si>
    <t xml:space="preserve">    保密行政事业性收费收入</t>
  </si>
  <si>
    <t xml:space="preserve">      其他缴入国库的保密行政事业性收费</t>
  </si>
  <si>
    <t xml:space="preserve">    质量监督检验检疫行政事业性收费收入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</si>
  <si>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</si>
  <si>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</si>
  <si>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</si>
  <si>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</si>
  <si>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</si>
  <si>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棉花监督检验费</t>
  </si>
  <si>
    <t xml:space="preserve">      锅炉、压力容器检验费</t>
  </si>
  <si>
    <t xml:space="preserve">      计量收费</t>
  </si>
  <si>
    <t xml:space="preserve">      出入境检验检疫收费</t>
  </si>
  <si>
    <t xml:space="preserve">      检疫处理等业务收费</t>
  </si>
  <si>
    <t xml:space="preserve">      实验室检验项目、鉴定收费</t>
  </si>
  <si>
    <t xml:space="preserve">      设备监理单位资格评审费</t>
  </si>
  <si>
    <t xml:space="preserve">      滞纳金</t>
  </si>
  <si>
    <t xml:space="preserve">      特种设备检验检测费</t>
  </si>
  <si>
    <t xml:space="preserve">      产品质量监督检验费</t>
  </si>
  <si>
    <t xml:space="preserve">      其他缴入国库的质检行政事业性收费</t>
  </si>
  <si>
    <t xml:space="preserve">    出版行政事业性收费收入</t>
  </si>
  <si>
    <t xml:space="preserve">      计算机软件著作权登记费</t>
  </si>
  <si>
    <t xml:space="preserve">      其他缴入国库的出版行政事业性收费</t>
  </si>
  <si>
    <t xml:space="preserve">    安全生产行政事业性收费收入</t>
  </si>
  <si>
    <t xml:space="preserve">      其他缴入国库的安全生产行政事业性收费</t>
  </si>
  <si>
    <t xml:space="preserve">    档案行政事业性收费收入</t>
  </si>
  <si>
    <t xml:space="preserve">      其他缴入国库的档案行政事业性收费</t>
  </si>
  <si>
    <t xml:space="preserve">    港澳办行政事业性收费收入</t>
  </si>
  <si>
    <t xml:space="preserve">      其他缴入国库的港澳办行政事业性收费</t>
  </si>
  <si>
    <t xml:space="preserve">    贸促会行政事业性收费收入</t>
  </si>
  <si>
    <t xml:space="preserve">      其他缴入国库的贸促会行政事业性收费</t>
  </si>
  <si>
    <t xml:space="preserve">    宗教行政事业性收费收入</t>
  </si>
  <si>
    <t xml:space="preserve">      清真食品认证费</t>
  </si>
  <si>
    <t xml:space="preserve">      其他缴入国库的宗教行政事业性收费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</si>
  <si>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</si>
  <si>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</si>
  <si>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</si>
  <si>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</si>
  <si>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</si>
  <si>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机要交通文件(物件)传递费</t>
  </si>
  <si>
    <t xml:space="preserve">      培训费</t>
  </si>
  <si>
    <t xml:space="preserve">      住宿费</t>
  </si>
  <si>
    <t xml:space="preserve">      学费</t>
  </si>
  <si>
    <t xml:space="preserve">      其他缴入国库的中直管理局行政事业性收费</t>
  </si>
  <si>
    <t xml:space="preserve">    文化行政事业性收费收入</t>
  </si>
  <si>
    <t xml:space="preserve">      其他缴入国库的文化行政事业性收费</t>
  </si>
  <si>
    <t xml:space="preserve">    教育行政事业性收费收入</t>
  </si>
  <si>
    <t xml:space="preserve">      教师资格考试费</t>
  </si>
  <si>
    <t xml:space="preserve">      普通话水平测试费</t>
  </si>
  <si>
    <t xml:space="preserve">      其他缴入国库的教育行政事业性收费</t>
  </si>
  <si>
    <t xml:space="preserve">      公办幼儿园保育费</t>
  </si>
  <si>
    <t xml:space="preserve">      公办幼儿园住宿费</t>
  </si>
  <si>
    <t xml:space="preserve">    科技行政事业性收费收入</t>
  </si>
  <si>
    <t xml:space="preserve">      其他缴入国库的科技行政事业性收费</t>
  </si>
  <si>
    <t xml:space="preserve">    体育行政事业性收费收入</t>
  </si>
  <si>
    <t xml:space="preserve">      兴奋剂检测费</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</si>
  <si>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</si>
  <si>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</si>
  <si>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</si>
  <si>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</si>
  <si>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非刑事案件财物价格鉴定费</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</si>
  <si>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</si>
  <si>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</si>
  <si>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</si>
  <si>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</si>
  <si>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国土资源行政事业性收费收入</t>
  </si>
  <si>
    <t xml:space="preserve">      土地复垦费</t>
  </si>
  <si>
    <t xml:space="preserve">      土地闲置费</t>
  </si>
  <si>
    <t xml:space="preserve">      耕地开垦费</t>
  </si>
  <si>
    <t xml:space="preserve">      地质成果资料费</t>
  </si>
  <si>
    <t xml:space="preserve">      不动产登记费</t>
  </si>
  <si>
    <t xml:space="preserve">      其他缴入国库的国土资源行政事业性收费</t>
  </si>
  <si>
    <t xml:space="preserve">    建设行政事业性收费收入</t>
  </si>
  <si>
    <t xml:space="preserve">      城市道路占用挖掘费</t>
  </si>
  <si>
    <t xml:space="preserve">      白蚁防治费</t>
  </si>
  <si>
    <t xml:space="preserve">      人力资源开发中心收费</t>
  </si>
  <si>
    <t xml:space="preserve">      城镇垃圾处理费</t>
  </si>
  <si>
    <t xml:space="preserve">      住房转让手续费</t>
  </si>
  <si>
    <t xml:space="preserve">      其他缴入国库的建设行政事业性收费</t>
  </si>
  <si>
    <t xml:space="preserve">    知识产权行政事业性收费收入</t>
  </si>
  <si>
    <t xml:space="preserve">      专利收费</t>
  </si>
  <si>
    <t xml:space="preserve">      专利代理人资格考试报名考务费</t>
  </si>
  <si>
    <t xml:space="preserve">      集成电路布图设计保护收费</t>
  </si>
  <si>
    <t xml:space="preserve">      其他缴入国库的知识产权行政事业性收费</t>
  </si>
  <si>
    <t xml:space="preserve">    环保行政事业性收费收入</t>
  </si>
  <si>
    <t xml:space="preserve">      核安全技术审评费</t>
  </si>
  <si>
    <t xml:space="preserve">      化学品进口登记费</t>
  </si>
  <si>
    <t xml:space="preserve">      城市放射性废物送贮费</t>
  </si>
  <si>
    <t xml:space="preserve">      环境监测服务费</t>
  </si>
  <si>
    <t xml:space="preserve">      进口废物环境保护审查登记费</t>
  </si>
  <si>
    <t xml:space="preserve">      排污费收入</t>
  </si>
  <si>
    <t xml:space="preserve">      其他缴入国库的环保行政事业性收费</t>
  </si>
  <si>
    <t xml:space="preserve">    旅游行政事业性收费收入</t>
  </si>
  <si>
    <t xml:space="preserve">      导游人员资格考试费和等级考核费</t>
  </si>
  <si>
    <t xml:space="preserve">      其他缴入国库的旅游行政事业性收费</t>
  </si>
  <si>
    <t xml:space="preserve">    海洋行政事业性收费收入</t>
  </si>
  <si>
    <t xml:space="preserve">      海洋废弃物收费</t>
  </si>
  <si>
    <t xml:space="preserve">      海洋工程排污费收入</t>
  </si>
  <si>
    <t xml:space="preserve">      其他缴入国库的海洋行政事业性收费</t>
  </si>
  <si>
    <t xml:space="preserve">    测绘行政事业性收费收入</t>
  </si>
  <si>
    <t xml:space="preserve">      测绘成果成图资料收费</t>
  </si>
  <si>
    <t xml:space="preserve">      测绘产品质量监督检验费</t>
  </si>
  <si>
    <t xml:space="preserve">      测绘仪器检测收费</t>
  </si>
  <si>
    <t xml:space="preserve">      其他缴入国库的测绘行政事业性收费</t>
  </si>
  <si>
    <t xml:space="preserve">    铁路行政事业性收费收入</t>
  </si>
  <si>
    <t xml:space="preserve">      其他缴入国库的铁路行政事业性收费</t>
  </si>
  <si>
    <t xml:space="preserve">    交通运输行政事业性收费收入</t>
  </si>
  <si>
    <t xml:space="preserve">      民用航空器国籍登记费</t>
  </si>
  <si>
    <t xml:space="preserve">      民用航空器权利登记费</t>
  </si>
  <si>
    <t xml:space="preserve">      航空业务权补偿费</t>
  </si>
  <si>
    <t xml:space="preserve">      适航审查费</t>
  </si>
  <si>
    <t xml:space="preserve">      船舶登记费</t>
  </si>
  <si>
    <t xml:space="preserve">      船舶及船用产品设施检验费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</si>
  <si>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</si>
  <si>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</si>
  <si>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</si>
  <si>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</si>
  <si>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卫星转发器信道费</t>
  </si>
  <si>
    <t xml:space="preserve">      电信网码号资源占用费</t>
  </si>
  <si>
    <t xml:space="preserve">      无线电频率占用费</t>
  </si>
  <si>
    <t xml:space="preserve">      其他缴入国库的工业和信息产业行政事业性收费</t>
  </si>
  <si>
    <t xml:space="preserve">    农业行政事业性收费收入</t>
  </si>
  <si>
    <t xml:space="preserve">      植物新品种保护权收费</t>
  </si>
  <si>
    <t xml:space="preserve">      农药登记费</t>
  </si>
  <si>
    <t xml:space="preserve">      进口兽药注册登记审批、发证收费</t>
  </si>
  <si>
    <t xml:space="preserve">      生产审批费</t>
  </si>
  <si>
    <t xml:space="preserve">      农业转基因生物检测费</t>
  </si>
  <si>
    <t xml:space="preserve">      渔业资源增殖保护费</t>
  </si>
  <si>
    <t xml:space="preserve">      海洋渔业船舶船员考试费</t>
  </si>
  <si>
    <t xml:space="preserve">      农业转基因生物安全评价费</t>
  </si>
  <si>
    <t xml:space="preserve">      农机产品测试检验费</t>
  </si>
  <si>
    <t xml:space="preserve">      新饲料添加剂质量复核检验费</t>
  </si>
  <si>
    <t xml:space="preserve">      进口饲料添加剂质量复核检验费</t>
  </si>
  <si>
    <t xml:space="preserve">      饲料及饲料添加剂委托检验费</t>
  </si>
  <si>
    <t xml:space="preserve">      进口兽药质量标准复核检验费</t>
  </si>
  <si>
    <t xml:space="preserve">      进口兽药检验费</t>
  </si>
  <si>
    <t xml:space="preserve">      出口兽药检验费</t>
  </si>
  <si>
    <t xml:space="preserve">      新兽药质量复核检验费</t>
  </si>
  <si>
    <t xml:space="preserve">      兽药委托检验费</t>
  </si>
  <si>
    <t xml:space="preserve">      农作物委托检验费</t>
  </si>
  <si>
    <t xml:space="preserve">      渔业船舶和船用产品检验费</t>
  </si>
  <si>
    <t xml:space="preserve">      档案使用费</t>
  </si>
  <si>
    <t xml:space="preserve">      档案保管费</t>
  </si>
  <si>
    <t xml:space="preserve">      工人技术等级考核或职业技能鉴定费</t>
  </si>
  <si>
    <t xml:space="preserve">      农药实验费</t>
  </si>
  <si>
    <t xml:space="preserve">      执业兽医资格考试考务费</t>
  </si>
  <si>
    <t xml:space="preserve">      草原植被恢复费收入</t>
  </si>
  <si>
    <t xml:space="preserve">      其他缴入国库的农业行政事业性收费</t>
  </si>
  <si>
    <t xml:space="preserve">    林业行政事业性收费收入</t>
  </si>
  <si>
    <t xml:space="preserve">      其他缴入国库的林业行政事业性收费</t>
  </si>
  <si>
    <t xml:space="preserve">    水利行政事业性收费收入</t>
  </si>
  <si>
    <t xml:space="preserve">      河道采砂管理费</t>
  </si>
  <si>
    <t xml:space="preserve">      河道工程修建维护管理费</t>
  </si>
  <si>
    <t xml:space="preserve">      长江河道砂石资源费</t>
  </si>
  <si>
    <t xml:space="preserve">      水土保持补偿费</t>
  </si>
  <si>
    <t xml:space="preserve">      其他缴入国库的水利行政事业性收费</t>
  </si>
  <si>
    <t xml:space="preserve">    卫生行政事业性收费收入</t>
  </si>
  <si>
    <t xml:space="preserve">      卫生监测费</t>
  </si>
  <si>
    <t xml:space="preserve">      卫生质量检验费</t>
  </si>
  <si>
    <t xml:space="preserve">      预防性体检费</t>
  </si>
  <si>
    <t xml:space="preserve">      预防接种劳务费</t>
  </si>
  <si>
    <t xml:space="preserve">      委托性卫生防疫服务费</t>
  </si>
  <si>
    <t xml:space="preserve">      疫情处理费</t>
  </si>
  <si>
    <t xml:space="preserve">      医疗事故鉴定费</t>
  </si>
  <si>
    <t xml:space="preserve">      预防接种异常反应鉴定费</t>
  </si>
  <si>
    <t xml:space="preserve">      造血干细胞配型费</t>
  </si>
  <si>
    <t xml:space="preserve">      职业病诊断鉴定费</t>
  </si>
  <si>
    <t xml:space="preserve">      其他缴入国库的卫生行政事业性收费</t>
  </si>
  <si>
    <t xml:space="preserve">    食品药品监管行政事业性收费收入</t>
  </si>
  <si>
    <t xml:space="preserve">      药品注册费</t>
  </si>
  <si>
    <t xml:space="preserve">      医疗器械产品注册费</t>
  </si>
  <si>
    <t xml:space="preserve">      GMP认证费</t>
  </si>
  <si>
    <t xml:space="preserve">      GSP认证费</t>
  </si>
  <si>
    <t xml:space="preserve">      药品行政保护费</t>
  </si>
  <si>
    <t xml:space="preserve">      中药品种保护费</t>
  </si>
  <si>
    <t xml:space="preserve">      药品检验费</t>
  </si>
  <si>
    <t xml:space="preserve">      医疗器械产品检验费</t>
  </si>
  <si>
    <t xml:space="preserve">      登记费</t>
  </si>
  <si>
    <t xml:space="preserve">      其他缴入国库的食品药品监管行政事业性收费</t>
  </si>
  <si>
    <t xml:space="preserve">    民政行政事业性收费收入</t>
  </si>
  <si>
    <t xml:space="preserve">      婚姻登记证书工本费</t>
  </si>
  <si>
    <t xml:space="preserve">      收养登记费</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</si>
  <si>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</si>
  <si>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</si>
  <si>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</si>
  <si>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</si>
  <si>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</si>
  <si>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</si>
  <si>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</si>
  <si>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</si>
  <si>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</si>
  <si>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</si>
  <si>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</si>
  <si>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银监会行政事业性收费收入</t>
  </si>
  <si>
    <t xml:space="preserve">      机构监管费</t>
  </si>
  <si>
    <t xml:space="preserve">      业务监管费</t>
  </si>
  <si>
    <t xml:space="preserve">      其他缴入国库的银监会行政事业性收费</t>
  </si>
  <si>
    <t xml:space="preserve">    保监会行政事业性收费收入</t>
  </si>
  <si>
    <t xml:space="preserve">      保险业务监管费</t>
  </si>
  <si>
    <t xml:space="preserve">      其他缴入国库的保监会行政事业性收费</t>
  </si>
  <si>
    <t xml:space="preserve">    电力市场监管行政事业性收费收入</t>
  </si>
  <si>
    <t xml:space="preserve">      其他缴入国库的电力市场监管行政事业性收费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</si>
  <si>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</si>
  <si>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</si>
  <si>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</si>
  <si>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</si>
  <si>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其他缴入国库的编办行政事业性收费</t>
  </si>
  <si>
    <t xml:space="preserve">    党校行政事业性收费收入</t>
  </si>
  <si>
    <t xml:space="preserve">      其他缴入国库的党校行政事业性收费</t>
  </si>
  <si>
    <t xml:space="preserve">    监察行政事业性收费收入</t>
  </si>
  <si>
    <t xml:space="preserve">      资料工本费</t>
  </si>
  <si>
    <t xml:space="preserve">      其他缴入国库的监察行政事业性收费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</si>
  <si>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</si>
  <si>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</si>
  <si>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</si>
  <si>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南水北调办行政事业性收费收入</t>
  </si>
  <si>
    <t xml:space="preserve">      其他缴入国库的南水北调办行政事业性收费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</si>
  <si>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</si>
  <si>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</si>
  <si>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</si>
  <si>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</si>
  <si>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</si>
  <si>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</si>
  <si>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</si>
  <si>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</si>
  <si>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</si>
  <si>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工商罚没收入</t>
  </si>
  <si>
    <t xml:space="preserve">      新闻出版罚没收入</t>
  </si>
  <si>
    <t xml:space="preserve">      技术监督罚没收入</t>
  </si>
  <si>
    <t xml:space="preserve">      税务部门罚没收入</t>
  </si>
  <si>
    <t xml:space="preserve">      海关罚没收入</t>
  </si>
  <si>
    <t xml:space="preserve">      食品药品监督罚没收入</t>
  </si>
  <si>
    <t xml:space="preserve">      卫生罚没收入</t>
  </si>
  <si>
    <t xml:space="preserve">      检验检疫罚没收入</t>
  </si>
  <si>
    <t xml:space="preserve">      证监会罚没收入</t>
  </si>
  <si>
    <t xml:space="preserve">      保监会罚没收入</t>
  </si>
  <si>
    <t xml:space="preserve">      交通罚没收入</t>
  </si>
  <si>
    <t xml:space="preserve">      铁道罚没收入</t>
  </si>
  <si>
    <t xml:space="preserve">      审计罚没收入</t>
  </si>
  <si>
    <t xml:space="preserve">      渔政罚没收入</t>
  </si>
  <si>
    <t xml:space="preserve">      银行监督罚没收入</t>
  </si>
  <si>
    <t xml:space="preserve">      民航罚没收入</t>
  </si>
  <si>
    <t xml:space="preserve">      电力监管罚没收入</t>
  </si>
  <si>
    <t xml:space="preserve">      交强险罚没收入</t>
  </si>
  <si>
    <t xml:space="preserve">      物价罚没收入</t>
  </si>
  <si>
    <t xml:space="preserve">      其他一般罚没收入</t>
  </si>
  <si>
    <t xml:space="preserve">    缉私罚没收入</t>
  </si>
  <si>
    <t xml:space="preserve">      公安缉私罚没收入</t>
  </si>
  <si>
    <t xml:space="preserve">      工商缉私罚没收入</t>
  </si>
  <si>
    <t xml:space="preserve">      海关缉私罚没收入</t>
  </si>
  <si>
    <t xml:space="preserve">      边防武警缉私罚没收入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</si>
  <si>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</si>
  <si>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</si>
  <si>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</si>
  <si>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</si>
  <si>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</si>
  <si>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</si>
  <si>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</si>
  <si>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</si>
  <si>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</si>
  <si>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</si>
  <si>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</si>
  <si>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</si>
  <si>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</si>
  <si>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</si>
  <si>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</si>
  <si>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</si>
  <si>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</si>
  <si>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</si>
  <si>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</si>
  <si>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</si>
  <si>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</si>
  <si>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</si>
  <si>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</si>
  <si>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</si>
  <si>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</si>
  <si>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</si>
  <si>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</si>
  <si>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</si>
  <si>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</si>
  <si>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</si>
  <si>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</si>
  <si>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</si>
  <si>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</si>
  <si>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</si>
  <si>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</si>
  <si>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</si>
  <si>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</si>
  <si>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</si>
  <si>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</si>
  <si>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</si>
  <si>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</si>
  <si>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</si>
  <si>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</si>
  <si>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</si>
  <si>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</si>
  <si>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</si>
  <si>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</si>
  <si>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</si>
  <si>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</si>
  <si>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</si>
  <si>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</si>
  <si>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</si>
  <si>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</si>
  <si>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</si>
  <si>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</si>
  <si>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</si>
  <si>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</si>
  <si>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</si>
  <si>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</si>
  <si>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探矿权、采矿权价款收入</t>
  </si>
  <si>
    <t xml:space="preserve">      探矿权、采矿权出让收益</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</si>
  <si>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</si>
  <si>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</si>
  <si>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</si>
  <si>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</si>
  <si>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</si>
  <si>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</si>
  <si>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</si>
  <si>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</si>
  <si>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</si>
  <si>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</si>
  <si>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</si>
  <si>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</si>
  <si>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</si>
  <si>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</si>
  <si>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</si>
  <si>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</si>
  <si>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</si>
  <si>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</si>
  <si>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</si>
  <si>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</si>
  <si>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</si>
  <si>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</si>
  <si>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</si>
  <si>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</si>
  <si>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</si>
  <si>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其他收入(项)</t>
  </si>
  <si>
    <t>2017全州支出</t>
  </si>
  <si>
    <t>2017州级支出</t>
  </si>
  <si>
    <t>2017本级支出</t>
  </si>
  <si>
    <t>2017开发区支出</t>
  </si>
  <si>
    <t>2017香市支出</t>
  </si>
  <si>
    <t>2017德钦支出</t>
  </si>
  <si>
    <t>2017维西支出</t>
  </si>
  <si>
    <t>录入02表</t>
  </si>
  <si>
    <t xml:space="preserve">230 </t>
  </si>
  <si>
    <t xml:space="preserve">  返还性支出</t>
  </si>
  <si>
    <t xml:space="preserve">  23001</t>
  </si>
  <si>
    <t>2300102</t>
  </si>
  <si>
    <t xml:space="preserve">    所得税基数返还支出</t>
  </si>
  <si>
    <t xml:space="preserve">    2300102</t>
  </si>
  <si>
    <t>公共财政预算支出</t>
  </si>
  <si>
    <t>2300103</t>
  </si>
  <si>
    <t xml:space="preserve">    成品油税费改革税收返还支出</t>
  </si>
  <si>
    <t xml:space="preserve">    2300103</t>
  </si>
  <si>
    <t>2300104</t>
  </si>
  <si>
    <t xml:space="preserve">    增值税税收返还支出</t>
  </si>
  <si>
    <t xml:space="preserve">    2300104</t>
  </si>
  <si>
    <t>2300105</t>
  </si>
  <si>
    <t xml:space="preserve">    消费税税收返还支出</t>
  </si>
  <si>
    <t xml:space="preserve">    2300105</t>
  </si>
  <si>
    <t>2300106</t>
  </si>
  <si>
    <t xml:space="preserve">    增值税“五五分享”税收返还支出</t>
  </si>
  <si>
    <t xml:space="preserve">    2300106</t>
  </si>
  <si>
    <t>2300199</t>
  </si>
  <si>
    <t xml:space="preserve">    其他返还性支出</t>
  </si>
  <si>
    <t xml:space="preserve">    2300199</t>
  </si>
  <si>
    <t xml:space="preserve">  一般性转移支付</t>
  </si>
  <si>
    <t xml:space="preserve">  23002</t>
  </si>
  <si>
    <t>2300201</t>
  </si>
  <si>
    <t xml:space="preserve">    体制补助支出</t>
  </si>
  <si>
    <t xml:space="preserve">    2300201</t>
  </si>
  <si>
    <t>2300202</t>
  </si>
  <si>
    <t xml:space="preserve">    均衡性转移支付支出</t>
  </si>
  <si>
    <t xml:space="preserve">    2300202</t>
  </si>
  <si>
    <t>2300207</t>
  </si>
  <si>
    <t xml:space="preserve">    县级基本财力保障机制奖补资金支出</t>
  </si>
  <si>
    <t xml:space="preserve">    2300207</t>
  </si>
  <si>
    <t>2300208</t>
  </si>
  <si>
    <t xml:space="preserve">    结算补助支出</t>
  </si>
  <si>
    <t xml:space="preserve">    2300208</t>
  </si>
  <si>
    <t>2300212</t>
  </si>
  <si>
    <t xml:space="preserve">    资源枯竭型城市转移支付补助支出</t>
  </si>
  <si>
    <t xml:space="preserve">    2300212</t>
  </si>
  <si>
    <t>2300214</t>
  </si>
  <si>
    <t xml:space="preserve">    企业事业单位划转补助支出</t>
  </si>
  <si>
    <t xml:space="preserve">    2300214</t>
  </si>
  <si>
    <t>2300215</t>
  </si>
  <si>
    <t xml:space="preserve">    成品油税费改革转移支付补助支出</t>
  </si>
  <si>
    <t xml:space="preserve">    2300215</t>
  </si>
  <si>
    <t>2300220</t>
  </si>
  <si>
    <t xml:space="preserve">    基层公检法司转移支付支出</t>
  </si>
  <si>
    <t xml:space="preserve">    2300220</t>
  </si>
  <si>
    <t>2300221</t>
  </si>
  <si>
    <t xml:space="preserve">    城乡义务教育转移支付支出</t>
  </si>
  <si>
    <t xml:space="preserve">    2300221</t>
  </si>
  <si>
    <t>2300222</t>
  </si>
  <si>
    <t xml:space="preserve">    基本养老金转移支付支出</t>
  </si>
  <si>
    <t xml:space="preserve">    2300222</t>
  </si>
  <si>
    <t>2300223</t>
  </si>
  <si>
    <t xml:space="preserve">    城乡居民医疗保险转移支付支出</t>
  </si>
  <si>
    <t xml:space="preserve">    2300223</t>
  </si>
  <si>
    <t>2300224</t>
  </si>
  <si>
    <t xml:space="preserve">    农村综合改革转移支付支出</t>
  </si>
  <si>
    <t xml:space="preserve">    2300224</t>
  </si>
  <si>
    <t>2300225</t>
  </si>
  <si>
    <t xml:space="preserve">    产粮（油）大县奖励资金支出</t>
  </si>
  <si>
    <t xml:space="preserve">    2300225</t>
  </si>
  <si>
    <t>2300226</t>
  </si>
  <si>
    <t xml:space="preserve">    重点生态功能区转移支付支出</t>
  </si>
  <si>
    <t xml:space="preserve">    2300226</t>
  </si>
  <si>
    <t>2300227</t>
  </si>
  <si>
    <t xml:space="preserve">    固定数额补助支出</t>
  </si>
  <si>
    <t xml:space="preserve">    2300227</t>
  </si>
  <si>
    <t>2300228</t>
  </si>
  <si>
    <t xml:space="preserve">    革命老区转移支付支出</t>
  </si>
  <si>
    <t xml:space="preserve">    2300228</t>
  </si>
  <si>
    <t>2300229</t>
  </si>
  <si>
    <t xml:space="preserve">    民族地区转移支付支出</t>
  </si>
  <si>
    <t xml:space="preserve">    2300229</t>
  </si>
  <si>
    <t>2300230</t>
  </si>
  <si>
    <t xml:space="preserve">   边境地区转移支付支出</t>
  </si>
  <si>
    <t xml:space="preserve">    2300230</t>
  </si>
  <si>
    <t>修改</t>
  </si>
  <si>
    <t>2300231</t>
  </si>
  <si>
    <t xml:space="preserve">    贫困地区转移支付支出</t>
  </si>
  <si>
    <t xml:space="preserve">    2300231</t>
  </si>
  <si>
    <t>2300241</t>
  </si>
  <si>
    <t xml:space="preserve">    一般公共服务共同财富事权转移支付支出</t>
  </si>
  <si>
    <t xml:space="preserve">    2300241</t>
  </si>
  <si>
    <t>41</t>
  </si>
  <si>
    <t>新增</t>
  </si>
  <si>
    <t>2300242</t>
  </si>
  <si>
    <t xml:space="preserve">    外交共同财政事权转移支付支出</t>
  </si>
  <si>
    <t xml:space="preserve">    2300242</t>
  </si>
  <si>
    <t>42</t>
  </si>
  <si>
    <t>2300243</t>
  </si>
  <si>
    <t xml:space="preserve">    国防共同财政事权转移支付支出</t>
  </si>
  <si>
    <t xml:space="preserve">    2300243</t>
  </si>
  <si>
    <t>43</t>
  </si>
  <si>
    <t>2300244</t>
  </si>
  <si>
    <t xml:space="preserve">    公共安全共同财政事权转移支付支出</t>
  </si>
  <si>
    <t xml:space="preserve">    2300244</t>
  </si>
  <si>
    <t>44</t>
  </si>
  <si>
    <t>2300245</t>
  </si>
  <si>
    <t xml:space="preserve">    教育共同财政事权转移支付支出</t>
  </si>
  <si>
    <t xml:space="preserve">    2300245</t>
  </si>
  <si>
    <t>45</t>
  </si>
  <si>
    <t>2300246</t>
  </si>
  <si>
    <t xml:space="preserve">    科学技术共同财政事权转移支付支出</t>
  </si>
  <si>
    <t xml:space="preserve">    2300246</t>
  </si>
  <si>
    <t>46</t>
  </si>
  <si>
    <t>2300247</t>
  </si>
  <si>
    <t xml:space="preserve">    文化旅游体育与传媒共同财政事权转移支付支出</t>
  </si>
  <si>
    <t xml:space="preserve">    2300247</t>
  </si>
  <si>
    <t>47</t>
  </si>
  <si>
    <t>2300248</t>
  </si>
  <si>
    <t xml:space="preserve">    社会保障和就业共同财政事权转移支付支出</t>
  </si>
  <si>
    <t xml:space="preserve">    2300248</t>
  </si>
  <si>
    <t>48</t>
  </si>
  <si>
    <t>2300249</t>
  </si>
  <si>
    <t xml:space="preserve">    卫生健康共同财政事权转移支付支出</t>
  </si>
  <si>
    <t xml:space="preserve">    2300249</t>
  </si>
  <si>
    <t>49</t>
  </si>
  <si>
    <t>2300250</t>
  </si>
  <si>
    <t xml:space="preserve">    节能环保共同财政事权转移支付支出</t>
  </si>
  <si>
    <t xml:space="preserve">    2300250</t>
  </si>
  <si>
    <t>2300251</t>
  </si>
  <si>
    <t xml:space="preserve">    城乡社区共同财政事权转移支付支出</t>
  </si>
  <si>
    <t xml:space="preserve">    2300251</t>
  </si>
  <si>
    <t>51</t>
  </si>
  <si>
    <t>2300252</t>
  </si>
  <si>
    <t xml:space="preserve">    农林水共同财政事权转移支付支出</t>
  </si>
  <si>
    <t xml:space="preserve">    2300252</t>
  </si>
  <si>
    <t>52</t>
  </si>
  <si>
    <t>2300253</t>
  </si>
  <si>
    <t xml:space="preserve">    交通运输共同财政事权转移支付支出</t>
  </si>
  <si>
    <t xml:space="preserve">    2300253</t>
  </si>
  <si>
    <t>53</t>
  </si>
  <si>
    <t>2300254</t>
  </si>
  <si>
    <t xml:space="preserve">    资源勘探信息等共同财政事权转移支付支出</t>
  </si>
  <si>
    <t xml:space="preserve">    2300254</t>
  </si>
  <si>
    <t>54</t>
  </si>
  <si>
    <t>2300255</t>
  </si>
  <si>
    <t xml:space="preserve">    商业服务业等共同财政事权转移支付支出</t>
  </si>
  <si>
    <t xml:space="preserve">    2300255</t>
  </si>
  <si>
    <t>55</t>
  </si>
  <si>
    <t>2300256</t>
  </si>
  <si>
    <t xml:space="preserve">    金融共同财政事权转移支付支出</t>
  </si>
  <si>
    <t xml:space="preserve">    2300256</t>
  </si>
  <si>
    <t>56</t>
  </si>
  <si>
    <t>2300257</t>
  </si>
  <si>
    <t xml:space="preserve">    自然资源海洋气象等共同财政事权转移支付支出</t>
  </si>
  <si>
    <t xml:space="preserve">    2300257</t>
  </si>
  <si>
    <t>57</t>
  </si>
  <si>
    <t>2300258</t>
  </si>
  <si>
    <t xml:space="preserve">    住房保障共同财政事权转移支付支出</t>
  </si>
  <si>
    <t xml:space="preserve">    2300258</t>
  </si>
  <si>
    <t>58</t>
  </si>
  <si>
    <t>2300259</t>
  </si>
  <si>
    <t xml:space="preserve">    粮油物资储备共同财政事权转移支付支出</t>
  </si>
  <si>
    <t xml:space="preserve">    2300259</t>
  </si>
  <si>
    <t>59</t>
  </si>
  <si>
    <t>2300260</t>
  </si>
  <si>
    <t xml:space="preserve">    其他共同财政事权转移支付支出</t>
  </si>
  <si>
    <t xml:space="preserve">    2300260</t>
  </si>
  <si>
    <t>60</t>
  </si>
  <si>
    <t>2300299</t>
  </si>
  <si>
    <t xml:space="preserve">    其他一般性转移支付支出</t>
  </si>
  <si>
    <t xml:space="preserve">    2300299</t>
  </si>
  <si>
    <t xml:space="preserve">  专项转移支付</t>
  </si>
  <si>
    <t xml:space="preserve">  23003</t>
  </si>
  <si>
    <t>2300301</t>
  </si>
  <si>
    <t xml:space="preserve">    2300301</t>
  </si>
  <si>
    <t>2300302</t>
  </si>
  <si>
    <t xml:space="preserve">    外交</t>
  </si>
  <si>
    <t xml:space="preserve">    2300302</t>
  </si>
  <si>
    <t>2300303</t>
  </si>
  <si>
    <t xml:space="preserve">    国防</t>
  </si>
  <si>
    <t xml:space="preserve">    2300303</t>
  </si>
  <si>
    <t>2300304</t>
  </si>
  <si>
    <t xml:space="preserve">    公共安全</t>
  </si>
  <si>
    <t xml:space="preserve">    2300304</t>
  </si>
  <si>
    <t>2300305</t>
  </si>
  <si>
    <t xml:space="preserve">    2300305</t>
  </si>
  <si>
    <t>2300306</t>
  </si>
  <si>
    <t xml:space="preserve">    科学技术</t>
  </si>
  <si>
    <t xml:space="preserve">    2300306</t>
  </si>
  <si>
    <t>2300307</t>
  </si>
  <si>
    <t xml:space="preserve">    文化旅游体育与传媒</t>
  </si>
  <si>
    <t xml:space="preserve">    2300307</t>
  </si>
  <si>
    <t>2300308</t>
  </si>
  <si>
    <t xml:space="preserve">    社会保障和就业</t>
  </si>
  <si>
    <t xml:space="preserve">    2300308</t>
  </si>
  <si>
    <t>2300310</t>
  </si>
  <si>
    <t xml:space="preserve">    卫生健康</t>
  </si>
  <si>
    <t xml:space="preserve">    2300310</t>
  </si>
  <si>
    <t>2300311</t>
  </si>
  <si>
    <t xml:space="preserve">    2300311</t>
  </si>
  <si>
    <t>2300312</t>
  </si>
  <si>
    <t xml:space="preserve">    城乡社区</t>
  </si>
  <si>
    <t xml:space="preserve">    2300312</t>
  </si>
  <si>
    <t>2300313</t>
  </si>
  <si>
    <t xml:space="preserve">    农林水</t>
  </si>
  <si>
    <t xml:space="preserve">    2300313</t>
  </si>
  <si>
    <t>2300314</t>
  </si>
  <si>
    <t xml:space="preserve">    2300314</t>
  </si>
  <si>
    <t>2300315</t>
  </si>
  <si>
    <t xml:space="preserve">    资源勘探信息等</t>
  </si>
  <si>
    <t xml:space="preserve">    2300315</t>
  </si>
  <si>
    <t>2300316</t>
  </si>
  <si>
    <t xml:space="preserve">    商业服务业等</t>
  </si>
  <si>
    <t xml:space="preserve">    2300316</t>
  </si>
  <si>
    <t>2300317</t>
  </si>
  <si>
    <t xml:space="preserve">    金融</t>
  </si>
  <si>
    <t xml:space="preserve">    2300317</t>
  </si>
  <si>
    <t>2300320</t>
  </si>
  <si>
    <t xml:space="preserve">    自然资源海洋气象等</t>
  </si>
  <si>
    <t xml:space="preserve">    2300320</t>
  </si>
  <si>
    <t>2300321</t>
  </si>
  <si>
    <t xml:space="preserve">    2300321</t>
  </si>
  <si>
    <t>2300322</t>
  </si>
  <si>
    <t xml:space="preserve">    粮油物资储备</t>
  </si>
  <si>
    <t xml:space="preserve">    2300322</t>
  </si>
  <si>
    <t>2300399</t>
  </si>
  <si>
    <t xml:space="preserve">    2300399</t>
  </si>
  <si>
    <t>23004</t>
  </si>
  <si>
    <t xml:space="preserve">  政府性基金转移支付</t>
  </si>
  <si>
    <t xml:space="preserve">  23004</t>
  </si>
  <si>
    <t>2300401</t>
  </si>
  <si>
    <t xml:space="preserve">    政府性基金补助支出</t>
  </si>
  <si>
    <t xml:space="preserve">    2300401</t>
  </si>
  <si>
    <t>政府性基金预算支出</t>
  </si>
  <si>
    <t>2300402</t>
  </si>
  <si>
    <t xml:space="preserve">    政府性基金上解支出</t>
  </si>
  <si>
    <t xml:space="preserve">    2300402</t>
  </si>
  <si>
    <t>23005</t>
  </si>
  <si>
    <t xml:space="preserve">  国有资本经营预算转移支付</t>
  </si>
  <si>
    <t xml:space="preserve">  23005</t>
  </si>
  <si>
    <t>2300501</t>
  </si>
  <si>
    <t xml:space="preserve">    国有资本经营预算转移支付支出</t>
  </si>
  <si>
    <t xml:space="preserve">    2300501</t>
  </si>
  <si>
    <t>国有资本经营预算支出</t>
  </si>
  <si>
    <t xml:space="preserve">  上解支出</t>
  </si>
  <si>
    <t xml:space="preserve">  23006</t>
  </si>
  <si>
    <t xml:space="preserve">    体制上解支出</t>
  </si>
  <si>
    <t xml:space="preserve">    2300601</t>
  </si>
  <si>
    <t xml:space="preserve">    专项上解支出</t>
  </si>
  <si>
    <t xml:space="preserve">    2300602</t>
  </si>
  <si>
    <t xml:space="preserve">  调出资金</t>
  </si>
  <si>
    <t xml:space="preserve">  23008</t>
  </si>
  <si>
    <t>2300802</t>
  </si>
  <si>
    <t xml:space="preserve">    政府性基金预算调出资金</t>
  </si>
  <si>
    <t xml:space="preserve">    2300802</t>
  </si>
  <si>
    <t>2300803</t>
  </si>
  <si>
    <t xml:space="preserve">    国有资本经营预算调出资金</t>
  </si>
  <si>
    <t xml:space="preserve">    2300803</t>
  </si>
  <si>
    <t>2300899</t>
  </si>
  <si>
    <t xml:space="preserve">    其他调出资金</t>
  </si>
  <si>
    <t xml:space="preserve">    2300899</t>
  </si>
  <si>
    <t xml:space="preserve">  年终结余</t>
  </si>
  <si>
    <t xml:space="preserve">  23009</t>
  </si>
  <si>
    <t>2300901</t>
  </si>
  <si>
    <t xml:space="preserve">    一般公共预算年终结余</t>
  </si>
  <si>
    <t xml:space="preserve">    2300901</t>
  </si>
  <si>
    <t>2300902</t>
  </si>
  <si>
    <t xml:space="preserve">    政府性基金年终结余</t>
  </si>
  <si>
    <t xml:space="preserve">    2300902</t>
  </si>
  <si>
    <t>2300903</t>
  </si>
  <si>
    <t xml:space="preserve">    社会保险基金预算年终结余</t>
  </si>
  <si>
    <t xml:space="preserve">    2300903</t>
  </si>
  <si>
    <t>社会保险基金预算支出</t>
  </si>
  <si>
    <t>2300999</t>
  </si>
  <si>
    <t xml:space="preserve">    其他年终结余</t>
  </si>
  <si>
    <t xml:space="preserve">    2300999</t>
  </si>
  <si>
    <t xml:space="preserve">  债务转贷支出</t>
  </si>
  <si>
    <t xml:space="preserve">  23011</t>
  </si>
  <si>
    <t xml:space="preserve">    地方政府一般债券转贷支出</t>
  </si>
  <si>
    <t xml:space="preserve">    2301101</t>
  </si>
  <si>
    <t xml:space="preserve">  23013</t>
  </si>
  <si>
    <t xml:space="preserve">  23015</t>
  </si>
  <si>
    <t xml:space="preserve">  23016</t>
  </si>
  <si>
    <t>2018年维西县国有资本经营收入执行情况表</t>
  </si>
  <si>
    <t>表八</t>
  </si>
  <si>
    <t>利润收入</t>
  </si>
  <si>
    <t>股利、股息收入</t>
  </si>
  <si>
    <t xml:space="preserve">    国有控股公司股利、股息收入</t>
  </si>
  <si>
    <t xml:space="preserve">    国有参股公司股利、股息收入</t>
  </si>
  <si>
    <t xml:space="preserve">    其他国有资本经营预算企业股利、股息收入</t>
  </si>
  <si>
    <t>产权转让收入</t>
  </si>
  <si>
    <t>清算收入</t>
  </si>
  <si>
    <t>其他国有资本经营预算收入</t>
  </si>
  <si>
    <t>本年收入小计</t>
  </si>
  <si>
    <t>上年结转收入</t>
  </si>
  <si>
    <t>账务调整收入</t>
  </si>
  <si>
    <t>收入总计</t>
  </si>
  <si>
    <t>2018年维西县国有资本经营支出执行情况表</t>
  </si>
  <si>
    <t>表九</t>
  </si>
  <si>
    <t xml:space="preserve">    “三供一业”移交补助支出</t>
  </si>
  <si>
    <t xml:space="preserve">     国有企业办职教幼教补助支出</t>
  </si>
  <si>
    <t>本年支出小计</t>
  </si>
  <si>
    <t>结转下年支出</t>
  </si>
  <si>
    <t>支出总计</t>
  </si>
  <si>
    <t>2018年维西县社会保险基金收入执行情况表</t>
  </si>
  <si>
    <t>表十</t>
  </si>
  <si>
    <t>一、企业职工基本养老保险基金收入</t>
  </si>
  <si>
    <t xml:space="preserve">    其中：保险费收入</t>
  </si>
  <si>
    <t xml:space="preserve">          利息收入</t>
  </si>
  <si>
    <t xml:space="preserve">          财政补贴收入</t>
  </si>
  <si>
    <t>二、机关事业单位基本养老保险基金收入</t>
  </si>
  <si>
    <t>三、失业保险基金收入</t>
  </si>
  <si>
    <t>四、城镇职工基本医疗保险基金收入</t>
  </si>
  <si>
    <t>五、工伤保险基金收入</t>
  </si>
  <si>
    <t>六、生育保险基金收入</t>
  </si>
  <si>
    <t>七、城乡居民基本养老保险基金收入</t>
  </si>
  <si>
    <t>八、城乡居民基本医疗保险基金收入</t>
  </si>
  <si>
    <t>收入小计</t>
  </si>
  <si>
    <t xml:space="preserve">  其中：保险费收入</t>
  </si>
  <si>
    <t xml:space="preserve">        利息收入</t>
  </si>
  <si>
    <t xml:space="preserve">        财政补贴收入</t>
  </si>
  <si>
    <t>收入合计</t>
  </si>
  <si>
    <t>备注：
1.收入小计为各项基金收入小计数之和，均不含上级补助收入、下级上解收入。 
2.收入合计=收入小计+上级补助收入+下级上解收入。
3.企业职工基本养老保险基金、城镇职工基本医疗保险基金、工伤保险基金、生育保险基金2017年快报数较2016年决算数增长的原因主要是：社平工资提高、缴费基数增加使保费收入增加，导致基金收入增加；工伤保险基金收入快报数为年初预算的比例偏高的主要原因是：社平工资提高、缴费基数增加使保费收入增加，导致基金收入增加，加之加大清欠力度。
4.机关事业单位基本养老保险基金2017年快报数较2016年决算数增长幅度较大，主要原因是：按照财政部统一部署， 2017年机关事业单位基本养老保险基金快报数包含全省大部分地区2014年以来改革实施准备期的清算收入、支出数，导致2017年数据较大，与2016年决算数存在不可比性。
5.失业保险基金收入2017年快报数较2016年决算数降幅较大，快报数为年初预算的比例偏低的主要原因是：根据《关于阶段性降低失业保险费率有关问题的通知》（云人社发〔2017〕95号）精神，自2017年1月1日起，全省失业保险缴费费率统一从1.5%下调为1%，保险费收入降低，导致基金收入降低，偏低于年初预算。
6.城乡居民基本医疗保险基金收入2017年快报数较2016年决算数增长幅度较大，主要原因是：按照中央统一部署，居民医保财政补贴标准和个人缴费标准提高使保费收入增加，导致基金收入增加。
7.2017年快报数根据2018年1月5日汇总数据填报。</t>
  </si>
  <si>
    <t>2018年维西县社会保险基金支出执行情况表</t>
  </si>
  <si>
    <t>表十一</t>
  </si>
  <si>
    <t>一、企业职工基本养老保险基金支出</t>
  </si>
  <si>
    <t xml:space="preserve">    其中：待遇支出</t>
  </si>
  <si>
    <t>二、机关事业单位基本养老保险基金支出</t>
  </si>
  <si>
    <t>三、失业保险基金支出</t>
  </si>
  <si>
    <t>四、城镇职工基本医疗保险基金支出</t>
  </si>
  <si>
    <t>五、工伤保险基金支出</t>
  </si>
  <si>
    <t>六、生育保险基金支出</t>
  </si>
  <si>
    <t>七、城乡居民基本养老保险基金支出</t>
  </si>
  <si>
    <t>八、城乡居民基本医疗保险基金支出</t>
  </si>
  <si>
    <t>支出小计</t>
  </si>
  <si>
    <t xml:space="preserve">    其中：社会保险待遇支出</t>
  </si>
  <si>
    <t>支出合计</t>
  </si>
  <si>
    <t>2018年维西县社会保险基金结余执行情况表</t>
  </si>
  <si>
    <t>表十二</t>
  </si>
  <si>
    <t>一、企业职工基本养老保险基金本年收支结余</t>
  </si>
  <si>
    <t xml:space="preserve">    企业职工基本养老保险基金年末滚存结余</t>
  </si>
  <si>
    <t>二、机关事业单位基本养老保险基金本年收支结余</t>
  </si>
  <si>
    <t xml:space="preserve">    机关事业单位基本养老保险基金年末滚存结余</t>
  </si>
  <si>
    <t>三、失业保险基金本年收支结余</t>
  </si>
  <si>
    <t xml:space="preserve">    失业保险基金年末滚存结余</t>
  </si>
  <si>
    <t>四、城镇职工基本医疗保险基金本年收支结余</t>
  </si>
  <si>
    <t xml:space="preserve">    城镇职工基本医疗保险基金年末滚存结余</t>
  </si>
  <si>
    <t>五、工伤保险基金本年收支结余</t>
  </si>
  <si>
    <t xml:space="preserve">    工伤保险基金年末滚存结余</t>
  </si>
  <si>
    <t>六、生育保险基金本年收支结余(或缺口)</t>
  </si>
  <si>
    <t xml:space="preserve">    生育保险基金年末滚存结余</t>
  </si>
  <si>
    <t>七、城乡居民基本养老保险基金本年收支结余</t>
  </si>
  <si>
    <t xml:space="preserve">    居民社会养老保险基金年末滚存结余</t>
  </si>
  <si>
    <t>八、城乡居民基本医疗保险基金本年收支结余</t>
  </si>
  <si>
    <t xml:space="preserve">    居民基本医疗保险基金年末滚存结余</t>
  </si>
  <si>
    <t xml:space="preserve">        收支结余</t>
  </si>
  <si>
    <t xml:space="preserve">        滚存结余</t>
  </si>
  <si>
    <t>2018年维西县债务限额和余额情况表</t>
  </si>
  <si>
    <t>表十三</t>
  </si>
  <si>
    <t xml:space="preserve">    单位：万元</t>
  </si>
  <si>
    <t>一般债务</t>
  </si>
  <si>
    <t>一、上年末地方政府一般债务余额</t>
  </si>
  <si>
    <t xml:space="preserve"> 二、当年地方政府一般债务余额限额</t>
  </si>
  <si>
    <t>三、当年地方政府一般债务发行额</t>
  </si>
  <si>
    <t>四、当年地方政府一般债务还本额</t>
  </si>
  <si>
    <t>五、当年末地方政府一般债务余额</t>
  </si>
  <si>
    <t>专项债务</t>
  </si>
  <si>
    <t>合计</t>
  </si>
</sst>
</file>

<file path=xl/styles.xml><?xml version="1.0" encoding="utf-8"?>
<styleSheet xmlns="http://schemas.openxmlformats.org/spreadsheetml/2006/main">
  <numFmts count="35">
    <numFmt numFmtId="176" formatCode="yy\.mm\.dd"/>
    <numFmt numFmtId="177" formatCode="&quot;$&quot;#,##0.00_);[Red]\(&quot;$&quot;#,##0.00\)"/>
    <numFmt numFmtId="44" formatCode="_ &quot;￥&quot;* #,##0.00_ ;_ &quot;￥&quot;* \-#,##0.00_ ;_ &quot;￥&quot;* &quot;-&quot;??_ ;_ @_ "/>
    <numFmt numFmtId="178" formatCode="\$#,##0.00;\(\$#,##0.00\)"/>
    <numFmt numFmtId="179" formatCode="_(* #,##0.00_);_(* \(#,##0.00\);_(* &quot;-&quot;??_);_(@_)"/>
    <numFmt numFmtId="180" formatCode="0_);[Red]\(0\)"/>
    <numFmt numFmtId="181" formatCode="_ * #,##0_ ;_ * \-#,##0_ ;_ * &quot;-&quot;??_ ;_ @_ "/>
    <numFmt numFmtId="182" formatCode="#,##0.0_);\(#,##0.0\)"/>
    <numFmt numFmtId="43" formatCode="_ * #,##0.00_ ;_ * \-#,##0.00_ ;_ * &quot;-&quot;??_ ;_ @_ "/>
    <numFmt numFmtId="183" formatCode="_ * #,##0.0_ ;_ * \-#,##0.0_ ;_ * &quot;-&quot;?_ ;_ @_ "/>
    <numFmt numFmtId="184" formatCode="#,##0;\(#,##0\)"/>
    <numFmt numFmtId="42" formatCode="_ &quot;￥&quot;* #,##0_ ;_ &quot;￥&quot;* \-#,##0_ ;_ &quot;￥&quot;* &quot;-&quot;_ ;_ @_ "/>
    <numFmt numFmtId="41" formatCode="_ * #,##0_ ;_ * \-#,##0_ ;_ * &quot;-&quot;_ ;_ @_ "/>
    <numFmt numFmtId="185" formatCode="0.0"/>
    <numFmt numFmtId="186" formatCode="_-&quot;$&quot;\ * #,##0_-;_-&quot;$&quot;\ * #,##0\-;_-&quot;$&quot;\ * &quot;-&quot;_-;_-@_-"/>
    <numFmt numFmtId="187" formatCode="_-&quot;$&quot;\ * #,##0.00_-;_-&quot;$&quot;\ * #,##0.00\-;_-&quot;$&quot;\ * &quot;-&quot;??_-;_-@_-"/>
    <numFmt numFmtId="188" formatCode="_(* #,##0_);_(* \(#,##0\);_(* &quot;-&quot;_);_(@_)"/>
    <numFmt numFmtId="189" formatCode="&quot;$&quot;#,##0_);[Red]\(&quot;$&quot;#,##0\)"/>
    <numFmt numFmtId="190" formatCode="0.00_);[Red]\(0.00\)"/>
    <numFmt numFmtId="191" formatCode="&quot;$&quot;\ #,##0.00_-;[Red]&quot;$&quot;\ #,##0.00\-"/>
    <numFmt numFmtId="192" formatCode="_-* #,##0_-;\-* #,##0_-;_-* &quot;-&quot;_-;_-@_-"/>
    <numFmt numFmtId="193" formatCode="_(&quot;$&quot;* #,##0_);_(&quot;$&quot;* \(#,##0\);_(&quot;$&quot;* &quot;-&quot;_);_(@_)"/>
    <numFmt numFmtId="194" formatCode="_-* #,##0.00_-;\-* #,##0.00_-;_-* &quot;-&quot;??_-;_-@_-"/>
    <numFmt numFmtId="195" formatCode="_(&quot;$&quot;* #,##0.00_);_(&quot;$&quot;* \(#,##0.00\);_(&quot;$&quot;* &quot;-&quot;??_);_(@_)"/>
    <numFmt numFmtId="196" formatCode="_ * #,##0.0_ ;_ * \-#,##0.0_ ;_ * &quot;-&quot;_ ;_ @_ "/>
    <numFmt numFmtId="197" formatCode="#,##0_ "/>
    <numFmt numFmtId="198" formatCode="0_ "/>
    <numFmt numFmtId="199" formatCode="&quot;$&quot;\ #,##0_-;[Red]&quot;$&quot;\ #,##0\-"/>
    <numFmt numFmtId="200" formatCode="#,##0_ ;[Red]\-#,##0\ "/>
    <numFmt numFmtId="201" formatCode="0.00_ "/>
    <numFmt numFmtId="202" formatCode="\$#,##0;\(\$#,##0\)"/>
    <numFmt numFmtId="203" formatCode="#\ ??/??"/>
    <numFmt numFmtId="204" formatCode="#,##0_);[Red]\(#,##0\)"/>
    <numFmt numFmtId="205" formatCode="0.0%"/>
    <numFmt numFmtId="206" formatCode="_ \¥* #,##0.00_ ;_ \¥* \-#,##0.00_ ;_ \¥* \-??_ ;_ @_ "/>
  </numFmts>
  <fonts count="131">
    <font>
      <sz val="11"/>
      <color theme="1"/>
      <name val="宋体"/>
      <charset val="134"/>
      <scheme val="minor"/>
    </font>
    <font>
      <sz val="12"/>
      <name val="宋体"/>
      <charset val="134"/>
    </font>
    <font>
      <sz val="20"/>
      <name val="方正小标宋简体"/>
      <charset val="134"/>
    </font>
    <font>
      <sz val="11"/>
      <name val="宋体"/>
      <charset val="134"/>
    </font>
    <font>
      <sz val="12"/>
      <color indexed="9"/>
      <name val="宋体"/>
      <charset val="134"/>
    </font>
    <font>
      <sz val="11"/>
      <name val="方正仿宋_GBK"/>
      <charset val="134"/>
    </font>
    <font>
      <b/>
      <sz val="11"/>
      <color indexed="8"/>
      <name val="方正仿宋_GBK"/>
      <charset val="134"/>
    </font>
    <font>
      <b/>
      <sz val="11"/>
      <color theme="1"/>
      <name val="方正仿宋_GBK"/>
      <charset val="134"/>
    </font>
    <font>
      <b/>
      <sz val="9"/>
      <color indexed="8"/>
      <name val="方正仿宋_GBK"/>
      <charset val="134"/>
    </font>
    <font>
      <b/>
      <sz val="10"/>
      <color indexed="8"/>
      <name val="方正仿宋_GBK"/>
      <charset val="134"/>
    </font>
    <font>
      <sz val="10"/>
      <color indexed="8"/>
      <name val="方正仿宋_GBK"/>
      <charset val="134"/>
    </font>
    <font>
      <sz val="10"/>
      <name val="方正仿宋_GBK"/>
      <charset val="134"/>
    </font>
    <font>
      <sz val="18"/>
      <name val="方正小标宋_GBK"/>
      <charset val="134"/>
    </font>
    <font>
      <b/>
      <sz val="10"/>
      <color theme="1"/>
      <name val="方正仿宋_GBK"/>
      <charset val="134"/>
    </font>
    <font>
      <b/>
      <sz val="10"/>
      <name val="方正仿宋_GBK"/>
      <charset val="134"/>
    </font>
    <font>
      <sz val="18"/>
      <name val="方正小标宋简体"/>
      <charset val="134"/>
    </font>
    <font>
      <sz val="10"/>
      <color theme="1"/>
      <name val="方正仿宋_GBK"/>
      <charset val="134"/>
    </font>
    <font>
      <sz val="10"/>
      <color indexed="9"/>
      <name val="方正仿宋_GBK"/>
      <charset val="134"/>
    </font>
    <font>
      <b/>
      <sz val="12"/>
      <name val="宋体"/>
      <charset val="134"/>
    </font>
    <font>
      <sz val="10"/>
      <name val="宋体"/>
      <charset val="134"/>
    </font>
    <font>
      <sz val="18"/>
      <color indexed="8"/>
      <name val="方正仿宋_GBK"/>
      <charset val="134"/>
    </font>
    <font>
      <b/>
      <sz val="18"/>
      <name val="宋体"/>
      <charset val="134"/>
    </font>
    <font>
      <b/>
      <sz val="10"/>
      <name val="宋体"/>
      <charset val="134"/>
    </font>
    <font>
      <sz val="16"/>
      <color theme="1"/>
      <name val="宋体"/>
      <charset val="134"/>
      <scheme val="minor"/>
    </font>
    <font>
      <sz val="9"/>
      <color theme="1"/>
      <name val="宋体"/>
      <charset val="134"/>
      <scheme val="minor"/>
    </font>
    <font>
      <b/>
      <sz val="16"/>
      <name val="宋体"/>
      <charset val="134"/>
    </font>
    <font>
      <sz val="9"/>
      <name val="宋体"/>
      <charset val="134"/>
    </font>
    <font>
      <b/>
      <sz val="9"/>
      <name val="宋体"/>
      <charset val="134"/>
    </font>
    <font>
      <sz val="11"/>
      <color theme="1"/>
      <name val="宋体"/>
      <charset val="134"/>
      <scheme val="minor"/>
    </font>
    <font>
      <sz val="18"/>
      <color indexed="8"/>
      <name val="方正小标宋_GBK"/>
      <charset val="134"/>
    </font>
    <font>
      <sz val="10"/>
      <color theme="1"/>
      <name val="宋体"/>
      <charset val="134"/>
      <scheme val="minor"/>
    </font>
    <font>
      <sz val="11"/>
      <color theme="1"/>
      <name val="方正仿宋_GBK"/>
      <charset val="134"/>
    </font>
    <font>
      <sz val="11"/>
      <color indexed="8"/>
      <name val="宋体"/>
      <charset val="134"/>
      <scheme val="minor"/>
    </font>
    <font>
      <b/>
      <sz val="11"/>
      <color indexed="8"/>
      <name val="宋体"/>
      <charset val="134"/>
      <scheme val="minor"/>
    </font>
    <font>
      <sz val="11"/>
      <color indexed="8"/>
      <name val="宋体"/>
      <charset val="134"/>
    </font>
    <font>
      <sz val="11"/>
      <color indexed="8"/>
      <name val="方正仿宋_GBK"/>
      <charset val="134"/>
    </font>
    <font>
      <b/>
      <sz val="12"/>
      <color theme="1"/>
      <name val="方正仿宋_GBK"/>
      <charset val="134"/>
    </font>
    <font>
      <sz val="20"/>
      <color indexed="8"/>
      <name val="方正小标宋_GBK"/>
      <charset val="134"/>
    </font>
    <font>
      <sz val="22"/>
      <color indexed="8"/>
      <name val="方正仿宋_GBK"/>
      <charset val="134"/>
    </font>
    <font>
      <b/>
      <sz val="11"/>
      <color theme="1"/>
      <name val="仿宋_GB2312"/>
      <charset val="134"/>
    </font>
    <font>
      <sz val="11"/>
      <color indexed="8"/>
      <name val="仿宋_GB2312"/>
      <charset val="134"/>
    </font>
    <font>
      <b/>
      <sz val="10"/>
      <color indexed="8"/>
      <name val="仿宋_GB2312"/>
      <charset val="134"/>
    </font>
    <font>
      <b/>
      <sz val="9"/>
      <color theme="1"/>
      <name val="方正仿宋_GBK"/>
      <charset val="134"/>
    </font>
    <font>
      <b/>
      <sz val="10"/>
      <color theme="1"/>
      <name val="仿宋_GB2312"/>
      <charset val="134"/>
    </font>
    <font>
      <sz val="10"/>
      <color indexed="8"/>
      <name val="仿宋_GB2312"/>
      <charset val="134"/>
    </font>
    <font>
      <sz val="9"/>
      <color indexed="8"/>
      <name val="方正仿宋_GBK"/>
      <charset val="134"/>
    </font>
    <font>
      <sz val="9"/>
      <color theme="1"/>
      <name val="宋体"/>
      <charset val="134"/>
      <scheme val="major"/>
    </font>
    <font>
      <sz val="9"/>
      <color theme="1"/>
      <name val="方正仿宋_GBK"/>
      <charset val="134"/>
    </font>
    <font>
      <sz val="9"/>
      <color theme="1"/>
      <name val="仿宋_GB2312"/>
      <charset val="134"/>
    </font>
    <font>
      <sz val="9"/>
      <name val="方正仿宋_GBK"/>
      <charset val="134"/>
    </font>
    <font>
      <b/>
      <sz val="9"/>
      <color theme="1"/>
      <name val="宋体"/>
      <charset val="134"/>
      <scheme val="major"/>
    </font>
    <font>
      <b/>
      <sz val="9"/>
      <color theme="1"/>
      <name val="仿宋_GB2312"/>
      <charset val="134"/>
    </font>
    <font>
      <sz val="18"/>
      <color theme="1"/>
      <name val="方正小标宋_GBK"/>
      <charset val="134"/>
    </font>
    <font>
      <b/>
      <sz val="9"/>
      <color theme="1"/>
      <name val="方正黑体_GBK"/>
      <charset val="134"/>
    </font>
    <font>
      <b/>
      <sz val="10"/>
      <name val="方正黑体_GBK"/>
      <charset val="134"/>
    </font>
    <font>
      <b/>
      <sz val="9"/>
      <name val="方正仿宋_GBK"/>
      <charset val="134"/>
    </font>
    <font>
      <sz val="8"/>
      <color theme="1"/>
      <name val="宋体"/>
      <charset val="134"/>
      <scheme val="major"/>
    </font>
    <font>
      <sz val="8"/>
      <name val="方正仿宋_GBK"/>
      <charset val="134"/>
    </font>
    <font>
      <b/>
      <sz val="8"/>
      <color theme="1"/>
      <name val="宋体"/>
      <charset val="134"/>
      <scheme val="major"/>
    </font>
    <font>
      <b/>
      <sz val="9"/>
      <name val="方正黑体_GBK"/>
      <charset val="134"/>
    </font>
    <font>
      <sz val="8"/>
      <color rgb="FFFF0000"/>
      <name val="宋体"/>
      <charset val="134"/>
      <scheme val="major"/>
    </font>
    <font>
      <sz val="8"/>
      <color theme="1"/>
      <name val="方正仿宋_GBK"/>
      <charset val="134"/>
    </font>
    <font>
      <b/>
      <sz val="8"/>
      <color rgb="FFFF0000"/>
      <name val="宋体"/>
      <charset val="134"/>
      <scheme val="major"/>
    </font>
    <font>
      <sz val="11"/>
      <color indexed="52"/>
      <name val="宋体"/>
      <charset val="134"/>
    </font>
    <font>
      <b/>
      <sz val="11"/>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sz val="11"/>
      <color indexed="20"/>
      <name val="宋体"/>
      <charset val="134"/>
    </font>
    <font>
      <sz val="8"/>
      <name val="Times New Roman"/>
      <charset val="134"/>
    </font>
    <font>
      <b/>
      <sz val="11"/>
      <color indexed="56"/>
      <name val="宋体"/>
      <charset val="134"/>
    </font>
    <font>
      <sz val="10"/>
      <name val="Times New Roman"/>
      <charset val="134"/>
    </font>
    <font>
      <b/>
      <sz val="18"/>
      <color indexed="56"/>
      <name val="宋体"/>
      <charset val="134"/>
    </font>
    <font>
      <b/>
      <sz val="13"/>
      <color indexed="56"/>
      <name val="宋体"/>
      <charset val="134"/>
    </font>
    <font>
      <sz val="11"/>
      <color theme="1"/>
      <name val="宋体"/>
      <charset val="0"/>
      <scheme val="minor"/>
    </font>
    <font>
      <sz val="11"/>
      <color indexed="17"/>
      <name val="宋体"/>
      <charset val="134"/>
    </font>
    <font>
      <sz val="11"/>
      <color indexed="9"/>
      <name val="宋体"/>
      <charset val="134"/>
    </font>
    <font>
      <b/>
      <sz val="15"/>
      <color theme="3"/>
      <name val="宋体"/>
      <charset val="134"/>
      <scheme val="minor"/>
    </font>
    <font>
      <b/>
      <sz val="13"/>
      <color theme="3"/>
      <name val="宋体"/>
      <charset val="134"/>
      <scheme val="minor"/>
    </font>
    <font>
      <sz val="12"/>
      <color indexed="8"/>
      <name val="宋体"/>
      <charset val="134"/>
    </font>
    <font>
      <sz val="11"/>
      <color rgb="FF9C0006"/>
      <name val="宋体"/>
      <charset val="0"/>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indexed="56"/>
      <name val="宋体"/>
      <charset val="134"/>
    </font>
    <font>
      <sz val="11"/>
      <color rgb="FFFA7D00"/>
      <name val="宋体"/>
      <charset val="0"/>
      <scheme val="minor"/>
    </font>
    <font>
      <u/>
      <sz val="11"/>
      <color rgb="FF0000FF"/>
      <name val="宋体"/>
      <charset val="0"/>
      <scheme val="minor"/>
    </font>
    <font>
      <sz val="12"/>
      <name val="Times New Roman"/>
      <charset val="134"/>
    </font>
    <font>
      <sz val="12"/>
      <color indexed="16"/>
      <name val="宋体"/>
      <charset val="134"/>
    </font>
    <font>
      <sz val="10"/>
      <name val="Helv"/>
      <charset val="134"/>
    </font>
    <font>
      <b/>
      <sz val="11"/>
      <color indexed="63"/>
      <name val="宋体"/>
      <charset val="134"/>
    </font>
    <font>
      <sz val="11"/>
      <color rgb="FFFF0000"/>
      <name val="宋体"/>
      <charset val="0"/>
      <scheme val="minor"/>
    </font>
    <font>
      <b/>
      <sz val="11"/>
      <color rgb="FFFFFFFF"/>
      <name val="宋体"/>
      <charset val="0"/>
      <scheme val="minor"/>
    </font>
    <font>
      <b/>
      <sz val="18"/>
      <color theme="3"/>
      <name val="宋体"/>
      <charset val="134"/>
      <scheme val="minor"/>
    </font>
    <font>
      <sz val="12"/>
      <color indexed="20"/>
      <name val="宋体"/>
      <charset val="134"/>
    </font>
    <font>
      <b/>
      <sz val="11"/>
      <color theme="1"/>
      <name val="宋体"/>
      <charset val="0"/>
      <scheme val="minor"/>
    </font>
    <font>
      <sz val="11"/>
      <color rgb="FF006100"/>
      <name val="宋体"/>
      <charset val="0"/>
      <scheme val="minor"/>
    </font>
    <font>
      <b/>
      <sz val="18"/>
      <color indexed="62"/>
      <name val="宋体"/>
      <charset val="134"/>
    </font>
    <font>
      <sz val="11"/>
      <color rgb="FF9C6500"/>
      <name val="宋体"/>
      <charset val="0"/>
      <scheme val="minor"/>
    </font>
    <font>
      <b/>
      <sz val="10"/>
      <name val="Tms Rmn"/>
      <charset val="134"/>
    </font>
    <font>
      <b/>
      <sz val="12"/>
      <name val="Arial"/>
      <charset val="134"/>
    </font>
    <font>
      <sz val="8"/>
      <name val="Arial"/>
      <charset val="134"/>
    </font>
    <font>
      <sz val="10"/>
      <name val="Arial"/>
      <charset val="134"/>
    </font>
    <font>
      <sz val="10"/>
      <name val="Geneva"/>
      <charset val="134"/>
    </font>
    <font>
      <b/>
      <sz val="14"/>
      <name val="楷体"/>
      <charset val="134"/>
    </font>
    <font>
      <i/>
      <sz val="11"/>
      <color indexed="23"/>
      <name val="宋体"/>
      <charset val="134"/>
    </font>
    <font>
      <b/>
      <sz val="11"/>
      <color indexed="9"/>
      <name val="宋体"/>
      <charset val="134"/>
    </font>
    <font>
      <sz val="7"/>
      <name val="Small Fonts"/>
      <charset val="134"/>
    </font>
    <font>
      <sz val="11"/>
      <color indexed="60"/>
      <name val="宋体"/>
      <charset val="134"/>
    </font>
    <font>
      <b/>
      <sz val="10"/>
      <color indexed="9"/>
      <name val="宋体"/>
      <charset val="134"/>
    </font>
    <font>
      <b/>
      <sz val="10"/>
      <name val="MS Sans Serif"/>
      <charset val="134"/>
    </font>
    <font>
      <sz val="12"/>
      <color indexed="9"/>
      <name val="Helv"/>
      <charset val="134"/>
    </font>
    <font>
      <u/>
      <sz val="12"/>
      <color indexed="12"/>
      <name val="宋体"/>
      <charset val="134"/>
    </font>
    <font>
      <b/>
      <sz val="8"/>
      <color indexed="9"/>
      <name val="宋体"/>
      <charset val="134"/>
    </font>
    <font>
      <sz val="12"/>
      <name val="Helv"/>
      <charset val="134"/>
    </font>
    <font>
      <b/>
      <sz val="11"/>
      <color indexed="8"/>
      <name val="宋体"/>
      <charset val="134"/>
    </font>
    <font>
      <sz val="11"/>
      <color indexed="62"/>
      <name val="宋体"/>
      <charset val="134"/>
    </font>
    <font>
      <b/>
      <sz val="9"/>
      <name val="Arial"/>
      <charset val="134"/>
    </font>
    <font>
      <sz val="10"/>
      <name val="MS Sans Serif"/>
      <charset val="134"/>
    </font>
    <font>
      <sz val="10"/>
      <color indexed="8"/>
      <name val="MS Sans Serif"/>
      <charset val="134"/>
    </font>
    <font>
      <sz val="10"/>
      <color indexed="8"/>
      <name val="Arial"/>
      <charset val="134"/>
    </font>
    <font>
      <sz val="10"/>
      <name val="楷体"/>
      <charset val="134"/>
    </font>
    <font>
      <u/>
      <sz val="10"/>
      <color indexed="12"/>
      <name val="Times"/>
      <charset val="134"/>
    </font>
    <font>
      <u/>
      <sz val="11"/>
      <color indexed="52"/>
      <name val="宋体"/>
      <charset val="134"/>
    </font>
    <font>
      <b/>
      <sz val="10"/>
      <name val="Arial"/>
      <charset val="134"/>
    </font>
    <font>
      <sz val="12"/>
      <color indexed="17"/>
      <name val="宋体"/>
      <charset val="134"/>
    </font>
    <font>
      <u/>
      <sz val="12"/>
      <color indexed="36"/>
      <name val="宋体"/>
      <charset val="134"/>
    </font>
    <font>
      <b/>
      <sz val="11"/>
      <color indexed="52"/>
      <name val="宋体"/>
      <charset val="134"/>
    </font>
    <font>
      <sz val="11"/>
      <color indexed="10"/>
      <name val="宋体"/>
      <charset val="134"/>
    </font>
    <font>
      <b/>
      <sz val="12"/>
      <color indexed="8"/>
      <name val="宋体"/>
      <charset val="134"/>
    </font>
    <font>
      <sz val="12"/>
      <name val="Courier"/>
      <charset val="134"/>
    </font>
  </fonts>
  <fills count="75">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rgb="FF92D050"/>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theme="0" tint="-0.14996795556505"/>
        <bgColor indexed="64"/>
      </patternFill>
    </fill>
    <fill>
      <patternFill patternType="solid">
        <fgColor rgb="FFFFFF00"/>
        <bgColor indexed="64"/>
      </patternFill>
    </fill>
    <fill>
      <patternFill patternType="solid">
        <fgColor theme="0"/>
        <bgColor indexed="64"/>
      </patternFill>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indexed="46"/>
        <bgColor indexed="64"/>
      </patternFill>
    </fill>
    <fill>
      <patternFill patternType="solid">
        <fgColor indexed="42"/>
        <bgColor indexed="64"/>
      </patternFill>
    </fill>
    <fill>
      <patternFill patternType="solid">
        <fgColor indexed="52"/>
        <bgColor indexed="64"/>
      </patternFill>
    </fill>
    <fill>
      <patternFill patternType="solid">
        <fgColor theme="6" tint="0.799981688894314"/>
        <bgColor indexed="64"/>
      </patternFill>
    </fill>
    <fill>
      <patternFill patternType="solid">
        <fgColor indexed="54"/>
        <bgColor indexed="64"/>
      </patternFill>
    </fill>
    <fill>
      <patternFill patternType="solid">
        <fgColor indexed="45"/>
        <bgColor indexed="64"/>
      </patternFill>
    </fill>
    <fill>
      <patternFill patternType="solid">
        <fgColor indexed="31"/>
        <bgColor indexed="64"/>
      </patternFill>
    </fill>
    <fill>
      <patternFill patternType="solid">
        <fgColor indexed="47"/>
        <bgColor indexed="64"/>
      </patternFill>
    </fill>
    <fill>
      <patternFill patternType="solid">
        <fgColor indexed="26"/>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indexed="49"/>
        <bgColor indexed="64"/>
      </patternFill>
    </fill>
    <fill>
      <patternFill patternType="solid">
        <fgColor indexed="55"/>
        <bgColor indexed="64"/>
      </patternFill>
    </fill>
    <fill>
      <patternFill patternType="solid">
        <fgColor indexed="2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gray0625"/>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8"/>
        <bgColor indexed="64"/>
      </patternFill>
    </fill>
    <fill>
      <patternFill patternType="solid">
        <fgColor indexed="14"/>
        <bgColor indexed="64"/>
      </patternFill>
    </fill>
    <fill>
      <patternFill patternType="solid">
        <fgColor indexed="27"/>
        <bgColor indexed="64"/>
      </patternFill>
    </fill>
    <fill>
      <patternFill patternType="solid">
        <fgColor indexed="25"/>
        <bgColor indexed="64"/>
      </patternFill>
    </fill>
    <fill>
      <patternFill patternType="solid">
        <fgColor indexed="11"/>
        <bgColor indexed="64"/>
      </patternFill>
    </fill>
    <fill>
      <patternFill patternType="mediumGray">
        <fgColor indexed="22"/>
      </patternFill>
    </fill>
    <fill>
      <patternFill patternType="solid">
        <fgColor indexed="36"/>
        <bgColor indexed="64"/>
      </patternFill>
    </fill>
    <fill>
      <patternFill patternType="solid">
        <fgColor indexed="51"/>
        <bgColor indexed="64"/>
      </patternFill>
    </fill>
    <fill>
      <patternFill patternType="solid">
        <fgColor indexed="30"/>
        <bgColor indexed="64"/>
      </patternFill>
    </fill>
    <fill>
      <patternFill patternType="solid">
        <fgColor indexed="12"/>
        <bgColor indexed="64"/>
      </patternFill>
    </fill>
    <fill>
      <patternFill patternType="solid">
        <fgColor indexed="15"/>
        <bgColor indexed="64"/>
      </patternFill>
    </fill>
    <fill>
      <patternFill patternType="solid">
        <fgColor indexed="57"/>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40"/>
        <bgColor indexed="64"/>
      </patternFill>
    </fill>
    <fill>
      <patternFill patternType="solid">
        <fgColor indexed="53"/>
        <bgColor indexed="64"/>
      </patternFill>
    </fill>
  </fills>
  <borders count="4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auto="1"/>
      </right>
      <top/>
      <bottom/>
      <diagonal/>
    </border>
    <border>
      <left/>
      <right/>
      <top/>
      <bottom style="medium">
        <color auto="1"/>
      </bottom>
      <diagonal/>
    </border>
    <border>
      <left/>
      <right/>
      <top style="thin">
        <color auto="1"/>
      </top>
      <bottom style="thin">
        <color auto="1"/>
      </bottom>
      <diagonal/>
    </border>
    <border>
      <left style="thin">
        <color auto="1"/>
      </left>
      <right style="thin">
        <color auto="1"/>
      </right>
      <top style="medium">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8"/>
      </left>
      <right/>
      <top/>
      <bottom/>
      <diagonal/>
    </border>
    <border>
      <left style="thin">
        <color auto="1"/>
      </left>
      <right style="thin">
        <color auto="1"/>
      </right>
      <top style="thin">
        <color auto="1"/>
      </top>
      <bottom style="medium">
        <color auto="1"/>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right/>
      <top/>
      <bottom style="thick">
        <color indexed="2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right/>
      <top/>
      <bottom style="double">
        <color rgb="FFFF8001"/>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medium">
        <color auto="1"/>
      </top>
      <bottom style="medium">
        <color auto="1"/>
      </bottom>
      <diagonal/>
    </border>
    <border>
      <left style="double">
        <color indexed="63"/>
      </left>
      <right style="double">
        <color indexed="63"/>
      </right>
      <top style="double">
        <color indexed="63"/>
      </top>
      <bottom style="double">
        <color indexed="63"/>
      </bottom>
      <diagonal/>
    </border>
    <border>
      <left/>
      <right/>
      <top style="medium">
        <color indexed="9"/>
      </top>
      <bottom style="medium">
        <color indexed="9"/>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904">
    <xf numFmtId="0" fontId="0" fillId="0" borderId="0"/>
    <xf numFmtId="42" fontId="0" fillId="0" borderId="0" applyFont="0" applyFill="0" applyBorder="0" applyAlignment="0" applyProtection="0">
      <alignment vertical="center"/>
    </xf>
    <xf numFmtId="0" fontId="34" fillId="17" borderId="0" applyNumberFormat="0" applyBorder="0" applyAlignment="0" applyProtection="0">
      <alignment vertical="center"/>
    </xf>
    <xf numFmtId="0" fontId="74" fillId="19" borderId="0" applyNumberFormat="0" applyBorder="0" applyAlignment="0" applyProtection="0">
      <alignment vertical="center"/>
    </xf>
    <xf numFmtId="0" fontId="65" fillId="14" borderId="29" applyNumberFormat="0" applyAlignment="0" applyProtection="0">
      <alignment vertical="center"/>
    </xf>
    <xf numFmtId="0" fontId="1" fillId="0" borderId="0">
      <alignment vertical="center"/>
    </xf>
    <xf numFmtId="44" fontId="0" fillId="0" borderId="0" applyFont="0" applyFill="0" applyBorder="0" applyAlignment="0" applyProtection="0">
      <alignment vertical="center"/>
    </xf>
    <xf numFmtId="0" fontId="75" fillId="17" borderId="0" applyNumberFormat="0" applyBorder="0" applyAlignment="0" applyProtection="0">
      <alignment vertical="center"/>
    </xf>
    <xf numFmtId="0" fontId="69" fillId="0" borderId="0">
      <alignment horizontal="center" vertical="center" wrapText="1"/>
      <protection locked="0"/>
    </xf>
    <xf numFmtId="0" fontId="4" fillId="20" borderId="0" applyNumberFormat="0" applyBorder="0" applyAlignment="0" applyProtection="0">
      <alignment vertical="center"/>
    </xf>
    <xf numFmtId="0" fontId="68" fillId="16" borderId="0" applyNumberFormat="0" applyBorder="0" applyAlignment="0" applyProtection="0">
      <alignment vertical="center"/>
    </xf>
    <xf numFmtId="41" fontId="0" fillId="0" borderId="0" applyFont="0" applyFill="0" applyBorder="0" applyAlignment="0" applyProtection="0">
      <alignment vertical="center"/>
    </xf>
    <xf numFmtId="0" fontId="79" fillId="5" borderId="0" applyNumberFormat="0" applyBorder="0" applyAlignment="0" applyProtection="0">
      <alignment vertical="center"/>
    </xf>
    <xf numFmtId="0" fontId="34" fillId="0" borderId="0">
      <alignment vertical="center"/>
    </xf>
    <xf numFmtId="0" fontId="74" fillId="25" borderId="0" applyNumberFormat="0" applyBorder="0" applyAlignment="0" applyProtection="0">
      <alignment vertical="center"/>
    </xf>
    <xf numFmtId="0" fontId="80" fillId="26" borderId="0" applyNumberFormat="0" applyBorder="0" applyAlignment="0" applyProtection="0">
      <alignment vertical="center"/>
    </xf>
    <xf numFmtId="43" fontId="0" fillId="0" borderId="0" applyFont="0" applyFill="0" applyBorder="0" applyAlignment="0" applyProtection="0">
      <alignment vertical="center"/>
    </xf>
    <xf numFmtId="0" fontId="4" fillId="18" borderId="0" applyNumberFormat="0" applyBorder="0" applyAlignment="0" applyProtection="0">
      <alignment vertical="center"/>
    </xf>
    <xf numFmtId="0" fontId="83" fillId="27" borderId="0" applyNumberFormat="0" applyBorder="0" applyAlignment="0" applyProtection="0">
      <alignment vertical="center"/>
    </xf>
    <xf numFmtId="0" fontId="4" fillId="30" borderId="0" applyNumberFormat="0" applyBorder="0" applyAlignment="0" applyProtection="0">
      <alignment vertical="center"/>
    </xf>
    <xf numFmtId="0" fontId="86" fillId="0" borderId="0" applyNumberFormat="0" applyFill="0" applyBorder="0" applyAlignment="0" applyProtection="0">
      <alignment vertical="center"/>
    </xf>
    <xf numFmtId="0" fontId="1" fillId="0" borderId="0"/>
    <xf numFmtId="9" fontId="28" fillId="0" borderId="0" applyFont="0" applyFill="0" applyBorder="0" applyAlignment="0" applyProtection="0">
      <alignment vertical="center"/>
    </xf>
    <xf numFmtId="0" fontId="4" fillId="20" borderId="0" applyNumberFormat="0" applyBorder="0" applyAlignment="0" applyProtection="0">
      <alignment vertical="center"/>
    </xf>
    <xf numFmtId="0" fontId="88" fillId="21" borderId="0" applyNumberFormat="0" applyBorder="0" applyAlignment="0" applyProtection="0">
      <alignment vertical="center"/>
    </xf>
    <xf numFmtId="0" fontId="81" fillId="0" borderId="0" applyNumberFormat="0" applyFill="0" applyBorder="0" applyAlignment="0" applyProtection="0">
      <alignment vertical="center"/>
    </xf>
    <xf numFmtId="0" fontId="0" fillId="13" borderId="28" applyNumberFormat="0" applyFont="0" applyAlignment="0" applyProtection="0">
      <alignment vertical="center"/>
    </xf>
    <xf numFmtId="0" fontId="76" fillId="31" borderId="0" applyNumberFormat="0" applyBorder="0" applyAlignment="0" applyProtection="0">
      <alignment vertical="center"/>
    </xf>
    <xf numFmtId="0" fontId="87" fillId="0" borderId="0">
      <alignment vertical="center"/>
    </xf>
    <xf numFmtId="0" fontId="87" fillId="0" borderId="0">
      <alignment vertical="center"/>
    </xf>
    <xf numFmtId="0" fontId="4" fillId="18" borderId="0" applyNumberFormat="0" applyBorder="0" applyAlignment="0" applyProtection="0">
      <alignment vertical="center"/>
    </xf>
    <xf numFmtId="0" fontId="83" fillId="28" borderId="0" applyNumberFormat="0" applyBorder="0" applyAlignment="0" applyProtection="0">
      <alignment vertical="center"/>
    </xf>
    <xf numFmtId="9" fontId="28" fillId="0" borderId="0" applyFont="0" applyFill="0" applyBorder="0" applyAlignment="0" applyProtection="0">
      <alignment vertical="center"/>
    </xf>
    <xf numFmtId="0" fontId="64" fillId="0" borderId="0" applyNumberFormat="0" applyFill="0" applyBorder="0" applyAlignment="0" applyProtection="0">
      <alignment vertical="center"/>
    </xf>
    <xf numFmtId="0" fontId="91" fillId="0" borderId="0" applyNumberFormat="0" applyFill="0" applyBorder="0" applyAlignment="0" applyProtection="0">
      <alignment vertical="center"/>
    </xf>
    <xf numFmtId="179" fontId="34" fillId="0" borderId="0" applyFont="0" applyFill="0" applyBorder="0" applyAlignment="0" applyProtection="0">
      <alignment vertical="center"/>
    </xf>
    <xf numFmtId="0" fontId="70" fillId="0" borderId="0" applyNumberFormat="0" applyFill="0" applyBorder="0" applyAlignment="0" applyProtection="0">
      <alignment vertical="center"/>
    </xf>
    <xf numFmtId="0" fontId="89" fillId="0" borderId="0">
      <alignment vertical="center"/>
    </xf>
    <xf numFmtId="0" fontId="76" fillId="21" borderId="0" applyNumberFormat="0" applyBorder="0" applyAlignment="0" applyProtection="0">
      <alignment vertical="center"/>
    </xf>
    <xf numFmtId="0" fontId="93" fillId="0" borderId="0" applyNumberFormat="0" applyFill="0" applyBorder="0" applyAlignment="0" applyProtection="0">
      <alignment vertical="center"/>
    </xf>
    <xf numFmtId="0" fontId="89" fillId="0" borderId="0">
      <alignment vertical="center"/>
    </xf>
    <xf numFmtId="0" fontId="67" fillId="0" borderId="0" applyNumberFormat="0" applyFill="0" applyBorder="0" applyAlignment="0" applyProtection="0">
      <alignment vertical="center"/>
    </xf>
    <xf numFmtId="0" fontId="84" fillId="0" borderId="34" applyNumberFormat="0" applyFill="0" applyAlignment="0" applyProtection="0">
      <alignment vertical="center"/>
    </xf>
    <xf numFmtId="0" fontId="68" fillId="21" borderId="0" applyNumberFormat="0" applyBorder="0" applyAlignment="0" applyProtection="0">
      <alignment vertical="center"/>
    </xf>
    <xf numFmtId="0" fontId="94" fillId="16" borderId="0" applyNumberFormat="0" applyBorder="0" applyAlignment="0" applyProtection="0">
      <alignment vertical="center"/>
    </xf>
    <xf numFmtId="9" fontId="1" fillId="0" borderId="0" applyFont="0" applyFill="0" applyBorder="0" applyAlignment="0" applyProtection="0"/>
    <xf numFmtId="0" fontId="77" fillId="0" borderId="32" applyNumberFormat="0" applyFill="0" applyAlignment="0" applyProtection="0">
      <alignment vertical="center"/>
    </xf>
    <xf numFmtId="0" fontId="68" fillId="21" borderId="0" applyNumberFormat="0" applyBorder="0" applyAlignment="0" applyProtection="0">
      <alignment vertical="center"/>
    </xf>
    <xf numFmtId="9" fontId="1" fillId="0" borderId="0" applyFont="0" applyFill="0" applyBorder="0" applyAlignment="0" applyProtection="0"/>
    <xf numFmtId="0" fontId="78" fillId="0" borderId="32" applyNumberFormat="0" applyFill="0" applyAlignment="0" applyProtection="0">
      <alignment vertical="center"/>
    </xf>
    <xf numFmtId="0" fontId="70" fillId="0" borderId="0" applyNumberFormat="0" applyFill="0" applyBorder="0" applyAlignment="0" applyProtection="0">
      <alignment vertical="center"/>
    </xf>
    <xf numFmtId="0" fontId="87" fillId="0" borderId="0">
      <alignment vertical="center"/>
    </xf>
    <xf numFmtId="0" fontId="4" fillId="18" borderId="0" applyNumberFormat="0" applyBorder="0" applyAlignment="0" applyProtection="0">
      <alignment vertical="center"/>
    </xf>
    <xf numFmtId="0" fontId="83" fillId="34" borderId="0" applyNumberFormat="0" applyBorder="0" applyAlignment="0" applyProtection="0">
      <alignment vertical="center"/>
    </xf>
    <xf numFmtId="0" fontId="68" fillId="21" borderId="0" applyNumberFormat="0" applyBorder="0" applyAlignment="0" applyProtection="0">
      <alignment vertical="center"/>
    </xf>
    <xf numFmtId="9" fontId="1" fillId="0" borderId="0" applyFont="0" applyFill="0" applyBorder="0" applyAlignment="0" applyProtection="0"/>
    <xf numFmtId="0" fontId="64" fillId="0" borderId="36" applyNumberFormat="0" applyFill="0" applyAlignment="0" applyProtection="0">
      <alignment vertical="center"/>
    </xf>
    <xf numFmtId="0" fontId="4" fillId="18" borderId="0" applyNumberFormat="0" applyBorder="0" applyAlignment="0" applyProtection="0">
      <alignment vertical="center"/>
    </xf>
    <xf numFmtId="0" fontId="83" fillId="36" borderId="0" applyNumberFormat="0" applyBorder="0" applyAlignment="0" applyProtection="0">
      <alignment vertical="center"/>
    </xf>
    <xf numFmtId="0" fontId="82" fillId="15" borderId="33" applyNumberFormat="0" applyAlignment="0" applyProtection="0">
      <alignment vertical="center"/>
    </xf>
    <xf numFmtId="0" fontId="66" fillId="15" borderId="29" applyNumberFormat="0" applyAlignment="0" applyProtection="0">
      <alignment vertical="center"/>
    </xf>
    <xf numFmtId="0" fontId="34" fillId="7" borderId="0" applyNumberFormat="0" applyBorder="0" applyAlignment="0" applyProtection="0">
      <alignment vertical="center"/>
    </xf>
    <xf numFmtId="0" fontId="92" fillId="33" borderId="38" applyNumberFormat="0" applyAlignment="0" applyProtection="0">
      <alignment vertical="center"/>
    </xf>
    <xf numFmtId="0" fontId="74" fillId="35" borderId="0" applyNumberFormat="0" applyBorder="0" applyAlignment="0" applyProtection="0">
      <alignment vertical="center"/>
    </xf>
    <xf numFmtId="0" fontId="70" fillId="0" borderId="0" applyNumberFormat="0" applyFill="0" applyBorder="0" applyAlignment="0" applyProtection="0">
      <alignment vertical="center"/>
    </xf>
    <xf numFmtId="0" fontId="83" fillId="37" borderId="0" applyNumberFormat="0" applyBorder="0" applyAlignment="0" applyProtection="0">
      <alignment vertical="center"/>
    </xf>
    <xf numFmtId="0" fontId="85" fillId="0" borderId="35" applyNumberFormat="0" applyFill="0" applyAlignment="0" applyProtection="0">
      <alignment vertical="center"/>
    </xf>
    <xf numFmtId="0" fontId="68" fillId="16" borderId="0" applyNumberFormat="0" applyBorder="0" applyAlignment="0" applyProtection="0">
      <alignment vertical="center"/>
    </xf>
    <xf numFmtId="0" fontId="95" fillId="0" borderId="39" applyNumberFormat="0" applyFill="0" applyAlignment="0" applyProtection="0">
      <alignment vertical="center"/>
    </xf>
    <xf numFmtId="0" fontId="68" fillId="21" borderId="0" applyNumberFormat="0" applyBorder="0" applyAlignment="0" applyProtection="0">
      <alignment vertical="center"/>
    </xf>
    <xf numFmtId="0" fontId="96" fillId="38" borderId="0" applyNumberFormat="0" applyBorder="0" applyAlignment="0" applyProtection="0">
      <alignment vertical="center"/>
    </xf>
    <xf numFmtId="0" fontId="34" fillId="17" borderId="0" applyNumberFormat="0" applyBorder="0" applyAlignment="0" applyProtection="0">
      <alignment vertical="center"/>
    </xf>
    <xf numFmtId="0" fontId="98" fillId="39" borderId="0" applyNumberFormat="0" applyBorder="0" applyAlignment="0" applyProtection="0">
      <alignment vertical="center"/>
    </xf>
    <xf numFmtId="0" fontId="74" fillId="32" borderId="0" applyNumberFormat="0" applyBorder="0" applyAlignment="0" applyProtection="0">
      <alignment vertical="center"/>
    </xf>
    <xf numFmtId="0" fontId="83" fillId="40" borderId="0" applyNumberFormat="0" applyBorder="0" applyAlignment="0" applyProtection="0">
      <alignment vertical="center"/>
    </xf>
    <xf numFmtId="0" fontId="1" fillId="0" borderId="0">
      <alignment vertical="center"/>
    </xf>
    <xf numFmtId="0" fontId="70" fillId="0" borderId="0" applyNumberFormat="0" applyFill="0" applyBorder="0" applyAlignment="0" applyProtection="0">
      <alignment vertical="center"/>
    </xf>
    <xf numFmtId="0" fontId="74" fillId="41" borderId="0" applyNumberFormat="0" applyBorder="0" applyAlignment="0" applyProtection="0">
      <alignment vertical="center"/>
    </xf>
    <xf numFmtId="0" fontId="72" fillId="0" borderId="0" applyNumberFormat="0" applyFill="0" applyBorder="0" applyAlignment="0" applyProtection="0">
      <alignment vertical="center"/>
    </xf>
    <xf numFmtId="0" fontId="74" fillId="43" borderId="0" applyNumberFormat="0" applyBorder="0" applyAlignment="0" applyProtection="0">
      <alignment vertical="center"/>
    </xf>
    <xf numFmtId="0" fontId="74" fillId="44" borderId="0" applyNumberFormat="0" applyBorder="0" applyAlignment="0" applyProtection="0">
      <alignment vertical="center"/>
    </xf>
    <xf numFmtId="0" fontId="74" fillId="45" borderId="0" applyNumberFormat="0" applyBorder="0" applyAlignment="0" applyProtection="0">
      <alignment vertical="center"/>
    </xf>
    <xf numFmtId="0" fontId="68" fillId="16" borderId="0" applyNumberFormat="0" applyBorder="0" applyAlignment="0" applyProtection="0">
      <alignment vertical="center"/>
    </xf>
    <xf numFmtId="0" fontId="79" fillId="5" borderId="0" applyNumberFormat="0" applyBorder="0" applyAlignment="0" applyProtection="0">
      <alignment vertical="center"/>
    </xf>
    <xf numFmtId="0" fontId="83" fillId="46" borderId="0" applyNumberFormat="0" applyBorder="0" applyAlignment="0" applyProtection="0">
      <alignment vertical="center"/>
    </xf>
    <xf numFmtId="0" fontId="1" fillId="0" borderId="0" applyNumberFormat="0" applyFont="0" applyFill="0" applyBorder="0" applyAlignment="0" applyProtection="0">
      <alignment horizontal="left" vertical="center"/>
    </xf>
    <xf numFmtId="0" fontId="83" fillId="47" borderId="0" applyNumberFormat="0" applyBorder="0" applyAlignment="0" applyProtection="0">
      <alignment vertical="center"/>
    </xf>
    <xf numFmtId="0" fontId="34" fillId="22" borderId="0" applyNumberFormat="0" applyBorder="0" applyAlignment="0" applyProtection="0">
      <alignment vertical="center"/>
    </xf>
    <xf numFmtId="0" fontId="79" fillId="22" borderId="0" applyNumberFormat="0" applyBorder="0" applyAlignment="0" applyProtection="0">
      <alignment vertical="center"/>
    </xf>
    <xf numFmtId="0" fontId="74" fillId="48" borderId="0" applyNumberFormat="0" applyBorder="0" applyAlignment="0" applyProtection="0">
      <alignment vertical="center"/>
    </xf>
    <xf numFmtId="0" fontId="74" fillId="49" borderId="0" applyNumberFormat="0" applyBorder="0" applyAlignment="0" applyProtection="0">
      <alignment vertical="center"/>
    </xf>
    <xf numFmtId="0" fontId="83" fillId="50" borderId="0" applyNumberFormat="0" applyBorder="0" applyAlignment="0" applyProtection="0">
      <alignment vertical="center"/>
    </xf>
    <xf numFmtId="0" fontId="74" fillId="51" borderId="0" applyNumberFormat="0" applyBorder="0" applyAlignment="0" applyProtection="0">
      <alignment vertical="center"/>
    </xf>
    <xf numFmtId="0" fontId="84" fillId="0" borderId="34" applyNumberFormat="0" applyFill="0" applyAlignment="0" applyProtection="0">
      <alignment vertical="center"/>
    </xf>
    <xf numFmtId="0" fontId="83" fillId="52" borderId="0" applyNumberFormat="0" applyBorder="0" applyAlignment="0" applyProtection="0">
      <alignment vertical="center"/>
    </xf>
    <xf numFmtId="0" fontId="83" fillId="53" borderId="0" applyNumberFormat="0" applyBorder="0" applyAlignment="0" applyProtection="0">
      <alignment vertical="center"/>
    </xf>
    <xf numFmtId="0" fontId="74" fillId="54" borderId="0" applyNumberFormat="0" applyBorder="0" applyAlignment="0" applyProtection="0">
      <alignment vertical="center"/>
    </xf>
    <xf numFmtId="0" fontId="89" fillId="0" borderId="0">
      <alignment vertical="center"/>
    </xf>
    <xf numFmtId="0" fontId="84" fillId="0" borderId="34" applyNumberFormat="0" applyFill="0" applyAlignment="0" applyProtection="0">
      <alignment vertical="center"/>
    </xf>
    <xf numFmtId="0" fontId="83" fillId="55" borderId="0" applyNumberFormat="0" applyBorder="0" applyAlignment="0" applyProtection="0">
      <alignment vertical="center"/>
    </xf>
    <xf numFmtId="0" fontId="4" fillId="29" borderId="0" applyNumberFormat="0" applyBorder="0" applyAlignment="0" applyProtection="0">
      <alignment vertical="center"/>
    </xf>
    <xf numFmtId="0" fontId="102" fillId="0" borderId="0">
      <alignment vertical="center"/>
    </xf>
    <xf numFmtId="0" fontId="87" fillId="0" borderId="0">
      <alignment vertical="center"/>
    </xf>
    <xf numFmtId="0" fontId="1" fillId="0" borderId="0"/>
    <xf numFmtId="0" fontId="1" fillId="0" borderId="0">
      <alignment vertical="center"/>
    </xf>
    <xf numFmtId="0" fontId="79" fillId="24" borderId="0" applyNumberFormat="0" applyBorder="0" applyAlignment="0" applyProtection="0">
      <alignment vertical="center"/>
    </xf>
    <xf numFmtId="0" fontId="103" fillId="0" borderId="0">
      <alignment vertical="center"/>
    </xf>
    <xf numFmtId="49" fontId="1" fillId="0" borderId="0" applyFont="0" applyFill="0" applyBorder="0" applyAlignment="0" applyProtection="0">
      <alignment vertical="center"/>
    </xf>
    <xf numFmtId="0" fontId="1" fillId="0" borderId="0">
      <alignment vertical="center"/>
    </xf>
    <xf numFmtId="0" fontId="103" fillId="0" borderId="0">
      <alignment vertical="center"/>
    </xf>
    <xf numFmtId="0" fontId="76" fillId="57" borderId="0" applyNumberFormat="0" applyBorder="0" applyAlignment="0" applyProtection="0">
      <alignment vertical="center"/>
    </xf>
    <xf numFmtId="0" fontId="79" fillId="22" borderId="0" applyNumberFormat="0" applyBorder="0" applyAlignment="0" applyProtection="0">
      <alignment vertical="center"/>
    </xf>
    <xf numFmtId="0" fontId="87" fillId="0" borderId="0">
      <alignment vertical="center"/>
    </xf>
    <xf numFmtId="0" fontId="1" fillId="0" borderId="0">
      <alignment vertical="center"/>
    </xf>
    <xf numFmtId="0" fontId="34" fillId="17" borderId="0" applyNumberFormat="0" applyBorder="0" applyAlignment="0" applyProtection="0">
      <alignment vertical="center"/>
    </xf>
    <xf numFmtId="0" fontId="34" fillId="21" borderId="0" applyNumberFormat="0" applyBorder="0" applyAlignment="0" applyProtection="0">
      <alignment vertical="center"/>
    </xf>
    <xf numFmtId="0" fontId="90" fillId="5" borderId="37" applyNumberFormat="0" applyAlignment="0" applyProtection="0">
      <alignment vertical="center"/>
    </xf>
    <xf numFmtId="0" fontId="1" fillId="0" borderId="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4" borderId="0" applyNumberFormat="0" applyBorder="0" applyAlignment="0" applyProtection="0">
      <alignment vertical="center"/>
    </xf>
    <xf numFmtId="0" fontId="34" fillId="24" borderId="0" applyNumberFormat="0" applyBorder="0" applyAlignment="0" applyProtection="0">
      <alignment vertical="center"/>
    </xf>
    <xf numFmtId="186" fontId="1" fillId="0" borderId="0" applyFont="0" applyFill="0" applyBorder="0" applyAlignment="0" applyProtection="0">
      <alignment vertical="center"/>
    </xf>
    <xf numFmtId="0" fontId="1" fillId="0" borderId="0">
      <alignment vertical="center"/>
    </xf>
    <xf numFmtId="0" fontId="34" fillId="58" borderId="0" applyNumberFormat="0" applyBorder="0" applyAlignment="0" applyProtection="0">
      <alignment vertical="center"/>
    </xf>
    <xf numFmtId="0" fontId="34" fillId="58" borderId="0" applyNumberFormat="0" applyBorder="0" applyAlignment="0" applyProtection="0">
      <alignment vertical="center"/>
    </xf>
    <xf numFmtId="0" fontId="34" fillId="16"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58" borderId="0" applyNumberFormat="0" applyBorder="0" applyAlignment="0" applyProtection="0">
      <alignment vertical="center"/>
    </xf>
    <xf numFmtId="0" fontId="34" fillId="58" borderId="0" applyNumberFormat="0" applyBorder="0" applyAlignment="0" applyProtection="0">
      <alignment vertical="center"/>
    </xf>
    <xf numFmtId="0" fontId="34" fillId="58" borderId="0" applyNumberFormat="0" applyBorder="0" applyAlignment="0" applyProtection="0">
      <alignment vertical="center"/>
    </xf>
    <xf numFmtId="0" fontId="34" fillId="23"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4" fillId="20" borderId="0" applyNumberFormat="0" applyBorder="0" applyAlignment="0" applyProtection="0">
      <alignment vertical="center"/>
    </xf>
    <xf numFmtId="0" fontId="34" fillId="7" borderId="0" applyNumberFormat="0" applyBorder="0" applyAlignment="0" applyProtection="0">
      <alignment vertical="center"/>
    </xf>
    <xf numFmtId="0" fontId="1" fillId="0" borderId="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31"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60" borderId="0" applyNumberFormat="0" applyBorder="0" applyAlignment="0" applyProtection="0">
      <alignment vertical="center"/>
    </xf>
    <xf numFmtId="43" fontId="28" fillId="0" borderId="0" applyFont="0" applyFill="0" applyBorder="0" applyAlignment="0" applyProtection="0">
      <alignment vertical="center"/>
    </xf>
    <xf numFmtId="0" fontId="70" fillId="0" borderId="0" applyNumberFormat="0" applyFill="0" applyBorder="0" applyAlignment="0" applyProtection="0">
      <alignment vertical="center"/>
    </xf>
    <xf numFmtId="0" fontId="34" fillId="7" borderId="0" applyNumberFormat="0" applyBorder="0" applyAlignment="0" applyProtection="0">
      <alignment vertical="center"/>
    </xf>
    <xf numFmtId="0" fontId="79" fillId="24" borderId="0" applyNumberFormat="0" applyBorder="0" applyAlignment="0" applyProtection="0">
      <alignment vertical="center"/>
    </xf>
    <xf numFmtId="0" fontId="34" fillId="16" borderId="0" applyNumberFormat="0" applyBorder="0" applyAlignment="0" applyProtection="0">
      <alignment vertical="center"/>
    </xf>
    <xf numFmtId="0" fontId="75" fillId="17" borderId="0" applyNumberFormat="0" applyBorder="0" applyAlignment="0" applyProtection="0">
      <alignment vertical="center"/>
    </xf>
    <xf numFmtId="0" fontId="34" fillId="5" borderId="0" applyNumberFormat="0" applyBorder="0" applyAlignment="0" applyProtection="0">
      <alignment vertical="center"/>
    </xf>
    <xf numFmtId="0" fontId="76" fillId="62" borderId="0" applyNumberFormat="0" applyBorder="0" applyAlignment="0" applyProtection="0">
      <alignment vertical="center"/>
    </xf>
    <xf numFmtId="0" fontId="34" fillId="5" borderId="0" applyNumberFormat="0" applyBorder="0" applyAlignment="0" applyProtection="0">
      <alignment vertical="center"/>
    </xf>
    <xf numFmtId="0" fontId="75" fillId="17" borderId="0" applyNumberFormat="0" applyBorder="0" applyAlignment="0" applyProtection="0">
      <alignment vertical="center"/>
    </xf>
    <xf numFmtId="0" fontId="34" fillId="7" borderId="0" applyNumberFormat="0" applyBorder="0" applyAlignment="0" applyProtection="0">
      <alignment vertical="center"/>
    </xf>
    <xf numFmtId="0" fontId="73" fillId="0" borderId="31" applyNumberFormat="0" applyFill="0" applyAlignment="0" applyProtection="0">
      <alignment vertical="center"/>
    </xf>
    <xf numFmtId="0" fontId="108" fillId="6" borderId="0" applyNumberFormat="0" applyBorder="0" applyAlignment="0" applyProtection="0">
      <alignment vertical="center"/>
    </xf>
    <xf numFmtId="9" fontId="1" fillId="0" borderId="0" applyFont="0" applyFill="0" applyBorder="0" applyAlignment="0" applyProtection="0">
      <alignment vertical="center"/>
    </xf>
    <xf numFmtId="0" fontId="75" fillId="17" borderId="0" applyNumberFormat="0" applyBorder="0" applyAlignment="0" applyProtection="0">
      <alignment vertical="center"/>
    </xf>
    <xf numFmtId="0" fontId="34" fillId="58" borderId="0" applyNumberFormat="0" applyBorder="0" applyAlignment="0" applyProtection="0">
      <alignment vertical="center"/>
    </xf>
    <xf numFmtId="0" fontId="108" fillId="6" borderId="0" applyNumberFormat="0" applyBorder="0" applyAlignment="0" applyProtection="0">
      <alignment vertical="center"/>
    </xf>
    <xf numFmtId="9" fontId="1" fillId="0" borderId="0" applyFont="0" applyFill="0" applyBorder="0" applyAlignment="0" applyProtection="0">
      <alignment vertical="center"/>
    </xf>
    <xf numFmtId="0" fontId="4" fillId="59" borderId="0" applyNumberFormat="0" applyBorder="0" applyAlignment="0" applyProtection="0">
      <alignment vertical="center"/>
    </xf>
    <xf numFmtId="0" fontId="34" fillId="58" borderId="0" applyNumberFormat="0" applyBorder="0" applyAlignment="0" applyProtection="0">
      <alignment vertical="center"/>
    </xf>
    <xf numFmtId="0" fontId="75" fillId="17" borderId="0" applyNumberFormat="0" applyBorder="0" applyAlignment="0" applyProtection="0">
      <alignment vertical="center"/>
    </xf>
    <xf numFmtId="0" fontId="34" fillId="63" borderId="0" applyNumberFormat="0" applyBorder="0" applyAlignment="0" applyProtection="0">
      <alignment vertical="center"/>
    </xf>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76" fillId="64" borderId="0" applyNumberFormat="0" applyBorder="0" applyAlignment="0" applyProtection="0">
      <alignment vertical="center"/>
    </xf>
    <xf numFmtId="0" fontId="76" fillId="21" borderId="0" applyNumberFormat="0" applyBorder="0" applyAlignment="0" applyProtection="0">
      <alignment vertical="center"/>
    </xf>
    <xf numFmtId="0" fontId="76" fillId="23" borderId="0" applyNumberFormat="0" applyBorder="0" applyAlignment="0" applyProtection="0">
      <alignment vertical="center"/>
    </xf>
    <xf numFmtId="0" fontId="76" fillId="23" borderId="0" applyNumberFormat="0" applyBorder="0" applyAlignment="0" applyProtection="0">
      <alignment vertical="center"/>
    </xf>
    <xf numFmtId="0" fontId="79" fillId="22" borderId="0" applyNumberFormat="0" applyBorder="0" applyAlignment="0" applyProtection="0">
      <alignment vertical="center"/>
    </xf>
    <xf numFmtId="0" fontId="76" fillId="60" borderId="0" applyNumberFormat="0" applyBorder="0" applyAlignment="0" applyProtection="0">
      <alignment vertical="center"/>
    </xf>
    <xf numFmtId="0" fontId="76" fillId="56" borderId="0" applyNumberFormat="0" applyBorder="0" applyAlignment="0" applyProtection="0">
      <alignment vertical="center"/>
    </xf>
    <xf numFmtId="0" fontId="88" fillId="21" borderId="0" applyNumberFormat="0" applyBorder="0" applyAlignment="0" applyProtection="0">
      <alignment vertical="center"/>
    </xf>
    <xf numFmtId="0" fontId="76" fillId="56" borderId="0" applyNumberFormat="0" applyBorder="0" applyAlignment="0" applyProtection="0">
      <alignment vertical="center"/>
    </xf>
    <xf numFmtId="0" fontId="84" fillId="0" borderId="34" applyNumberFormat="0" applyFill="0" applyAlignment="0" applyProtection="0">
      <alignment vertical="center"/>
    </xf>
    <xf numFmtId="0" fontId="76" fillId="5" borderId="0" applyNumberFormat="0" applyBorder="0" applyAlignment="0" applyProtection="0">
      <alignment vertical="center"/>
    </xf>
    <xf numFmtId="0" fontId="1" fillId="0" borderId="0">
      <alignment vertical="center"/>
    </xf>
    <xf numFmtId="0" fontId="76" fillId="5" borderId="0" applyNumberFormat="0" applyBorder="0" applyAlignment="0" applyProtection="0">
      <alignment vertical="center"/>
    </xf>
    <xf numFmtId="0" fontId="76" fillId="29" borderId="0" applyNumberFormat="0" applyBorder="0" applyAlignment="0" applyProtection="0">
      <alignment vertical="center"/>
    </xf>
    <xf numFmtId="0" fontId="76" fillId="29" borderId="0" applyNumberFormat="0" applyBorder="0" applyAlignment="0" applyProtection="0">
      <alignment vertical="center"/>
    </xf>
    <xf numFmtId="0" fontId="100" fillId="0" borderId="20">
      <alignment horizontal="left" vertical="center"/>
    </xf>
    <xf numFmtId="0" fontId="76" fillId="29" borderId="0" applyNumberFormat="0" applyBorder="0" applyAlignment="0" applyProtection="0">
      <alignment vertical="center"/>
    </xf>
    <xf numFmtId="0" fontId="76" fillId="18" borderId="0" applyNumberFormat="0" applyBorder="0" applyAlignment="0" applyProtection="0">
      <alignment vertical="center"/>
    </xf>
    <xf numFmtId="0" fontId="89" fillId="0" borderId="0">
      <alignment vertical="center"/>
      <protection locked="0"/>
    </xf>
    <xf numFmtId="0" fontId="72" fillId="0" borderId="0" applyNumberFormat="0" applyFill="0" applyBorder="0" applyAlignment="0" applyProtection="0">
      <alignment vertical="center"/>
    </xf>
    <xf numFmtId="0" fontId="79" fillId="22" borderId="0" applyNumberFormat="0" applyBorder="0" applyAlignment="0" applyProtection="0">
      <alignment vertical="center"/>
    </xf>
    <xf numFmtId="0" fontId="79" fillId="22" borderId="0" applyNumberFormat="0" applyBorder="0" applyAlignment="0" applyProtection="0">
      <alignment vertical="center"/>
    </xf>
    <xf numFmtId="0" fontId="4" fillId="7" borderId="0" applyNumberFormat="0" applyBorder="0" applyAlignment="0" applyProtection="0">
      <alignment vertical="center"/>
    </xf>
    <xf numFmtId="0" fontId="84" fillId="0" borderId="34" applyNumberFormat="0" applyFill="0" applyAlignment="0" applyProtection="0">
      <alignment vertical="center"/>
    </xf>
    <xf numFmtId="0" fontId="4" fillId="7"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112" fillId="0" borderId="0" applyNumberFormat="0" applyFill="0" applyBorder="0" applyAlignment="0" applyProtection="0">
      <alignment vertical="top"/>
      <protection locked="0"/>
    </xf>
    <xf numFmtId="0" fontId="4" fillId="20" borderId="0" applyNumberFormat="0" applyBorder="0" applyAlignment="0" applyProtection="0">
      <alignment vertical="center"/>
    </xf>
    <xf numFmtId="0" fontId="4" fillId="59" borderId="0" applyNumberFormat="0" applyBorder="0" applyAlignment="0" applyProtection="0">
      <alignment vertical="center"/>
    </xf>
    <xf numFmtId="0" fontId="79" fillId="24" borderId="0" applyNumberFormat="0" applyBorder="0" applyAlignment="0" applyProtection="0">
      <alignment vertical="center"/>
    </xf>
    <xf numFmtId="0" fontId="4" fillId="30"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30" borderId="0" applyNumberFormat="0" applyBorder="0" applyAlignment="0" applyProtection="0">
      <alignment vertical="center"/>
    </xf>
    <xf numFmtId="0" fontId="1" fillId="0" borderId="0" applyFont="0" applyFill="0" applyBorder="0" applyAlignment="0" applyProtection="0">
      <alignment vertical="center"/>
    </xf>
    <xf numFmtId="0" fontId="4" fillId="29" borderId="0" applyNumberFormat="0" applyBorder="0" applyAlignment="0" applyProtection="0">
      <alignment vertical="center"/>
    </xf>
    <xf numFmtId="0" fontId="79" fillId="24" borderId="0" applyNumberFormat="0" applyBorder="0" applyAlignment="0" applyProtection="0">
      <alignment vertical="center"/>
    </xf>
    <xf numFmtId="0" fontId="19" fillId="0" borderId="0"/>
    <xf numFmtId="0" fontId="84" fillId="0" borderId="34" applyNumberFormat="0" applyFill="0" applyAlignment="0" applyProtection="0">
      <alignment vertical="center"/>
    </xf>
    <xf numFmtId="0" fontId="79" fillId="24" borderId="0" applyNumberFormat="0" applyBorder="0" applyAlignment="0" applyProtection="0">
      <alignment vertical="center"/>
    </xf>
    <xf numFmtId="191" fontId="1" fillId="0" borderId="0" applyFont="0" applyFill="0" applyBorder="0" applyAlignment="0" applyProtection="0">
      <alignment vertical="center"/>
    </xf>
    <xf numFmtId="0" fontId="79" fillId="17" borderId="0" applyNumberFormat="0" applyBorder="0" applyAlignment="0" applyProtection="0">
      <alignment vertical="center"/>
    </xf>
    <xf numFmtId="0" fontId="79" fillId="17" borderId="0" applyNumberFormat="0" applyBorder="0" applyAlignment="0" applyProtection="0">
      <alignment vertical="center"/>
    </xf>
    <xf numFmtId="0" fontId="4" fillId="5" borderId="0" applyNumberFormat="0" applyBorder="0" applyAlignment="0" applyProtection="0">
      <alignment vertical="center"/>
    </xf>
    <xf numFmtId="0" fontId="75" fillId="58"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20" borderId="0" applyNumberFormat="0" applyBorder="0" applyAlignment="0" applyProtection="0">
      <alignment vertical="center"/>
    </xf>
    <xf numFmtId="0" fontId="68" fillId="21" borderId="0" applyNumberFormat="0" applyBorder="0" applyAlignment="0" applyProtection="0">
      <alignment vertical="center"/>
    </xf>
    <xf numFmtId="9" fontId="1" fillId="0" borderId="0" applyFont="0" applyFill="0" applyBorder="0" applyAlignment="0" applyProtection="0">
      <alignment vertical="center"/>
    </xf>
    <xf numFmtId="0" fontId="79" fillId="22" borderId="0" applyNumberFormat="0" applyBorder="0" applyAlignment="0" applyProtection="0">
      <alignment vertical="center"/>
    </xf>
    <xf numFmtId="9" fontId="1" fillId="0" borderId="0" applyFont="0" applyFill="0" applyBorder="0" applyAlignment="0" applyProtection="0">
      <alignment vertical="center"/>
    </xf>
    <xf numFmtId="0" fontId="79" fillId="22" borderId="0" applyNumberFormat="0" applyBorder="0" applyAlignment="0" applyProtection="0">
      <alignment vertical="center"/>
    </xf>
    <xf numFmtId="9" fontId="1" fillId="0" borderId="0" applyFont="0" applyFill="0" applyBorder="0" applyAlignment="0" applyProtection="0"/>
    <xf numFmtId="0" fontId="79" fillId="5" borderId="0" applyNumberFormat="0" applyBorder="0" applyAlignment="0" applyProtection="0">
      <alignment vertical="center"/>
    </xf>
    <xf numFmtId="0" fontId="79" fillId="23" borderId="0" applyNumberFormat="0" applyBorder="0" applyAlignment="0" applyProtection="0">
      <alignment vertical="center"/>
    </xf>
    <xf numFmtId="0" fontId="79" fillId="5" borderId="0" applyNumberFormat="0" applyBorder="0" applyAlignment="0" applyProtection="0">
      <alignment vertical="center"/>
    </xf>
    <xf numFmtId="0" fontId="4" fillId="5" borderId="0" applyNumberFormat="0" applyBorder="0" applyAlignment="0" applyProtection="0">
      <alignment vertical="center"/>
    </xf>
    <xf numFmtId="195" fontId="1" fillId="0" borderId="0" applyFont="0" applyFill="0" applyBorder="0" applyAlignment="0" applyProtection="0">
      <alignment vertical="center"/>
    </xf>
    <xf numFmtId="0" fontId="4" fillId="5" borderId="0" applyNumberFormat="0" applyBorder="0" applyAlignment="0" applyProtection="0">
      <alignment vertical="center"/>
    </xf>
    <xf numFmtId="0" fontId="4" fillId="18" borderId="0" applyNumberFormat="0" applyBorder="0" applyAlignment="0" applyProtection="0">
      <alignment vertical="center"/>
    </xf>
    <xf numFmtId="0" fontId="4" fillId="20" borderId="0" applyNumberFormat="0" applyBorder="0" applyAlignment="0" applyProtection="0">
      <alignment vertical="center"/>
    </xf>
    <xf numFmtId="0" fontId="71" fillId="0" borderId="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29" borderId="0" applyNumberFormat="0" applyBorder="0" applyAlignment="0" applyProtection="0">
      <alignment vertical="center"/>
    </xf>
    <xf numFmtId="0" fontId="1" fillId="0" borderId="0">
      <alignment vertical="center"/>
    </xf>
    <xf numFmtId="0" fontId="79" fillId="58" borderId="0" applyNumberFormat="0" applyBorder="0" applyAlignment="0" applyProtection="0">
      <alignment vertical="center"/>
    </xf>
    <xf numFmtId="0" fontId="79" fillId="58" borderId="0" applyNumberFormat="0" applyBorder="0" applyAlignment="0" applyProtection="0">
      <alignment vertical="center"/>
    </xf>
    <xf numFmtId="0" fontId="79" fillId="22" borderId="0" applyNumberFormat="0" applyBorder="0" applyAlignment="0" applyProtection="0">
      <alignment vertical="center"/>
    </xf>
    <xf numFmtId="0" fontId="75" fillId="17" borderId="0" applyNumberFormat="0" applyBorder="0" applyAlignment="0" applyProtection="0">
      <alignment vertical="center"/>
    </xf>
    <xf numFmtId="0" fontId="34" fillId="0" borderId="0">
      <alignment vertical="center"/>
    </xf>
    <xf numFmtId="0" fontId="73" fillId="0" borderId="31" applyNumberFormat="0" applyFill="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109" fillId="23" borderId="42">
      <alignment horizontal="left" vertical="center"/>
      <protection locked="0" hidden="1"/>
    </xf>
    <xf numFmtId="0" fontId="4" fillId="29" borderId="0" applyNumberFormat="0" applyBorder="0" applyAlignment="0" applyProtection="0">
      <alignment vertical="center"/>
    </xf>
    <xf numFmtId="0" fontId="68" fillId="16" borderId="0" applyNumberFormat="0" applyBorder="0" applyAlignment="0" applyProtection="0">
      <alignment vertical="center"/>
    </xf>
    <xf numFmtId="0" fontId="115" fillId="0" borderId="43" applyNumberFormat="0" applyFill="0" applyAlignment="0" applyProtection="0">
      <alignment vertical="center"/>
    </xf>
    <xf numFmtId="0" fontId="4" fillId="29" borderId="0" applyNumberFormat="0" applyBorder="0" applyAlignment="0" applyProtection="0">
      <alignment vertical="center"/>
    </xf>
    <xf numFmtId="0" fontId="116" fillId="23" borderId="44" applyNumberFormat="0" applyAlignment="0" applyProtection="0">
      <alignment vertical="center"/>
    </xf>
    <xf numFmtId="0" fontId="34" fillId="0" borderId="0">
      <alignment vertical="center"/>
    </xf>
    <xf numFmtId="0" fontId="79" fillId="24" borderId="0" applyNumberFormat="0" applyBorder="0" applyAlignment="0" applyProtection="0">
      <alignment vertical="center"/>
    </xf>
    <xf numFmtId="0" fontId="79"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73" fillId="0" borderId="31" applyNumberFormat="0" applyFill="0" applyAlignment="0" applyProtection="0">
      <alignment vertical="center"/>
    </xf>
    <xf numFmtId="0" fontId="109" fillId="23" borderId="42">
      <alignment horizontal="left" vertical="center"/>
      <protection locked="0" hidden="1"/>
    </xf>
    <xf numFmtId="0" fontId="110" fillId="0" borderId="0" applyNumberFormat="0" applyFill="0" applyBorder="0" applyAlignment="0" applyProtection="0">
      <alignment vertical="center"/>
    </xf>
    <xf numFmtId="0" fontId="70" fillId="0" borderId="30" applyNumberFormat="0" applyFill="0" applyAlignment="0" applyProtection="0">
      <alignment vertical="center"/>
    </xf>
    <xf numFmtId="192" fontId="1" fillId="0" borderId="0" applyFont="0" applyFill="0" applyBorder="0" applyAlignment="0" applyProtection="0">
      <alignment vertical="center"/>
    </xf>
    <xf numFmtId="184" fontId="71" fillId="0" borderId="0">
      <alignment vertical="center"/>
    </xf>
    <xf numFmtId="9" fontId="1" fillId="0" borderId="0" applyFont="0" applyFill="0" applyBorder="0" applyAlignment="0" applyProtection="0">
      <alignment vertical="center"/>
    </xf>
    <xf numFmtId="194" fontId="1" fillId="0" borderId="0" applyFont="0" applyFill="0" applyBorder="0" applyAlignment="0" applyProtection="0">
      <alignment vertical="center"/>
    </xf>
    <xf numFmtId="186" fontId="1" fillId="0" borderId="0" applyFont="0" applyFill="0" applyBorder="0" applyAlignment="0" applyProtection="0">
      <alignment vertical="center"/>
    </xf>
    <xf numFmtId="0" fontId="117" fillId="0" borderId="0" applyNumberFormat="0" applyFill="0" applyBorder="0" applyAlignment="0" applyProtection="0">
      <alignment vertical="center"/>
    </xf>
    <xf numFmtId="0" fontId="70" fillId="0" borderId="30" applyNumberFormat="0" applyFill="0" applyAlignment="0" applyProtection="0">
      <alignment vertical="center"/>
    </xf>
    <xf numFmtId="187" fontId="1" fillId="0" borderId="0" applyFont="0" applyFill="0" applyBorder="0" applyAlignment="0" applyProtection="0">
      <alignment vertical="center"/>
    </xf>
    <xf numFmtId="0" fontId="75" fillId="17" borderId="0" applyNumberFormat="0" applyBorder="0" applyAlignment="0" applyProtection="0">
      <alignment vertical="center"/>
    </xf>
    <xf numFmtId="0" fontId="1" fillId="0" borderId="0">
      <alignment vertical="center"/>
    </xf>
    <xf numFmtId="0" fontId="73" fillId="0" borderId="31" applyNumberFormat="0" applyFill="0" applyAlignment="0" applyProtection="0">
      <alignment vertical="center"/>
    </xf>
    <xf numFmtId="178" fontId="71" fillId="0" borderId="0">
      <alignment vertical="center"/>
    </xf>
    <xf numFmtId="0" fontId="26" fillId="0" borderId="0">
      <alignment vertical="center"/>
    </xf>
    <xf numFmtId="15" fontId="118" fillId="0" borderId="0">
      <alignment vertical="center"/>
    </xf>
    <xf numFmtId="0" fontId="94" fillId="16" borderId="0" applyNumberFormat="0" applyBorder="0" applyAlignment="0" applyProtection="0">
      <alignment vertical="center"/>
    </xf>
    <xf numFmtId="202" fontId="71" fillId="0" borderId="0">
      <alignment vertical="center"/>
    </xf>
    <xf numFmtId="0" fontId="73" fillId="0" borderId="31" applyNumberFormat="0" applyFill="0" applyAlignment="0" applyProtection="0">
      <alignment vertical="center"/>
    </xf>
    <xf numFmtId="0" fontId="101" fillId="5" borderId="0" applyNumberFormat="0" applyBorder="0" applyAlignment="0" applyProtection="0">
      <alignment vertical="center"/>
    </xf>
    <xf numFmtId="0" fontId="76" fillId="20" borderId="0" applyNumberFormat="0" applyBorder="0" applyAlignment="0" applyProtection="0">
      <alignment vertical="center"/>
    </xf>
    <xf numFmtId="0" fontId="100" fillId="0" borderId="40" applyNumberFormat="0" applyAlignment="0" applyProtection="0">
      <alignment horizontal="left" vertical="center"/>
    </xf>
    <xf numFmtId="43" fontId="28" fillId="0" borderId="0" applyFont="0" applyFill="0" applyBorder="0" applyAlignment="0" applyProtection="0">
      <alignment vertical="center"/>
    </xf>
    <xf numFmtId="0" fontId="101" fillId="24" borderId="1" applyNumberFormat="0" applyBorder="0" applyAlignment="0" applyProtection="0">
      <alignment vertical="center"/>
    </xf>
    <xf numFmtId="0" fontId="76" fillId="67" borderId="0" applyNumberFormat="0" applyBorder="0" applyAlignment="0" applyProtection="0">
      <alignment vertical="center"/>
    </xf>
    <xf numFmtId="0" fontId="1" fillId="0" borderId="0">
      <alignment vertical="center"/>
    </xf>
    <xf numFmtId="182" fontId="114" fillId="66" borderId="0">
      <alignment vertical="center"/>
    </xf>
    <xf numFmtId="182" fontId="111" fillId="65" borderId="0">
      <alignment vertical="center"/>
    </xf>
    <xf numFmtId="0" fontId="72" fillId="0" borderId="0" applyNumberFormat="0" applyFill="0" applyBorder="0" applyAlignment="0" applyProtection="0">
      <alignment vertical="center"/>
    </xf>
    <xf numFmtId="38" fontId="1" fillId="0" borderId="0" applyFont="0" applyFill="0" applyBorder="0" applyAlignment="0" applyProtection="0">
      <alignment vertical="center"/>
    </xf>
    <xf numFmtId="40" fontId="1" fillId="0" borderId="0" applyFont="0" applyFill="0" applyBorder="0" applyAlignment="0" applyProtection="0">
      <alignment vertical="center"/>
    </xf>
    <xf numFmtId="0" fontId="1" fillId="0" borderId="0">
      <alignment vertical="center"/>
    </xf>
    <xf numFmtId="0" fontId="70" fillId="0" borderId="0" applyNumberFormat="0" applyFill="0" applyBorder="0" applyAlignment="0" applyProtection="0">
      <alignment vertical="center"/>
    </xf>
    <xf numFmtId="186" fontId="1" fillId="0" borderId="0" applyFont="0" applyFill="0" applyBorder="0" applyAlignment="0" applyProtection="0">
      <alignment vertical="center"/>
    </xf>
    <xf numFmtId="189" fontId="1" fillId="0" borderId="0" applyFont="0" applyFill="0" applyBorder="0" applyAlignment="0" applyProtection="0">
      <alignment vertical="center"/>
    </xf>
    <xf numFmtId="177" fontId="1" fillId="0" borderId="0" applyFont="0" applyFill="0" applyBorder="0" applyAlignment="0" applyProtection="0">
      <alignment vertical="center"/>
    </xf>
    <xf numFmtId="0" fontId="1" fillId="24" borderId="45" applyNumberFormat="0" applyFont="0" applyAlignment="0" applyProtection="0">
      <alignment vertical="center"/>
    </xf>
    <xf numFmtId="0" fontId="1" fillId="0" borderId="0">
      <alignment vertical="center"/>
    </xf>
    <xf numFmtId="0" fontId="84" fillId="0" borderId="34" applyNumberFormat="0" applyFill="0" applyAlignment="0" applyProtection="0">
      <alignment vertical="center"/>
    </xf>
    <xf numFmtId="40" fontId="113" fillId="63" borderId="42">
      <alignment horizontal="centerContinuous" vertical="center"/>
    </xf>
    <xf numFmtId="0" fontId="1" fillId="0" borderId="0">
      <alignment vertical="center"/>
    </xf>
    <xf numFmtId="0" fontId="70" fillId="0" borderId="30" applyNumberFormat="0" applyFill="0" applyAlignment="0" applyProtection="0">
      <alignment vertical="center"/>
    </xf>
    <xf numFmtId="40" fontId="113" fillId="63" borderId="42">
      <alignment horizontal="centerContinuous" vertical="center"/>
    </xf>
    <xf numFmtId="37" fontId="107" fillId="0" borderId="0">
      <alignment vertical="center"/>
    </xf>
    <xf numFmtId="199" fontId="102" fillId="0" borderId="0">
      <alignment vertical="center"/>
    </xf>
    <xf numFmtId="0" fontId="89" fillId="0" borderId="0">
      <alignment vertical="center"/>
    </xf>
    <xf numFmtId="0" fontId="116" fillId="23" borderId="44" applyNumberFormat="0" applyAlignment="0" applyProtection="0">
      <alignment vertical="center"/>
    </xf>
    <xf numFmtId="0" fontId="1" fillId="0" borderId="0">
      <alignment vertical="center"/>
    </xf>
    <xf numFmtId="0" fontId="1" fillId="0" borderId="0"/>
    <xf numFmtId="3" fontId="1" fillId="0" borderId="0" applyFont="0" applyFill="0" applyBorder="0" applyAlignment="0" applyProtection="0">
      <alignment vertical="center"/>
    </xf>
    <xf numFmtId="14" fontId="69" fillId="0" borderId="0">
      <alignment horizontal="center" vertical="center" wrapText="1"/>
      <protection locked="0"/>
    </xf>
    <xf numFmtId="0" fontId="73" fillId="0" borderId="31" applyNumberFormat="0" applyFill="0" applyAlignment="0" applyProtection="0">
      <alignment vertical="center"/>
    </xf>
    <xf numFmtId="10"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0" fontId="72" fillId="0" borderId="0" applyNumberFormat="0" applyFill="0" applyBorder="0" applyAlignment="0" applyProtection="0">
      <alignment vertical="center"/>
    </xf>
    <xf numFmtId="9" fontId="28" fillId="0" borderId="0" applyFont="0" applyFill="0" applyBorder="0" applyAlignment="0" applyProtection="0">
      <alignment vertical="center"/>
    </xf>
    <xf numFmtId="203" fontId="1" fillId="0" borderId="0" applyFont="0" applyFill="0" applyProtection="0">
      <alignment vertical="center"/>
    </xf>
    <xf numFmtId="15" fontId="1" fillId="0" borderId="0" applyFont="0" applyFill="0" applyBorder="0" applyAlignment="0" applyProtection="0">
      <alignment vertical="center"/>
    </xf>
    <xf numFmtId="0" fontId="106" fillId="30" borderId="41" applyNumberFormat="0" applyAlignment="0" applyProtection="0">
      <alignment vertical="center"/>
    </xf>
    <xf numFmtId="0" fontId="34" fillId="0" borderId="0">
      <alignment vertical="center"/>
    </xf>
    <xf numFmtId="0" fontId="34" fillId="0" borderId="0">
      <alignment vertical="center"/>
    </xf>
    <xf numFmtId="0" fontId="70" fillId="0" borderId="0" applyNumberFormat="0" applyFill="0" applyBorder="0" applyAlignment="0" applyProtection="0">
      <alignment vertical="center"/>
    </xf>
    <xf numFmtId="4" fontId="1" fillId="0" borderId="0" applyFont="0" applyFill="0" applyBorder="0" applyAlignment="0" applyProtection="0">
      <alignment vertical="center"/>
    </xf>
    <xf numFmtId="0" fontId="110" fillId="0" borderId="19">
      <alignment horizontal="center" vertical="center"/>
    </xf>
    <xf numFmtId="0" fontId="1" fillId="61" borderId="0" applyNumberFormat="0" applyFont="0" applyBorder="0" applyAlignment="0" applyProtection="0">
      <alignment vertical="center"/>
    </xf>
    <xf numFmtId="0" fontId="1" fillId="0" borderId="0">
      <alignment vertical="center"/>
    </xf>
    <xf numFmtId="0" fontId="1" fillId="0" borderId="0" applyNumberFormat="0" applyFill="0" applyBorder="0" applyAlignment="0" applyProtection="0">
      <alignment vertical="center"/>
    </xf>
    <xf numFmtId="0" fontId="1" fillId="0" borderId="0">
      <alignment vertical="center"/>
    </xf>
    <xf numFmtId="0" fontId="99" fillId="42" borderId="14">
      <alignment vertical="center"/>
      <protection locked="0"/>
    </xf>
    <xf numFmtId="0" fontId="119" fillId="0" borderId="0">
      <alignment vertical="center"/>
    </xf>
    <xf numFmtId="0" fontId="1" fillId="0" borderId="0">
      <alignment vertical="center"/>
    </xf>
    <xf numFmtId="0" fontId="99" fillId="42" borderId="14">
      <alignment vertical="center"/>
      <protection locked="0"/>
    </xf>
    <xf numFmtId="0" fontId="99" fillId="42" borderId="14">
      <alignment vertical="center"/>
      <protection locked="0"/>
    </xf>
    <xf numFmtId="0" fontId="1" fillId="0" borderId="0">
      <alignment vertical="center"/>
    </xf>
    <xf numFmtId="0" fontId="105" fillId="0" borderId="0" applyNumberFormat="0" applyFill="0" applyBorder="0" applyAlignment="0" applyProtection="0">
      <alignment vertical="center"/>
    </xf>
    <xf numFmtId="0" fontId="68" fillId="21" borderId="0" applyNumberFormat="0" applyBorder="0" applyAlignment="0" applyProtection="0">
      <alignment vertical="center"/>
    </xf>
    <xf numFmtId="9" fontId="1" fillId="0" borderId="0" applyFont="0" applyFill="0" applyBorder="0" applyAlignment="0" applyProtection="0"/>
    <xf numFmtId="0" fontId="1" fillId="0" borderId="0">
      <alignment vertical="center"/>
    </xf>
    <xf numFmtId="9" fontId="1" fillId="0" borderId="0" applyFont="0" applyFill="0" applyBorder="0" applyAlignment="0" applyProtection="0">
      <alignment vertical="center"/>
    </xf>
    <xf numFmtId="0" fontId="1" fillId="0" borderId="0"/>
    <xf numFmtId="9" fontId="1" fillId="0" borderId="0" applyFont="0" applyFill="0" applyBorder="0" applyAlignment="0" applyProtection="0">
      <alignment vertical="center"/>
    </xf>
    <xf numFmtId="0" fontId="68" fillId="21" borderId="0" applyNumberFormat="0" applyBorder="0" applyAlignment="0" applyProtection="0">
      <alignment vertical="center"/>
    </xf>
    <xf numFmtId="0" fontId="72" fillId="0" borderId="0" applyNumberForma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68" fillId="21" borderId="0" applyNumberFormat="0" applyBorder="0" applyAlignment="0" applyProtection="0">
      <alignment vertical="center"/>
    </xf>
    <xf numFmtId="0" fontId="72" fillId="0" borderId="0" applyNumberForma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28" fillId="0" borderId="0">
      <alignment vertical="center"/>
    </xf>
    <xf numFmtId="0" fontId="94" fillId="21" borderId="0" applyNumberFormat="0" applyBorder="0" applyAlignment="0" applyProtection="0">
      <alignment vertical="center"/>
    </xf>
    <xf numFmtId="9" fontId="1" fillId="0" borderId="0" applyFont="0" applyFill="0" applyBorder="0" applyAlignment="0" applyProtection="0">
      <alignment vertical="center"/>
    </xf>
    <xf numFmtId="0" fontId="120" fillId="0" borderId="0">
      <alignment vertical="center"/>
    </xf>
    <xf numFmtId="0" fontId="94" fillId="21" borderId="0" applyNumberFormat="0" applyBorder="0" applyAlignment="0" applyProtection="0">
      <alignment vertical="center"/>
    </xf>
    <xf numFmtId="9" fontId="1" fillId="0" borderId="0" applyFont="0" applyFill="0" applyBorder="0" applyAlignment="0" applyProtection="0">
      <alignment vertical="center"/>
    </xf>
    <xf numFmtId="0" fontId="68" fillId="21" borderId="0" applyNumberFormat="0" applyBorder="0" applyAlignmen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alignment vertical="center"/>
    </xf>
    <xf numFmtId="0" fontId="73" fillId="0" borderId="31" applyNumberFormat="0" applyFill="0" applyAlignment="0" applyProtection="0">
      <alignment vertical="center"/>
    </xf>
    <xf numFmtId="9" fontId="1" fillId="0" borderId="0" applyFont="0" applyFill="0" applyBorder="0" applyAlignment="0" applyProtection="0">
      <alignment vertical="center"/>
    </xf>
    <xf numFmtId="0" fontId="73" fillId="0" borderId="31" applyNumberFormat="0" applyFill="0" applyAlignment="0" applyProtection="0">
      <alignment vertical="center"/>
    </xf>
    <xf numFmtId="9" fontId="1" fillId="0" borderId="0" applyFont="0" applyFill="0" applyBorder="0" applyAlignment="0" applyProtection="0">
      <alignment vertical="center"/>
    </xf>
    <xf numFmtId="0" fontId="105" fillId="0" borderId="0" applyNumberFormat="0" applyFill="0" applyBorder="0" applyAlignment="0" applyProtection="0">
      <alignment vertical="center"/>
    </xf>
    <xf numFmtId="0" fontId="68" fillId="21" borderId="0" applyNumberFormat="0" applyBorder="0" applyAlignment="0" applyProtection="0">
      <alignment vertical="center"/>
    </xf>
    <xf numFmtId="9" fontId="1" fillId="0" borderId="0" applyFont="0" applyFill="0" applyBorder="0" applyAlignment="0" applyProtection="0"/>
    <xf numFmtId="0" fontId="68" fillId="21" borderId="0" applyNumberFormat="0" applyBorder="0" applyAlignment="0" applyProtection="0">
      <alignment vertical="center"/>
    </xf>
    <xf numFmtId="9" fontId="1" fillId="0" borderId="0" applyFont="0" applyFill="0" applyBorder="0" applyAlignment="0" applyProtection="0"/>
    <xf numFmtId="0" fontId="68" fillId="21" borderId="0" applyNumberFormat="0" applyBorder="0" applyAlignment="0" applyProtection="0">
      <alignment vertical="center"/>
    </xf>
    <xf numFmtId="9" fontId="1" fillId="0" borderId="0" applyFont="0" applyFill="0" applyBorder="0" applyAlignment="0" applyProtection="0"/>
    <xf numFmtId="9" fontId="1" fillId="0" borderId="0" applyFont="0" applyFill="0" applyBorder="0" applyAlignment="0" applyProtection="0">
      <alignment vertical="center"/>
    </xf>
    <xf numFmtId="0" fontId="1" fillId="0" borderId="0">
      <alignment vertical="center"/>
    </xf>
    <xf numFmtId="0" fontId="84" fillId="0" borderId="34" applyNumberFormat="0" applyFill="0" applyAlignment="0" applyProtection="0">
      <alignment vertical="center"/>
    </xf>
    <xf numFmtId="0" fontId="72" fillId="0" borderId="0" applyNumberFormat="0" applyFill="0" applyBorder="0" applyAlignment="0" applyProtection="0">
      <alignment vertical="center"/>
    </xf>
    <xf numFmtId="9" fontId="28" fillId="0" borderId="0" applyFont="0" applyFill="0" applyBorder="0" applyAlignment="0" applyProtection="0">
      <alignment vertical="center"/>
    </xf>
    <xf numFmtId="0" fontId="72" fillId="0" borderId="0" applyNumberFormat="0" applyFill="0" applyBorder="0" applyAlignment="0" applyProtection="0">
      <alignment vertical="center"/>
    </xf>
    <xf numFmtId="193" fontId="1" fillId="0" borderId="0" applyFont="0" applyFill="0" applyBorder="0" applyAlignment="0" applyProtection="0">
      <alignment vertical="center"/>
    </xf>
    <xf numFmtId="0" fontId="102" fillId="0" borderId="6" applyNumberFormat="0" applyFill="0" applyProtection="0">
      <alignment horizontal="right" vertical="center"/>
    </xf>
    <xf numFmtId="0" fontId="84" fillId="0" borderId="34" applyNumberFormat="0" applyFill="0" applyAlignment="0" applyProtection="0">
      <alignment vertical="center"/>
    </xf>
    <xf numFmtId="0" fontId="84" fillId="0" borderId="34" applyNumberFormat="0" applyFill="0" applyAlignment="0" applyProtection="0">
      <alignment vertical="center"/>
    </xf>
    <xf numFmtId="0" fontId="84" fillId="0" borderId="34" applyNumberFormat="0" applyFill="0" applyAlignment="0" applyProtection="0">
      <alignment vertical="center"/>
    </xf>
    <xf numFmtId="0" fontId="68" fillId="16" borderId="0" applyNumberFormat="0" applyBorder="0" applyAlignment="0" applyProtection="0">
      <alignment vertical="center"/>
    </xf>
    <xf numFmtId="0" fontId="84" fillId="0" borderId="34" applyNumberFormat="0" applyFill="0" applyAlignment="0" applyProtection="0">
      <alignment vertical="center"/>
    </xf>
    <xf numFmtId="0" fontId="72" fillId="0" borderId="0" applyNumberFormat="0" applyFill="0" applyBorder="0" applyAlignment="0" applyProtection="0">
      <alignment vertical="center"/>
    </xf>
    <xf numFmtId="0" fontId="84" fillId="0" borderId="34" applyNumberFormat="0" applyFill="0" applyAlignment="0" applyProtection="0">
      <alignment vertical="center"/>
    </xf>
    <xf numFmtId="0" fontId="84" fillId="0" borderId="34" applyNumberFormat="0" applyFill="0" applyAlignment="0" applyProtection="0">
      <alignment vertical="center"/>
    </xf>
    <xf numFmtId="0" fontId="84" fillId="0" borderId="34" applyNumberFormat="0" applyFill="0" applyAlignment="0" applyProtection="0">
      <alignment vertical="center"/>
    </xf>
    <xf numFmtId="0" fontId="84" fillId="0" borderId="34" applyNumberFormat="0" applyFill="0" applyAlignment="0" applyProtection="0">
      <alignment vertical="center"/>
    </xf>
    <xf numFmtId="0" fontId="84" fillId="0" borderId="34" applyNumberFormat="0" applyFill="0" applyAlignment="0" applyProtection="0">
      <alignment vertical="center"/>
    </xf>
    <xf numFmtId="0" fontId="84" fillId="0" borderId="34" applyNumberFormat="0" applyFill="0" applyAlignment="0" applyProtection="0">
      <alignment vertical="center"/>
    </xf>
    <xf numFmtId="0" fontId="1" fillId="24" borderId="45" applyNumberFormat="0" applyFont="0" applyAlignment="0" applyProtection="0">
      <alignment vertical="center"/>
    </xf>
    <xf numFmtId="0" fontId="1" fillId="0" borderId="0">
      <alignment vertical="center"/>
    </xf>
    <xf numFmtId="0" fontId="84" fillId="0" borderId="34" applyNumberFormat="0" applyFill="0" applyAlignment="0" applyProtection="0">
      <alignment vertical="center"/>
    </xf>
    <xf numFmtId="0" fontId="73" fillId="0" borderId="31" applyNumberFormat="0" applyFill="0" applyAlignment="0" applyProtection="0">
      <alignment vertical="center"/>
    </xf>
    <xf numFmtId="0" fontId="84" fillId="0" borderId="34" applyNumberFormat="0" applyFill="0" applyAlignment="0" applyProtection="0">
      <alignment vertical="center"/>
    </xf>
    <xf numFmtId="0" fontId="75" fillId="17" borderId="0" applyNumberFormat="0" applyBorder="0" applyAlignment="0" applyProtection="0">
      <alignment vertical="center"/>
    </xf>
    <xf numFmtId="0" fontId="70" fillId="0" borderId="30" applyNumberFormat="0" applyFill="0" applyAlignment="0" applyProtection="0">
      <alignment vertical="center"/>
    </xf>
    <xf numFmtId="0" fontId="73" fillId="0" borderId="31" applyNumberFormat="0" applyFill="0" applyAlignment="0" applyProtection="0">
      <alignment vertical="center"/>
    </xf>
    <xf numFmtId="0" fontId="84" fillId="0" borderId="34" applyNumberFormat="0" applyFill="0" applyAlignment="0" applyProtection="0">
      <alignment vertical="center"/>
    </xf>
    <xf numFmtId="0" fontId="1" fillId="0" borderId="0"/>
    <xf numFmtId="0" fontId="73" fillId="0" borderId="31" applyNumberFormat="0" applyFill="0" applyAlignment="0" applyProtection="0">
      <alignment vertical="center"/>
    </xf>
    <xf numFmtId="0" fontId="1" fillId="0" borderId="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73" fillId="0" borderId="31" applyNumberFormat="0" applyFill="0" applyAlignment="0" applyProtection="0">
      <alignment vertical="center"/>
    </xf>
    <xf numFmtId="0" fontId="1" fillId="0" borderId="0">
      <alignment vertical="center"/>
    </xf>
    <xf numFmtId="0" fontId="73" fillId="0" borderId="31" applyNumberFormat="0" applyFill="0" applyAlignment="0" applyProtection="0">
      <alignment vertical="center"/>
    </xf>
    <xf numFmtId="0" fontId="70" fillId="0" borderId="30" applyNumberFormat="0" applyFill="0" applyAlignment="0" applyProtection="0">
      <alignment vertical="center"/>
    </xf>
    <xf numFmtId="0" fontId="75" fillId="17" borderId="0" applyNumberFormat="0" applyBorder="0" applyAlignment="0" applyProtection="0">
      <alignment vertical="center"/>
    </xf>
    <xf numFmtId="0" fontId="70" fillId="0" borderId="30" applyNumberFormat="0" applyFill="0" applyAlignment="0" applyProtection="0">
      <alignment vertical="center"/>
    </xf>
    <xf numFmtId="0" fontId="75" fillId="17" borderId="0" applyNumberFormat="0" applyBorder="0" applyAlignment="0" applyProtection="0">
      <alignment vertical="center"/>
    </xf>
    <xf numFmtId="0" fontId="70" fillId="0" borderId="30" applyNumberFormat="0" applyFill="0" applyAlignment="0" applyProtection="0">
      <alignment vertical="center"/>
    </xf>
    <xf numFmtId="0" fontId="75" fillId="17" borderId="0" applyNumberFormat="0" applyBorder="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0" applyNumberFormat="0" applyFill="0" applyBorder="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0" fontId="70" fillId="0" borderId="30" applyNumberFormat="0" applyFill="0" applyAlignment="0" applyProtection="0">
      <alignment vertical="center"/>
    </xf>
    <xf numFmtId="179" fontId="34" fillId="0" borderId="0" applyFon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68" fillId="16" borderId="0" applyNumberFormat="0" applyBorder="0" applyAlignment="0" applyProtection="0">
      <alignment vertical="center"/>
    </xf>
    <xf numFmtId="43" fontId="34" fillId="0" borderId="0" applyFon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43" fontId="28" fillId="0" borderId="0" applyFon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43" fontId="28" fillId="0" borderId="0" applyFont="0" applyFill="0" applyBorder="0" applyAlignment="0" applyProtection="0">
      <alignment vertical="center"/>
    </xf>
    <xf numFmtId="0" fontId="70" fillId="0" borderId="0" applyNumberFormat="0" applyFill="0" applyBorder="0" applyAlignment="0" applyProtection="0">
      <alignment vertical="center"/>
    </xf>
    <xf numFmtId="0" fontId="34" fillId="0" borderId="0">
      <alignment vertical="center"/>
    </xf>
    <xf numFmtId="0" fontId="68" fillId="16" borderId="0" applyNumberFormat="0" applyBorder="0" applyAlignment="0" applyProtection="0">
      <alignment vertical="center"/>
    </xf>
    <xf numFmtId="0" fontId="70" fillId="0" borderId="0" applyNumberFormat="0" applyFill="0" applyBorder="0" applyAlignment="0" applyProtection="0">
      <alignment vertical="center"/>
    </xf>
    <xf numFmtId="0" fontId="106" fillId="30" borderId="41" applyNumberFormat="0" applyAlignment="0" applyProtection="0">
      <alignment vertical="center"/>
    </xf>
    <xf numFmtId="0" fontId="1" fillId="0" borderId="0">
      <alignment vertical="center"/>
    </xf>
    <xf numFmtId="0" fontId="7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1" fillId="0" borderId="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1" fillId="0" borderId="0">
      <alignment vertical="center"/>
    </xf>
    <xf numFmtId="0" fontId="72" fillId="0" borderId="0" applyNumberFormat="0" applyFill="0" applyBorder="0" applyAlignment="0" applyProtection="0">
      <alignment vertical="center"/>
    </xf>
    <xf numFmtId="0" fontId="1" fillId="0" borderId="0">
      <alignment vertical="center"/>
    </xf>
    <xf numFmtId="0" fontId="72" fillId="0" borderId="0" applyNumberFormat="0" applyFill="0" applyBorder="0" applyAlignment="0" applyProtection="0">
      <alignment vertical="center"/>
    </xf>
    <xf numFmtId="0" fontId="1" fillId="0" borderId="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1" fillId="0" borderId="0"/>
    <xf numFmtId="0" fontId="1" fillId="0" borderId="0">
      <alignment vertical="center"/>
    </xf>
    <xf numFmtId="0" fontId="116" fillId="23" borderId="44" applyNumberFormat="0" applyAlignment="0" applyProtection="0">
      <alignment vertical="center"/>
    </xf>
    <xf numFmtId="0" fontId="72" fillId="0" borderId="0" applyNumberFormat="0" applyFill="0" applyBorder="0" applyAlignment="0" applyProtection="0">
      <alignment vertical="center"/>
    </xf>
    <xf numFmtId="0" fontId="1" fillId="0" borderId="0"/>
    <xf numFmtId="0" fontId="72" fillId="0" borderId="0" applyNumberFormat="0" applyFill="0" applyBorder="0" applyAlignment="0" applyProtection="0">
      <alignment vertical="center"/>
    </xf>
    <xf numFmtId="0" fontId="104" fillId="0" borderId="6" applyNumberFormat="0" applyFill="0" applyProtection="0">
      <alignment horizontal="center"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1" fillId="0" borderId="0">
      <alignment vertical="center"/>
    </xf>
    <xf numFmtId="0" fontId="121" fillId="0" borderId="24" applyNumberFormat="0" applyFill="0" applyProtection="0">
      <alignment horizontal="center" vertical="center"/>
    </xf>
    <xf numFmtId="0" fontId="105" fillId="0" borderId="0" applyNumberFormat="0" applyFill="0" applyBorder="0" applyAlignment="0" applyProtection="0">
      <alignment vertical="center"/>
    </xf>
    <xf numFmtId="0" fontId="68" fillId="21" borderId="0" applyNumberFormat="0" applyBorder="0" applyAlignment="0" applyProtection="0">
      <alignment vertical="center"/>
    </xf>
    <xf numFmtId="0" fontId="105" fillId="0" borderId="0" applyNumberFormat="0" applyFill="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pplyNumberFormat="0" applyFill="0" applyBorder="0" applyAlignment="0" applyProtection="0">
      <alignment vertical="center"/>
    </xf>
    <xf numFmtId="0" fontId="68" fillId="21" borderId="0" applyNumberFormat="0" applyBorder="0" applyAlignment="0" applyProtection="0">
      <alignment vertical="center"/>
    </xf>
    <xf numFmtId="0" fontId="105" fillId="0" borderId="0" applyNumberFormat="0" applyFill="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16"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94" fillId="16" borderId="0" applyNumberFormat="0" applyBorder="0" applyAlignment="0" applyProtection="0">
      <alignment vertical="center"/>
    </xf>
    <xf numFmtId="0" fontId="94"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94" fillId="21" borderId="0" applyNumberFormat="0" applyBorder="0" applyAlignment="0" applyProtection="0">
      <alignment vertical="center"/>
    </xf>
    <xf numFmtId="0" fontId="94" fillId="21" borderId="0" applyNumberFormat="0" applyBorder="0" applyAlignment="0" applyProtection="0">
      <alignment vertical="center"/>
    </xf>
    <xf numFmtId="0" fontId="94" fillId="21" borderId="0" applyNumberFormat="0" applyBorder="0" applyAlignment="0" applyProtection="0">
      <alignment vertical="center"/>
    </xf>
    <xf numFmtId="0" fontId="94" fillId="21" borderId="0" applyNumberFormat="0" applyBorder="0" applyAlignment="0" applyProtection="0">
      <alignment vertical="center"/>
    </xf>
    <xf numFmtId="0" fontId="94" fillId="21" borderId="0" applyNumberFormat="0" applyBorder="0" applyAlignment="0" applyProtection="0">
      <alignment vertical="center"/>
    </xf>
    <xf numFmtId="0" fontId="108" fillId="6" borderId="0" applyNumberFormat="0" applyBorder="0" applyAlignment="0" applyProtection="0">
      <alignment vertical="center"/>
    </xf>
    <xf numFmtId="0" fontId="94" fillId="21" borderId="0" applyNumberFormat="0" applyBorder="0" applyAlignment="0" applyProtection="0">
      <alignment vertical="center"/>
    </xf>
    <xf numFmtId="0" fontId="116" fillId="23" borderId="44" applyNumberFormat="0" applyAlignment="0" applyProtection="0">
      <alignment vertical="center"/>
    </xf>
    <xf numFmtId="0" fontId="1" fillId="0" borderId="0">
      <alignment vertical="center"/>
    </xf>
    <xf numFmtId="0" fontId="1" fillId="0" borderId="0">
      <alignment vertical="center"/>
    </xf>
    <xf numFmtId="0" fontId="68" fillId="16" borderId="0" applyNumberFormat="0" applyBorder="0" applyAlignment="0" applyProtection="0">
      <alignment vertical="center"/>
    </xf>
    <xf numFmtId="0" fontId="1" fillId="0" borderId="0">
      <alignment vertical="center"/>
    </xf>
    <xf numFmtId="0" fontId="118" fillId="0" borderId="0">
      <alignment vertical="center"/>
    </xf>
    <xf numFmtId="0" fontId="68" fillId="16" borderId="0" applyNumberFormat="0" applyBorder="0" applyAlignment="0" applyProtection="0">
      <alignment vertical="center"/>
    </xf>
    <xf numFmtId="0" fontId="1" fillId="0" borderId="0">
      <alignment vertical="center"/>
    </xf>
    <xf numFmtId="0" fontId="1" fillId="0" borderId="0">
      <alignment vertical="center"/>
    </xf>
    <xf numFmtId="0" fontId="68" fillId="16" borderId="0" applyNumberFormat="0" applyBorder="0" applyAlignment="0" applyProtection="0">
      <alignment vertical="center"/>
    </xf>
    <xf numFmtId="0" fontId="1" fillId="0" borderId="0">
      <alignment vertical="center"/>
    </xf>
    <xf numFmtId="0" fontId="68" fillId="16" borderId="0" applyNumberFormat="0" applyBorder="0" applyAlignment="0" applyProtection="0">
      <alignment vertical="center"/>
    </xf>
    <xf numFmtId="0" fontId="34" fillId="0" borderId="0">
      <alignment vertical="center"/>
    </xf>
    <xf numFmtId="0" fontId="1" fillId="0" borderId="0"/>
    <xf numFmtId="0" fontId="1" fillId="0" borderId="0">
      <alignment vertical="center"/>
    </xf>
    <xf numFmtId="0" fontId="1" fillId="0" borderId="0">
      <alignment vertical="center"/>
    </xf>
    <xf numFmtId="0" fontId="75" fillId="17" borderId="0" applyNumberFormat="0" applyBorder="0" applyAlignment="0" applyProtection="0">
      <alignment vertical="center"/>
    </xf>
    <xf numFmtId="0" fontId="1" fillId="0" borderId="0">
      <alignment vertical="center"/>
    </xf>
    <xf numFmtId="0" fontId="1" fillId="0" borderId="0">
      <alignment vertical="center"/>
    </xf>
    <xf numFmtId="0" fontId="102" fillId="0" borderId="0" applyProtection="0">
      <alignment vertical="center"/>
    </xf>
    <xf numFmtId="0" fontId="1" fillId="24" borderId="45" applyNumberFormat="0" applyFont="0" applyAlignment="0" applyProtection="0">
      <alignment vertical="center"/>
    </xf>
    <xf numFmtId="0" fontId="1" fillId="0" borderId="0">
      <alignment vertical="center"/>
    </xf>
    <xf numFmtId="0" fontId="34" fillId="0" borderId="0">
      <alignment vertical="center"/>
    </xf>
    <xf numFmtId="0" fontId="1" fillId="24" borderId="45" applyNumberFormat="0" applyFont="0" applyAlignment="0" applyProtection="0">
      <alignment vertical="center"/>
    </xf>
    <xf numFmtId="0" fontId="1" fillId="0" borderId="0">
      <alignment vertical="center"/>
    </xf>
    <xf numFmtId="0" fontId="28" fillId="0" borderId="0">
      <alignment vertical="center"/>
    </xf>
    <xf numFmtId="0" fontId="1" fillId="0" borderId="0"/>
    <xf numFmtId="0" fontId="26"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6" fillId="23" borderId="44" applyNumberFormat="0" applyAlignment="0" applyProtection="0">
      <alignment vertical="center"/>
    </xf>
    <xf numFmtId="0" fontId="1" fillId="0" borderId="0"/>
    <xf numFmtId="0" fontId="34" fillId="0" borderId="0">
      <alignment vertical="center"/>
    </xf>
    <xf numFmtId="0" fontId="34" fillId="0" borderId="0">
      <alignment vertical="center"/>
    </xf>
    <xf numFmtId="0" fontId="90" fillId="5" borderId="37" applyNumberFormat="0" applyAlignment="0" applyProtection="0">
      <alignment vertical="center"/>
    </xf>
    <xf numFmtId="0" fontId="1" fillId="0" borderId="0"/>
    <xf numFmtId="0" fontId="90" fillId="5" borderId="37" applyNumberForma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02" fillId="0" borderId="0">
      <alignment vertical="center"/>
    </xf>
    <xf numFmtId="0" fontId="1" fillId="0" borderId="0">
      <alignment vertical="center"/>
    </xf>
    <xf numFmtId="0" fontId="90" fillId="5" borderId="37" applyNumberFormat="0" applyAlignment="0" applyProtection="0">
      <alignment vertical="center"/>
    </xf>
    <xf numFmtId="0" fontId="28" fillId="0" borderId="0">
      <alignment vertical="center"/>
    </xf>
    <xf numFmtId="0" fontId="1" fillId="0" borderId="0"/>
    <xf numFmtId="0" fontId="28" fillId="0" borderId="0">
      <alignment vertical="center"/>
    </xf>
    <xf numFmtId="0" fontId="1" fillId="0" borderId="0"/>
    <xf numFmtId="0" fontId="1" fillId="0" borderId="0"/>
    <xf numFmtId="0" fontId="1" fillId="0" borderId="0"/>
    <xf numFmtId="0" fontId="28" fillId="0" borderId="0">
      <alignment vertical="center"/>
    </xf>
    <xf numFmtId="0" fontId="1" fillId="0" borderId="0"/>
    <xf numFmtId="0" fontId="3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5" borderId="37" applyNumberFormat="0" applyAlignment="0" applyProtection="0">
      <alignment vertical="center"/>
    </xf>
    <xf numFmtId="0" fontId="1" fillId="0" borderId="0"/>
    <xf numFmtId="0" fontId="1" fillId="0" borderId="0"/>
    <xf numFmtId="0" fontId="1" fillId="0" borderId="0"/>
    <xf numFmtId="0" fontId="1" fillId="0" borderId="0">
      <alignment vertical="center"/>
    </xf>
    <xf numFmtId="0" fontId="1" fillId="0" borderId="0"/>
    <xf numFmtId="0" fontId="34" fillId="0" borderId="0">
      <alignment vertical="center"/>
    </xf>
    <xf numFmtId="0" fontId="1" fillId="0" borderId="0"/>
    <xf numFmtId="0" fontId="1" fillId="0" borderId="0"/>
    <xf numFmtId="0" fontId="1" fillId="0" borderId="0"/>
    <xf numFmtId="0" fontId="1" fillId="0" borderId="0"/>
    <xf numFmtId="0" fontId="19" fillId="0" borderId="0">
      <alignment vertical="center"/>
    </xf>
    <xf numFmtId="0" fontId="1" fillId="0" borderId="0"/>
    <xf numFmtId="0" fontId="1" fillId="0" borderId="0"/>
    <xf numFmtId="0" fontId="34" fillId="0" borderId="0">
      <alignment vertical="center"/>
    </xf>
    <xf numFmtId="0" fontId="1" fillId="0" borderId="0"/>
    <xf numFmtId="0" fontId="28" fillId="0" borderId="0">
      <alignment vertical="center"/>
    </xf>
    <xf numFmtId="0" fontId="63" fillId="0" borderId="27" applyNumberFormat="0" applyFill="0" applyAlignment="0" applyProtection="0">
      <alignment vertical="center"/>
    </xf>
    <xf numFmtId="0" fontId="34" fillId="0" borderId="0">
      <alignment vertical="center"/>
    </xf>
    <xf numFmtId="0" fontId="63" fillId="0" borderId="27" applyNumberFormat="0" applyFill="0" applyAlignment="0" applyProtection="0">
      <alignment vertical="center"/>
    </xf>
    <xf numFmtId="0" fontId="34" fillId="0" borderId="0">
      <alignment vertical="center"/>
    </xf>
    <xf numFmtId="0" fontId="34" fillId="0" borderId="0">
      <alignment vertical="center"/>
    </xf>
    <xf numFmtId="0" fontId="1" fillId="0" borderId="0"/>
    <xf numFmtId="0" fontId="34" fillId="0" borderId="0">
      <alignment vertical="center"/>
    </xf>
    <xf numFmtId="0" fontId="34" fillId="0" borderId="0">
      <alignment vertical="center"/>
    </xf>
    <xf numFmtId="0" fontId="1" fillId="0" borderId="0">
      <alignment vertical="center"/>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125" fillId="58" borderId="0" applyNumberFormat="0" applyBorder="0" applyAlignment="0" applyProtection="0">
      <alignment vertical="center"/>
    </xf>
    <xf numFmtId="0" fontId="125" fillId="58" borderId="0" applyNumberFormat="0" applyBorder="0" applyAlignment="0" applyProtection="0">
      <alignment vertical="center"/>
    </xf>
    <xf numFmtId="0" fontId="125" fillId="58" borderId="0" applyNumberFormat="0" applyBorder="0" applyAlignment="0" applyProtection="0">
      <alignment vertical="center"/>
    </xf>
    <xf numFmtId="0" fontId="12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105" fillId="0" borderId="0" applyNumberFormat="0" applyFill="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105" fillId="0" borderId="0" applyNumberFormat="0" applyFill="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116" fillId="23" borderId="44" applyNumberFormat="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125" fillId="17"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15" fillId="0" borderId="43" applyNumberFormat="0" applyFill="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27" fillId="5" borderId="44"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90" fillId="5" borderId="37" applyNumberFormat="0" applyAlignment="0" applyProtection="0">
      <alignment vertical="center"/>
    </xf>
    <xf numFmtId="0" fontId="106" fillId="30" borderId="41" applyNumberFormat="0" applyAlignment="0" applyProtection="0">
      <alignment vertical="center"/>
    </xf>
    <xf numFmtId="0" fontId="106" fillId="30" borderId="41" applyNumberFormat="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21" fillId="0" borderId="24" applyNumberFormat="0" applyFill="0" applyProtection="0">
      <alignment horizontal="lef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118" fillId="0" borderId="0">
      <alignment vertical="center"/>
    </xf>
    <xf numFmtId="0" fontId="116" fillId="23" borderId="44" applyNumberFormat="0" applyAlignment="0" applyProtection="0">
      <alignment vertical="center"/>
    </xf>
    <xf numFmtId="188" fontId="34" fillId="0" borderId="0" applyFont="0" applyFill="0" applyBorder="0" applyAlignment="0" applyProtection="0">
      <alignment vertical="center"/>
    </xf>
    <xf numFmtId="4" fontId="34" fillId="0" borderId="0" applyFont="0" applyFill="0" applyBorder="0" applyAlignment="0" applyProtection="0">
      <alignment vertical="center"/>
    </xf>
    <xf numFmtId="41" fontId="34" fillId="0" borderId="0" applyFont="0" applyFill="0" applyBorder="0" applyAlignment="0" applyProtection="0">
      <alignment vertical="center"/>
    </xf>
    <xf numFmtId="43" fontId="34" fillId="0" borderId="0" applyFont="0" applyFill="0" applyBorder="0" applyAlignment="0" applyProtection="0">
      <alignment vertical="center"/>
    </xf>
    <xf numFmtId="43" fontId="34" fillId="0" borderId="0" applyFont="0" applyFill="0" applyBorder="0" applyAlignment="0" applyProtection="0">
      <alignment vertical="center"/>
    </xf>
    <xf numFmtId="43" fontId="34" fillId="0" borderId="0" applyFont="0" applyFill="0" applyBorder="0" applyAlignment="0" applyProtection="0">
      <alignment vertical="center"/>
    </xf>
    <xf numFmtId="43" fontId="34" fillId="0" borderId="0" applyFont="0" applyFill="0" applyBorder="0" applyAlignment="0" applyProtection="0">
      <alignment vertical="center"/>
    </xf>
    <xf numFmtId="179" fontId="34" fillId="0" borderId="0" applyFont="0" applyFill="0" applyBorder="0" applyAlignment="0" applyProtection="0">
      <alignment vertical="center"/>
    </xf>
    <xf numFmtId="43" fontId="34" fillId="0" borderId="0" applyFont="0" applyFill="0" applyBorder="0" applyAlignment="0" applyProtection="0">
      <alignment vertical="center"/>
    </xf>
    <xf numFmtId="0" fontId="129" fillId="68" borderId="0" applyNumberFormat="0" applyBorder="0" applyAlignment="0" applyProtection="0">
      <alignment vertical="center"/>
    </xf>
    <xf numFmtId="0" fontId="129" fillId="68"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70" borderId="0" applyNumberFormat="0" applyBorder="0" applyAlignment="0" applyProtection="0">
      <alignment vertical="center"/>
    </xf>
    <xf numFmtId="0" fontId="129" fillId="70" borderId="0" applyNumberFormat="0" applyBorder="0" applyAlignment="0" applyProtection="0">
      <alignment vertical="center"/>
    </xf>
    <xf numFmtId="0" fontId="76" fillId="60" borderId="0" applyNumberFormat="0" applyBorder="0" applyAlignment="0" applyProtection="0">
      <alignment vertical="center"/>
    </xf>
    <xf numFmtId="0" fontId="76" fillId="60" borderId="0" applyNumberFormat="0" applyBorder="0" applyAlignment="0" applyProtection="0">
      <alignment vertical="center"/>
    </xf>
    <xf numFmtId="0" fontId="76" fillId="71" borderId="0" applyNumberFormat="0" applyBorder="0" applyAlignment="0" applyProtection="0">
      <alignment vertical="center"/>
    </xf>
    <xf numFmtId="0" fontId="76" fillId="57" borderId="0" applyNumberFormat="0" applyBorder="0" applyAlignment="0" applyProtection="0">
      <alignment vertical="center"/>
    </xf>
    <xf numFmtId="0" fontId="76" fillId="7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73" borderId="0" applyNumberFormat="0" applyBorder="0" applyAlignment="0" applyProtection="0">
      <alignment vertical="center"/>
    </xf>
    <xf numFmtId="0" fontId="76" fillId="73" borderId="0" applyNumberFormat="0" applyBorder="0" applyAlignment="0" applyProtection="0">
      <alignment vertical="center"/>
    </xf>
    <xf numFmtId="0" fontId="76" fillId="62" borderId="0" applyNumberFormat="0" applyBorder="0" applyAlignment="0" applyProtection="0">
      <alignment vertical="center"/>
    </xf>
    <xf numFmtId="0" fontId="76" fillId="20" borderId="0" applyNumberFormat="0" applyBorder="0" applyAlignment="0" applyProtection="0">
      <alignment vertical="center"/>
    </xf>
    <xf numFmtId="0" fontId="76" fillId="29" borderId="0" applyNumberFormat="0" applyBorder="0" applyAlignment="0" applyProtection="0">
      <alignment vertical="center"/>
    </xf>
    <xf numFmtId="0" fontId="76" fillId="29" borderId="0" applyNumberFormat="0" applyBorder="0" applyAlignment="0" applyProtection="0">
      <alignment vertical="center"/>
    </xf>
    <xf numFmtId="0" fontId="76" fillId="29" borderId="0" applyNumberFormat="0" applyBorder="0" applyAlignment="0" applyProtection="0">
      <alignment vertical="center"/>
    </xf>
    <xf numFmtId="0" fontId="76" fillId="74" borderId="0" applyNumberFormat="0" applyBorder="0" applyAlignment="0" applyProtection="0">
      <alignment vertical="center"/>
    </xf>
    <xf numFmtId="176" fontId="102" fillId="0" borderId="24" applyFill="0" applyProtection="0">
      <alignment horizontal="right" vertical="center"/>
    </xf>
    <xf numFmtId="0" fontId="102" fillId="0" borderId="6" applyNumberFormat="0" applyFill="0" applyProtection="0">
      <alignment horizontal="lef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108" fillId="6" borderId="0" applyNumberFormat="0" applyBorder="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90" fillId="5" borderId="37"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0" fontId="116" fillId="23" borderId="44" applyNumberFormat="0" applyAlignment="0" applyProtection="0">
      <alignment vertical="center"/>
    </xf>
    <xf numFmtId="1" fontId="102" fillId="0" borderId="24" applyFill="0" applyProtection="0">
      <alignment horizontal="center" vertical="center"/>
    </xf>
    <xf numFmtId="0" fontId="130" fillId="0" borderId="0">
      <alignment vertical="center"/>
    </xf>
    <xf numFmtId="0" fontId="89" fillId="0" borderId="0">
      <alignment vertical="center"/>
    </xf>
    <xf numFmtId="43" fontId="34" fillId="0" borderId="0" applyFont="0" applyFill="0" applyBorder="0" applyAlignment="0" applyProtection="0">
      <alignment vertical="center"/>
    </xf>
    <xf numFmtId="41" fontId="34" fillId="0" borderId="0" applyFont="0" applyFill="0" applyBorder="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xf numFmtId="0" fontId="1" fillId="24" borderId="45" applyNumberFormat="0" applyFont="0" applyAlignment="0" applyProtection="0">
      <alignment vertical="center"/>
    </xf>
  </cellStyleXfs>
  <cellXfs count="425">
    <xf numFmtId="0" fontId="0" fillId="0" borderId="0" xfId="0"/>
    <xf numFmtId="0" fontId="1" fillId="0" borderId="0" xfId="473" applyFill="1" applyAlignment="1"/>
    <xf numFmtId="0" fontId="1" fillId="0" borderId="0" xfId="473" applyAlignment="1"/>
    <xf numFmtId="0" fontId="1" fillId="0" borderId="0" xfId="473" applyAlignment="1">
      <alignment horizontal="center"/>
    </xf>
    <xf numFmtId="201" fontId="1" fillId="0" borderId="0" xfId="473" applyNumberFormat="1" applyAlignment="1">
      <alignment horizontal="center" vertical="center"/>
    </xf>
    <xf numFmtId="0" fontId="2" fillId="2" borderId="0" xfId="625" applyFont="1" applyFill="1" applyAlignment="1">
      <alignment horizontal="center" vertical="center"/>
    </xf>
    <xf numFmtId="0" fontId="3" fillId="2" borderId="0" xfId="625" applyFont="1" applyFill="1">
      <alignment vertical="center"/>
    </xf>
    <xf numFmtId="0" fontId="0" fillId="0" borderId="0" xfId="625" applyFont="1" applyAlignment="1">
      <alignment horizontal="center" vertical="center"/>
    </xf>
    <xf numFmtId="0" fontId="4" fillId="2" borderId="0" xfId="625" applyFont="1" applyFill="1" applyAlignment="1">
      <alignment horizontal="center" vertical="center"/>
    </xf>
    <xf numFmtId="201" fontId="5" fillId="2" borderId="0" xfId="625" applyNumberFormat="1" applyFont="1" applyFill="1" applyBorder="1" applyAlignment="1">
      <alignment horizontal="center" vertical="center"/>
    </xf>
    <xf numFmtId="198" fontId="6" fillId="0" borderId="1" xfId="354" applyNumberFormat="1" applyFont="1" applyFill="1" applyBorder="1" applyAlignment="1">
      <alignment horizontal="center" vertical="center"/>
    </xf>
    <xf numFmtId="41" fontId="6" fillId="0" borderId="2" xfId="584" applyNumberFormat="1" applyFont="1" applyBorder="1" applyAlignment="1">
      <alignment horizontal="center" vertical="center" wrapText="1"/>
    </xf>
    <xf numFmtId="0" fontId="7" fillId="0" borderId="1" xfId="584" applyFont="1" applyBorder="1" applyAlignment="1">
      <alignment horizontal="center" vertical="center"/>
    </xf>
    <xf numFmtId="41" fontId="8" fillId="0" borderId="1" xfId="584" applyNumberFormat="1" applyFont="1" applyBorder="1" applyAlignment="1">
      <alignment horizontal="center" vertical="center" wrapText="1"/>
    </xf>
    <xf numFmtId="201" fontId="6" fillId="0" borderId="1" xfId="584" applyNumberFormat="1" applyFont="1" applyBorder="1" applyAlignment="1">
      <alignment horizontal="center" vertical="center" wrapText="1"/>
    </xf>
    <xf numFmtId="0" fontId="1" fillId="0" borderId="1" xfId="473" applyBorder="1" applyAlignment="1">
      <alignment horizontal="center" vertical="center"/>
    </xf>
    <xf numFmtId="49" fontId="9" fillId="0" borderId="1" xfId="0" applyNumberFormat="1" applyFont="1" applyBorder="1" applyAlignment="1">
      <alignment horizontal="left" vertical="center" wrapText="1"/>
    </xf>
    <xf numFmtId="197" fontId="9" fillId="0" borderId="3" xfId="0" applyNumberFormat="1" applyFont="1" applyBorder="1" applyAlignment="1">
      <alignment horizontal="center" vertical="center" wrapText="1"/>
    </xf>
    <xf numFmtId="201" fontId="9" fillId="0" borderId="4"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197" fontId="10" fillId="0" borderId="3" xfId="0" applyNumberFormat="1" applyFont="1" applyBorder="1" applyAlignment="1">
      <alignment horizontal="center" vertical="center" wrapText="1"/>
    </xf>
    <xf numFmtId="197" fontId="11" fillId="0" borderId="1" xfId="275" applyNumberFormat="1" applyFont="1" applyFill="1" applyBorder="1" applyAlignment="1" applyProtection="1">
      <alignment horizontal="center" vertical="center"/>
    </xf>
    <xf numFmtId="201" fontId="10" fillId="0" borderId="4" xfId="0" applyNumberFormat="1" applyFont="1" applyBorder="1" applyAlignment="1">
      <alignment horizontal="center" vertical="center" wrapText="1"/>
    </xf>
    <xf numFmtId="0" fontId="1" fillId="0" borderId="1" xfId="473" applyFill="1" applyBorder="1" applyAlignment="1">
      <alignment horizontal="center" vertical="center"/>
    </xf>
    <xf numFmtId="0" fontId="1" fillId="0" borderId="0" xfId="473" applyAlignment="1">
      <alignment vertical="center"/>
    </xf>
    <xf numFmtId="0" fontId="12" fillId="2" borderId="0" xfId="625" applyFont="1" applyFill="1" applyAlignment="1">
      <alignment horizontal="center" vertical="center"/>
    </xf>
    <xf numFmtId="0" fontId="0" fillId="0" borderId="0" xfId="625" applyFont="1">
      <alignment vertical="center"/>
    </xf>
    <xf numFmtId="0" fontId="4" fillId="2" borderId="0" xfId="625" applyFont="1" applyFill="1">
      <alignment vertical="center"/>
    </xf>
    <xf numFmtId="200" fontId="3" fillId="2" borderId="0" xfId="625" applyNumberFormat="1" applyFont="1" applyFill="1" applyBorder="1" applyAlignment="1">
      <alignment horizontal="right" vertical="center"/>
    </xf>
    <xf numFmtId="0" fontId="9" fillId="0" borderId="5" xfId="354" applyFont="1" applyFill="1" applyBorder="1" applyAlignment="1">
      <alignment horizontal="center" vertical="center"/>
    </xf>
    <xf numFmtId="41" fontId="9" fillId="0" borderId="1" xfId="584" applyNumberFormat="1" applyFont="1" applyBorder="1" applyAlignment="1">
      <alignment horizontal="center" vertical="center" wrapText="1"/>
    </xf>
    <xf numFmtId="0" fontId="13" fillId="0" borderId="1" xfId="584" applyFont="1" applyBorder="1" applyAlignment="1">
      <alignment horizontal="center" vertical="center"/>
    </xf>
    <xf numFmtId="0" fontId="9" fillId="0" borderId="6" xfId="354" applyFont="1" applyFill="1" applyBorder="1" applyAlignment="1">
      <alignment horizontal="center" vertical="center"/>
    </xf>
    <xf numFmtId="49" fontId="9" fillId="0" borderId="4" xfId="0" applyNumberFormat="1" applyFont="1" applyBorder="1" applyAlignment="1">
      <alignment horizontal="left" vertical="center" wrapText="1"/>
    </xf>
    <xf numFmtId="197" fontId="9" fillId="0" borderId="4" xfId="0" applyNumberFormat="1" applyFont="1" applyBorder="1" applyAlignment="1">
      <alignment horizontal="right" vertical="center" wrapText="1"/>
    </xf>
    <xf numFmtId="205" fontId="14" fillId="0" borderId="1" xfId="622" applyNumberFormat="1" applyFont="1" applyFill="1" applyBorder="1" applyAlignment="1">
      <alignment horizontal="right" vertical="center"/>
    </xf>
    <xf numFmtId="49" fontId="10" fillId="0" borderId="4" xfId="0" applyNumberFormat="1" applyFont="1" applyBorder="1" applyAlignment="1">
      <alignment horizontal="left" vertical="center" wrapText="1"/>
    </xf>
    <xf numFmtId="197" fontId="10" fillId="0" borderId="4" xfId="0" applyNumberFormat="1" applyFont="1" applyBorder="1" applyAlignment="1">
      <alignment horizontal="right" vertical="center" wrapText="1"/>
    </xf>
    <xf numFmtId="0" fontId="15" fillId="2" borderId="0" xfId="625" applyFont="1" applyFill="1" applyAlignment="1">
      <alignment horizontal="center" vertical="center"/>
    </xf>
    <xf numFmtId="0" fontId="11" fillId="2" borderId="0" xfId="625" applyFont="1" applyFill="1">
      <alignment vertical="center"/>
    </xf>
    <xf numFmtId="0" fontId="16" fillId="0" borderId="0" xfId="625" applyFont="1">
      <alignment vertical="center"/>
    </xf>
    <xf numFmtId="0" fontId="17" fillId="2" borderId="0" xfId="625" applyFont="1" applyFill="1">
      <alignment vertical="center"/>
    </xf>
    <xf numFmtId="200" fontId="11" fillId="2" borderId="0" xfId="625" applyNumberFormat="1" applyFont="1" applyFill="1" applyBorder="1" applyAlignment="1">
      <alignment horizontal="right" vertical="center"/>
    </xf>
    <xf numFmtId="197" fontId="9" fillId="0" borderId="7" xfId="0" applyNumberFormat="1" applyFont="1" applyBorder="1" applyAlignment="1">
      <alignment horizontal="right" vertical="center" wrapText="1"/>
    </xf>
    <xf numFmtId="205" fontId="14" fillId="0" borderId="1" xfId="22" applyNumberFormat="1" applyFont="1" applyBorder="1" applyAlignment="1">
      <alignment horizontal="right" vertical="center"/>
    </xf>
    <xf numFmtId="197" fontId="10" fillId="0" borderId="7" xfId="0" applyNumberFormat="1" applyFont="1" applyBorder="1" applyAlignment="1">
      <alignment horizontal="right" vertical="center" wrapText="1"/>
    </xf>
    <xf numFmtId="0" fontId="18" fillId="0" borderId="0" xfId="473" applyFont="1" applyAlignment="1"/>
    <xf numFmtId="205" fontId="11" fillId="0" borderId="1" xfId="22" applyNumberFormat="1" applyFont="1" applyBorder="1" applyAlignment="1">
      <alignment horizontal="right" vertical="center"/>
    </xf>
    <xf numFmtId="197" fontId="18" fillId="0" borderId="0" xfId="473" applyNumberFormat="1" applyFont="1" applyAlignment="1"/>
    <xf numFmtId="200" fontId="9" fillId="0" borderId="7" xfId="0" applyNumberFormat="1" applyFont="1" applyBorder="1" applyAlignment="1">
      <alignment horizontal="right" vertical="center" wrapText="1"/>
    </xf>
    <xf numFmtId="3" fontId="10" fillId="0" borderId="7" xfId="0" applyNumberFormat="1" applyFont="1" applyBorder="1" applyAlignment="1">
      <alignment horizontal="right" vertical="center" wrapText="1"/>
    </xf>
    <xf numFmtId="204" fontId="10" fillId="0" borderId="7" xfId="0" applyNumberFormat="1" applyFont="1" applyBorder="1" applyAlignment="1">
      <alignment horizontal="right" vertical="center" wrapText="1"/>
    </xf>
    <xf numFmtId="200" fontId="10" fillId="0" borderId="7" xfId="0" applyNumberFormat="1" applyFont="1" applyBorder="1" applyAlignment="1">
      <alignment horizontal="right" vertical="center" wrapText="1"/>
    </xf>
    <xf numFmtId="197" fontId="10" fillId="0" borderId="8" xfId="0" applyNumberFormat="1" applyFont="1" applyBorder="1" applyAlignment="1">
      <alignment horizontal="right" vertical="center" wrapText="1"/>
    </xf>
    <xf numFmtId="200" fontId="9" fillId="0" borderId="1" xfId="0" applyNumberFormat="1" applyFont="1" applyBorder="1" applyAlignment="1">
      <alignment horizontal="right" vertical="center" wrapText="1"/>
    </xf>
    <xf numFmtId="197" fontId="9" fillId="0" borderId="9" xfId="0" applyNumberFormat="1" applyFont="1" applyBorder="1" applyAlignment="1">
      <alignment horizontal="right" vertical="center" wrapText="1"/>
    </xf>
    <xf numFmtId="0" fontId="19" fillId="0" borderId="0" xfId="0" applyNumberFormat="1" applyFont="1" applyFill="1" applyAlignment="1" applyProtection="1">
      <alignment horizontal="left" vertical="top" wrapText="1"/>
    </xf>
    <xf numFmtId="190" fontId="9" fillId="0" borderId="1" xfId="0" applyNumberFormat="1" applyFont="1" applyBorder="1" applyAlignment="1">
      <alignment horizontal="left" vertical="center" wrapText="1"/>
    </xf>
    <xf numFmtId="181" fontId="9" fillId="0" borderId="1" xfId="0" applyNumberFormat="1" applyFont="1" applyBorder="1" applyAlignment="1">
      <alignment vertical="center" wrapText="1"/>
    </xf>
    <xf numFmtId="190" fontId="10" fillId="0" borderId="1" xfId="0" applyNumberFormat="1" applyFont="1" applyBorder="1" applyAlignment="1">
      <alignment horizontal="left" vertical="center" wrapText="1"/>
    </xf>
    <xf numFmtId="181" fontId="10" fillId="0" borderId="1" xfId="0" applyNumberFormat="1" applyFont="1" applyBorder="1" applyAlignment="1">
      <alignment vertical="center" wrapText="1"/>
    </xf>
    <xf numFmtId="181" fontId="10" fillId="0" borderId="1" xfId="0" applyNumberFormat="1" applyFont="1" applyBorder="1" applyAlignment="1">
      <alignment horizontal="right" vertical="center" wrapText="1"/>
    </xf>
    <xf numFmtId="190" fontId="10" fillId="0" borderId="9" xfId="0" applyNumberFormat="1" applyFont="1" applyBorder="1" applyAlignment="1">
      <alignment horizontal="left" vertical="center" wrapText="1"/>
    </xf>
    <xf numFmtId="181" fontId="9" fillId="0" borderId="9" xfId="0" applyNumberFormat="1" applyFont="1" applyBorder="1" applyAlignment="1">
      <alignment vertical="center" wrapText="1"/>
    </xf>
    <xf numFmtId="190" fontId="10" fillId="0" borderId="4" xfId="0" applyNumberFormat="1" applyFont="1" applyBorder="1" applyAlignment="1">
      <alignment horizontal="left" vertical="center" wrapText="1"/>
    </xf>
    <xf numFmtId="181" fontId="9" fillId="0" borderId="4" xfId="0" applyNumberFormat="1" applyFont="1" applyBorder="1" applyAlignment="1">
      <alignment vertical="center" wrapText="1"/>
    </xf>
    <xf numFmtId="190" fontId="10" fillId="0" borderId="8" xfId="0" applyNumberFormat="1" applyFont="1" applyBorder="1" applyAlignment="1">
      <alignment horizontal="left" vertical="center" wrapText="1"/>
    </xf>
    <xf numFmtId="181" fontId="9" fillId="0" borderId="8" xfId="0" applyNumberFormat="1" applyFont="1" applyBorder="1" applyAlignment="1">
      <alignment vertical="center" wrapText="1"/>
    </xf>
    <xf numFmtId="190" fontId="10" fillId="0" borderId="10" xfId="0" applyNumberFormat="1" applyFont="1" applyBorder="1" applyAlignment="1">
      <alignment horizontal="left" vertical="center" wrapText="1"/>
    </xf>
    <xf numFmtId="181" fontId="9" fillId="0" borderId="10" xfId="0" applyNumberFormat="1" applyFont="1" applyBorder="1" applyAlignment="1">
      <alignment vertical="center" wrapText="1"/>
    </xf>
    <xf numFmtId="181" fontId="20" fillId="0" borderId="1" xfId="0" applyNumberFormat="1" applyFont="1" applyBorder="1" applyAlignment="1">
      <alignment vertical="center" wrapText="1"/>
    </xf>
    <xf numFmtId="190" fontId="10" fillId="0" borderId="1" xfId="0" applyNumberFormat="1" applyFont="1" applyBorder="1" applyAlignment="1">
      <alignment vertical="center" wrapText="1"/>
    </xf>
    <xf numFmtId="181" fontId="10" fillId="0" borderId="1" xfId="0" applyNumberFormat="1" applyFont="1" applyBorder="1" applyAlignment="1">
      <alignment horizontal="right" vertical="center" wrapText="1" shrinkToFit="1"/>
    </xf>
    <xf numFmtId="190" fontId="9" fillId="0" borderId="9" xfId="0" applyNumberFormat="1" applyFont="1" applyBorder="1" applyAlignment="1">
      <alignment horizontal="left" vertical="center" wrapText="1"/>
    </xf>
    <xf numFmtId="190" fontId="10" fillId="0" borderId="4" xfId="0" applyNumberFormat="1"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197" fontId="11" fillId="0" borderId="1" xfId="807" applyNumberFormat="1" applyFont="1" applyBorder="1" applyAlignment="1">
      <alignment vertical="center"/>
    </xf>
    <xf numFmtId="206" fontId="10" fillId="0" borderId="1" xfId="0" applyNumberFormat="1" applyFont="1" applyBorder="1" applyAlignment="1">
      <alignment horizontal="center" vertical="center" wrapText="1"/>
    </xf>
    <xf numFmtId="181" fontId="9" fillId="0" borderId="1" xfId="0" applyNumberFormat="1" applyFont="1" applyBorder="1" applyAlignment="1">
      <alignment horizontal="right" vertical="center" wrapText="1"/>
    </xf>
    <xf numFmtId="0" fontId="1" fillId="0" borderId="0" xfId="473" applyFill="1" applyAlignment="1">
      <alignment wrapText="1"/>
    </xf>
    <xf numFmtId="206" fontId="9" fillId="0" borderId="4" xfId="0" applyNumberFormat="1" applyFont="1" applyBorder="1" applyAlignment="1">
      <alignment horizontal="left" vertical="center" wrapText="1"/>
    </xf>
    <xf numFmtId="197" fontId="14" fillId="0" borderId="1" xfId="117" applyNumberFormat="1" applyFont="1" applyFill="1" applyBorder="1" applyAlignment="1">
      <alignment vertical="center"/>
    </xf>
    <xf numFmtId="205" fontId="14" fillId="0" borderId="1" xfId="340" applyNumberFormat="1" applyFont="1" applyFill="1" applyBorder="1" applyAlignment="1" applyProtection="1">
      <alignment vertical="center"/>
    </xf>
    <xf numFmtId="0" fontId="10" fillId="0" borderId="4" xfId="0" applyFont="1" applyBorder="1" applyAlignment="1">
      <alignment horizontal="left" vertical="center" wrapText="1"/>
    </xf>
    <xf numFmtId="197" fontId="11" fillId="0" borderId="1" xfId="117" applyNumberFormat="1" applyFont="1" applyFill="1" applyBorder="1" applyAlignment="1">
      <alignment vertical="center"/>
    </xf>
    <xf numFmtId="205" fontId="11" fillId="0" borderId="1" xfId="340" applyNumberFormat="1" applyFont="1" applyFill="1" applyBorder="1" applyAlignment="1" applyProtection="1">
      <alignment vertical="center"/>
    </xf>
    <xf numFmtId="0" fontId="9" fillId="0" borderId="4" xfId="0" applyFont="1" applyBorder="1" applyAlignment="1">
      <alignment horizontal="center" vertical="center" wrapText="1"/>
    </xf>
    <xf numFmtId="206" fontId="10" fillId="0" borderId="4" xfId="0" applyNumberFormat="1" applyFont="1" applyBorder="1" applyAlignment="1">
      <alignment horizontal="center" vertical="center" wrapText="1"/>
    </xf>
    <xf numFmtId="205" fontId="11" fillId="0" borderId="1" xfId="117" applyNumberFormat="1" applyFont="1" applyFill="1" applyBorder="1" applyAlignment="1">
      <alignment vertical="center"/>
    </xf>
    <xf numFmtId="205" fontId="14" fillId="0" borderId="1" xfId="117" applyNumberFormat="1" applyFont="1" applyFill="1" applyBorder="1" applyAlignment="1">
      <alignment vertical="center"/>
    </xf>
    <xf numFmtId="0" fontId="0" fillId="3" borderId="0" xfId="0" applyFill="1"/>
    <xf numFmtId="49" fontId="0" fillId="0" borderId="1" xfId="0" applyNumberFormat="1" applyFill="1" applyBorder="1"/>
    <xf numFmtId="0" fontId="0" fillId="4" borderId="0" xfId="0" applyFill="1"/>
    <xf numFmtId="0" fontId="0" fillId="0" borderId="0" xfId="0" applyFill="1"/>
    <xf numFmtId="0" fontId="21" fillId="0" borderId="0" xfId="0" applyNumberFormat="1" applyFont="1" applyFill="1" applyAlignment="1" applyProtection="1">
      <alignment vertical="center"/>
    </xf>
    <xf numFmtId="0" fontId="19" fillId="0" borderId="0" xfId="0" applyNumberFormat="1" applyFont="1" applyFill="1" applyAlignment="1" applyProtection="1">
      <alignment vertical="center"/>
    </xf>
    <xf numFmtId="0" fontId="19" fillId="0" borderId="11" xfId="0" applyNumberFormat="1" applyFont="1" applyFill="1" applyBorder="1" applyAlignment="1" applyProtection="1">
      <alignment vertical="center"/>
    </xf>
    <xf numFmtId="0" fontId="22" fillId="5" borderId="1" xfId="0" applyNumberFormat="1" applyFont="1" applyFill="1" applyBorder="1" applyAlignment="1" applyProtection="1">
      <alignment horizontal="center" vertical="center"/>
    </xf>
    <xf numFmtId="0" fontId="22" fillId="0" borderId="1" xfId="0" applyNumberFormat="1" applyFont="1" applyFill="1" applyBorder="1" applyAlignment="1" applyProtection="1">
      <alignment horizontal="center" vertical="center"/>
    </xf>
    <xf numFmtId="0" fontId="19" fillId="5" borderId="1" xfId="0" applyNumberFormat="1" applyFont="1" applyFill="1" applyBorder="1" applyAlignment="1" applyProtection="1">
      <alignment horizontal="left" vertical="center"/>
    </xf>
    <xf numFmtId="3" fontId="19" fillId="6" borderId="1" xfId="0" applyNumberFormat="1" applyFont="1" applyFill="1" applyBorder="1" applyAlignment="1" applyProtection="1">
      <alignment horizontal="right" vertical="center"/>
    </xf>
    <xf numFmtId="3" fontId="19" fillId="0" borderId="1" xfId="0" applyNumberFormat="1" applyFont="1" applyFill="1" applyBorder="1" applyAlignment="1" applyProtection="1">
      <alignment horizontal="right" vertical="center"/>
    </xf>
    <xf numFmtId="0" fontId="22" fillId="5" borderId="1" xfId="0" applyNumberFormat="1" applyFont="1" applyFill="1" applyBorder="1" applyAlignment="1" applyProtection="1">
      <alignment horizontal="left" vertical="center"/>
    </xf>
    <xf numFmtId="3" fontId="19" fillId="7" borderId="1" xfId="0" applyNumberFormat="1" applyFont="1" applyFill="1" applyBorder="1" applyAlignment="1" applyProtection="1">
      <alignment horizontal="right" vertical="center"/>
    </xf>
    <xf numFmtId="3" fontId="19" fillId="8" borderId="1" xfId="0" applyNumberFormat="1" applyFont="1" applyFill="1" applyBorder="1" applyAlignment="1" applyProtection="1">
      <alignment horizontal="right" vertical="center"/>
    </xf>
    <xf numFmtId="0" fontId="19"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horizontal="center" vertical="center"/>
    </xf>
    <xf numFmtId="3" fontId="19" fillId="0" borderId="0" xfId="0" applyNumberFormat="1" applyFont="1" applyFill="1" applyBorder="1" applyAlignment="1" applyProtection="1">
      <alignment horizontal="right" vertical="center"/>
    </xf>
    <xf numFmtId="0" fontId="19" fillId="5" borderId="5" xfId="0" applyNumberFormat="1" applyFont="1" applyFill="1" applyBorder="1" applyAlignment="1" applyProtection="1">
      <alignment horizontal="left" vertical="center"/>
    </xf>
    <xf numFmtId="0" fontId="22" fillId="5" borderId="5" xfId="0" applyNumberFormat="1" applyFont="1" applyFill="1" applyBorder="1" applyAlignment="1" applyProtection="1">
      <alignment horizontal="left" vertical="center"/>
    </xf>
    <xf numFmtId="3" fontId="19" fillId="6" borderId="5" xfId="0" applyNumberFormat="1" applyFont="1" applyFill="1" applyBorder="1" applyAlignment="1" applyProtection="1">
      <alignment horizontal="right" vertical="center"/>
    </xf>
    <xf numFmtId="3" fontId="19" fillId="8" borderId="5" xfId="0" applyNumberFormat="1" applyFont="1" applyFill="1" applyBorder="1" applyAlignment="1" applyProtection="1">
      <alignment horizontal="right" vertical="center"/>
    </xf>
    <xf numFmtId="0" fontId="19" fillId="5" borderId="12" xfId="0" applyNumberFormat="1" applyFont="1" applyFill="1" applyBorder="1" applyAlignment="1" applyProtection="1">
      <alignment horizontal="left" vertical="center"/>
    </xf>
    <xf numFmtId="3" fontId="19" fillId="8" borderId="6" xfId="0" applyNumberFormat="1" applyFont="1" applyFill="1" applyBorder="1" applyAlignment="1" applyProtection="1">
      <alignment horizontal="right" vertical="center"/>
    </xf>
    <xf numFmtId="0" fontId="19" fillId="5" borderId="6" xfId="0" applyNumberFormat="1" applyFont="1" applyFill="1" applyBorder="1" applyAlignment="1" applyProtection="1">
      <alignment horizontal="left" vertical="center"/>
    </xf>
    <xf numFmtId="0" fontId="22" fillId="5" borderId="6" xfId="0" applyNumberFormat="1" applyFont="1" applyFill="1" applyBorder="1" applyAlignment="1" applyProtection="1">
      <alignment horizontal="left" vertical="center"/>
    </xf>
    <xf numFmtId="0" fontId="23" fillId="0" borderId="0" xfId="0" applyFont="1"/>
    <xf numFmtId="0" fontId="24" fillId="0" borderId="0" xfId="0" applyFont="1"/>
    <xf numFmtId="0" fontId="25" fillId="2" borderId="0" xfId="0" applyNumberFormat="1" applyFont="1" applyFill="1" applyAlignment="1" applyProtection="1">
      <alignment vertical="center"/>
    </xf>
    <xf numFmtId="0" fontId="24" fillId="0" borderId="0" xfId="0" applyFont="1" applyFill="1" applyAlignment="1">
      <alignment horizontal="left" vertical="center"/>
    </xf>
    <xf numFmtId="0" fontId="26" fillId="0" borderId="0" xfId="0" applyFont="1" applyFill="1" applyAlignment="1">
      <alignment horizontal="left" vertical="center"/>
    </xf>
    <xf numFmtId="0" fontId="26" fillId="0" borderId="0" xfId="0" applyFont="1" applyAlignment="1">
      <alignment horizontal="left" vertical="center"/>
    </xf>
    <xf numFmtId="0" fontId="27" fillId="2" borderId="0" xfId="0" applyNumberFormat="1" applyFont="1" applyFill="1" applyAlignment="1" applyProtection="1">
      <alignment vertical="center"/>
    </xf>
    <xf numFmtId="0" fontId="26" fillId="2" borderId="0" xfId="0" applyFont="1" applyFill="1" applyAlignment="1">
      <alignment horizontal="right" vertical="center"/>
    </xf>
    <xf numFmtId="0" fontId="22" fillId="5" borderId="5" xfId="0" applyNumberFormat="1" applyFont="1" applyFill="1" applyBorder="1" applyAlignment="1" applyProtection="1">
      <alignment horizontal="center" vertical="center"/>
    </xf>
    <xf numFmtId="0" fontId="22" fillId="5" borderId="2" xfId="0" applyNumberFormat="1" applyFont="1" applyFill="1" applyBorder="1" applyAlignment="1" applyProtection="1">
      <alignment horizontal="center" vertical="center"/>
    </xf>
    <xf numFmtId="0" fontId="22" fillId="5" borderId="12" xfId="0" applyNumberFormat="1" applyFont="1" applyFill="1" applyBorder="1" applyAlignment="1" applyProtection="1">
      <alignment horizontal="left" vertical="center"/>
    </xf>
    <xf numFmtId="4" fontId="19" fillId="6" borderId="1" xfId="0" applyNumberFormat="1" applyFont="1" applyFill="1" applyBorder="1" applyAlignment="1" applyProtection="1">
      <alignment horizontal="right" vertical="center"/>
    </xf>
    <xf numFmtId="0" fontId="19" fillId="5" borderId="2" xfId="0" applyNumberFormat="1" applyFont="1" applyFill="1" applyBorder="1" applyAlignment="1" applyProtection="1">
      <alignment horizontal="left" vertical="center"/>
    </xf>
    <xf numFmtId="0" fontId="11" fillId="0" borderId="0" xfId="0" applyNumberFormat="1" applyFont="1" applyFill="1" applyBorder="1" applyAlignment="1" applyProtection="1">
      <alignment horizontal="left" vertical="center"/>
    </xf>
    <xf numFmtId="4" fontId="19" fillId="7" borderId="1" xfId="0" applyNumberFormat="1" applyFont="1" applyFill="1" applyBorder="1" applyAlignment="1" applyProtection="1">
      <alignment horizontal="right" vertical="center"/>
    </xf>
    <xf numFmtId="4" fontId="19" fillId="6" borderId="5" xfId="0" applyNumberFormat="1" applyFont="1" applyFill="1" applyBorder="1" applyAlignment="1" applyProtection="1">
      <alignment horizontal="right" vertical="center"/>
    </xf>
    <xf numFmtId="4" fontId="19" fillId="7" borderId="6" xfId="0" applyNumberFormat="1" applyFont="1" applyFill="1" applyBorder="1" applyAlignment="1" applyProtection="1">
      <alignment horizontal="right" vertical="center"/>
    </xf>
    <xf numFmtId="4" fontId="19" fillId="7" borderId="5" xfId="0" applyNumberFormat="1" applyFont="1" applyFill="1" applyBorder="1" applyAlignment="1" applyProtection="1">
      <alignment horizontal="right" vertical="center"/>
    </xf>
    <xf numFmtId="0" fontId="19" fillId="5" borderId="13" xfId="0" applyNumberFormat="1" applyFont="1" applyFill="1" applyBorder="1" applyAlignment="1" applyProtection="1">
      <alignment horizontal="left" vertical="center"/>
    </xf>
    <xf numFmtId="4" fontId="19" fillId="5" borderId="5" xfId="0" applyNumberFormat="1" applyFont="1" applyFill="1" applyBorder="1" applyAlignment="1" applyProtection="1">
      <alignment horizontal="right" vertical="center"/>
    </xf>
    <xf numFmtId="4" fontId="19" fillId="6" borderId="6" xfId="0" applyNumberFormat="1" applyFont="1" applyFill="1" applyBorder="1" applyAlignment="1" applyProtection="1">
      <alignment horizontal="right" vertical="center"/>
    </xf>
    <xf numFmtId="4" fontId="19" fillId="7" borderId="14" xfId="0" applyNumberFormat="1" applyFont="1" applyFill="1" applyBorder="1" applyAlignment="1" applyProtection="1">
      <alignment horizontal="right" vertical="center"/>
    </xf>
    <xf numFmtId="4" fontId="19" fillId="5" borderId="6" xfId="0" applyNumberFormat="1" applyFont="1" applyFill="1" applyBorder="1" applyAlignment="1" applyProtection="1">
      <alignment horizontal="right" vertical="center"/>
    </xf>
    <xf numFmtId="4" fontId="19" fillId="5" borderId="1" xfId="0" applyNumberFormat="1" applyFont="1" applyFill="1" applyBorder="1" applyAlignment="1" applyProtection="1">
      <alignment horizontal="right" vertical="center"/>
    </xf>
    <xf numFmtId="0" fontId="0" fillId="5" borderId="6" xfId="0" applyNumberFormat="1" applyFont="1" applyFill="1" applyBorder="1" applyAlignment="1" applyProtection="1"/>
    <xf numFmtId="4" fontId="19" fillId="5" borderId="1" xfId="0" applyNumberFormat="1" applyFont="1" applyFill="1" applyBorder="1" applyAlignment="1" applyProtection="1"/>
    <xf numFmtId="4" fontId="19" fillId="5" borderId="6" xfId="0" applyNumberFormat="1" applyFont="1" applyFill="1" applyBorder="1" applyAlignment="1" applyProtection="1"/>
    <xf numFmtId="4" fontId="19" fillId="5" borderId="1" xfId="0" applyNumberFormat="1" applyFont="1" applyFill="1" applyBorder="1" applyAlignment="1" applyProtection="1">
      <alignment vertical="center"/>
    </xf>
    <xf numFmtId="0" fontId="19" fillId="5" borderId="1" xfId="0" applyNumberFormat="1" applyFont="1" applyFill="1" applyBorder="1" applyAlignment="1" applyProtection="1">
      <alignment horizontal="center" vertical="center"/>
    </xf>
    <xf numFmtId="0" fontId="19" fillId="5" borderId="1" xfId="0" applyNumberFormat="1" applyFont="1" applyFill="1" applyBorder="1" applyAlignment="1" applyProtection="1"/>
    <xf numFmtId="0" fontId="19" fillId="5" borderId="1" xfId="0" applyNumberFormat="1" applyFont="1" applyFill="1" applyBorder="1" applyAlignment="1" applyProtection="1">
      <alignment vertical="center"/>
    </xf>
    <xf numFmtId="0" fontId="19" fillId="5" borderId="12" xfId="0" applyNumberFormat="1" applyFont="1" applyFill="1" applyBorder="1" applyAlignment="1" applyProtection="1">
      <alignment vertical="center"/>
    </xf>
    <xf numFmtId="0" fontId="19" fillId="0" borderId="1" xfId="0" applyNumberFormat="1" applyFont="1" applyFill="1" applyBorder="1" applyAlignment="1" applyProtection="1">
      <alignment horizontal="left" vertical="center"/>
    </xf>
    <xf numFmtId="0" fontId="22" fillId="0" borderId="12" xfId="0" applyNumberFormat="1" applyFont="1" applyFill="1" applyBorder="1" applyAlignment="1" applyProtection="1">
      <alignment horizontal="left" vertical="center"/>
    </xf>
    <xf numFmtId="0" fontId="19" fillId="3" borderId="1" xfId="0" applyNumberFormat="1" applyFont="1" applyFill="1" applyBorder="1" applyAlignment="1" applyProtection="1">
      <alignment horizontal="left" vertical="center"/>
    </xf>
    <xf numFmtId="0" fontId="19" fillId="4" borderId="1" xfId="0" applyNumberFormat="1" applyFont="1" applyFill="1" applyBorder="1" applyAlignment="1" applyProtection="1">
      <alignment horizontal="left" vertical="center"/>
    </xf>
    <xf numFmtId="0" fontId="19" fillId="0" borderId="12" xfId="0" applyNumberFormat="1" applyFont="1" applyFill="1" applyBorder="1" applyAlignment="1" applyProtection="1">
      <alignment horizontal="left" vertical="center"/>
    </xf>
    <xf numFmtId="0" fontId="0" fillId="0" borderId="1" xfId="0" applyNumberFormat="1" applyFill="1" applyBorder="1"/>
    <xf numFmtId="0" fontId="0" fillId="0" borderId="0" xfId="354" applyFont="1" applyFill="1">
      <alignment vertical="center"/>
    </xf>
    <xf numFmtId="0" fontId="28" fillId="0" borderId="0" xfId="354" applyFill="1">
      <alignment vertical="center"/>
    </xf>
    <xf numFmtId="198" fontId="29" fillId="0" borderId="0" xfId="354" applyNumberFormat="1" applyFont="1" applyFill="1" applyBorder="1" applyAlignment="1">
      <alignment vertical="center"/>
    </xf>
    <xf numFmtId="198" fontId="29" fillId="0" borderId="0" xfId="354" applyNumberFormat="1" applyFont="1" applyFill="1" applyBorder="1" applyAlignment="1">
      <alignment horizontal="center" vertical="center"/>
    </xf>
    <xf numFmtId="0" fontId="30" fillId="0" borderId="0" xfId="354" applyFont="1" applyFill="1">
      <alignment vertical="center"/>
    </xf>
    <xf numFmtId="0" fontId="16" fillId="0" borderId="5" xfId="354" applyFont="1" applyFill="1" applyBorder="1" applyAlignment="1">
      <alignment horizontal="center" vertical="center"/>
    </xf>
    <xf numFmtId="0" fontId="6" fillId="0" borderId="5" xfId="354" applyFont="1" applyFill="1" applyBorder="1" applyAlignment="1">
      <alignment horizontal="center" vertical="center"/>
    </xf>
    <xf numFmtId="41" fontId="6" fillId="0" borderId="1" xfId="584" applyNumberFormat="1" applyFont="1" applyBorder="1" applyAlignment="1">
      <alignment horizontal="center" vertical="center" wrapText="1"/>
    </xf>
    <xf numFmtId="0" fontId="16" fillId="0" borderId="6" xfId="354" applyFont="1" applyFill="1" applyBorder="1" applyAlignment="1">
      <alignment horizontal="center" vertical="center"/>
    </xf>
    <xf numFmtId="0" fontId="6" fillId="0" borderId="6" xfId="354" applyFont="1" applyFill="1" applyBorder="1" applyAlignment="1">
      <alignment horizontal="center" vertical="center"/>
    </xf>
    <xf numFmtId="0" fontId="14" fillId="0" borderId="12" xfId="0" applyNumberFormat="1" applyFont="1" applyFill="1" applyBorder="1" applyAlignment="1" applyProtection="1">
      <alignment horizontal="left" vertical="center"/>
    </xf>
    <xf numFmtId="41" fontId="31" fillId="9" borderId="6" xfId="354" applyNumberFormat="1" applyFont="1" applyFill="1" applyBorder="1" applyAlignment="1" applyProtection="1">
      <alignment horizontal="right"/>
    </xf>
    <xf numFmtId="196" fontId="31" fillId="0" borderId="9" xfId="354" applyNumberFormat="1" applyFont="1" applyFill="1" applyBorder="1" applyAlignment="1" applyProtection="1">
      <alignment horizontal="right"/>
      <protection locked="0"/>
    </xf>
    <xf numFmtId="0" fontId="11" fillId="0" borderId="12" xfId="0" applyNumberFormat="1" applyFont="1" applyFill="1" applyBorder="1" applyAlignment="1" applyProtection="1">
      <alignment horizontal="left" vertical="center"/>
    </xf>
    <xf numFmtId="41" fontId="31" fillId="9" borderId="1" xfId="354" applyNumberFormat="1" applyFont="1" applyFill="1" applyBorder="1" applyAlignment="1" applyProtection="1">
      <alignment horizontal="right"/>
    </xf>
    <xf numFmtId="196" fontId="31" fillId="0" borderId="4" xfId="354" applyNumberFormat="1" applyFont="1" applyFill="1" applyBorder="1" applyAlignment="1" applyProtection="1">
      <alignment horizontal="right"/>
      <protection locked="0"/>
    </xf>
    <xf numFmtId="41" fontId="31" fillId="0" borderId="1" xfId="354" applyNumberFormat="1" applyFont="1" applyFill="1" applyBorder="1" applyAlignment="1" applyProtection="1">
      <alignment horizontal="right"/>
    </xf>
    <xf numFmtId="41" fontId="31" fillId="0" borderId="1" xfId="354" applyNumberFormat="1" applyFont="1" applyFill="1" applyBorder="1" applyAlignment="1" applyProtection="1">
      <alignment horizontal="right"/>
      <protection locked="0"/>
    </xf>
    <xf numFmtId="41" fontId="31" fillId="9" borderId="1" xfId="354" applyNumberFormat="1" applyFont="1" applyFill="1" applyBorder="1" applyAlignment="1" applyProtection="1">
      <alignment horizontal="right"/>
      <protection locked="0"/>
    </xf>
    <xf numFmtId="49" fontId="31" fillId="0" borderId="1" xfId="0" applyNumberFormat="1" applyFont="1" applyFill="1" applyBorder="1"/>
    <xf numFmtId="0" fontId="7" fillId="0" borderId="1" xfId="354" applyFont="1" applyFill="1" applyBorder="1" applyAlignment="1">
      <alignment horizontal="center"/>
    </xf>
    <xf numFmtId="0" fontId="7" fillId="0" borderId="1" xfId="354" applyFont="1" applyFill="1" applyBorder="1" applyAlignment="1">
      <alignment horizontal="left"/>
    </xf>
    <xf numFmtId="0" fontId="7" fillId="0" borderId="1" xfId="354" applyFont="1" applyFill="1" applyBorder="1" applyAlignment="1">
      <alignment horizontal="left" indent="1"/>
    </xf>
    <xf numFmtId="0" fontId="31" fillId="0" borderId="1" xfId="354" applyFont="1" applyFill="1" applyBorder="1" applyAlignment="1">
      <alignment horizontal="left" indent="2"/>
    </xf>
    <xf numFmtId="0" fontId="31" fillId="0" borderId="1" xfId="354" applyFont="1" applyFill="1" applyBorder="1" applyAlignment="1">
      <alignment horizontal="left" indent="3"/>
    </xf>
    <xf numFmtId="41" fontId="28" fillId="0" borderId="0" xfId="354" applyNumberFormat="1" applyFill="1">
      <alignment vertical="center"/>
    </xf>
    <xf numFmtId="0" fontId="28" fillId="0" borderId="0" xfId="354" applyFill="1" applyAlignment="1">
      <alignment vertical="center"/>
    </xf>
    <xf numFmtId="201" fontId="28" fillId="0" borderId="0" xfId="354" applyNumberFormat="1" applyFill="1">
      <alignment vertical="center"/>
    </xf>
    <xf numFmtId="198" fontId="29" fillId="0" borderId="0" xfId="354" applyNumberFormat="1" applyFont="1" applyFill="1" applyAlignment="1">
      <alignment vertical="center"/>
    </xf>
    <xf numFmtId="198" fontId="29" fillId="0" borderId="0" xfId="354" applyNumberFormat="1" applyFont="1" applyFill="1" applyAlignment="1">
      <alignment horizontal="center" vertical="center"/>
    </xf>
    <xf numFmtId="198" fontId="32" fillId="0" borderId="0" xfId="354" applyNumberFormat="1" applyFont="1" applyFill="1" applyAlignment="1">
      <alignment horizontal="center"/>
    </xf>
    <xf numFmtId="198" fontId="32" fillId="0" borderId="0" xfId="354" applyNumberFormat="1" applyFont="1" applyFill="1" applyAlignment="1">
      <alignment horizontal="left" vertical="center"/>
    </xf>
    <xf numFmtId="198" fontId="32" fillId="0" borderId="0" xfId="354" applyNumberFormat="1" applyFont="1" applyFill="1" applyAlignment="1">
      <alignment horizontal="center" vertical="center"/>
    </xf>
    <xf numFmtId="201" fontId="32" fillId="0" borderId="0" xfId="354" applyNumberFormat="1" applyFont="1" applyFill="1" applyAlignment="1">
      <alignment horizontal="center"/>
    </xf>
    <xf numFmtId="198" fontId="33" fillId="0" borderId="5" xfId="354" applyNumberFormat="1" applyFont="1" applyFill="1" applyBorder="1" applyAlignment="1">
      <alignment horizontal="center" vertical="center" wrapText="1"/>
    </xf>
    <xf numFmtId="198" fontId="6" fillId="0" borderId="5" xfId="354" applyNumberFormat="1" applyFont="1" applyFill="1" applyBorder="1" applyAlignment="1">
      <alignment horizontal="center" vertical="center"/>
    </xf>
    <xf numFmtId="198" fontId="33" fillId="0" borderId="6" xfId="354" applyNumberFormat="1" applyFont="1" applyFill="1" applyBorder="1" applyAlignment="1">
      <alignment horizontal="center" vertical="center" wrapText="1"/>
    </xf>
    <xf numFmtId="198" fontId="6" fillId="0" borderId="6" xfId="354" applyNumberFormat="1" applyFont="1" applyFill="1" applyBorder="1" applyAlignment="1">
      <alignment horizontal="center" vertical="center"/>
    </xf>
    <xf numFmtId="0" fontId="34" fillId="0" borderId="6" xfId="354" applyFont="1" applyFill="1" applyBorder="1" applyAlignment="1">
      <alignment horizontal="left" vertical="center"/>
    </xf>
    <xf numFmtId="0" fontId="34" fillId="0" borderId="15" xfId="354" applyFont="1" applyFill="1" applyBorder="1" applyAlignment="1">
      <alignment horizontal="left" indent="1"/>
    </xf>
    <xf numFmtId="0" fontId="35" fillId="0" borderId="1" xfId="354" applyFont="1" applyFill="1" applyBorder="1" applyAlignment="1">
      <alignment horizontal="left" indent="1"/>
    </xf>
    <xf numFmtId="41" fontId="31" fillId="0" borderId="16" xfId="354" applyNumberFormat="1" applyFont="1" applyFill="1" applyBorder="1" applyAlignment="1" applyProtection="1">
      <alignment horizontal="right"/>
      <protection locked="0"/>
    </xf>
    <xf numFmtId="41" fontId="31" fillId="0" borderId="9" xfId="354" applyNumberFormat="1" applyFont="1" applyFill="1" applyBorder="1" applyAlignment="1" applyProtection="1">
      <alignment horizontal="right"/>
      <protection locked="0"/>
    </xf>
    <xf numFmtId="201" fontId="31" fillId="0" borderId="9" xfId="354" applyNumberFormat="1" applyFont="1" applyFill="1" applyBorder="1" applyAlignment="1" applyProtection="1">
      <alignment horizontal="right"/>
      <protection locked="0"/>
    </xf>
    <xf numFmtId="0" fontId="34" fillId="0" borderId="1" xfId="354" applyFont="1" applyFill="1" applyBorder="1" applyAlignment="1">
      <alignment horizontal="left" vertical="center"/>
    </xf>
    <xf numFmtId="0" fontId="34" fillId="0" borderId="17" xfId="354" applyFont="1" applyFill="1" applyBorder="1" applyAlignment="1">
      <alignment horizontal="left" indent="1"/>
    </xf>
    <xf numFmtId="41" fontId="31" fillId="0" borderId="3" xfId="354" applyNumberFormat="1" applyFont="1" applyFill="1" applyBorder="1" applyAlignment="1" applyProtection="1">
      <alignment horizontal="right"/>
      <protection locked="0"/>
    </xf>
    <xf numFmtId="41" fontId="31" fillId="0" borderId="4" xfId="354" applyNumberFormat="1" applyFont="1" applyFill="1" applyBorder="1" applyAlignment="1" applyProtection="1">
      <alignment horizontal="right"/>
      <protection locked="0"/>
    </xf>
    <xf numFmtId="0" fontId="34" fillId="10" borderId="1" xfId="354" applyFont="1" applyFill="1" applyBorder="1" applyAlignment="1">
      <alignment horizontal="left" vertical="center"/>
    </xf>
    <xf numFmtId="0" fontId="31" fillId="0" borderId="7" xfId="354" applyFont="1" applyFill="1" applyBorder="1" applyAlignment="1">
      <alignment horizontal="left" vertical="center" indent="1"/>
    </xf>
    <xf numFmtId="0" fontId="31" fillId="0" borderId="1" xfId="354" applyFont="1" applyFill="1" applyBorder="1" applyAlignment="1">
      <alignment horizontal="left" vertical="center" indent="1"/>
    </xf>
    <xf numFmtId="0" fontId="34" fillId="0" borderId="0" xfId="354" applyFont="1" applyFill="1" applyBorder="1" applyAlignment="1">
      <alignment horizontal="left" indent="1"/>
    </xf>
    <xf numFmtId="49" fontId="34" fillId="0" borderId="1" xfId="354" applyNumberFormat="1" applyFont="1" applyFill="1" applyBorder="1">
      <alignment vertical="center"/>
    </xf>
    <xf numFmtId="3" fontId="3" fillId="0" borderId="12" xfId="354" applyNumberFormat="1" applyFont="1" applyFill="1" applyBorder="1" applyAlignment="1" applyProtection="1">
      <alignment horizontal="left" vertical="center" indent="1"/>
    </xf>
    <xf numFmtId="3" fontId="5" fillId="0" borderId="1" xfId="354" applyNumberFormat="1" applyFont="1" applyFill="1" applyBorder="1" applyAlignment="1" applyProtection="1">
      <alignment horizontal="left" vertical="center" indent="1"/>
    </xf>
    <xf numFmtId="49" fontId="34" fillId="10" borderId="1" xfId="354" applyNumberFormat="1" applyFont="1" applyFill="1" applyBorder="1">
      <alignment vertical="center"/>
    </xf>
    <xf numFmtId="0" fontId="34" fillId="0" borderId="17" xfId="354" applyFont="1" applyFill="1" applyBorder="1" applyAlignment="1">
      <alignment horizontal="left"/>
    </xf>
    <xf numFmtId="0" fontId="7" fillId="0" borderId="1" xfId="354" applyFont="1" applyFill="1" applyBorder="1" applyAlignment="1">
      <alignment horizontal="center" vertical="center"/>
    </xf>
    <xf numFmtId="41" fontId="7" fillId="9" borderId="3" xfId="354" applyNumberFormat="1" applyFont="1" applyFill="1" applyBorder="1" applyAlignment="1" applyProtection="1">
      <alignment horizontal="right"/>
    </xf>
    <xf numFmtId="0" fontId="7" fillId="0" borderId="1" xfId="354" applyFont="1" applyFill="1" applyBorder="1" applyAlignment="1">
      <alignment horizontal="left" vertical="center"/>
    </xf>
    <xf numFmtId="41" fontId="31" fillId="9" borderId="3" xfId="354" applyNumberFormat="1" applyFont="1" applyFill="1" applyBorder="1" applyAlignment="1" applyProtection="1">
      <alignment horizontal="right"/>
    </xf>
    <xf numFmtId="0" fontId="7" fillId="0" borderId="1" xfId="354" applyFont="1" applyFill="1" applyBorder="1" applyAlignment="1">
      <alignment horizontal="left" vertical="center" indent="1"/>
    </xf>
    <xf numFmtId="41" fontId="31" fillId="0" borderId="3" xfId="354" applyNumberFormat="1" applyFont="1" applyFill="1" applyBorder="1" applyAlignment="1" applyProtection="1">
      <alignment horizontal="right"/>
    </xf>
    <xf numFmtId="41" fontId="5" fillId="11" borderId="4" xfId="354" applyNumberFormat="1" applyFont="1" applyFill="1" applyBorder="1" applyAlignment="1" applyProtection="1">
      <alignment horizontal="right"/>
    </xf>
    <xf numFmtId="41" fontId="31" fillId="9" borderId="3" xfId="354" applyNumberFormat="1" applyFont="1" applyFill="1" applyBorder="1" applyAlignment="1" applyProtection="1">
      <alignment horizontal="right"/>
      <protection locked="0"/>
    </xf>
    <xf numFmtId="0" fontId="31" fillId="0" borderId="1" xfId="354" applyFont="1" applyFill="1" applyBorder="1" applyAlignment="1">
      <alignment horizontal="left" vertical="center" indent="2"/>
    </xf>
    <xf numFmtId="0" fontId="31" fillId="0" borderId="1" xfId="354" applyFont="1" applyFill="1" applyBorder="1" applyAlignment="1">
      <alignment horizontal="left" vertical="center" indent="3"/>
    </xf>
    <xf numFmtId="0" fontId="36" fillId="0" borderId="0" xfId="584" applyFont="1" applyAlignment="1">
      <alignment vertical="center"/>
    </xf>
    <xf numFmtId="0" fontId="31" fillId="0" borderId="0" xfId="584" applyFont="1" applyAlignment="1">
      <alignment horizontal="center" vertical="center" wrapText="1"/>
    </xf>
    <xf numFmtId="0" fontId="36" fillId="0" borderId="0" xfId="584" applyFont="1">
      <alignment vertical="center"/>
    </xf>
    <xf numFmtId="0" fontId="7" fillId="0" borderId="0" xfId="584" applyFont="1">
      <alignment vertical="center"/>
    </xf>
    <xf numFmtId="0" fontId="36" fillId="0" borderId="0" xfId="584" applyFont="1" applyAlignment="1">
      <alignment horizontal="center" vertical="center"/>
    </xf>
    <xf numFmtId="0" fontId="31" fillId="0" borderId="0" xfId="584" applyFont="1">
      <alignment vertical="center"/>
    </xf>
    <xf numFmtId="0" fontId="31" fillId="0" borderId="0" xfId="584" applyFont="1" applyAlignment="1">
      <alignment vertical="center"/>
    </xf>
    <xf numFmtId="41" fontId="31" fillId="0" borderId="0" xfId="584" applyNumberFormat="1" applyFont="1" applyAlignment="1">
      <alignment vertical="center"/>
    </xf>
    <xf numFmtId="198" fontId="37" fillId="0" borderId="0" xfId="584" applyNumberFormat="1" applyFont="1" applyBorder="1" applyAlignment="1"/>
    <xf numFmtId="198" fontId="37" fillId="0" borderId="0" xfId="584" applyNumberFormat="1" applyFont="1" applyBorder="1" applyAlignment="1">
      <alignment horizontal="centerContinuous"/>
    </xf>
    <xf numFmtId="0" fontId="31" fillId="0" borderId="0" xfId="584" applyFont="1" applyBorder="1" applyAlignment="1">
      <alignment horizontal="left"/>
    </xf>
    <xf numFmtId="198" fontId="38" fillId="0" borderId="0" xfId="584" applyNumberFormat="1" applyFont="1" applyBorder="1" applyAlignment="1">
      <alignment horizontal="center"/>
    </xf>
    <xf numFmtId="198" fontId="35" fillId="0" borderId="0" xfId="584" applyNumberFormat="1" applyFont="1" applyBorder="1" applyAlignment="1">
      <alignment horizontal="left" vertical="center"/>
    </xf>
    <xf numFmtId="41" fontId="38" fillId="0" borderId="0" xfId="584" applyNumberFormat="1" applyFont="1" applyBorder="1" applyAlignment="1">
      <alignment vertical="center"/>
    </xf>
    <xf numFmtId="41" fontId="31" fillId="0" borderId="0" xfId="584" applyNumberFormat="1" applyFont="1" applyBorder="1" applyAlignment="1">
      <alignment horizontal="left" vertical="center"/>
    </xf>
    <xf numFmtId="0" fontId="31" fillId="0" borderId="0" xfId="584" applyFont="1" applyBorder="1">
      <alignment vertical="center"/>
    </xf>
    <xf numFmtId="0" fontId="39" fillId="0" borderId="1" xfId="584" applyFont="1" applyBorder="1" applyAlignment="1">
      <alignment vertical="center"/>
    </xf>
    <xf numFmtId="0" fontId="39" fillId="0" borderId="1" xfId="584" applyFont="1" applyBorder="1" applyAlignment="1">
      <alignment horizontal="center" vertical="center"/>
    </xf>
    <xf numFmtId="198" fontId="40" fillId="0" borderId="1" xfId="584" applyNumberFormat="1" applyFont="1" applyBorder="1" applyAlignment="1">
      <alignment horizontal="center" vertical="center" wrapText="1"/>
    </xf>
    <xf numFmtId="198" fontId="41" fillId="0" borderId="1" xfId="584" applyNumberFormat="1" applyFont="1" applyBorder="1" applyAlignment="1">
      <alignment horizontal="center" vertical="center" wrapText="1"/>
    </xf>
    <xf numFmtId="41" fontId="8" fillId="0" borderId="6" xfId="584" applyNumberFormat="1" applyFont="1" applyBorder="1" applyAlignment="1">
      <alignment horizontal="center" vertical="center" wrapText="1"/>
    </xf>
    <xf numFmtId="0" fontId="42" fillId="0" borderId="6" xfId="584" applyFont="1" applyBorder="1" applyAlignment="1">
      <alignment horizontal="center" vertical="center"/>
    </xf>
    <xf numFmtId="0" fontId="43" fillId="0" borderId="1" xfId="584" applyFont="1" applyBorder="1" applyAlignment="1">
      <alignment horizontal="center" vertical="center"/>
    </xf>
    <xf numFmtId="198" fontId="41" fillId="0" borderId="1" xfId="584" applyNumberFormat="1" applyFont="1" applyBorder="1" applyAlignment="1" applyProtection="1">
      <alignment horizontal="center" vertical="center"/>
    </xf>
    <xf numFmtId="0" fontId="44" fillId="0" borderId="1" xfId="584" applyNumberFormat="1" applyFont="1" applyBorder="1" applyAlignment="1">
      <alignment horizontal="center" vertical="center" wrapText="1"/>
    </xf>
    <xf numFmtId="0" fontId="34" fillId="0" borderId="1" xfId="354" applyFont="1" applyFill="1" applyBorder="1" applyAlignment="1">
      <alignment horizontal="left" indent="1"/>
    </xf>
    <xf numFmtId="0" fontId="45" fillId="0" borderId="1" xfId="354" applyFont="1" applyFill="1" applyBorder="1" applyAlignment="1">
      <alignment horizontal="left"/>
    </xf>
    <xf numFmtId="41" fontId="46" fillId="0" borderId="1" xfId="584" applyNumberFormat="1" applyFont="1" applyFill="1" applyBorder="1" applyAlignment="1">
      <alignment vertical="center"/>
    </xf>
    <xf numFmtId="183" fontId="46" fillId="0" borderId="1" xfId="32" applyNumberFormat="1" applyFont="1" applyFill="1" applyBorder="1" applyAlignment="1">
      <alignment vertical="center"/>
    </xf>
    <xf numFmtId="0" fontId="26" fillId="3" borderId="1" xfId="0" applyNumberFormat="1" applyFont="1" applyFill="1" applyBorder="1" applyAlignment="1" applyProtection="1">
      <alignment horizontal="left" vertical="center"/>
    </xf>
    <xf numFmtId="0" fontId="47" fillId="0" borderId="1" xfId="354" applyFont="1" applyFill="1" applyBorder="1" applyAlignment="1">
      <alignment horizontal="left" vertical="center"/>
    </xf>
    <xf numFmtId="0" fontId="24" fillId="0" borderId="1" xfId="0" applyNumberFormat="1" applyFont="1" applyFill="1" applyBorder="1" applyAlignment="1">
      <alignment horizontal="left"/>
    </xf>
    <xf numFmtId="49" fontId="48" fillId="0" borderId="1" xfId="584" applyNumberFormat="1" applyFont="1" applyFill="1" applyBorder="1">
      <alignment vertical="center"/>
    </xf>
    <xf numFmtId="3" fontId="3" fillId="0" borderId="1" xfId="354" applyNumberFormat="1" applyFont="1" applyFill="1" applyBorder="1" applyAlignment="1" applyProtection="1">
      <alignment horizontal="left" vertical="center" indent="1"/>
    </xf>
    <xf numFmtId="3" fontId="49" fillId="0" borderId="1" xfId="354" applyNumberFormat="1" applyFont="1" applyFill="1" applyBorder="1" applyAlignment="1" applyProtection="1">
      <alignment horizontal="left" vertical="center"/>
    </xf>
    <xf numFmtId="41" fontId="50" fillId="0" borderId="1" xfId="584" applyNumberFormat="1" applyFont="1" applyFill="1" applyBorder="1" applyAlignment="1">
      <alignment vertical="center"/>
    </xf>
    <xf numFmtId="0" fontId="51" fillId="0" borderId="1" xfId="584" applyFont="1" applyFill="1" applyBorder="1" applyAlignment="1" applyProtection="1">
      <alignment horizontal="center" vertical="center"/>
    </xf>
    <xf numFmtId="0" fontId="24" fillId="0" borderId="1" xfId="0" applyFont="1" applyFill="1" applyBorder="1"/>
    <xf numFmtId="49" fontId="51" fillId="0" borderId="1" xfId="0" applyNumberFormat="1" applyFont="1" applyFill="1" applyBorder="1"/>
    <xf numFmtId="49" fontId="51" fillId="0" borderId="1" xfId="0" applyNumberFormat="1" applyFont="1" applyFill="1" applyBorder="1" applyAlignment="1"/>
    <xf numFmtId="49" fontId="48" fillId="0" borderId="1" xfId="0" applyNumberFormat="1" applyFont="1" applyFill="1" applyBorder="1" applyAlignment="1">
      <alignment horizontal="left" indent="1"/>
    </xf>
    <xf numFmtId="0" fontId="34" fillId="0" borderId="1" xfId="354" applyFont="1" applyFill="1" applyBorder="1" applyAlignment="1">
      <alignment horizontal="left"/>
    </xf>
    <xf numFmtId="0" fontId="42" fillId="9" borderId="1" xfId="354" applyFont="1" applyFill="1" applyBorder="1" applyAlignment="1">
      <alignment horizontal="center" vertical="center"/>
    </xf>
    <xf numFmtId="41" fontId="50" fillId="9" borderId="1" xfId="584" applyNumberFormat="1" applyFont="1" applyFill="1" applyBorder="1" applyAlignment="1">
      <alignment vertical="center"/>
    </xf>
    <xf numFmtId="0" fontId="42" fillId="0" borderId="1" xfId="354" applyFont="1" applyFill="1" applyBorder="1" applyAlignment="1">
      <alignment horizontal="left" vertical="center"/>
    </xf>
    <xf numFmtId="41" fontId="46" fillId="9" borderId="1" xfId="584" applyNumberFormat="1" applyFont="1" applyFill="1" applyBorder="1" applyAlignment="1">
      <alignment vertical="center"/>
    </xf>
    <xf numFmtId="0" fontId="42" fillId="0" borderId="1" xfId="354" applyFont="1" applyFill="1" applyBorder="1" applyAlignment="1">
      <alignment horizontal="left"/>
    </xf>
    <xf numFmtId="0" fontId="42" fillId="0" borderId="1" xfId="354" applyFont="1" applyFill="1" applyBorder="1" applyAlignment="1">
      <alignment horizontal="left" vertical="center" indent="1"/>
    </xf>
    <xf numFmtId="0" fontId="42" fillId="0" borderId="1" xfId="354" applyFont="1" applyFill="1" applyBorder="1" applyAlignment="1">
      <alignment horizontal="left" indent="1"/>
    </xf>
    <xf numFmtId="0" fontId="47" fillId="0" borderId="1" xfId="354" applyFont="1" applyFill="1" applyBorder="1" applyAlignment="1">
      <alignment horizontal="left" vertical="center" indent="2"/>
    </xf>
    <xf numFmtId="0" fontId="47" fillId="0" borderId="1" xfId="354" applyFont="1" applyFill="1" applyBorder="1" applyAlignment="1">
      <alignment horizontal="left" indent="2"/>
    </xf>
    <xf numFmtId="0" fontId="47" fillId="0" borderId="1" xfId="354" applyFont="1" applyFill="1" applyBorder="1" applyAlignment="1">
      <alignment horizontal="left" vertical="center" indent="3"/>
    </xf>
    <xf numFmtId="0" fontId="47" fillId="0" borderId="1" xfId="354" applyFont="1" applyFill="1" applyBorder="1" applyAlignment="1">
      <alignment horizontal="left" indent="3"/>
    </xf>
    <xf numFmtId="0" fontId="24" fillId="0" borderId="1" xfId="0" applyNumberFormat="1" applyFont="1" applyFill="1" applyBorder="1"/>
    <xf numFmtId="41" fontId="47" fillId="0" borderId="1" xfId="584" applyNumberFormat="1" applyFont="1" applyBorder="1" applyAlignment="1">
      <alignment vertical="center"/>
    </xf>
    <xf numFmtId="0" fontId="31" fillId="0" borderId="1" xfId="584" applyFont="1" applyBorder="1">
      <alignment vertical="center"/>
    </xf>
    <xf numFmtId="41" fontId="47" fillId="9" borderId="1" xfId="584" applyNumberFormat="1" applyFont="1" applyFill="1" applyBorder="1" applyAlignment="1">
      <alignment vertical="center"/>
    </xf>
    <xf numFmtId="0" fontId="42" fillId="9" borderId="1" xfId="354" applyFont="1" applyFill="1" applyBorder="1" applyAlignment="1">
      <alignment horizontal="center"/>
    </xf>
    <xf numFmtId="0" fontId="31" fillId="0" borderId="0" xfId="584" applyFont="1" applyAlignment="1">
      <alignment horizontal="centerContinuous" vertical="center"/>
    </xf>
    <xf numFmtId="41" fontId="46" fillId="0" borderId="1" xfId="584" applyNumberFormat="1" applyFont="1" applyBorder="1">
      <alignment vertical="center"/>
    </xf>
    <xf numFmtId="183" fontId="46" fillId="0" borderId="1" xfId="22" applyNumberFormat="1" applyFont="1" applyBorder="1" applyAlignment="1">
      <alignment horizontal="right" vertical="center"/>
    </xf>
    <xf numFmtId="41" fontId="46" fillId="0" borderId="1" xfId="584" applyNumberFormat="1" applyFont="1" applyFill="1" applyBorder="1">
      <alignment vertical="center"/>
    </xf>
    <xf numFmtId="41" fontId="50" fillId="0" borderId="1" xfId="584" applyNumberFormat="1" applyFont="1" applyFill="1" applyBorder="1">
      <alignment vertical="center"/>
    </xf>
    <xf numFmtId="0" fontId="47" fillId="0" borderId="1" xfId="584" applyFont="1" applyFill="1" applyBorder="1">
      <alignment vertical="center"/>
    </xf>
    <xf numFmtId="41" fontId="47" fillId="9" borderId="1" xfId="584" applyNumberFormat="1" applyFont="1" applyFill="1" applyBorder="1">
      <alignment vertical="center"/>
    </xf>
    <xf numFmtId="0" fontId="0" fillId="3" borderId="0" xfId="0" applyNumberFormat="1" applyFill="1" applyAlignment="1">
      <alignment horizontal="left"/>
    </xf>
    <xf numFmtId="0" fontId="0" fillId="4" borderId="0" xfId="0" applyNumberFormat="1" applyFill="1" applyAlignment="1">
      <alignment horizontal="left"/>
    </xf>
    <xf numFmtId="0" fontId="0" fillId="0" borderId="0" xfId="0" applyNumberFormat="1" applyAlignment="1">
      <alignment horizontal="left"/>
    </xf>
    <xf numFmtId="0" fontId="0" fillId="0" borderId="0" xfId="0" applyNumberFormat="1" applyFill="1" applyAlignment="1">
      <alignment horizontal="left"/>
    </xf>
    <xf numFmtId="49" fontId="0" fillId="4" borderId="1" xfId="0" applyNumberFormat="1" applyFill="1" applyBorder="1"/>
    <xf numFmtId="0" fontId="0" fillId="4" borderId="0" xfId="0" applyFill="1" applyAlignment="1">
      <alignment horizontal="left"/>
    </xf>
    <xf numFmtId="0" fontId="0" fillId="0" borderId="0" xfId="0" applyAlignment="1">
      <alignment horizontal="left"/>
    </xf>
    <xf numFmtId="0" fontId="22" fillId="0" borderId="2" xfId="0" applyNumberFormat="1" applyFont="1" applyFill="1" applyBorder="1" applyAlignment="1" applyProtection="1">
      <alignment horizontal="center" vertical="center"/>
    </xf>
    <xf numFmtId="0" fontId="19" fillId="0" borderId="2" xfId="0" applyNumberFormat="1" applyFont="1" applyFill="1" applyBorder="1" applyAlignment="1" applyProtection="1">
      <alignment horizontal="left" vertical="center"/>
    </xf>
    <xf numFmtId="0" fontId="0" fillId="11" borderId="0" xfId="0" applyFill="1"/>
    <xf numFmtId="180" fontId="0" fillId="11" borderId="0" xfId="0" applyNumberFormat="1" applyFill="1"/>
    <xf numFmtId="0" fontId="2" fillId="11" borderId="0" xfId="0" applyNumberFormat="1" applyFont="1" applyFill="1" applyAlignment="1" applyProtection="1">
      <alignment horizontal="center" vertical="center"/>
    </xf>
    <xf numFmtId="0" fontId="19" fillId="11" borderId="0" xfId="0" applyFont="1" applyFill="1" applyAlignment="1">
      <alignment vertical="center"/>
    </xf>
    <xf numFmtId="180" fontId="19" fillId="11" borderId="0" xfId="0" applyNumberFormat="1" applyFont="1" applyFill="1" applyAlignment="1">
      <alignment vertical="center"/>
    </xf>
    <xf numFmtId="0" fontId="16" fillId="0" borderId="0" xfId="0" applyFont="1" applyAlignment="1">
      <alignment vertical="center"/>
    </xf>
    <xf numFmtId="180" fontId="19" fillId="11" borderId="0" xfId="0" applyNumberFormat="1" applyFont="1" applyFill="1" applyAlignment="1">
      <alignment horizontal="right" vertical="center"/>
    </xf>
    <xf numFmtId="0" fontId="22" fillId="11" borderId="1" xfId="0" applyNumberFormat="1" applyFont="1" applyFill="1" applyBorder="1" applyAlignment="1" applyProtection="1">
      <alignment horizontal="center" vertical="center"/>
    </xf>
    <xf numFmtId="180" fontId="22" fillId="11" borderId="5" xfId="0" applyNumberFormat="1" applyFont="1" applyFill="1" applyBorder="1" applyAlignment="1" applyProtection="1">
      <alignment horizontal="center" vertical="center"/>
    </xf>
    <xf numFmtId="0" fontId="19" fillId="11" borderId="1" xfId="0" applyNumberFormat="1" applyFont="1" applyFill="1" applyBorder="1" applyAlignment="1" applyProtection="1">
      <alignment vertical="center"/>
    </xf>
    <xf numFmtId="0" fontId="22" fillId="11" borderId="12" xfId="0" applyNumberFormat="1" applyFont="1" applyFill="1" applyBorder="1" applyAlignment="1" applyProtection="1">
      <alignment vertical="center"/>
    </xf>
    <xf numFmtId="180" fontId="19" fillId="11" borderId="1" xfId="0" applyNumberFormat="1" applyFont="1" applyFill="1" applyBorder="1" applyAlignment="1" applyProtection="1">
      <alignment horizontal="right" vertical="center"/>
    </xf>
    <xf numFmtId="0" fontId="19" fillId="11" borderId="12" xfId="0" applyNumberFormat="1" applyFont="1" applyFill="1" applyBorder="1" applyAlignment="1" applyProtection="1">
      <alignment vertical="center"/>
    </xf>
    <xf numFmtId="0" fontId="31" fillId="0" borderId="0" xfId="0" applyFont="1" applyAlignment="1">
      <alignment vertical="center"/>
    </xf>
    <xf numFmtId="0" fontId="47" fillId="0" borderId="0" xfId="0" applyFont="1" applyAlignment="1">
      <alignment vertical="center"/>
    </xf>
    <xf numFmtId="0" fontId="31" fillId="0" borderId="0" xfId="0" applyFont="1" applyAlignment="1">
      <alignment vertical="center" wrapText="1"/>
    </xf>
    <xf numFmtId="0" fontId="52" fillId="0" borderId="0" xfId="0" applyFont="1" applyAlignment="1">
      <alignment horizontal="centerContinuous" vertical="center"/>
    </xf>
    <xf numFmtId="0" fontId="52" fillId="0" borderId="0" xfId="0" applyFont="1" applyAlignment="1">
      <alignment horizontal="centerContinuous" vertical="center" wrapText="1"/>
    </xf>
    <xf numFmtId="0" fontId="16" fillId="0" borderId="0" xfId="0" applyFont="1" applyAlignment="1">
      <alignment horizontal="right" vertical="center" wrapText="1"/>
    </xf>
    <xf numFmtId="0" fontId="31" fillId="0" borderId="18" xfId="0" applyFont="1" applyBorder="1" applyAlignment="1">
      <alignmen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49" fontId="47" fillId="0" borderId="1" xfId="0" applyNumberFormat="1" applyFont="1" applyFill="1" applyBorder="1"/>
    <xf numFmtId="41" fontId="31" fillId="9" borderId="1" xfId="0" applyNumberFormat="1" applyFont="1" applyFill="1" applyBorder="1" applyAlignment="1">
      <alignment vertical="center"/>
    </xf>
    <xf numFmtId="183" fontId="31" fillId="0" borderId="1" xfId="0" applyNumberFormat="1" applyFont="1" applyBorder="1" applyAlignment="1">
      <alignment horizontal="right" vertical="center" wrapText="1"/>
    </xf>
    <xf numFmtId="41" fontId="31" fillId="0" borderId="1" xfId="0" applyNumberFormat="1" applyFont="1" applyBorder="1" applyAlignment="1">
      <alignment vertical="center"/>
    </xf>
    <xf numFmtId="41" fontId="31" fillId="0" borderId="1" xfId="0" applyNumberFormat="1" applyFont="1" applyFill="1" applyBorder="1" applyAlignment="1">
      <alignment vertical="center"/>
    </xf>
    <xf numFmtId="0" fontId="13" fillId="0" borderId="1" xfId="0" applyFont="1" applyBorder="1" applyAlignment="1">
      <alignment horizontal="center" vertical="center"/>
    </xf>
    <xf numFmtId="41" fontId="7" fillId="0" borderId="1" xfId="0" applyNumberFormat="1" applyFont="1" applyBorder="1" applyAlignment="1">
      <alignment vertical="center"/>
    </xf>
    <xf numFmtId="49" fontId="53" fillId="3" borderId="1" xfId="0" applyNumberFormat="1" applyFont="1" applyFill="1" applyBorder="1"/>
    <xf numFmtId="49" fontId="53" fillId="0" borderId="1" xfId="0" applyNumberFormat="1" applyFont="1" applyFill="1" applyBorder="1"/>
    <xf numFmtId="41" fontId="7" fillId="9" borderId="1" xfId="0" applyNumberFormat="1" applyFont="1" applyFill="1" applyBorder="1" applyAlignment="1">
      <alignment vertical="center"/>
    </xf>
    <xf numFmtId="0" fontId="0" fillId="9" borderId="0" xfId="0" applyFill="1"/>
    <xf numFmtId="49" fontId="51" fillId="0" borderId="1" xfId="0" applyNumberFormat="1" applyFont="1" applyFill="1" applyBorder="1" applyAlignment="1">
      <alignment horizontal="left" indent="1"/>
    </xf>
    <xf numFmtId="49" fontId="48" fillId="0" borderId="1" xfId="0" applyNumberFormat="1" applyFont="1" applyFill="1" applyBorder="1" applyAlignment="1">
      <alignment horizontal="left" indent="2"/>
    </xf>
    <xf numFmtId="49" fontId="48" fillId="0" borderId="1" xfId="0" applyNumberFormat="1" applyFont="1" applyFill="1" applyBorder="1" applyAlignment="1">
      <alignment horizontal="left" indent="3"/>
    </xf>
    <xf numFmtId="0" fontId="0" fillId="0" borderId="0" xfId="0" applyNumberFormat="1" applyFill="1"/>
    <xf numFmtId="0" fontId="43" fillId="0" borderId="1" xfId="0" applyFont="1" applyBorder="1" applyAlignment="1">
      <alignment horizontal="center" vertical="center"/>
    </xf>
    <xf numFmtId="0" fontId="52" fillId="0" borderId="0" xfId="0" applyFont="1" applyAlignment="1">
      <alignment horizontal="center" vertical="center"/>
    </xf>
    <xf numFmtId="0" fontId="7" fillId="0" borderId="1" xfId="0" applyFont="1" applyBorder="1" applyAlignment="1">
      <alignment horizontal="center" vertical="center"/>
    </xf>
    <xf numFmtId="0" fontId="14" fillId="0" borderId="1" xfId="0" applyNumberFormat="1" applyFont="1" applyFill="1" applyBorder="1" applyAlignment="1" applyProtection="1">
      <alignment horizontal="left" vertical="center"/>
    </xf>
    <xf numFmtId="185" fontId="31" fillId="0" borderId="1" xfId="22" applyNumberFormat="1" applyFont="1" applyFill="1" applyBorder="1" applyAlignment="1">
      <alignment horizontal="right" vertical="center"/>
    </xf>
    <xf numFmtId="0" fontId="11" fillId="0" borderId="1" xfId="0" applyNumberFormat="1" applyFont="1" applyFill="1" applyBorder="1" applyAlignment="1" applyProtection="1">
      <alignment horizontal="left" vertical="center" indent="1"/>
    </xf>
    <xf numFmtId="0" fontId="0" fillId="0" borderId="0" xfId="0" applyBorder="1"/>
    <xf numFmtId="0" fontId="54" fillId="0" borderId="1" xfId="0" applyNumberFormat="1" applyFont="1" applyFill="1" applyBorder="1" applyAlignment="1" applyProtection="1">
      <alignment horizontal="center" vertical="center"/>
    </xf>
    <xf numFmtId="0" fontId="54" fillId="0" borderId="1" xfId="0" applyNumberFormat="1" applyFont="1" applyFill="1" applyBorder="1" applyAlignment="1" applyProtection="1">
      <alignment horizontal="left" vertical="center"/>
    </xf>
    <xf numFmtId="41" fontId="5" fillId="0" borderId="1" xfId="0" applyNumberFormat="1" applyFont="1" applyBorder="1" applyAlignment="1">
      <alignment vertical="center"/>
    </xf>
    <xf numFmtId="41" fontId="5" fillId="11" borderId="1" xfId="0" applyNumberFormat="1" applyFont="1" applyFill="1" applyBorder="1" applyAlignment="1">
      <alignment vertical="center"/>
    </xf>
    <xf numFmtId="0" fontId="11" fillId="0" borderId="1" xfId="0" applyNumberFormat="1" applyFont="1" applyFill="1" applyBorder="1" applyAlignment="1" applyProtection="1">
      <alignment horizontal="left" vertical="center" indent="2"/>
    </xf>
    <xf numFmtId="41" fontId="31" fillId="11" borderId="1" xfId="0" applyNumberFormat="1" applyFont="1" applyFill="1" applyBorder="1" applyAlignment="1">
      <alignment vertical="center"/>
    </xf>
    <xf numFmtId="41" fontId="31" fillId="0" borderId="0" xfId="584" applyNumberFormat="1" applyFont="1" applyAlignment="1">
      <alignment horizontal="center" vertical="center"/>
    </xf>
    <xf numFmtId="198" fontId="37" fillId="0" borderId="0" xfId="584" applyNumberFormat="1" applyFont="1" applyBorder="1" applyAlignment="1">
      <alignment horizontal="center"/>
    </xf>
    <xf numFmtId="198" fontId="35" fillId="0" borderId="19" xfId="584" applyNumberFormat="1" applyFont="1" applyBorder="1" applyAlignment="1">
      <alignment horizontal="left" vertical="center"/>
    </xf>
    <xf numFmtId="41" fontId="38" fillId="0" borderId="19" xfId="584" applyNumberFormat="1" applyFont="1" applyBorder="1" applyAlignment="1">
      <alignment horizontal="center" vertical="center"/>
    </xf>
    <xf numFmtId="41" fontId="31" fillId="0" borderId="19" xfId="584" applyNumberFormat="1" applyFont="1" applyBorder="1" applyAlignment="1">
      <alignment horizontal="left" vertical="center"/>
    </xf>
    <xf numFmtId="0" fontId="39" fillId="0" borderId="12" xfId="584" applyFont="1" applyBorder="1" applyAlignment="1">
      <alignment vertical="center"/>
    </xf>
    <xf numFmtId="0" fontId="39" fillId="0" borderId="20" xfId="584" applyFont="1" applyBorder="1" applyAlignment="1">
      <alignment vertical="center"/>
    </xf>
    <xf numFmtId="0" fontId="7" fillId="0" borderId="21" xfId="584" applyFont="1" applyBorder="1" applyAlignment="1">
      <alignment horizontal="center" vertical="center"/>
    </xf>
    <xf numFmtId="0" fontId="7" fillId="0" borderId="6" xfId="584" applyFont="1" applyBorder="1" applyAlignment="1">
      <alignment horizontal="center" vertical="center"/>
    </xf>
    <xf numFmtId="198" fontId="40" fillId="0" borderId="22" xfId="584" applyNumberFormat="1" applyFont="1" applyBorder="1" applyAlignment="1">
      <alignment horizontal="center" vertical="center" wrapText="1"/>
    </xf>
    <xf numFmtId="198" fontId="40" fillId="0" borderId="23" xfId="584" applyNumberFormat="1" applyFont="1" applyBorder="1" applyAlignment="1">
      <alignment horizontal="center" vertical="center" wrapText="1"/>
    </xf>
    <xf numFmtId="198" fontId="8" fillId="0" borderId="6" xfId="584" applyNumberFormat="1" applyFont="1" applyBorder="1" applyAlignment="1">
      <alignment horizontal="center" vertical="center" wrapText="1"/>
    </xf>
    <xf numFmtId="0" fontId="13" fillId="0" borderId="11" xfId="584" applyFont="1" applyBorder="1" applyAlignment="1">
      <alignment horizontal="center" vertical="center"/>
    </xf>
    <xf numFmtId="198" fontId="40" fillId="0" borderId="13" xfId="584" applyNumberFormat="1" applyFont="1" applyBorder="1" applyAlignment="1">
      <alignment horizontal="center" vertical="center" wrapText="1"/>
    </xf>
    <xf numFmtId="198" fontId="40" fillId="0" borderId="24" xfId="584" applyNumberFormat="1" applyFont="1" applyBorder="1" applyAlignment="1">
      <alignment horizontal="center" vertical="center" wrapText="1"/>
    </xf>
    <xf numFmtId="198" fontId="8" fillId="0" borderId="1" xfId="584" applyNumberFormat="1" applyFont="1" applyBorder="1" applyAlignment="1">
      <alignment horizontal="center" vertical="center" wrapText="1"/>
    </xf>
    <xf numFmtId="0" fontId="10" fillId="0" borderId="1" xfId="584" applyNumberFormat="1" applyFont="1" applyBorder="1" applyAlignment="1">
      <alignment horizontal="center" vertical="center" wrapText="1"/>
    </xf>
    <xf numFmtId="198" fontId="10" fillId="0" borderId="1" xfId="584" applyNumberFormat="1" applyFont="1" applyBorder="1" applyAlignment="1">
      <alignment horizontal="center" vertical="center" wrapText="1"/>
    </xf>
    <xf numFmtId="0" fontId="49" fillId="0" borderId="0" xfId="0" applyNumberFormat="1" applyFont="1" applyFill="1" applyBorder="1" applyAlignment="1" applyProtection="1">
      <alignment horizontal="left" vertical="center"/>
    </xf>
    <xf numFmtId="0" fontId="55" fillId="0" borderId="1" xfId="0" applyNumberFormat="1" applyFont="1" applyFill="1" applyBorder="1" applyAlignment="1" applyProtection="1">
      <alignment horizontal="left" vertical="center"/>
    </xf>
    <xf numFmtId="41" fontId="56" fillId="9" borderId="1" xfId="584" applyNumberFormat="1" applyFont="1" applyFill="1" applyBorder="1" applyAlignment="1">
      <alignment horizontal="center" vertical="center"/>
    </xf>
    <xf numFmtId="41" fontId="56" fillId="9" borderId="1" xfId="584" applyNumberFormat="1" applyFont="1" applyFill="1" applyBorder="1" applyAlignment="1">
      <alignment vertical="center"/>
    </xf>
    <xf numFmtId="183" fontId="56" fillId="0" borderId="1" xfId="32" applyNumberFormat="1" applyFont="1" applyFill="1" applyBorder="1" applyAlignment="1">
      <alignment vertical="center"/>
    </xf>
    <xf numFmtId="0" fontId="24" fillId="0" borderId="0" xfId="0" applyNumberFormat="1" applyFont="1" applyFill="1" applyAlignment="1">
      <alignment horizontal="left"/>
    </xf>
    <xf numFmtId="0" fontId="49" fillId="0" borderId="1" xfId="0" applyNumberFormat="1" applyFont="1" applyFill="1" applyBorder="1" applyAlignment="1" applyProtection="1">
      <alignment horizontal="left" vertical="center" indent="1"/>
    </xf>
    <xf numFmtId="0" fontId="57" fillId="0" borderId="1" xfId="0" applyNumberFormat="1" applyFont="1" applyFill="1" applyBorder="1" applyAlignment="1" applyProtection="1">
      <alignment horizontal="left" vertical="center" indent="1"/>
    </xf>
    <xf numFmtId="41" fontId="56" fillId="0" borderId="1" xfId="584" applyNumberFormat="1" applyFont="1" applyBorder="1" applyAlignment="1">
      <alignment horizontal="center" vertical="center"/>
    </xf>
    <xf numFmtId="41" fontId="56" fillId="0" borderId="1" xfId="584" applyNumberFormat="1" applyFont="1" applyBorder="1" applyAlignment="1">
      <alignment vertical="center"/>
    </xf>
    <xf numFmtId="41" fontId="56" fillId="0" borderId="5" xfId="584" applyNumberFormat="1" applyFont="1" applyBorder="1" applyAlignment="1">
      <alignment horizontal="center" vertical="center"/>
    </xf>
    <xf numFmtId="41" fontId="56" fillId="0" borderId="5" xfId="584" applyNumberFormat="1" applyFont="1" applyBorder="1" applyAlignment="1">
      <alignment vertical="center"/>
    </xf>
    <xf numFmtId="0" fontId="51" fillId="0" borderId="0" xfId="584" applyFont="1" applyBorder="1" applyAlignment="1">
      <alignment horizontal="left"/>
    </xf>
    <xf numFmtId="0" fontId="51" fillId="0" borderId="25" xfId="584" applyFont="1" applyBorder="1" applyAlignment="1">
      <alignment horizontal="left"/>
    </xf>
    <xf numFmtId="41" fontId="58" fillId="12" borderId="1" xfId="584" applyNumberFormat="1" applyFont="1" applyFill="1" applyBorder="1" applyAlignment="1">
      <alignment horizontal="center" vertical="center"/>
    </xf>
    <xf numFmtId="41" fontId="58" fillId="12" borderId="1" xfId="584" applyNumberFormat="1" applyFont="1" applyFill="1" applyBorder="1" applyAlignment="1">
      <alignment vertical="center"/>
    </xf>
    <xf numFmtId="0" fontId="49" fillId="3" borderId="0" xfId="0" applyNumberFormat="1" applyFont="1" applyFill="1" applyBorder="1" applyAlignment="1" applyProtection="1">
      <alignment horizontal="left" vertical="center"/>
    </xf>
    <xf numFmtId="0" fontId="59" fillId="3" borderId="12" xfId="0" applyNumberFormat="1" applyFont="1" applyFill="1" applyBorder="1" applyAlignment="1" applyProtection="1">
      <alignment horizontal="left" vertical="center"/>
    </xf>
    <xf numFmtId="41" fontId="58" fillId="9" borderId="1" xfId="584" applyNumberFormat="1" applyFont="1" applyFill="1" applyBorder="1" applyAlignment="1">
      <alignment horizontal="center" vertical="center"/>
    </xf>
    <xf numFmtId="41" fontId="58" fillId="9" borderId="1" xfId="584" applyNumberFormat="1" applyFont="1" applyFill="1" applyBorder="1" applyAlignment="1">
      <alignment vertical="center"/>
    </xf>
    <xf numFmtId="0" fontId="24" fillId="3" borderId="1" xfId="0" applyFont="1" applyFill="1" applyBorder="1"/>
    <xf numFmtId="0" fontId="55" fillId="0" borderId="12" xfId="0" applyNumberFormat="1" applyFont="1" applyFill="1" applyBorder="1" applyAlignment="1" applyProtection="1">
      <alignment horizontal="left" vertical="center"/>
    </xf>
    <xf numFmtId="0" fontId="24" fillId="9" borderId="1" xfId="0" applyFont="1" applyFill="1" applyBorder="1"/>
    <xf numFmtId="0" fontId="49" fillId="0" borderId="6" xfId="0" applyNumberFormat="1" applyFont="1" applyFill="1" applyBorder="1" applyAlignment="1" applyProtection="1">
      <alignment horizontal="left" vertical="center" indent="1"/>
    </xf>
    <xf numFmtId="41" fontId="56" fillId="0" borderId="6" xfId="584" applyNumberFormat="1" applyFont="1" applyBorder="1" applyAlignment="1">
      <alignment horizontal="center" vertical="center"/>
    </xf>
    <xf numFmtId="41" fontId="56" fillId="0" borderId="6" xfId="584" applyNumberFormat="1" applyFont="1" applyBorder="1" applyAlignment="1">
      <alignment vertical="center"/>
    </xf>
    <xf numFmtId="0" fontId="24" fillId="0" borderId="0" xfId="0" applyFont="1" applyFill="1"/>
    <xf numFmtId="49" fontId="48" fillId="0" borderId="6" xfId="0" applyNumberFormat="1" applyFont="1" applyFill="1" applyBorder="1" applyAlignment="1">
      <alignment horizontal="left" indent="2"/>
    </xf>
    <xf numFmtId="41" fontId="60" fillId="0" borderId="1" xfId="584" applyNumberFormat="1" applyFont="1" applyBorder="1" applyAlignment="1">
      <alignment vertical="center"/>
    </xf>
    <xf numFmtId="41" fontId="58" fillId="0" borderId="1" xfId="584" applyNumberFormat="1" applyFont="1" applyBorder="1" applyAlignment="1">
      <alignment horizontal="center" vertical="center"/>
    </xf>
    <xf numFmtId="41" fontId="58" fillId="0" borderId="1" xfId="584" applyNumberFormat="1" applyFont="1" applyBorder="1" applyAlignment="1">
      <alignment vertical="center"/>
    </xf>
    <xf numFmtId="0" fontId="49" fillId="0" borderId="1" xfId="0" applyNumberFormat="1" applyFont="1" applyFill="1" applyBorder="1" applyAlignment="1" applyProtection="1">
      <alignment horizontal="left" vertical="center" indent="2"/>
    </xf>
    <xf numFmtId="0" fontId="24" fillId="9" borderId="0" xfId="0" applyFont="1" applyFill="1"/>
    <xf numFmtId="0" fontId="55" fillId="0" borderId="5" xfId="0" applyNumberFormat="1" applyFont="1" applyFill="1" applyBorder="1" applyAlignment="1" applyProtection="1">
      <alignment horizontal="left" vertical="center"/>
    </xf>
    <xf numFmtId="41" fontId="58" fillId="0" borderId="5" xfId="584" applyNumberFormat="1" applyFont="1" applyBorder="1" applyAlignment="1">
      <alignment horizontal="center" vertical="center"/>
    </xf>
    <xf numFmtId="41" fontId="58" fillId="0" borderId="5" xfId="584" applyNumberFormat="1" applyFont="1" applyBorder="1" applyAlignment="1">
      <alignment vertical="center"/>
    </xf>
    <xf numFmtId="49" fontId="51" fillId="0" borderId="5" xfId="0" applyNumberFormat="1" applyFont="1" applyFill="1" applyBorder="1" applyAlignment="1">
      <alignment horizontal="left" indent="1"/>
    </xf>
    <xf numFmtId="0" fontId="47" fillId="0" borderId="0" xfId="584" applyFont="1">
      <alignment vertical="center"/>
    </xf>
    <xf numFmtId="0" fontId="47" fillId="0" borderId="12" xfId="584" applyFont="1" applyBorder="1">
      <alignment vertical="center"/>
    </xf>
    <xf numFmtId="0" fontId="14" fillId="0" borderId="26" xfId="0" applyNumberFormat="1" applyFont="1" applyFill="1" applyBorder="1" applyAlignment="1" applyProtection="1">
      <alignment horizontal="center" vertical="center"/>
    </xf>
    <xf numFmtId="41" fontId="58" fillId="9" borderId="26" xfId="584" applyNumberFormat="1" applyFont="1" applyFill="1" applyBorder="1" applyAlignment="1">
      <alignment horizontal="center" vertical="center"/>
    </xf>
    <xf numFmtId="41" fontId="58" fillId="9" borderId="26" xfId="584" applyNumberFormat="1" applyFont="1" applyFill="1" applyBorder="1" applyAlignment="1">
      <alignment vertical="center"/>
    </xf>
    <xf numFmtId="183" fontId="56" fillId="0" borderId="26" xfId="32" applyNumberFormat="1" applyFont="1" applyFill="1" applyBorder="1" applyAlignment="1">
      <alignment vertical="center"/>
    </xf>
    <xf numFmtId="41" fontId="47" fillId="0" borderId="26" xfId="584" applyNumberFormat="1" applyFont="1" applyBorder="1" applyAlignment="1">
      <alignment vertical="center"/>
    </xf>
    <xf numFmtId="0" fontId="31" fillId="0" borderId="19" xfId="584" applyFont="1" applyBorder="1">
      <alignment vertical="center"/>
    </xf>
    <xf numFmtId="198" fontId="9" fillId="0" borderId="6" xfId="584" applyNumberFormat="1" applyFont="1" applyBorder="1" applyAlignment="1" applyProtection="1">
      <alignment horizontal="center" vertical="center"/>
    </xf>
    <xf numFmtId="198" fontId="9" fillId="0" borderId="1" xfId="584" applyNumberFormat="1" applyFont="1" applyBorder="1" applyAlignment="1" applyProtection="1">
      <alignment horizontal="center" vertical="center"/>
    </xf>
    <xf numFmtId="49" fontId="61" fillId="0" borderId="1" xfId="584" applyNumberFormat="1" applyFont="1" applyBorder="1">
      <alignment vertical="center"/>
    </xf>
    <xf numFmtId="41" fontId="56" fillId="0" borderId="1" xfId="584" applyNumberFormat="1" applyFont="1" applyBorder="1">
      <alignment vertical="center"/>
    </xf>
    <xf numFmtId="183" fontId="56" fillId="0" borderId="1" xfId="22" applyNumberFormat="1" applyFont="1" applyBorder="1" applyAlignment="1">
      <alignment horizontal="right" vertical="center"/>
    </xf>
    <xf numFmtId="0" fontId="13" fillId="0" borderId="1" xfId="584" applyFont="1" applyBorder="1" applyAlignment="1" applyProtection="1">
      <alignment horizontal="center" vertical="center"/>
    </xf>
    <xf numFmtId="41" fontId="58" fillId="12" borderId="1" xfId="584" applyNumberFormat="1" applyFont="1" applyFill="1" applyBorder="1">
      <alignment vertical="center"/>
    </xf>
    <xf numFmtId="49" fontId="42" fillId="0" borderId="1" xfId="0" applyNumberFormat="1" applyFont="1" applyFill="1" applyBorder="1"/>
    <xf numFmtId="49" fontId="42" fillId="0" borderId="1" xfId="0" applyNumberFormat="1" applyFont="1" applyFill="1" applyBorder="1" applyAlignment="1"/>
    <xf numFmtId="49" fontId="47" fillId="0" borderId="6" xfId="0" applyNumberFormat="1" applyFont="1" applyFill="1" applyBorder="1" applyAlignment="1">
      <alignment horizontal="left" indent="1"/>
    </xf>
    <xf numFmtId="49" fontId="47" fillId="0" borderId="1" xfId="0" applyNumberFormat="1" applyFont="1" applyFill="1" applyBorder="1" applyAlignment="1">
      <alignment horizontal="left" indent="1"/>
    </xf>
    <xf numFmtId="41" fontId="62" fillId="0" borderId="1" xfId="584" applyNumberFormat="1" applyFont="1" applyBorder="1" applyAlignment="1">
      <alignment vertical="center"/>
    </xf>
    <xf numFmtId="49" fontId="47" fillId="0" borderId="1" xfId="0" applyNumberFormat="1" applyFont="1" applyFill="1" applyBorder="1" applyAlignment="1">
      <alignment horizontal="left"/>
    </xf>
    <xf numFmtId="49" fontId="42" fillId="0" borderId="1" xfId="0" applyNumberFormat="1" applyFont="1" applyFill="1" applyBorder="1" applyAlignment="1">
      <alignment horizontal="left"/>
    </xf>
    <xf numFmtId="49" fontId="42" fillId="0" borderId="5" xfId="0" applyNumberFormat="1" applyFont="1" applyFill="1" applyBorder="1" applyAlignment="1"/>
    <xf numFmtId="0" fontId="13" fillId="0" borderId="26" xfId="0" applyFont="1" applyBorder="1" applyAlignment="1">
      <alignment horizontal="center" vertical="center"/>
    </xf>
    <xf numFmtId="0" fontId="24" fillId="0" borderId="0" xfId="0" applyFont="1" applyFill="1" quotePrefix="1"/>
    <xf numFmtId="0" fontId="24" fillId="9" borderId="0" xfId="0" applyFont="1" applyFill="1" quotePrefix="1"/>
    <xf numFmtId="0" fontId="24" fillId="0" borderId="0" xfId="0" applyFont="1" quotePrefix="1"/>
    <xf numFmtId="0" fontId="24" fillId="0" borderId="1" xfId="0" applyNumberFormat="1" applyFont="1" applyFill="1" applyBorder="1" quotePrefix="1"/>
    <xf numFmtId="0" fontId="0" fillId="0" borderId="0" xfId="0" applyFill="1" quotePrefix="1"/>
    <xf numFmtId="0" fontId="0" fillId="9" borderId="0" xfId="0" applyFill="1" quotePrefix="1"/>
    <xf numFmtId="0" fontId="0" fillId="0" borderId="0" xfId="0" quotePrefix="1"/>
    <xf numFmtId="0" fontId="0" fillId="0" borderId="0" xfId="0" applyNumberFormat="1" applyFill="1" quotePrefix="1"/>
  </cellXfs>
  <cellStyles count="904">
    <cellStyle name="常规" xfId="0" builtinId="0"/>
    <cellStyle name="货币[0]" xfId="1" builtinId="7"/>
    <cellStyle name="20% - 强调文字颜色 1 2" xfId="2"/>
    <cellStyle name="20% - 强调文字颜色 3" xfId="3" builtinId="38"/>
    <cellStyle name="输入" xfId="4" builtinId="20"/>
    <cellStyle name="常规 2 2 4" xfId="5"/>
    <cellStyle name="货币" xfId="6" builtinId="4"/>
    <cellStyle name="好 3 2 2" xfId="7"/>
    <cellStyle name="args.style" xfId="8"/>
    <cellStyle name="Accent1 5" xfId="9"/>
    <cellStyle name="差_11大理 2" xfId="10"/>
    <cellStyle name="千位分隔[0]" xfId="11" builtinId="6"/>
    <cellStyle name="Accent2 - 40%" xfId="12"/>
    <cellStyle name="常规 26 2" xfId="13"/>
    <cellStyle name="40% - 强调文字颜色 3" xfId="14" builtinId="39"/>
    <cellStyle name="差" xfId="15" builtinId="27"/>
    <cellStyle name="千位分隔" xfId="16" builtinId="3"/>
    <cellStyle name="Accent6 4" xfId="17"/>
    <cellStyle name="60% - 强调文字颜色 3" xfId="18" builtinId="40"/>
    <cellStyle name="Accent2 - 60%" xfId="19"/>
    <cellStyle name="超链接" xfId="20" builtinId="8"/>
    <cellStyle name="常规 2 7 3" xfId="21"/>
    <cellStyle name="百分比" xfId="22" builtinId="5"/>
    <cellStyle name="Accent4 5" xfId="23"/>
    <cellStyle name="差_Book1 2" xfId="24"/>
    <cellStyle name="已访问的超链接" xfId="25" builtinId="9"/>
    <cellStyle name="注释" xfId="26" builtinId="10"/>
    <cellStyle name="60% - 强调文字颜色 2 3" xfId="27"/>
    <cellStyle name="_ET_STYLE_NoName_00__Sheet3" xfId="28"/>
    <cellStyle name="_ET_STYLE_NoName_00__Book1" xfId="29"/>
    <cellStyle name="Accent6 3" xfId="30"/>
    <cellStyle name="60% - 强调文字颜色 2" xfId="31" builtinId="36"/>
    <cellStyle name="百分比 7" xfId="32"/>
    <cellStyle name="标题 4" xfId="33" builtinId="19"/>
    <cellStyle name="警告文本" xfId="34" builtinId="11"/>
    <cellStyle name="千位分隔 3 2" xfId="35"/>
    <cellStyle name="标题 4 2 2" xfId="36"/>
    <cellStyle name="_ET_STYLE_NoName_00_" xfId="37"/>
    <cellStyle name="60% - 强调文字颜色 2 2 2" xfId="38"/>
    <cellStyle name="标题" xfId="39" builtinId="15"/>
    <cellStyle name="_Book1_1" xfId="40"/>
    <cellStyle name="解释性文本" xfId="41" builtinId="53"/>
    <cellStyle name="标题 1 5 2" xfId="42"/>
    <cellStyle name="差 6" xfId="43"/>
    <cellStyle name="差_0502通海县 2 2" xfId="44"/>
    <cellStyle name="百分比 4" xfId="45"/>
    <cellStyle name="标题 1" xfId="46" builtinId="16"/>
    <cellStyle name="差 7" xfId="47"/>
    <cellStyle name="百分比 5" xfId="48"/>
    <cellStyle name="标题 2" xfId="49" builtinId="17"/>
    <cellStyle name="标题 4 7" xfId="50"/>
    <cellStyle name="_20100326高清市院遂宁检察院1080P配置清单26日改" xfId="51"/>
    <cellStyle name="Accent6 2" xfId="52"/>
    <cellStyle name="60% - 强调文字颜色 1" xfId="53" builtinId="32"/>
    <cellStyle name="差 8" xfId="54"/>
    <cellStyle name="百分比 6" xfId="55"/>
    <cellStyle name="标题 3" xfId="56" builtinId="18"/>
    <cellStyle name="Accent6 5" xfId="57"/>
    <cellStyle name="60% - 强调文字颜色 4" xfId="58" builtinId="44"/>
    <cellStyle name="输出" xfId="59" builtinId="21"/>
    <cellStyle name="计算" xfId="60" builtinId="22"/>
    <cellStyle name="40% - 强调文字颜色 4 2" xfId="61"/>
    <cellStyle name="检查单元格" xfId="62" builtinId="23"/>
    <cellStyle name="20% - 强调文字颜色 6" xfId="63" builtinId="50"/>
    <cellStyle name="标题 4 5 3" xfId="64"/>
    <cellStyle name="强调文字颜色 2" xfId="65" builtinId="33"/>
    <cellStyle name="链接单元格" xfId="66" builtinId="24"/>
    <cellStyle name="差_0605石屏" xfId="67"/>
    <cellStyle name="汇总" xfId="68" builtinId="25"/>
    <cellStyle name="差 3 4" xfId="69"/>
    <cellStyle name="好" xfId="70" builtinId="26"/>
    <cellStyle name="20% - 强调文字颜色 3 3" xfId="71"/>
    <cellStyle name="适中" xfId="72" builtinId="28"/>
    <cellStyle name="20% - 强调文字颜色 5" xfId="73" builtinId="46"/>
    <cellStyle name="强调文字颜色 1" xfId="74" builtinId="29"/>
    <cellStyle name="常规 2 2 2 4" xfId="75"/>
    <cellStyle name="标题 4 5 2" xfId="76"/>
    <cellStyle name="20% - 强调文字颜色 1" xfId="77" builtinId="30"/>
    <cellStyle name="标题 5 4" xfId="78"/>
    <cellStyle name="40% - 强调文字颜色 1" xfId="79" builtinId="31"/>
    <cellStyle name="20% - 强调文字颜色 2" xfId="80" builtinId="34"/>
    <cellStyle name="40% - 强调文字颜色 2" xfId="81" builtinId="35"/>
    <cellStyle name="差_11大理 2 2" xfId="82"/>
    <cellStyle name="Accent2 - 40% 2" xfId="83"/>
    <cellStyle name="强调文字颜色 3" xfId="84" builtinId="37"/>
    <cellStyle name="PSChar" xfId="85"/>
    <cellStyle name="强调文字颜色 4" xfId="86" builtinId="41"/>
    <cellStyle name="20% - 强调文字颜色 1 3" xfId="87"/>
    <cellStyle name="Accent1 - 20% 2" xfId="88"/>
    <cellStyle name="20% - 强调文字颜色 4" xfId="89" builtinId="42"/>
    <cellStyle name="40% - 强调文字颜色 4" xfId="90" builtinId="43"/>
    <cellStyle name="强调文字颜色 5" xfId="91" builtinId="45"/>
    <cellStyle name="40% - 强调文字颜色 5" xfId="92" builtinId="47"/>
    <cellStyle name="标题 1 4 2" xfId="93"/>
    <cellStyle name="60% - 强调文字颜色 5" xfId="94" builtinId="48"/>
    <cellStyle name="强调文字颜色 6" xfId="95" builtinId="49"/>
    <cellStyle name="40% - 强调文字颜色 6" xfId="96" builtinId="51"/>
    <cellStyle name="_弱电系统设备配置报价清单" xfId="97"/>
    <cellStyle name="标题 1 4 3" xfId="98"/>
    <cellStyle name="60% - 强调文字颜色 6" xfId="99" builtinId="52"/>
    <cellStyle name="Accent5 4" xfId="100"/>
    <cellStyle name="_关闭破产企业已移交地方管理中小学校退休教师情况明细表(1)" xfId="101"/>
    <cellStyle name="_Book1" xfId="102"/>
    <cellStyle name="常规 2 7 2" xfId="103"/>
    <cellStyle name="常规 3 2 3" xfId="104"/>
    <cellStyle name="Accent2 - 20%" xfId="105"/>
    <cellStyle name="_Book1_2" xfId="106"/>
    <cellStyle name="_Book1_3" xfId="107"/>
    <cellStyle name="常规 2 3 3 2" xfId="108"/>
    <cellStyle name="_ET_STYLE_NoName_00__Book1_1" xfId="109"/>
    <cellStyle name="强调文字颜色 2 2 2" xfId="110"/>
    <cellStyle name="Accent1 - 20%" xfId="111"/>
    <cellStyle name="0,0_x000d_&#10;NA_x000d_&#10;" xfId="112"/>
    <cellStyle name="常规 2 3 2 3" xfId="113"/>
    <cellStyle name="20% - 强调文字颜色 1 2 2" xfId="114"/>
    <cellStyle name="20% - 强调文字颜色 2 2" xfId="115"/>
    <cellStyle name="输出 2 2 2" xfId="116"/>
    <cellStyle name="常规 2 4 2 3" xfId="117"/>
    <cellStyle name="20% - 强调文字颜色 2 2 2" xfId="118"/>
    <cellStyle name="20% - 强调文字颜色 2 3" xfId="119"/>
    <cellStyle name="20% - 强调文字颜色 3 2" xfId="120"/>
    <cellStyle name="20% - 强调文字颜色 3 2 2" xfId="121"/>
    <cellStyle name="Mon閠aire_!!!GO" xfId="122"/>
    <cellStyle name="常规 3 3 5" xfId="123"/>
    <cellStyle name="20% - 强调文字颜色 4 2" xfId="124"/>
    <cellStyle name="20% - 强调文字颜色 4 2 2" xfId="125"/>
    <cellStyle name="20% - 强调文字颜色 4 3" xfId="126"/>
    <cellStyle name="20% - 强调文字颜色 5 2" xfId="127"/>
    <cellStyle name="20% - 强调文字颜色 5 2 2" xfId="128"/>
    <cellStyle name="20% - 强调文字颜色 5 3" xfId="129"/>
    <cellStyle name="20% - 强调文字颜色 6 2" xfId="130"/>
    <cellStyle name="20% - 强调文字颜色 6 2 2" xfId="131"/>
    <cellStyle name="20% - 强调文字颜色 6 3" xfId="132"/>
    <cellStyle name="40% - 强调文字颜色 1 2" xfId="133"/>
    <cellStyle name="40% - 强调文字颜色 1 2 2" xfId="134"/>
    <cellStyle name="Accent1" xfId="135"/>
    <cellStyle name="40% - 强调文字颜色 1 3" xfId="136"/>
    <cellStyle name="常规 2 3 2 4" xfId="137"/>
    <cellStyle name="40% - 强调文字颜色 2 2" xfId="138"/>
    <cellStyle name="40% - 强调文字颜色 2 2 2" xfId="139"/>
    <cellStyle name="40% - 强调文字颜色 2 3" xfId="140"/>
    <cellStyle name="40% - 强调文字颜色 3 2" xfId="141"/>
    <cellStyle name="40% - 强调文字颜色 3 2 2" xfId="142"/>
    <cellStyle name="40% - 强调文字颜色 3 3" xfId="143"/>
    <cellStyle name="千位分隔 5" xfId="144"/>
    <cellStyle name="标题 4 4" xfId="145"/>
    <cellStyle name="40% - 强调文字颜色 4 2 2" xfId="146"/>
    <cellStyle name="Accent6 - 20% 2" xfId="147"/>
    <cellStyle name="40% - 强调文字颜色 4 3" xfId="148"/>
    <cellStyle name="好 2 3" xfId="149"/>
    <cellStyle name="40% - 强调文字颜色 5 2" xfId="150"/>
    <cellStyle name="60% - 强调文字颜色 4 3" xfId="151"/>
    <cellStyle name="40% - 强调文字颜色 5 2 2" xfId="152"/>
    <cellStyle name="好 2 4" xfId="153"/>
    <cellStyle name="40% - 强调文字颜色 5 3" xfId="154"/>
    <cellStyle name="标题 2 2 4" xfId="155"/>
    <cellStyle name="适中 2 2" xfId="156"/>
    <cellStyle name="百分比 2 9" xfId="157"/>
    <cellStyle name="好 3 3" xfId="158"/>
    <cellStyle name="40% - 强调文字颜色 6 2" xfId="159"/>
    <cellStyle name="适中 2 2 2" xfId="160"/>
    <cellStyle name="百分比 2 9 2" xfId="161"/>
    <cellStyle name="Accent2 5" xfId="162"/>
    <cellStyle name="40% - 强调文字颜色 6 2 2" xfId="163"/>
    <cellStyle name="好 3 4" xfId="164"/>
    <cellStyle name="40% - 强调文字颜色 6 3" xfId="165"/>
    <cellStyle name="60% - 强调文字颜色 1 2" xfId="166"/>
    <cellStyle name="60% - 强调文字颜色 1 2 2" xfId="167"/>
    <cellStyle name="60% - 强调文字颜色 1 3" xfId="168"/>
    <cellStyle name="60% - 强调文字颜色 2 2" xfId="169"/>
    <cellStyle name="60% - 强调文字颜色 3 2" xfId="170"/>
    <cellStyle name="60% - 强调文字颜色 3 2 2" xfId="171"/>
    <cellStyle name="Accent5 - 40% 2" xfId="172"/>
    <cellStyle name="60% - 强调文字颜色 3 3" xfId="173"/>
    <cellStyle name="60% - 强调文字颜色 4 2" xfId="174"/>
    <cellStyle name="差_Book1" xfId="175"/>
    <cellStyle name="60% - 强调文字颜色 4 2 2" xfId="176"/>
    <cellStyle name="标题 1 4 2 2" xfId="177"/>
    <cellStyle name="60% - 强调文字颜色 5 2" xfId="178"/>
    <cellStyle name="常规 2 5 3" xfId="179"/>
    <cellStyle name="60% - 强调文字颜色 5 2 2" xfId="180"/>
    <cellStyle name="60% - 强调文字颜色 5 3" xfId="181"/>
    <cellStyle name="60% - 强调文字颜色 6 2" xfId="182"/>
    <cellStyle name="Header2" xfId="183"/>
    <cellStyle name="60% - 强调文字颜色 6 2 2" xfId="184"/>
    <cellStyle name="60% - 强调文字颜色 6 3" xfId="185"/>
    <cellStyle name="6mal" xfId="186"/>
    <cellStyle name="标题 6 2 2" xfId="187"/>
    <cellStyle name="Accent1 - 40%" xfId="188"/>
    <cellStyle name="Accent1 - 40% 2" xfId="189"/>
    <cellStyle name="Accent1 - 60%" xfId="190"/>
    <cellStyle name="标题 1 5" xfId="191"/>
    <cellStyle name="Accent1 - 60% 2" xfId="192"/>
    <cellStyle name="Accent1 2" xfId="193"/>
    <cellStyle name="Accent1 3" xfId="194"/>
    <cellStyle name="超级链接" xfId="195"/>
    <cellStyle name="Accent1 4" xfId="196"/>
    <cellStyle name="Accent2" xfId="197"/>
    <cellStyle name="Accent2 - 20% 2" xfId="198"/>
    <cellStyle name="Accent2 - 60% 2" xfId="199"/>
    <cellStyle name="Accent2 2" xfId="200"/>
    <cellStyle name="Accent2 3" xfId="201"/>
    <cellStyle name="Accent2 4" xfId="202"/>
    <cellStyle name="Accent3" xfId="203"/>
    <cellStyle name="Milliers_!!!GO" xfId="204"/>
    <cellStyle name="Accent5 2" xfId="205"/>
    <cellStyle name="Accent3 - 20%" xfId="206"/>
    <cellStyle name="常规 2 2 7" xfId="207"/>
    <cellStyle name="标题 1 3" xfId="208"/>
    <cellStyle name="Accent3 - 20% 2" xfId="209"/>
    <cellStyle name="Mon閠aire [0]_!!!GO" xfId="210"/>
    <cellStyle name="Accent3 - 40%" xfId="211"/>
    <cellStyle name="Accent3 - 40% 2" xfId="212"/>
    <cellStyle name="Accent3 - 60%" xfId="213"/>
    <cellStyle name="好_M01-1 3" xfId="214"/>
    <cellStyle name="Accent3 - 60% 2" xfId="215"/>
    <cellStyle name="Accent3 2" xfId="216"/>
    <cellStyle name="Accent3 3" xfId="217"/>
    <cellStyle name="Accent3 4" xfId="218"/>
    <cellStyle name="Accent3 5" xfId="219"/>
    <cellStyle name="Accent4" xfId="220"/>
    <cellStyle name="差 4 2 2" xfId="221"/>
    <cellStyle name="百分比 2 2 2" xfId="222"/>
    <cellStyle name="Accent4 - 20%" xfId="223"/>
    <cellStyle name="百分比 2 2 2 2" xfId="224"/>
    <cellStyle name="Accent4 - 20% 2" xfId="225"/>
    <cellStyle name="百分比 2 4 2" xfId="226"/>
    <cellStyle name="Accent4 - 40%" xfId="227"/>
    <cellStyle name="Accent6 - 40%" xfId="228"/>
    <cellStyle name="Accent4 - 40% 2" xfId="229"/>
    <cellStyle name="Accent4 - 60%" xfId="230"/>
    <cellStyle name="捠壿 [0.00]_Region Orders (2)" xfId="231"/>
    <cellStyle name="Accent4 - 60% 2" xfId="232"/>
    <cellStyle name="Accent6" xfId="233"/>
    <cellStyle name="Accent4 2" xfId="234"/>
    <cellStyle name="New Times Roman" xfId="235"/>
    <cellStyle name="Accent4 3" xfId="236"/>
    <cellStyle name="Accent4 4" xfId="237"/>
    <cellStyle name="Accent5" xfId="238"/>
    <cellStyle name="常规 2 3 3 3" xfId="239"/>
    <cellStyle name="Accent5 - 20%" xfId="240"/>
    <cellStyle name="Accent5 - 20% 2" xfId="241"/>
    <cellStyle name="Accent5 - 40%" xfId="242"/>
    <cellStyle name="好 4 2" xfId="243"/>
    <cellStyle name="常规 12" xfId="244"/>
    <cellStyle name="标题 2 3 3" xfId="245"/>
    <cellStyle name="Accent5 - 60%" xfId="246"/>
    <cellStyle name="Accent5 - 60% 2" xfId="247"/>
    <cellStyle name="Category" xfId="248"/>
    <cellStyle name="Accent5 3" xfId="249"/>
    <cellStyle name="差_0605石屏 2" xfId="250"/>
    <cellStyle name="汇总 2" xfId="251"/>
    <cellStyle name="Accent5 5" xfId="252"/>
    <cellStyle name="输入 2 2" xfId="253"/>
    <cellStyle name="常规 2 8 2" xfId="254"/>
    <cellStyle name="Accent6 - 20%" xfId="255"/>
    <cellStyle name="Accent6 - 40% 2" xfId="256"/>
    <cellStyle name="Accent6 - 60%" xfId="257"/>
    <cellStyle name="Accent6 - 60% 2" xfId="258"/>
    <cellStyle name="标题 2 3" xfId="259"/>
    <cellStyle name="Category 2" xfId="260"/>
    <cellStyle name="ColLevel_0" xfId="261"/>
    <cellStyle name="标题 3 3" xfId="262"/>
    <cellStyle name="Comma [0]_!!!GO" xfId="263"/>
    <cellStyle name="comma zerodec" xfId="264"/>
    <cellStyle name="百分比 2 4 3" xfId="265"/>
    <cellStyle name="Comma_!!!GO" xfId="266"/>
    <cellStyle name="Currency [0]_!!!GO" xfId="267"/>
    <cellStyle name="分级显示列_1_Book1" xfId="268"/>
    <cellStyle name="标题 3 3 2" xfId="269"/>
    <cellStyle name="Currency_!!!GO" xfId="270"/>
    <cellStyle name="好 4 3" xfId="271"/>
    <cellStyle name="常规 13" xfId="272"/>
    <cellStyle name="标题 2 3 4" xfId="273"/>
    <cellStyle name="Currency1" xfId="274"/>
    <cellStyle name="常规 2 2 11" xfId="275"/>
    <cellStyle name="Date" xfId="276"/>
    <cellStyle name="差_0502通海县 3" xfId="277"/>
    <cellStyle name="Dollar (zero dec)" xfId="278"/>
    <cellStyle name="标题 2 2" xfId="279"/>
    <cellStyle name="Grey" xfId="280"/>
    <cellStyle name="强调文字颜色 5 2 2" xfId="281"/>
    <cellStyle name="Header1" xfId="282"/>
    <cellStyle name="千位分隔 2 4" xfId="283"/>
    <cellStyle name="Input [yellow]" xfId="284"/>
    <cellStyle name="强调文字颜色 3 3" xfId="285"/>
    <cellStyle name="常规 2 10" xfId="286"/>
    <cellStyle name="Input Cells" xfId="287"/>
    <cellStyle name="Linked Cells" xfId="288"/>
    <cellStyle name="标题 6 3" xfId="289"/>
    <cellStyle name="Millares [0]_96 Risk" xfId="290"/>
    <cellStyle name="Millares_96 Risk" xfId="291"/>
    <cellStyle name="常规 2 2 2 2" xfId="292"/>
    <cellStyle name="标题 4 2 4" xfId="293"/>
    <cellStyle name="Milliers [0]_!!!GO" xfId="294"/>
    <cellStyle name="Moneda [0]_96 Risk" xfId="295"/>
    <cellStyle name="Moneda_96 Risk" xfId="296"/>
    <cellStyle name="注释 4 4" xfId="297"/>
    <cellStyle name="常规 19" xfId="298"/>
    <cellStyle name="标题 1 2 2 2" xfId="299"/>
    <cellStyle name="Month" xfId="300"/>
    <cellStyle name="常规 19 2" xfId="301"/>
    <cellStyle name="标题 3 6" xfId="302"/>
    <cellStyle name="Month 2" xfId="303"/>
    <cellStyle name="no dec" xfId="304"/>
    <cellStyle name="Normal - Style1" xfId="305"/>
    <cellStyle name="Normal_!!!GO" xfId="306"/>
    <cellStyle name="输入 3 3" xfId="307"/>
    <cellStyle name="常规 2 9 3" xfId="308"/>
    <cellStyle name="常规 2 4" xfId="309"/>
    <cellStyle name="PSInt" xfId="310"/>
    <cellStyle name="per.style" xfId="311"/>
    <cellStyle name="标题 2 2 2 2" xfId="312"/>
    <cellStyle name="Percent [2]" xfId="313"/>
    <cellStyle name="常规 2 2 2 3" xfId="314"/>
    <cellStyle name="Percent_!!!GO" xfId="315"/>
    <cellStyle name="标题 5" xfId="316"/>
    <cellStyle name="百分比 8" xfId="317"/>
    <cellStyle name="Pourcentage_pldt" xfId="318"/>
    <cellStyle name="PSDate" xfId="319"/>
    <cellStyle name="检查单元格 2 2 2" xfId="320"/>
    <cellStyle name="常规 16" xfId="321"/>
    <cellStyle name="常规 21" xfId="322"/>
    <cellStyle name="标题 4 4 2 2" xfId="323"/>
    <cellStyle name="PSDec" xfId="324"/>
    <cellStyle name="PSHeading" xfId="325"/>
    <cellStyle name="PSSpacer" xfId="326"/>
    <cellStyle name="常规 2 6 3" xfId="327"/>
    <cellStyle name="RowLevel_0" xfId="328"/>
    <cellStyle name="常规 2 2 3 2" xfId="329"/>
    <cellStyle name="sstot" xfId="330"/>
    <cellStyle name="Standard_AREAS" xfId="331"/>
    <cellStyle name="常规 2 6" xfId="332"/>
    <cellStyle name="t" xfId="333"/>
    <cellStyle name="t_HVAC Equipment (3)" xfId="334"/>
    <cellStyle name="常规 2 3 4" xfId="335"/>
    <cellStyle name="解释性文本 7" xfId="336"/>
    <cellStyle name="差 4" xfId="337"/>
    <cellStyle name="百分比 2" xfId="338"/>
    <cellStyle name="常规 2 5 4" xfId="339"/>
    <cellStyle name="百分比 2 10" xfId="340"/>
    <cellStyle name="常规 2 5 5" xfId="341"/>
    <cellStyle name="百分比 2 11" xfId="342"/>
    <cellStyle name="差 4 2" xfId="343"/>
    <cellStyle name="标题 10" xfId="344"/>
    <cellStyle name="百分比 2 2" xfId="345"/>
    <cellStyle name="百分比 2 2 3" xfId="346"/>
    <cellStyle name="百分比 2 2 4" xfId="347"/>
    <cellStyle name="差 4 3" xfId="348"/>
    <cellStyle name="标题 11" xfId="349"/>
    <cellStyle name="百分比 2 3" xfId="350"/>
    <cellStyle name="常规 2 14" xfId="351"/>
    <cellStyle name="百分比 2 3 2" xfId="352"/>
    <cellStyle name="百分比 2 3 2 2" xfId="353"/>
    <cellStyle name="常规 2 15" xfId="354"/>
    <cellStyle name="差_2008年地州对账表(国库资金） 2" xfId="355"/>
    <cellStyle name="百分比 2 3 3" xfId="356"/>
    <cellStyle name="常规 2 16" xfId="357"/>
    <cellStyle name="差_2008年地州对账表(国库资金） 3" xfId="358"/>
    <cellStyle name="百分比 2 3 4" xfId="359"/>
    <cellStyle name="差 4 4" xfId="360"/>
    <cellStyle name="百分比 2 4" xfId="361"/>
    <cellStyle name="百分比 2 5" xfId="362"/>
    <cellStyle name="百分比 2 6" xfId="363"/>
    <cellStyle name="常规 15 2" xfId="364"/>
    <cellStyle name="标题 2 2 2" xfId="365"/>
    <cellStyle name="百分比 2 7" xfId="366"/>
    <cellStyle name="标题 2 2 3" xfId="367"/>
    <cellStyle name="百分比 2 8" xfId="368"/>
    <cellStyle name="解释性文本 8" xfId="369"/>
    <cellStyle name="差 5" xfId="370"/>
    <cellStyle name="百分比 3" xfId="371"/>
    <cellStyle name="差 5 2" xfId="372"/>
    <cellStyle name="百分比 3 2" xfId="373"/>
    <cellStyle name="差 5 3" xfId="374"/>
    <cellStyle name="百分比 3 3" xfId="375"/>
    <cellStyle name="百分比 4 2" xfId="376"/>
    <cellStyle name="常规 2 2 6" xfId="377"/>
    <cellStyle name="标题 1 2" xfId="378"/>
    <cellStyle name="标题 5 2" xfId="379"/>
    <cellStyle name="百分比 8 2" xfId="380"/>
    <cellStyle name="标题 5 2 2" xfId="381"/>
    <cellStyle name="捠壿_Region Orders (2)" xfId="382"/>
    <cellStyle name="编号" xfId="383"/>
    <cellStyle name="标题 1 2 2" xfId="384"/>
    <cellStyle name="标题 1 2 3" xfId="385"/>
    <cellStyle name="标题 1 2 4" xfId="386"/>
    <cellStyle name="差_0605石屏 3" xfId="387"/>
    <cellStyle name="标题 1 3 2" xfId="388"/>
    <cellStyle name="标题 5 3" xfId="389"/>
    <cellStyle name="标题 1 3 2 2" xfId="390"/>
    <cellStyle name="标题 1 3 3" xfId="391"/>
    <cellStyle name="标题 1 3 4" xfId="392"/>
    <cellStyle name="标题 1 4" xfId="393"/>
    <cellStyle name="标题 1 4 4" xfId="394"/>
    <cellStyle name="标题 1 5 3" xfId="395"/>
    <cellStyle name="注释 4 2 2" xfId="396"/>
    <cellStyle name="常规 17 2" xfId="397"/>
    <cellStyle name="标题 1 6" xfId="398"/>
    <cellStyle name="标题 2 4 2" xfId="399"/>
    <cellStyle name="标题 1 7" xfId="400"/>
    <cellStyle name="好 5 2" xfId="401"/>
    <cellStyle name="标题 3 2 2 2" xfId="402"/>
    <cellStyle name="标题 2 4 3" xfId="403"/>
    <cellStyle name="标题 1 8" xfId="404"/>
    <cellStyle name="常规 11" xfId="405"/>
    <cellStyle name="标题 2 3 2" xfId="406"/>
    <cellStyle name="常规 11 2" xfId="407"/>
    <cellStyle name="标题 2 3 2 2" xfId="408"/>
    <cellStyle name="标题 2 4" xfId="409"/>
    <cellStyle name="标题 2 4 2 2" xfId="410"/>
    <cellStyle name="标题 2 4 4" xfId="411"/>
    <cellStyle name="标题 2 5" xfId="412"/>
    <cellStyle name="标题 2 7" xfId="413"/>
    <cellStyle name="标题 2 5 2" xfId="414"/>
    <cellStyle name="标题 2 8" xfId="415"/>
    <cellStyle name="标题 2 5 3" xfId="416"/>
    <cellStyle name="常规 18 2" xfId="417"/>
    <cellStyle name="标题 2 6" xfId="418"/>
    <cellStyle name="标题 3 2" xfId="419"/>
    <cellStyle name="好 5" xfId="420"/>
    <cellStyle name="标题 3 2 2" xfId="421"/>
    <cellStyle name="好 6" xfId="422"/>
    <cellStyle name="标题 3 2 3" xfId="423"/>
    <cellStyle name="好 7" xfId="424"/>
    <cellStyle name="标题 3 2 4" xfId="425"/>
    <cellStyle name="标题 3 4 3" xfId="426"/>
    <cellStyle name="标题 3 3 2 2" xfId="427"/>
    <cellStyle name="标题 3 3 3" xfId="428"/>
    <cellStyle name="标题 3 3 4" xfId="429"/>
    <cellStyle name="标题 3 4" xfId="430"/>
    <cellStyle name="标题 3 4 2" xfId="431"/>
    <cellStyle name="标题 4 4 3" xfId="432"/>
    <cellStyle name="标题 3 4 2 2" xfId="433"/>
    <cellStyle name="标题 3 4 4" xfId="434"/>
    <cellStyle name="标题 3 5" xfId="435"/>
    <cellStyle name="标题 3 5 2" xfId="436"/>
    <cellStyle name="标题 3 5 3" xfId="437"/>
    <cellStyle name="标题 3 7" xfId="438"/>
    <cellStyle name="标题 3 8" xfId="439"/>
    <cellStyle name="千位分隔 3" xfId="440"/>
    <cellStyle name="标题 4 2" xfId="441"/>
    <cellStyle name="标题 4 2 2 2" xfId="442"/>
    <cellStyle name="标题 4 2 3" xfId="443"/>
    <cellStyle name="差_0605石屏 2 2" xfId="444"/>
    <cellStyle name="千位分隔 4" xfId="445"/>
    <cellStyle name="标题 4 3" xfId="446"/>
    <cellStyle name="标题 4 3 2" xfId="447"/>
    <cellStyle name="标题 4 3 2 2" xfId="448"/>
    <cellStyle name="标题 4 3 3" xfId="449"/>
    <cellStyle name="标题 4 3 4" xfId="450"/>
    <cellStyle name="千位分隔 5 2" xfId="451"/>
    <cellStyle name="标题 4 4 2" xfId="452"/>
    <cellStyle name="标题 4 4 4" xfId="453"/>
    <cellStyle name="千位分隔 6" xfId="454"/>
    <cellStyle name="标题 4 5" xfId="455"/>
    <cellStyle name="常规 25 2" xfId="456"/>
    <cellStyle name="差_1110洱源" xfId="457"/>
    <cellStyle name="标题 4 6" xfId="458"/>
    <cellStyle name="检查单元格 6" xfId="459"/>
    <cellStyle name="常规 2 5 2 2" xfId="460"/>
    <cellStyle name="标题 4 8" xfId="461"/>
    <cellStyle name="标题 6" xfId="462"/>
    <cellStyle name="标题 6 2" xfId="463"/>
    <cellStyle name="标题 6 4" xfId="464"/>
    <cellStyle name="标题 7" xfId="465"/>
    <cellStyle name="常规 2 11" xfId="466"/>
    <cellStyle name="标题 7 2" xfId="467"/>
    <cellStyle name="标题 7 2 2" xfId="468"/>
    <cellStyle name="常规 2 12" xfId="469"/>
    <cellStyle name="标题 7 3" xfId="470"/>
    <cellStyle name="常规 2 13" xfId="471"/>
    <cellStyle name="标题 7 4" xfId="472"/>
    <cellStyle name="常规 10 2" xfId="473"/>
    <cellStyle name="标题 8" xfId="474"/>
    <cellStyle name="标题 8 2" xfId="475"/>
    <cellStyle name="常规 2 7" xfId="476"/>
    <cellStyle name="常规 10 2 2" xfId="477"/>
    <cellStyle name="输入 2" xfId="478"/>
    <cellStyle name="标题 8 3" xfId="479"/>
    <cellStyle name="常规 2 8" xfId="480"/>
    <cellStyle name="标题 9" xfId="481"/>
    <cellStyle name="标题1" xfId="482"/>
    <cellStyle name="表标题" xfId="483"/>
    <cellStyle name="表标题 2" xfId="484"/>
    <cellStyle name="常规 2 2" xfId="485"/>
    <cellStyle name="部门" xfId="486"/>
    <cellStyle name="解释性文本 5" xfId="487"/>
    <cellStyle name="差 2" xfId="488"/>
    <cellStyle name="解释性文本 5 2" xfId="489"/>
    <cellStyle name="差 2 2" xfId="490"/>
    <cellStyle name="差 2 4" xfId="491"/>
    <cellStyle name="差 2 2 2" xfId="492"/>
    <cellStyle name="解释性文本 5 3" xfId="493"/>
    <cellStyle name="差 2 3" xfId="494"/>
    <cellStyle name="解释性文本 6" xfId="495"/>
    <cellStyle name="差 3" xfId="496"/>
    <cellStyle name="差 3 2" xfId="497"/>
    <cellStyle name="差_0605石屏县" xfId="498"/>
    <cellStyle name="差 3 2 2" xfId="499"/>
    <cellStyle name="差 3 3" xfId="500"/>
    <cellStyle name="差_0502通海县" xfId="501"/>
    <cellStyle name="差_0502通海县 2" xfId="502"/>
    <cellStyle name="差_0605石屏县 2" xfId="503"/>
    <cellStyle name="差_0605石屏县 2 2" xfId="504"/>
    <cellStyle name="差_0605石屏县 3" xfId="505"/>
    <cellStyle name="差_1110洱源 2" xfId="506"/>
    <cellStyle name="差_1110洱源 2 2" xfId="507"/>
    <cellStyle name="差_1110洱源 3" xfId="508"/>
    <cellStyle name="差_11大理" xfId="509"/>
    <cellStyle name="差_11大理 3" xfId="510"/>
    <cellStyle name="差_2007年地州资金往来对账表" xfId="511"/>
    <cellStyle name="差_2007年地州资金往来对账表 2" xfId="512"/>
    <cellStyle name="差_2007年地州资金往来对账表 2 2" xfId="513"/>
    <cellStyle name="差_2007年地州资金往来对账表 3" xfId="514"/>
    <cellStyle name="差_2008年地州对账表(国库资金）" xfId="515"/>
    <cellStyle name="适中 3" xfId="516"/>
    <cellStyle name="差_2008年地州对账表(国库资金） 2 2" xfId="517"/>
    <cellStyle name="输入 3 2" xfId="518"/>
    <cellStyle name="常规 2 9 2" xfId="519"/>
    <cellStyle name="常规 2 3" xfId="520"/>
    <cellStyle name="差_M01-1" xfId="521"/>
    <cellStyle name="常规 2 3 2" xfId="522"/>
    <cellStyle name="昗弨_Pacific Region P&amp;L" xfId="523"/>
    <cellStyle name="差_M01-1 2" xfId="524"/>
    <cellStyle name="常规 2 3 2 2" xfId="525"/>
    <cellStyle name="常规 11 3" xfId="526"/>
    <cellStyle name="差_M01-1 2 2" xfId="527"/>
    <cellStyle name="常规 2 3 3" xfId="528"/>
    <cellStyle name="差_M01-1 3" xfId="529"/>
    <cellStyle name="常规 16 2" xfId="530"/>
    <cellStyle name="常规 10" xfId="531"/>
    <cellStyle name="常规 2 2 2" xfId="532"/>
    <cellStyle name="常规 10 41" xfId="533"/>
    <cellStyle name="好 4 4" xfId="534"/>
    <cellStyle name="常规 14" xfId="535"/>
    <cellStyle name="常规 15" xfId="536"/>
    <cellStyle name="常规 20" xfId="537"/>
    <cellStyle name="注释 4 2" xfId="538"/>
    <cellStyle name="常规 17" xfId="539"/>
    <cellStyle name="常规 22" xfId="540"/>
    <cellStyle name="注释 4 3" xfId="541"/>
    <cellStyle name="常规 18" xfId="542"/>
    <cellStyle name="常规 23" xfId="543"/>
    <cellStyle name="常规 2" xfId="544"/>
    <cellStyle name="常规 2 2 11 2" xfId="545"/>
    <cellStyle name="常规 2 4 4" xfId="546"/>
    <cellStyle name="常规 2 2 2 2 2" xfId="547"/>
    <cellStyle name="常规 2 2 3" xfId="548"/>
    <cellStyle name="常规 2 2 3 3" xfId="549"/>
    <cellStyle name="常规 2 2 5" xfId="550"/>
    <cellStyle name="常规 2 3 2 2 2" xfId="551"/>
    <cellStyle name="常规 2 3 5" xfId="552"/>
    <cellStyle name="常规 2 4 2" xfId="553"/>
    <cellStyle name="常规 2 4 2 2" xfId="554"/>
    <cellStyle name="常规 2 4 3" xfId="555"/>
    <cellStyle name="常规 2 5" xfId="556"/>
    <cellStyle name="常规 2 5 2" xfId="557"/>
    <cellStyle name="常规 2 6 2" xfId="558"/>
    <cellStyle name="常规 2 6 2 2" xfId="559"/>
    <cellStyle name="常规 2 6 4" xfId="560"/>
    <cellStyle name="输入 3" xfId="561"/>
    <cellStyle name="常规 2 9" xfId="562"/>
    <cellStyle name="常规 25" xfId="563"/>
    <cellStyle name="常规 26" xfId="564"/>
    <cellStyle name="输出 4 2" xfId="565"/>
    <cellStyle name="常规 3" xfId="566"/>
    <cellStyle name="输出 4 2 2" xfId="567"/>
    <cellStyle name="常规 3 2" xfId="568"/>
    <cellStyle name="常规 3 2 2" xfId="569"/>
    <cellStyle name="常规 3 2 2 2" xfId="570"/>
    <cellStyle name="常规 3 2 4" xfId="571"/>
    <cellStyle name="常规 3 3" xfId="572"/>
    <cellStyle name="常规 3 3 2" xfId="573"/>
    <cellStyle name="常规 3 3 2 2" xfId="574"/>
    <cellStyle name="常规 3 3 3" xfId="575"/>
    <cellStyle name="常规 3 3 4" xfId="576"/>
    <cellStyle name="常规 3 4" xfId="577"/>
    <cellStyle name="常规 3 4 2" xfId="578"/>
    <cellStyle name="常规 3 5" xfId="579"/>
    <cellStyle name="常规 3 6" xfId="580"/>
    <cellStyle name="常规 3 7" xfId="581"/>
    <cellStyle name="常规 3_Book1" xfId="582"/>
    <cellStyle name="输出 4 3" xfId="583"/>
    <cellStyle name="常规 4" xfId="584"/>
    <cellStyle name="常规 4 2" xfId="585"/>
    <cellStyle name="常规 4 4" xfId="586"/>
    <cellStyle name="常规 4 2 2" xfId="587"/>
    <cellStyle name="常规 6 4" xfId="588"/>
    <cellStyle name="常规 4 2 2 2" xfId="589"/>
    <cellStyle name="常规 4 5" xfId="590"/>
    <cellStyle name="常规 4 2 3" xfId="591"/>
    <cellStyle name="常规 4 6" xfId="592"/>
    <cellStyle name="常规 4 2 4" xfId="593"/>
    <cellStyle name="常规 4 3" xfId="594"/>
    <cellStyle name="常规 5 4" xfId="595"/>
    <cellStyle name="常规 4 3 2" xfId="596"/>
    <cellStyle name="常规 4 3 2 2" xfId="597"/>
    <cellStyle name="常规 4 3 3" xfId="598"/>
    <cellStyle name="常规 4 3 4" xfId="599"/>
    <cellStyle name="输出 4 4" xfId="600"/>
    <cellStyle name="常规 5" xfId="601"/>
    <cellStyle name="常规 5 2" xfId="602"/>
    <cellStyle name="常规 5 2 2" xfId="603"/>
    <cellStyle name="常规 5 2 3" xfId="604"/>
    <cellStyle name="常规 5 3" xfId="605"/>
    <cellStyle name="常规 5 3 2" xfId="606"/>
    <cellStyle name="常规 6" xfId="607"/>
    <cellStyle name="常规 6 2" xfId="608"/>
    <cellStyle name="常规 6 2 2" xfId="609"/>
    <cellStyle name="常规 6 3" xfId="610"/>
    <cellStyle name="常规 6 3 2" xfId="611"/>
    <cellStyle name="常规 7" xfId="612"/>
    <cellStyle name="常规 7 2" xfId="613"/>
    <cellStyle name="常规 7 2 2" xfId="614"/>
    <cellStyle name="常规 7 3" xfId="615"/>
    <cellStyle name="常规 8" xfId="616"/>
    <cellStyle name="链接单元格 7" xfId="617"/>
    <cellStyle name="常规 8 2" xfId="618"/>
    <cellStyle name="链接单元格 8" xfId="619"/>
    <cellStyle name="常规 8 3" xfId="620"/>
    <cellStyle name="常规 8 4" xfId="621"/>
    <cellStyle name="常规 9" xfId="622"/>
    <cellStyle name="常规 9 5" xfId="623"/>
    <cellStyle name="常规 94" xfId="624"/>
    <cellStyle name="常规_2007年云南省向人大报送政府收支预算表格式编制过程表 2" xfId="625"/>
    <cellStyle name="超级链接 2" xfId="626"/>
    <cellStyle name="超级链接 2 2" xfId="627"/>
    <cellStyle name="超级链接 3" xfId="628"/>
    <cellStyle name="超链接 2" xfId="629"/>
    <cellStyle name="超链接 2 2" xfId="630"/>
    <cellStyle name="超链接 2 2 2" xfId="631"/>
    <cellStyle name="超链接 3" xfId="632"/>
    <cellStyle name="超链接 3 2" xfId="633"/>
    <cellStyle name="超链接 4" xfId="634"/>
    <cellStyle name="超链接 4 2" xfId="635"/>
    <cellStyle name="分级显示行_1_Book1" xfId="636"/>
    <cellStyle name="好 2" xfId="637"/>
    <cellStyle name="好 2 2" xfId="638"/>
    <cellStyle name="好 2 2 2" xfId="639"/>
    <cellStyle name="好 3" xfId="640"/>
    <cellStyle name="好 3 2" xfId="641"/>
    <cellStyle name="好 4" xfId="642"/>
    <cellStyle name="好 4 2 2" xfId="643"/>
    <cellStyle name="好 5 3" xfId="644"/>
    <cellStyle name="好 8" xfId="645"/>
    <cellStyle name="好_0502通海县" xfId="646"/>
    <cellStyle name="好_0502通海县 2" xfId="647"/>
    <cellStyle name="好_0502通海县 2 2" xfId="648"/>
    <cellStyle name="好_0502通海县 3" xfId="649"/>
    <cellStyle name="好_0605石屏" xfId="650"/>
    <cellStyle name="好_0605石屏 2" xfId="651"/>
    <cellStyle name="好_0605石屏 2 2" xfId="652"/>
    <cellStyle name="好_0605石屏 3" xfId="653"/>
    <cellStyle name="好_0605石屏县" xfId="654"/>
    <cellStyle name="好_0605石屏县 2" xfId="655"/>
    <cellStyle name="好_0605石屏县 2 2" xfId="656"/>
    <cellStyle name="好_0605石屏县 3" xfId="657"/>
    <cellStyle name="好_1110洱源" xfId="658"/>
    <cellStyle name="解释性文本 4 3" xfId="659"/>
    <cellStyle name="好_1110洱源 2" xfId="660"/>
    <cellStyle name="好_1110洱源 2 2" xfId="661"/>
    <cellStyle name="解释性文本 4 4" xfId="662"/>
    <cellStyle name="好_1110洱源 3" xfId="663"/>
    <cellStyle name="好_11大理" xfId="664"/>
    <cellStyle name="好_11大理 2" xfId="665"/>
    <cellStyle name="好_11大理 2 2" xfId="666"/>
    <cellStyle name="好_11大理 3" xfId="667"/>
    <cellStyle name="好_2007年地州资金往来对账表" xfId="668"/>
    <cellStyle name="好_2007年地州资金往来对账表 2" xfId="669"/>
    <cellStyle name="好_2007年地州资金往来对账表 2 2" xfId="670"/>
    <cellStyle name="好_2007年地州资金往来对账表 3" xfId="671"/>
    <cellStyle name="好_2008年地州对账表(国库资金）" xfId="672"/>
    <cellStyle name="输入 3 4" xfId="673"/>
    <cellStyle name="好_2008年地州对账表(国库资金） 2" xfId="674"/>
    <cellStyle name="好_2008年地州对账表(国库资金） 2 2" xfId="675"/>
    <cellStyle name="好_2008年地州对账表(国库资金） 3" xfId="676"/>
    <cellStyle name="好_Book1" xfId="677"/>
    <cellStyle name="好_Book1 2" xfId="678"/>
    <cellStyle name="好_M01-1" xfId="679"/>
    <cellStyle name="好_M01-1 2" xfId="680"/>
    <cellStyle name="好_M01-1 2 2" xfId="681"/>
    <cellStyle name="后继超级链接" xfId="682"/>
    <cellStyle name="后继超级链接 2" xfId="683"/>
    <cellStyle name="后继超级链接 2 2" xfId="684"/>
    <cellStyle name="后继超级链接 3" xfId="685"/>
    <cellStyle name="汇总 2 2" xfId="686"/>
    <cellStyle name="汇总 2 2 2" xfId="687"/>
    <cellStyle name="汇总 2 3" xfId="688"/>
    <cellStyle name="汇总 2 4" xfId="689"/>
    <cellStyle name="汇总 3" xfId="690"/>
    <cellStyle name="汇总 3 2" xfId="691"/>
    <cellStyle name="汇总 3 2 2" xfId="692"/>
    <cellStyle name="汇总 3 3" xfId="693"/>
    <cellStyle name="汇总 3 4" xfId="694"/>
    <cellStyle name="汇总 4" xfId="695"/>
    <cellStyle name="汇总 4 2" xfId="696"/>
    <cellStyle name="汇总 4 2 2" xfId="697"/>
    <cellStyle name="汇总 4 3" xfId="698"/>
    <cellStyle name="汇总 4 4" xfId="699"/>
    <cellStyle name="汇总 5" xfId="700"/>
    <cellStyle name="汇总 5 2" xfId="701"/>
    <cellStyle name="汇总 5 3" xfId="702"/>
    <cellStyle name="汇总 6" xfId="703"/>
    <cellStyle name="汇总 7" xfId="704"/>
    <cellStyle name="汇总 8" xfId="705"/>
    <cellStyle name="计算 2" xfId="706"/>
    <cellStyle name="计算 2 2" xfId="707"/>
    <cellStyle name="计算 2 2 2" xfId="708"/>
    <cellStyle name="计算 2 3" xfId="709"/>
    <cellStyle name="计算 2 4" xfId="710"/>
    <cellStyle name="计算 3" xfId="711"/>
    <cellStyle name="计算 3 2" xfId="712"/>
    <cellStyle name="计算 3 2 2" xfId="713"/>
    <cellStyle name="计算 3 3" xfId="714"/>
    <cellStyle name="计算 3 4" xfId="715"/>
    <cellStyle name="计算 4" xfId="716"/>
    <cellStyle name="计算 4 2" xfId="717"/>
    <cellStyle name="计算 4 2 2" xfId="718"/>
    <cellStyle name="计算 4 3" xfId="719"/>
    <cellStyle name="计算 4 4" xfId="720"/>
    <cellStyle name="计算 5" xfId="721"/>
    <cellStyle name="计算 5 2" xfId="722"/>
    <cellStyle name="计算 5 3" xfId="723"/>
    <cellStyle name="计算 6" xfId="724"/>
    <cellStyle name="计算 7" xfId="725"/>
    <cellStyle name="计算 8" xfId="726"/>
    <cellStyle name="检查单元格 2" xfId="727"/>
    <cellStyle name="检查单元格 2 2" xfId="728"/>
    <cellStyle name="检查单元格 2 3" xfId="729"/>
    <cellStyle name="检查单元格 2 4" xfId="730"/>
    <cellStyle name="检查单元格 3" xfId="731"/>
    <cellStyle name="检查单元格 3 2" xfId="732"/>
    <cellStyle name="检查单元格 3 2 2" xfId="733"/>
    <cellStyle name="检查单元格 3 3" xfId="734"/>
    <cellStyle name="检查单元格 3 4" xfId="735"/>
    <cellStyle name="检查单元格 4" xfId="736"/>
    <cellStyle name="检查单元格 4 2" xfId="737"/>
    <cellStyle name="检查单元格 4 2 2" xfId="738"/>
    <cellStyle name="检查单元格 4 3" xfId="739"/>
    <cellStyle name="检查单元格 4 4" xfId="740"/>
    <cellStyle name="检查单元格 5" xfId="741"/>
    <cellStyle name="检查单元格 5 2" xfId="742"/>
    <cellStyle name="检查单元格 5 3" xfId="743"/>
    <cellStyle name="输出 3 2 2" xfId="744"/>
    <cellStyle name="检查单元格 7" xfId="745"/>
    <cellStyle name="检查单元格 8" xfId="746"/>
    <cellStyle name="解释性文本 2" xfId="747"/>
    <cellStyle name="解释性文本 2 2" xfId="748"/>
    <cellStyle name="解释性文本 2 2 2" xfId="749"/>
    <cellStyle name="解释性文本 2 3" xfId="750"/>
    <cellStyle name="解释性文本 2 4" xfId="751"/>
    <cellStyle name="解释性文本 3" xfId="752"/>
    <cellStyle name="解释性文本 3 2" xfId="753"/>
    <cellStyle name="解释性文本 3 2 2" xfId="754"/>
    <cellStyle name="解释性文本 3 3" xfId="755"/>
    <cellStyle name="解释性文本 3 4" xfId="756"/>
    <cellStyle name="解释性文本 4" xfId="757"/>
    <cellStyle name="解释性文本 4 2" xfId="758"/>
    <cellStyle name="解释性文本 4 2 2" xfId="759"/>
    <cellStyle name="借出原因" xfId="760"/>
    <cellStyle name="警告文本 2" xfId="761"/>
    <cellStyle name="警告文本 2 2" xfId="762"/>
    <cellStyle name="警告文本 2 2 2" xfId="763"/>
    <cellStyle name="警告文本 2 3" xfId="764"/>
    <cellStyle name="警告文本 2 4" xfId="765"/>
    <cellStyle name="警告文本 3" xfId="766"/>
    <cellStyle name="警告文本 3 2" xfId="767"/>
    <cellStyle name="警告文本 3 2 2" xfId="768"/>
    <cellStyle name="警告文本 3 3" xfId="769"/>
    <cellStyle name="警告文本 3 4" xfId="770"/>
    <cellStyle name="警告文本 4" xfId="771"/>
    <cellStyle name="警告文本 4 2" xfId="772"/>
    <cellStyle name="警告文本 4 2 2" xfId="773"/>
    <cellStyle name="警告文本 4 3" xfId="774"/>
    <cellStyle name="警告文本 4 4" xfId="775"/>
    <cellStyle name="警告文本 5" xfId="776"/>
    <cellStyle name="警告文本 5 2" xfId="777"/>
    <cellStyle name="警告文本 5 3" xfId="778"/>
    <cellStyle name="警告文本 6" xfId="779"/>
    <cellStyle name="警告文本 7" xfId="780"/>
    <cellStyle name="警告文本 8" xfId="781"/>
    <cellStyle name="链接单元格 2" xfId="782"/>
    <cellStyle name="链接单元格 2 2" xfId="783"/>
    <cellStyle name="链接单元格 2 2 2" xfId="784"/>
    <cellStyle name="链接单元格 2 3" xfId="785"/>
    <cellStyle name="链接单元格 2 4" xfId="786"/>
    <cellStyle name="链接单元格 3" xfId="787"/>
    <cellStyle name="链接单元格 3 2" xfId="788"/>
    <cellStyle name="链接单元格 3 2 2" xfId="789"/>
    <cellStyle name="链接单元格 3 3" xfId="790"/>
    <cellStyle name="链接单元格 3 4" xfId="791"/>
    <cellStyle name="链接单元格 4" xfId="792"/>
    <cellStyle name="链接单元格 4 2" xfId="793"/>
    <cellStyle name="链接单元格 4 2 2" xfId="794"/>
    <cellStyle name="链接单元格 4 3" xfId="795"/>
    <cellStyle name="链接单元格 4 4" xfId="796"/>
    <cellStyle name="链接单元格 5" xfId="797"/>
    <cellStyle name="链接单元格 5 2" xfId="798"/>
    <cellStyle name="链接单元格 5 3" xfId="799"/>
    <cellStyle name="链接单元格 6" xfId="800"/>
    <cellStyle name="普通_97-917" xfId="801"/>
    <cellStyle name="输入 8" xfId="802"/>
    <cellStyle name="千分位[0]_laroux" xfId="803"/>
    <cellStyle name="千分位_97-917" xfId="804"/>
    <cellStyle name="千位[0]_ 方正PC" xfId="805"/>
    <cellStyle name="千位_ 方正PC" xfId="806"/>
    <cellStyle name="千位分隔 11" xfId="807"/>
    <cellStyle name="千位分隔 2" xfId="808"/>
    <cellStyle name="千位分隔 2 2" xfId="809"/>
    <cellStyle name="千位分隔 2 3" xfId="810"/>
    <cellStyle name="千位分隔 4 6" xfId="811"/>
    <cellStyle name="强调 1" xfId="812"/>
    <cellStyle name="强调 1 2" xfId="813"/>
    <cellStyle name="强调 2" xfId="814"/>
    <cellStyle name="强调 2 2" xfId="815"/>
    <cellStyle name="强调 3" xfId="816"/>
    <cellStyle name="强调 3 2" xfId="817"/>
    <cellStyle name="强调文字颜色 1 2" xfId="818"/>
    <cellStyle name="强调文字颜色 1 2 2" xfId="819"/>
    <cellStyle name="强调文字颜色 1 3" xfId="820"/>
    <cellStyle name="强调文字颜色 2 2" xfId="821"/>
    <cellStyle name="强调文字颜色 2 3" xfId="822"/>
    <cellStyle name="强调文字颜色 3 2" xfId="823"/>
    <cellStyle name="强调文字颜色 3 2 2" xfId="824"/>
    <cellStyle name="强调文字颜色 4 2" xfId="825"/>
    <cellStyle name="强调文字颜色 4 2 2" xfId="826"/>
    <cellStyle name="强调文字颜色 4 3" xfId="827"/>
    <cellStyle name="强调文字颜色 5 2" xfId="828"/>
    <cellStyle name="强调文字颜色 5 3" xfId="829"/>
    <cellStyle name="强调文字颜色 6 2" xfId="830"/>
    <cellStyle name="强调文字颜色 6 2 2" xfId="831"/>
    <cellStyle name="强调文字颜色 6 3" xfId="832"/>
    <cellStyle name="日期" xfId="833"/>
    <cellStyle name="商品名称" xfId="834"/>
    <cellStyle name="适中 2" xfId="835"/>
    <cellStyle name="适中 2 3" xfId="836"/>
    <cellStyle name="适中 2 4" xfId="837"/>
    <cellStyle name="适中 3 2" xfId="838"/>
    <cellStyle name="适中 3 2 2" xfId="839"/>
    <cellStyle name="适中 3 3" xfId="840"/>
    <cellStyle name="适中 3 4" xfId="841"/>
    <cellStyle name="适中 4" xfId="842"/>
    <cellStyle name="适中 4 2" xfId="843"/>
    <cellStyle name="适中 4 2 2" xfId="844"/>
    <cellStyle name="适中 4 3" xfId="845"/>
    <cellStyle name="适中 4 4" xfId="846"/>
    <cellStyle name="适中 5" xfId="847"/>
    <cellStyle name="适中 5 2" xfId="848"/>
    <cellStyle name="适中 5 3" xfId="849"/>
    <cellStyle name="适中 6" xfId="850"/>
    <cellStyle name="适中 7" xfId="851"/>
    <cellStyle name="适中 8" xfId="852"/>
    <cellStyle name="输出 2" xfId="853"/>
    <cellStyle name="输出 2 2" xfId="854"/>
    <cellStyle name="输出 2 3" xfId="855"/>
    <cellStyle name="输出 2 4" xfId="856"/>
    <cellStyle name="输出 3" xfId="857"/>
    <cellStyle name="输出 3 2" xfId="858"/>
    <cellStyle name="输出 3 3" xfId="859"/>
    <cellStyle name="输出 3 4" xfId="860"/>
    <cellStyle name="输出 4" xfId="861"/>
    <cellStyle name="输出 5" xfId="862"/>
    <cellStyle name="输出 5 2" xfId="863"/>
    <cellStyle name="输出 5 3" xfId="864"/>
    <cellStyle name="输出 6" xfId="865"/>
    <cellStyle name="输出 7" xfId="866"/>
    <cellStyle name="输出 8" xfId="867"/>
    <cellStyle name="输入 2 2 2" xfId="868"/>
    <cellStyle name="输入 2 3" xfId="869"/>
    <cellStyle name="输入 2 4" xfId="870"/>
    <cellStyle name="输入 3 2 2" xfId="871"/>
    <cellStyle name="输入 4" xfId="872"/>
    <cellStyle name="输入 4 2" xfId="873"/>
    <cellStyle name="输入 4 2 2" xfId="874"/>
    <cellStyle name="输入 4 3" xfId="875"/>
    <cellStyle name="输入 4 4" xfId="876"/>
    <cellStyle name="输入 5" xfId="877"/>
    <cellStyle name="输入 5 2" xfId="878"/>
    <cellStyle name="输入 5 3" xfId="879"/>
    <cellStyle name="输入 6" xfId="880"/>
    <cellStyle name="输入 7" xfId="881"/>
    <cellStyle name="数量" xfId="882"/>
    <cellStyle name="未定义" xfId="883"/>
    <cellStyle name="样式 1" xfId="884"/>
    <cellStyle name="寘嬫愗傝 [0.00]_Region Orders (2)" xfId="885"/>
    <cellStyle name="寘嬫愗傝_Region Orders (2)" xfId="886"/>
    <cellStyle name="注释 2" xfId="887"/>
    <cellStyle name="注释 2 2" xfId="888"/>
    <cellStyle name="注释 2 2 2" xfId="889"/>
    <cellStyle name="注释 2 3" xfId="890"/>
    <cellStyle name="注释 2 4" xfId="891"/>
    <cellStyle name="注释 3" xfId="892"/>
    <cellStyle name="注释 3 2" xfId="893"/>
    <cellStyle name="注释 3 2 2" xfId="894"/>
    <cellStyle name="注释 3 3" xfId="895"/>
    <cellStyle name="注释 3 4" xfId="896"/>
    <cellStyle name="注释 4" xfId="897"/>
    <cellStyle name="注释 5" xfId="898"/>
    <cellStyle name="注释 5 2" xfId="899"/>
    <cellStyle name="注释 5 3" xfId="900"/>
    <cellStyle name="注释 6" xfId="901"/>
    <cellStyle name="注释 7" xfId="902"/>
    <cellStyle name="注释 8" xfId="903"/>
  </cellStyles>
  <dxfs count="1">
    <dxf>
      <font>
        <b val="0"/>
        <i val="0"/>
        <color indexed="1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externalLink" Target="externalLinks/externalLink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26032;&#24314;&#25991;&#20214;&#22841;\&#26032;&#24314;&#25991;&#20214;&#22841;%20(2)\2015&#24180;&#39044;&#31639;&#65288;&#33609;&#26696;&#65289;\&#39044;&#31639;&#33609;&#26696;\2014&#24180;\2015&#24180;&#39044;&#31639;&#65288;&#33609;&#26696;&#65289;\&#39044;&#31639;&#33609;&#26696;\2105&#20840;&#30465;&#22522;&#37329;&#39044;&#31639;&#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2:B53"/>
  <sheetViews>
    <sheetView workbookViewId="0">
      <selection activeCell="F25" sqref="F25"/>
    </sheetView>
  </sheetViews>
  <sheetFormatPr defaultColWidth="9" defaultRowHeight="13.5" outlineLevelCol="1"/>
  <cols>
    <col min="1" max="1" width="10.125" customWidth="1"/>
  </cols>
  <sheetData>
    <row r="2" spans="1:2">
      <c r="A2" s="130">
        <v>101</v>
      </c>
      <c r="B2" s="336" t="s">
        <v>0</v>
      </c>
    </row>
    <row r="3" spans="1:2">
      <c r="A3" s="130">
        <v>10101</v>
      </c>
      <c r="B3" s="338" t="s">
        <v>1</v>
      </c>
    </row>
    <row r="4" spans="1:2">
      <c r="A4" s="130">
        <v>10103</v>
      </c>
      <c r="B4" s="338" t="s">
        <v>2</v>
      </c>
    </row>
    <row r="5" spans="1:2">
      <c r="A5" s="130">
        <v>10104</v>
      </c>
      <c r="B5" s="338" t="s">
        <v>3</v>
      </c>
    </row>
    <row r="6" spans="1:2">
      <c r="A6" s="130">
        <v>10106</v>
      </c>
      <c r="B6" s="338" t="s">
        <v>4</v>
      </c>
    </row>
    <row r="7" spans="1:2">
      <c r="A7" s="130">
        <v>10107</v>
      </c>
      <c r="B7" s="338" t="s">
        <v>5</v>
      </c>
    </row>
    <row r="8" spans="1:2">
      <c r="A8" s="130">
        <v>10109</v>
      </c>
      <c r="B8" s="338" t="s">
        <v>6</v>
      </c>
    </row>
    <row r="9" spans="1:2">
      <c r="A9" s="130">
        <v>10110</v>
      </c>
      <c r="B9" s="338" t="s">
        <v>7</v>
      </c>
    </row>
    <row r="10" spans="1:2">
      <c r="A10" s="130">
        <v>10111</v>
      </c>
      <c r="B10" s="338" t="s">
        <v>8</v>
      </c>
    </row>
    <row r="11" spans="1:2">
      <c r="A11" s="130">
        <v>10112</v>
      </c>
      <c r="B11" s="338" t="s">
        <v>9</v>
      </c>
    </row>
    <row r="12" spans="1:2">
      <c r="A12" s="130">
        <v>10113</v>
      </c>
      <c r="B12" s="338" t="s">
        <v>10</v>
      </c>
    </row>
    <row r="13" spans="1:2">
      <c r="A13" s="130">
        <v>10114</v>
      </c>
      <c r="B13" s="338" t="s">
        <v>11</v>
      </c>
    </row>
    <row r="14" spans="1:2">
      <c r="A14" s="130">
        <v>10116</v>
      </c>
      <c r="B14" s="338" t="s">
        <v>12</v>
      </c>
    </row>
    <row r="15" spans="1:2">
      <c r="A15" s="130">
        <v>10118</v>
      </c>
      <c r="B15" s="338" t="s">
        <v>13</v>
      </c>
    </row>
    <row r="16" spans="1:2">
      <c r="A16" s="130">
        <v>10119</v>
      </c>
      <c r="B16" s="338" t="s">
        <v>14</v>
      </c>
    </row>
    <row r="17" spans="1:2">
      <c r="A17" s="130">
        <v>10120</v>
      </c>
      <c r="B17" s="338" t="s">
        <v>15</v>
      </c>
    </row>
    <row r="18" spans="1:2">
      <c r="A18" s="130">
        <v>10121</v>
      </c>
      <c r="B18" s="338" t="s">
        <v>16</v>
      </c>
    </row>
    <row r="19" spans="1:2">
      <c r="A19" s="130">
        <v>103</v>
      </c>
      <c r="B19" s="336" t="s">
        <v>17</v>
      </c>
    </row>
    <row r="20" spans="1:2">
      <c r="A20" s="130">
        <v>10302</v>
      </c>
      <c r="B20" s="338" t="s">
        <v>18</v>
      </c>
    </row>
    <row r="21" spans="1:2">
      <c r="A21" s="130">
        <v>10304</v>
      </c>
      <c r="B21" s="338" t="s">
        <v>19</v>
      </c>
    </row>
    <row r="22" spans="1:2">
      <c r="A22" s="130">
        <v>10305</v>
      </c>
      <c r="B22" s="338" t="s">
        <v>20</v>
      </c>
    </row>
    <row r="23" spans="1:2">
      <c r="A23" s="130">
        <v>10307</v>
      </c>
      <c r="B23" s="338" t="s">
        <v>21</v>
      </c>
    </row>
    <row r="24" spans="1:2">
      <c r="A24" s="130">
        <v>10308</v>
      </c>
      <c r="B24" s="338" t="s">
        <v>22</v>
      </c>
    </row>
    <row r="25" spans="1:2">
      <c r="A25" s="130">
        <v>10309</v>
      </c>
      <c r="B25" s="338" t="s">
        <v>23</v>
      </c>
    </row>
    <row r="26" spans="1:2">
      <c r="A26" s="130">
        <v>10399</v>
      </c>
      <c r="B26" s="338" t="s">
        <v>24</v>
      </c>
    </row>
    <row r="28" spans="1:2">
      <c r="A28" s="290">
        <v>201</v>
      </c>
      <c r="B28" s="318" t="s">
        <v>25</v>
      </c>
    </row>
    <row r="29" spans="1:2">
      <c r="A29" s="290">
        <v>202</v>
      </c>
      <c r="B29" s="318" t="s">
        <v>26</v>
      </c>
    </row>
    <row r="30" spans="1:2">
      <c r="A30" s="290">
        <v>203</v>
      </c>
      <c r="B30" s="318" t="s">
        <v>27</v>
      </c>
    </row>
    <row r="31" spans="1:2">
      <c r="A31" s="290">
        <v>204</v>
      </c>
      <c r="B31" s="318" t="s">
        <v>28</v>
      </c>
    </row>
    <row r="32" spans="1:2">
      <c r="A32" s="290">
        <v>205</v>
      </c>
      <c r="B32" s="318" t="s">
        <v>29</v>
      </c>
    </row>
    <row r="33" spans="1:2">
      <c r="A33" s="290">
        <v>206</v>
      </c>
      <c r="B33" s="318" t="s">
        <v>30</v>
      </c>
    </row>
    <row r="34" spans="1:2">
      <c r="A34" s="290">
        <v>207</v>
      </c>
      <c r="B34" s="318" t="s">
        <v>31</v>
      </c>
    </row>
    <row r="35" spans="1:2">
      <c r="A35" s="290">
        <v>208</v>
      </c>
      <c r="B35" s="318" t="s">
        <v>32</v>
      </c>
    </row>
    <row r="36" spans="1:2">
      <c r="A36" s="290">
        <v>210</v>
      </c>
      <c r="B36" s="318" t="s">
        <v>33</v>
      </c>
    </row>
    <row r="37" spans="1:2">
      <c r="A37" s="290">
        <v>211</v>
      </c>
      <c r="B37" s="318" t="s">
        <v>34</v>
      </c>
    </row>
    <row r="38" spans="1:2">
      <c r="A38" s="290">
        <v>212</v>
      </c>
      <c r="B38" s="318" t="s">
        <v>35</v>
      </c>
    </row>
    <row r="39" spans="1:2">
      <c r="A39" s="290">
        <v>213</v>
      </c>
      <c r="B39" s="318" t="s">
        <v>36</v>
      </c>
    </row>
    <row r="40" spans="1:2">
      <c r="A40" s="290">
        <v>214</v>
      </c>
      <c r="B40" s="318" t="s">
        <v>37</v>
      </c>
    </row>
    <row r="41" spans="1:2">
      <c r="A41" s="290">
        <v>215</v>
      </c>
      <c r="B41" s="318" t="s">
        <v>38</v>
      </c>
    </row>
    <row r="42" spans="1:2">
      <c r="A42" s="290">
        <v>216</v>
      </c>
      <c r="B42" s="318" t="s">
        <v>39</v>
      </c>
    </row>
    <row r="43" spans="1:2">
      <c r="A43" s="290">
        <v>217</v>
      </c>
      <c r="B43" s="318" t="s">
        <v>40</v>
      </c>
    </row>
    <row r="44" spans="1:2">
      <c r="A44" s="290">
        <v>219</v>
      </c>
      <c r="B44" s="318" t="s">
        <v>41</v>
      </c>
    </row>
    <row r="45" spans="1:2">
      <c r="A45" s="290">
        <v>220</v>
      </c>
      <c r="B45" s="318" t="s">
        <v>42</v>
      </c>
    </row>
    <row r="46" spans="1:2">
      <c r="A46" s="290">
        <v>221</v>
      </c>
      <c r="B46" s="318" t="s">
        <v>43</v>
      </c>
    </row>
    <row r="47" spans="1:2">
      <c r="A47" s="290">
        <v>222</v>
      </c>
      <c r="B47" s="318" t="s">
        <v>44</v>
      </c>
    </row>
    <row r="48" spans="1:2">
      <c r="A48" s="290" t="s">
        <v>45</v>
      </c>
      <c r="B48" s="318" t="s">
        <v>46</v>
      </c>
    </row>
    <row r="49" spans="1:2">
      <c r="A49" s="290">
        <v>227</v>
      </c>
      <c r="B49" s="318" t="s">
        <v>47</v>
      </c>
    </row>
    <row r="50" spans="1:2">
      <c r="A50" s="290">
        <v>229</v>
      </c>
      <c r="B50" s="318" t="s">
        <v>48</v>
      </c>
    </row>
    <row r="51" spans="1:2">
      <c r="A51" s="290">
        <v>231</v>
      </c>
      <c r="B51" s="318" t="s">
        <v>49</v>
      </c>
    </row>
    <row r="52" spans="1:2">
      <c r="A52" s="290">
        <v>232</v>
      </c>
      <c r="B52" s="318" t="s">
        <v>50</v>
      </c>
    </row>
    <row r="53" spans="1:2">
      <c r="A53" s="290">
        <v>233</v>
      </c>
      <c r="B53" s="318" t="s">
        <v>51</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L86"/>
  <sheetViews>
    <sheetView tabSelected="1" zoomScale="115" zoomScaleNormal="115" topLeftCell="C1" workbookViewId="0">
      <selection activeCell="J22" sqref="J22"/>
    </sheetView>
  </sheetViews>
  <sheetFormatPr defaultColWidth="9" defaultRowHeight="15"/>
  <cols>
    <col min="1" max="1" width="3" style="227" hidden="1" customWidth="1"/>
    <col min="2" max="2" width="7.75" style="227" hidden="1" customWidth="1"/>
    <col min="3" max="3" width="23.25" style="228" customWidth="1"/>
    <col min="4" max="4" width="9.625" style="346" customWidth="1"/>
    <col min="5" max="5" width="10.125" style="229" customWidth="1"/>
    <col min="6" max="6" width="7.125" style="229" customWidth="1"/>
    <col min="7" max="7" width="5" style="229" hidden="1" customWidth="1"/>
    <col min="8" max="8" width="7" style="229" hidden="1" customWidth="1"/>
    <col min="9" max="9" width="22.125" style="227" customWidth="1"/>
    <col min="10" max="11" width="9.875" style="227" customWidth="1"/>
    <col min="12" max="12" width="6.875" style="227" customWidth="1"/>
    <col min="13" max="16384" width="9" style="227"/>
  </cols>
  <sheetData>
    <row r="1" ht="22.5" customHeight="1" spans="1:12">
      <c r="A1" s="230"/>
      <c r="B1" s="230"/>
      <c r="C1" s="347" t="s">
        <v>52</v>
      </c>
      <c r="D1" s="347"/>
      <c r="E1" s="347"/>
      <c r="F1" s="347"/>
      <c r="G1" s="347"/>
      <c r="H1" s="347"/>
      <c r="I1" s="347"/>
      <c r="J1" s="347"/>
      <c r="K1" s="347"/>
      <c r="L1" s="347"/>
    </row>
    <row r="2" ht="15.75" customHeight="1" spans="1:12">
      <c r="A2" s="232"/>
      <c r="B2" s="233"/>
      <c r="C2" s="348" t="s">
        <v>53</v>
      </c>
      <c r="D2" s="349"/>
      <c r="E2" s="350"/>
      <c r="F2" s="350"/>
      <c r="G2" s="350"/>
      <c r="H2" s="350"/>
      <c r="I2" s="408"/>
      <c r="J2" s="408"/>
      <c r="K2" s="350" t="s">
        <v>54</v>
      </c>
      <c r="L2" s="408"/>
    </row>
    <row r="3" s="222" customFormat="1" ht="17.25" customHeight="1" spans="1:12">
      <c r="A3" s="351"/>
      <c r="B3" s="352"/>
      <c r="C3" s="353" t="s">
        <v>55</v>
      </c>
      <c r="D3" s="353"/>
      <c r="E3" s="353"/>
      <c r="F3" s="353"/>
      <c r="G3" s="354"/>
      <c r="H3" s="354"/>
      <c r="I3" s="353" t="s">
        <v>56</v>
      </c>
      <c r="J3" s="353"/>
      <c r="K3" s="353"/>
      <c r="L3" s="353"/>
    </row>
    <row r="4" s="222" customFormat="1" ht="19.5" customHeight="1" spans="1:12">
      <c r="A4" s="355" t="s">
        <v>57</v>
      </c>
      <c r="B4" s="356" t="s">
        <v>58</v>
      </c>
      <c r="C4" s="357" t="s">
        <v>59</v>
      </c>
      <c r="D4" s="242" t="s">
        <v>60</v>
      </c>
      <c r="E4" s="243" t="s">
        <v>61</v>
      </c>
      <c r="F4" s="243"/>
      <c r="G4" s="358"/>
      <c r="H4" s="358"/>
      <c r="I4" s="409" t="s">
        <v>59</v>
      </c>
      <c r="J4" s="242" t="s">
        <v>60</v>
      </c>
      <c r="K4" s="243" t="s">
        <v>61</v>
      </c>
      <c r="L4" s="243"/>
    </row>
    <row r="5" s="223" customFormat="1" ht="37.9" customHeight="1" spans="1:12">
      <c r="A5" s="359"/>
      <c r="B5" s="360"/>
      <c r="C5" s="361"/>
      <c r="D5" s="13"/>
      <c r="E5" s="13" t="s">
        <v>62</v>
      </c>
      <c r="F5" s="13" t="s">
        <v>63</v>
      </c>
      <c r="G5" s="362" t="s">
        <v>57</v>
      </c>
      <c r="H5" s="363" t="s">
        <v>58</v>
      </c>
      <c r="I5" s="410"/>
      <c r="J5" s="13"/>
      <c r="K5" s="13" t="s">
        <v>62</v>
      </c>
      <c r="L5" s="13" t="s">
        <v>63</v>
      </c>
    </row>
    <row r="6" ht="13.5" spans="1:12">
      <c r="A6" s="364">
        <v>101</v>
      </c>
      <c r="B6" s="365" t="s">
        <v>0</v>
      </c>
      <c r="C6" s="365" t="s">
        <v>0</v>
      </c>
      <c r="D6" s="366">
        <f>SUM(D7:D22)</f>
        <v>7478</v>
      </c>
      <c r="E6" s="367">
        <f>SUM(E7:E22)</f>
        <v>10073</v>
      </c>
      <c r="F6" s="368">
        <f>IFERROR((E6-D6)/D6,0)*100</f>
        <v>34.7017919229741</v>
      </c>
      <c r="G6" s="369">
        <v>201</v>
      </c>
      <c r="H6" s="318" t="s">
        <v>25</v>
      </c>
      <c r="I6" s="411" t="s">
        <v>25</v>
      </c>
      <c r="J6" s="412">
        <v>22189</v>
      </c>
      <c r="K6" s="412">
        <v>26567</v>
      </c>
      <c r="L6" s="413">
        <f>IFERROR((K6-J6)/J6,0)*100</f>
        <v>19.7304970931543</v>
      </c>
    </row>
    <row r="7" ht="13.5" customHeight="1" spans="1:12">
      <c r="A7" s="364">
        <v>10101</v>
      </c>
      <c r="B7" s="370" t="s">
        <v>1</v>
      </c>
      <c r="C7" s="371" t="s">
        <v>1</v>
      </c>
      <c r="D7" s="372">
        <v>4174</v>
      </c>
      <c r="E7" s="373">
        <v>6216</v>
      </c>
      <c r="F7" s="368">
        <f t="shared" ref="F7:F49" si="0">IFERROR((E7-D7)/D7,0)*100</f>
        <v>48.9218974604696</v>
      </c>
      <c r="G7" s="369">
        <v>202</v>
      </c>
      <c r="H7" s="318" t="s">
        <v>26</v>
      </c>
      <c r="I7" s="411" t="s">
        <v>26</v>
      </c>
      <c r="J7" s="412">
        <f>IFERROR(VLOOKUP(G7,全Z!$A:$G,6,0),0)</f>
        <v>0</v>
      </c>
      <c r="K7" s="412">
        <f>IFERROR(VLOOKUP(G7,全Z!$A:$G,7,0),0)</f>
        <v>0</v>
      </c>
      <c r="L7" s="413">
        <f t="shared" ref="L7:L49" si="1">IFERROR((K7-J7)/J7,0)*100</f>
        <v>0</v>
      </c>
    </row>
    <row r="8" ht="13.5" customHeight="1" spans="1:12">
      <c r="A8" s="364">
        <v>10103</v>
      </c>
      <c r="B8" s="370" t="s">
        <v>2</v>
      </c>
      <c r="C8" s="371" t="s">
        <v>2</v>
      </c>
      <c r="D8" s="372">
        <v>218</v>
      </c>
      <c r="E8" s="373">
        <f>IFERROR(VLOOKUP(A8,s全!$D:$H,4,0),0)</f>
        <v>0</v>
      </c>
      <c r="F8" s="368">
        <f t="shared" si="0"/>
        <v>-100</v>
      </c>
      <c r="G8" s="369">
        <v>203</v>
      </c>
      <c r="H8" s="318" t="s">
        <v>27</v>
      </c>
      <c r="I8" s="411" t="s">
        <v>27</v>
      </c>
      <c r="J8" s="412">
        <v>51</v>
      </c>
      <c r="K8" s="412">
        <v>68</v>
      </c>
      <c r="L8" s="413">
        <f t="shared" si="1"/>
        <v>33.3333333333333</v>
      </c>
    </row>
    <row r="9" ht="13.5" customHeight="1" spans="1:12">
      <c r="A9" s="364">
        <v>10104</v>
      </c>
      <c r="B9" s="370" t="s">
        <v>3</v>
      </c>
      <c r="C9" s="371" t="s">
        <v>3</v>
      </c>
      <c r="D9" s="372">
        <v>328</v>
      </c>
      <c r="E9" s="373">
        <v>514</v>
      </c>
      <c r="F9" s="368">
        <f t="shared" si="0"/>
        <v>56.7073170731707</v>
      </c>
      <c r="G9" s="369">
        <v>204</v>
      </c>
      <c r="H9" s="318" t="s">
        <v>28</v>
      </c>
      <c r="I9" s="411" t="s">
        <v>28</v>
      </c>
      <c r="J9" s="412">
        <v>7184</v>
      </c>
      <c r="K9" s="412">
        <v>7846</v>
      </c>
      <c r="L9" s="413">
        <f t="shared" si="1"/>
        <v>9.21492204899777</v>
      </c>
    </row>
    <row r="10" ht="13.5" customHeight="1" spans="1:12">
      <c r="A10" s="364">
        <v>10106</v>
      </c>
      <c r="B10" s="370" t="s">
        <v>4</v>
      </c>
      <c r="C10" s="371" t="s">
        <v>4</v>
      </c>
      <c r="D10" s="372">
        <v>889</v>
      </c>
      <c r="E10" s="373">
        <v>1069</v>
      </c>
      <c r="F10" s="368">
        <f t="shared" si="0"/>
        <v>20.2474690663667</v>
      </c>
      <c r="G10" s="369">
        <v>205</v>
      </c>
      <c r="H10" s="318" t="s">
        <v>29</v>
      </c>
      <c r="I10" s="411" t="s">
        <v>29</v>
      </c>
      <c r="J10" s="412">
        <v>34974</v>
      </c>
      <c r="K10" s="412">
        <v>45398</v>
      </c>
      <c r="L10" s="413">
        <f t="shared" si="1"/>
        <v>29.8049979985132</v>
      </c>
    </row>
    <row r="11" ht="13.5" customHeight="1" spans="1:12">
      <c r="A11" s="364">
        <v>10107</v>
      </c>
      <c r="B11" s="370" t="s">
        <v>5</v>
      </c>
      <c r="C11" s="371" t="s">
        <v>5</v>
      </c>
      <c r="D11" s="372">
        <v>133</v>
      </c>
      <c r="E11" s="373">
        <v>150</v>
      </c>
      <c r="F11" s="368">
        <f t="shared" si="0"/>
        <v>12.781954887218</v>
      </c>
      <c r="G11" s="369">
        <v>206</v>
      </c>
      <c r="H11" s="318" t="s">
        <v>30</v>
      </c>
      <c r="I11" s="411" t="s">
        <v>30</v>
      </c>
      <c r="J11" s="412">
        <v>1133</v>
      </c>
      <c r="K11" s="412">
        <v>1146</v>
      </c>
      <c r="L11" s="413">
        <f t="shared" si="1"/>
        <v>1.14739629302736</v>
      </c>
    </row>
    <row r="12" ht="13.5" customHeight="1" spans="1:12">
      <c r="A12" s="364">
        <v>10109</v>
      </c>
      <c r="B12" s="370" t="s">
        <v>6</v>
      </c>
      <c r="C12" s="371" t="s">
        <v>6</v>
      </c>
      <c r="D12" s="372">
        <v>282</v>
      </c>
      <c r="E12" s="373">
        <v>417</v>
      </c>
      <c r="F12" s="368">
        <f t="shared" si="0"/>
        <v>47.8723404255319</v>
      </c>
      <c r="G12" s="369">
        <v>207</v>
      </c>
      <c r="H12" s="318" t="s">
        <v>31</v>
      </c>
      <c r="I12" s="411" t="s">
        <v>31</v>
      </c>
      <c r="J12" s="412">
        <v>4922</v>
      </c>
      <c r="K12" s="412">
        <v>3458</v>
      </c>
      <c r="L12" s="413">
        <f t="shared" si="1"/>
        <v>-29.7440065014222</v>
      </c>
    </row>
    <row r="13" ht="13.5" customHeight="1" spans="1:12">
      <c r="A13" s="364">
        <v>10110</v>
      </c>
      <c r="B13" s="370" t="s">
        <v>7</v>
      </c>
      <c r="C13" s="371" t="s">
        <v>7</v>
      </c>
      <c r="D13" s="372">
        <v>182</v>
      </c>
      <c r="E13" s="373">
        <v>294</v>
      </c>
      <c r="F13" s="368">
        <f t="shared" si="0"/>
        <v>61.5384615384615</v>
      </c>
      <c r="G13" s="369">
        <v>208</v>
      </c>
      <c r="H13" s="318" t="s">
        <v>32</v>
      </c>
      <c r="I13" s="411" t="s">
        <v>32</v>
      </c>
      <c r="J13" s="412">
        <v>28348</v>
      </c>
      <c r="K13" s="412">
        <v>49040</v>
      </c>
      <c r="L13" s="413">
        <f t="shared" si="1"/>
        <v>72.9928037251305</v>
      </c>
    </row>
    <row r="14" ht="13.5" customHeight="1" spans="1:12">
      <c r="A14" s="364">
        <v>10111</v>
      </c>
      <c r="B14" s="370" t="s">
        <v>8</v>
      </c>
      <c r="C14" s="371" t="s">
        <v>8</v>
      </c>
      <c r="D14" s="372">
        <v>231</v>
      </c>
      <c r="E14" s="373">
        <v>247</v>
      </c>
      <c r="F14" s="368">
        <f t="shared" si="0"/>
        <v>6.92640692640693</v>
      </c>
      <c r="G14" s="369">
        <v>210</v>
      </c>
      <c r="H14" s="318" t="s">
        <v>33</v>
      </c>
      <c r="I14" s="411" t="s">
        <v>33</v>
      </c>
      <c r="J14" s="412">
        <v>25479</v>
      </c>
      <c r="K14" s="412">
        <v>32464</v>
      </c>
      <c r="L14" s="413">
        <f t="shared" si="1"/>
        <v>27.4147337022646</v>
      </c>
    </row>
    <row r="15" ht="13.5" customHeight="1" spans="1:12">
      <c r="A15" s="364">
        <v>10112</v>
      </c>
      <c r="B15" s="370" t="s">
        <v>9</v>
      </c>
      <c r="C15" s="371" t="s">
        <v>9</v>
      </c>
      <c r="D15" s="372">
        <v>210</v>
      </c>
      <c r="E15" s="373">
        <v>160</v>
      </c>
      <c r="F15" s="368">
        <f t="shared" si="0"/>
        <v>-23.8095238095238</v>
      </c>
      <c r="G15" s="369">
        <v>211</v>
      </c>
      <c r="H15" s="318" t="s">
        <v>34</v>
      </c>
      <c r="I15" s="411" t="s">
        <v>34</v>
      </c>
      <c r="J15" s="412">
        <v>15416</v>
      </c>
      <c r="K15" s="412">
        <v>9906</v>
      </c>
      <c r="L15" s="413">
        <f t="shared" si="1"/>
        <v>-35.7420861442657</v>
      </c>
    </row>
    <row r="16" ht="13.5" customHeight="1" spans="1:12">
      <c r="A16" s="364">
        <v>10113</v>
      </c>
      <c r="B16" s="370" t="s">
        <v>10</v>
      </c>
      <c r="C16" s="371" t="s">
        <v>10</v>
      </c>
      <c r="D16" s="372">
        <v>23</v>
      </c>
      <c r="E16" s="373">
        <v>119</v>
      </c>
      <c r="F16" s="368">
        <f t="shared" si="0"/>
        <v>417.391304347826</v>
      </c>
      <c r="G16" s="369">
        <v>212</v>
      </c>
      <c r="H16" s="318" t="s">
        <v>35</v>
      </c>
      <c r="I16" s="411" t="s">
        <v>35</v>
      </c>
      <c r="J16" s="412">
        <v>27120</v>
      </c>
      <c r="K16" s="412">
        <v>21000</v>
      </c>
      <c r="L16" s="413">
        <f t="shared" si="1"/>
        <v>-22.5663716814159</v>
      </c>
    </row>
    <row r="17" ht="13.5" customHeight="1" spans="1:12">
      <c r="A17" s="364">
        <v>10114</v>
      </c>
      <c r="B17" s="370" t="s">
        <v>11</v>
      </c>
      <c r="C17" s="371" t="s">
        <v>11</v>
      </c>
      <c r="D17" s="372">
        <v>276</v>
      </c>
      <c r="E17" s="373">
        <v>293</v>
      </c>
      <c r="F17" s="368">
        <f t="shared" si="0"/>
        <v>6.15942028985507</v>
      </c>
      <c r="G17" s="369">
        <v>213</v>
      </c>
      <c r="H17" s="318" t="s">
        <v>36</v>
      </c>
      <c r="I17" s="411" t="s">
        <v>36</v>
      </c>
      <c r="J17" s="412">
        <v>69401</v>
      </c>
      <c r="K17" s="412">
        <v>132928</v>
      </c>
      <c r="L17" s="413">
        <f t="shared" si="1"/>
        <v>91.5361450123197</v>
      </c>
    </row>
    <row r="18" ht="13.5" customHeight="1" spans="1:12">
      <c r="A18" s="364">
        <v>10116</v>
      </c>
      <c r="B18" s="370" t="s">
        <v>12</v>
      </c>
      <c r="C18" s="371" t="s">
        <v>12</v>
      </c>
      <c r="D18" s="372">
        <f>IFERROR(VLOOKUP(A18,s全!$D:$H,3,0),0)</f>
        <v>0</v>
      </c>
      <c r="E18" s="373">
        <f>IFERROR(VLOOKUP(A18,s全!$D:$H,4,0),0)</f>
        <v>0</v>
      </c>
      <c r="F18" s="368">
        <f t="shared" si="0"/>
        <v>0</v>
      </c>
      <c r="G18" s="369">
        <v>214</v>
      </c>
      <c r="H18" s="318" t="s">
        <v>37</v>
      </c>
      <c r="I18" s="411" t="s">
        <v>37</v>
      </c>
      <c r="J18" s="412">
        <v>27614</v>
      </c>
      <c r="K18" s="412">
        <v>15189</v>
      </c>
      <c r="L18" s="413">
        <f t="shared" si="1"/>
        <v>-44.9952922430651</v>
      </c>
    </row>
    <row r="19" ht="13.5" customHeight="1" spans="1:12">
      <c r="A19" s="364">
        <v>10118</v>
      </c>
      <c r="B19" s="370" t="s">
        <v>13</v>
      </c>
      <c r="C19" s="371" t="s">
        <v>13</v>
      </c>
      <c r="D19" s="372">
        <v>435</v>
      </c>
      <c r="E19" s="373">
        <v>279</v>
      </c>
      <c r="F19" s="368">
        <f t="shared" si="0"/>
        <v>-35.8620689655172</v>
      </c>
      <c r="G19" s="369">
        <v>215</v>
      </c>
      <c r="H19" s="318" t="s">
        <v>38</v>
      </c>
      <c r="I19" s="411" t="s">
        <v>38</v>
      </c>
      <c r="J19" s="412">
        <v>1759</v>
      </c>
      <c r="K19" s="412">
        <v>1317</v>
      </c>
      <c r="L19" s="413">
        <f t="shared" si="1"/>
        <v>-25.1279135872655</v>
      </c>
    </row>
    <row r="20" ht="13.5" customHeight="1" spans="1:12">
      <c r="A20" s="364">
        <v>10119</v>
      </c>
      <c r="B20" s="370" t="s">
        <v>14</v>
      </c>
      <c r="C20" s="371" t="s">
        <v>14</v>
      </c>
      <c r="D20" s="372">
        <v>97</v>
      </c>
      <c r="E20" s="373">
        <v>315</v>
      </c>
      <c r="F20" s="368">
        <f t="shared" si="0"/>
        <v>224.742268041237</v>
      </c>
      <c r="G20" s="369">
        <v>216</v>
      </c>
      <c r="H20" s="318" t="s">
        <v>39</v>
      </c>
      <c r="I20" s="411" t="s">
        <v>39</v>
      </c>
      <c r="J20" s="412">
        <v>397</v>
      </c>
      <c r="K20" s="412">
        <v>2292</v>
      </c>
      <c r="L20" s="413">
        <f t="shared" si="1"/>
        <v>477.329974811083</v>
      </c>
    </row>
    <row r="21" ht="13.5" customHeight="1" spans="1:12">
      <c r="A21" s="364">
        <v>10120</v>
      </c>
      <c r="B21" s="370" t="s">
        <v>15</v>
      </c>
      <c r="C21" s="371" t="s">
        <v>15</v>
      </c>
      <c r="D21" s="372">
        <f>IFERROR(VLOOKUP(A21,s全!$D:$H,3,0),0)</f>
        <v>0</v>
      </c>
      <c r="E21" s="373">
        <f>IFERROR(VLOOKUP(A21,s全!$D:$H,4,0),0)</f>
        <v>0</v>
      </c>
      <c r="F21" s="368">
        <f t="shared" si="0"/>
        <v>0</v>
      </c>
      <c r="G21" s="369">
        <v>217</v>
      </c>
      <c r="H21" s="318" t="s">
        <v>40</v>
      </c>
      <c r="I21" s="411" t="s">
        <v>40</v>
      </c>
      <c r="J21" s="412">
        <f>IFERROR(VLOOKUP(G21,全Z!$A:$G,6,0),0)</f>
        <v>0</v>
      </c>
      <c r="K21" s="412">
        <v>40</v>
      </c>
      <c r="L21" s="413">
        <f t="shared" si="1"/>
        <v>0</v>
      </c>
    </row>
    <row r="22" ht="13.5" customHeight="1" spans="1:12">
      <c r="A22" s="364">
        <v>10121</v>
      </c>
      <c r="B22" s="370" t="s">
        <v>16</v>
      </c>
      <c r="C22" s="371" t="s">
        <v>16</v>
      </c>
      <c r="D22" s="372">
        <f>IFERROR(VLOOKUP(A22,s全!$D:$H,3,0),0)</f>
        <v>0</v>
      </c>
      <c r="E22" s="373">
        <f>IFERROR(VLOOKUP(A22,s全!$D:$H,4,0),0)</f>
        <v>0</v>
      </c>
      <c r="F22" s="368">
        <f t="shared" si="0"/>
        <v>0</v>
      </c>
      <c r="G22" s="369">
        <v>219</v>
      </c>
      <c r="H22" s="318" t="s">
        <v>41</v>
      </c>
      <c r="I22" s="411" t="s">
        <v>41</v>
      </c>
      <c r="J22" s="412">
        <f>IFERROR(VLOOKUP(G22,全Z!$A:$G,6,0),0)</f>
        <v>0</v>
      </c>
      <c r="K22" s="412">
        <f>IFERROR(VLOOKUP(G22,全Z!$A:$G,7,0),0)</f>
        <v>0</v>
      </c>
      <c r="L22" s="413">
        <f t="shared" si="1"/>
        <v>0</v>
      </c>
    </row>
    <row r="23" ht="13.5" spans="1:12">
      <c r="A23" s="364">
        <v>103</v>
      </c>
      <c r="B23" s="365" t="s">
        <v>17</v>
      </c>
      <c r="C23" s="365" t="s">
        <v>17</v>
      </c>
      <c r="D23" s="366">
        <f>SUM(D24:D31)</f>
        <v>2675</v>
      </c>
      <c r="E23" s="367">
        <f>SUM(E24:E31)</f>
        <v>6277</v>
      </c>
      <c r="F23" s="368">
        <f t="shared" si="0"/>
        <v>134.654205607477</v>
      </c>
      <c r="G23" s="369">
        <v>220</v>
      </c>
      <c r="H23" s="318" t="s">
        <v>42</v>
      </c>
      <c r="I23" s="411" t="s">
        <v>42</v>
      </c>
      <c r="J23" s="412">
        <v>5846</v>
      </c>
      <c r="K23" s="412">
        <v>7636</v>
      </c>
      <c r="L23" s="413">
        <f t="shared" si="1"/>
        <v>30.6192268217585</v>
      </c>
    </row>
    <row r="24" ht="13.5" customHeight="1" spans="1:12">
      <c r="A24" s="130">
        <v>10302</v>
      </c>
      <c r="B24" s="338" t="s">
        <v>18</v>
      </c>
      <c r="C24" s="338" t="s">
        <v>18</v>
      </c>
      <c r="D24" s="372">
        <v>698</v>
      </c>
      <c r="E24" s="373">
        <v>5161</v>
      </c>
      <c r="F24" s="368">
        <f t="shared" si="0"/>
        <v>639.398280802292</v>
      </c>
      <c r="G24" s="369">
        <v>221</v>
      </c>
      <c r="H24" s="318" t="s">
        <v>43</v>
      </c>
      <c r="I24" s="411" t="s">
        <v>43</v>
      </c>
      <c r="J24" s="412">
        <v>13243</v>
      </c>
      <c r="K24" s="412">
        <v>12912</v>
      </c>
      <c r="L24" s="413">
        <f t="shared" si="1"/>
        <v>-2.49943366306728</v>
      </c>
    </row>
    <row r="25" ht="13.5" customHeight="1" spans="1:12">
      <c r="A25" s="130">
        <v>10304</v>
      </c>
      <c r="B25" s="338" t="s">
        <v>19</v>
      </c>
      <c r="C25" s="338" t="s">
        <v>19</v>
      </c>
      <c r="D25" s="372">
        <v>44</v>
      </c>
      <c r="E25" s="373">
        <v>21</v>
      </c>
      <c r="F25" s="368">
        <f t="shared" si="0"/>
        <v>-52.2727272727273</v>
      </c>
      <c r="G25" s="369">
        <v>222</v>
      </c>
      <c r="H25" s="318" t="s">
        <v>44</v>
      </c>
      <c r="I25" s="411" t="s">
        <v>44</v>
      </c>
      <c r="J25" s="412">
        <v>306</v>
      </c>
      <c r="K25" s="412">
        <v>323</v>
      </c>
      <c r="L25" s="413">
        <f t="shared" si="1"/>
        <v>5.55555555555556</v>
      </c>
    </row>
    <row r="26" ht="13.5" customHeight="1" spans="1:12">
      <c r="A26" s="130">
        <v>10305</v>
      </c>
      <c r="B26" s="338" t="s">
        <v>20</v>
      </c>
      <c r="C26" s="338" t="s">
        <v>20</v>
      </c>
      <c r="D26" s="372">
        <v>208</v>
      </c>
      <c r="E26" s="373">
        <v>4</v>
      </c>
      <c r="F26" s="368">
        <f t="shared" si="0"/>
        <v>-98.0769230769231</v>
      </c>
      <c r="G26" s="369" t="s">
        <v>45</v>
      </c>
      <c r="H26" s="318" t="s">
        <v>46</v>
      </c>
      <c r="I26" s="411" t="s">
        <v>46</v>
      </c>
      <c r="J26" s="412">
        <f>IFERROR(VLOOKUP(G26,全Z!$A:$G,6,0),0)</f>
        <v>0</v>
      </c>
      <c r="K26" s="412">
        <f>IFERROR(VLOOKUP(G26,全Z!$A:$G,7,0),0)</f>
        <v>0</v>
      </c>
      <c r="L26" s="413">
        <f t="shared" si="1"/>
        <v>0</v>
      </c>
    </row>
    <row r="27" ht="13.5" customHeight="1" spans="1:12">
      <c r="A27" s="130">
        <v>10306</v>
      </c>
      <c r="B27" s="338" t="s">
        <v>64</v>
      </c>
      <c r="C27" s="338" t="s">
        <v>64</v>
      </c>
      <c r="D27" s="372"/>
      <c r="E27" s="373">
        <f>IFERROR(VLOOKUP(A27,s全!$D:$H,4,0),0)</f>
        <v>0</v>
      </c>
      <c r="F27" s="368">
        <f t="shared" si="0"/>
        <v>0</v>
      </c>
      <c r="G27" s="369">
        <v>227</v>
      </c>
      <c r="H27" s="318" t="s">
        <v>47</v>
      </c>
      <c r="I27" s="411" t="s">
        <v>47</v>
      </c>
      <c r="J27" s="412">
        <f>IFERROR(VLOOKUP(G27,全Z!$A:$G,6,0),0)</f>
        <v>0</v>
      </c>
      <c r="K27" s="412">
        <f>IFERROR(VLOOKUP(G27,全Z!$A:$G,7,0),0)</f>
        <v>0</v>
      </c>
      <c r="L27" s="413">
        <f t="shared" si="1"/>
        <v>0</v>
      </c>
    </row>
    <row r="28" ht="13.5" customHeight="1" spans="1:12">
      <c r="A28" s="130">
        <v>10307</v>
      </c>
      <c r="B28" s="338" t="s">
        <v>21</v>
      </c>
      <c r="C28" s="370" t="s">
        <v>21</v>
      </c>
      <c r="D28" s="372">
        <v>723</v>
      </c>
      <c r="E28" s="373">
        <v>1091</v>
      </c>
      <c r="F28" s="368">
        <f t="shared" si="0"/>
        <v>50.8990318118949</v>
      </c>
      <c r="G28" s="369">
        <v>229</v>
      </c>
      <c r="H28" s="318" t="s">
        <v>48</v>
      </c>
      <c r="I28" s="411" t="s">
        <v>48</v>
      </c>
      <c r="J28" s="412">
        <v>264</v>
      </c>
      <c r="K28" s="412">
        <v>120</v>
      </c>
      <c r="L28" s="413">
        <f t="shared" si="1"/>
        <v>-54.5454545454545</v>
      </c>
    </row>
    <row r="29" ht="13.5" customHeight="1" spans="1:12">
      <c r="A29" s="130">
        <v>10308</v>
      </c>
      <c r="B29" s="338" t="s">
        <v>22</v>
      </c>
      <c r="C29" s="338" t="s">
        <v>22</v>
      </c>
      <c r="D29" s="374">
        <v>504</v>
      </c>
      <c r="E29" s="375">
        <f>IFERROR(VLOOKUP(A29,s全!$D:$H,4,0),0)</f>
        <v>0</v>
      </c>
      <c r="F29" s="368">
        <f t="shared" si="0"/>
        <v>-100</v>
      </c>
      <c r="G29" s="253">
        <v>232</v>
      </c>
      <c r="H29" s="318" t="s">
        <v>50</v>
      </c>
      <c r="I29" s="411" t="s">
        <v>50</v>
      </c>
      <c r="J29" s="412">
        <v>1250</v>
      </c>
      <c r="K29" s="412">
        <v>1332</v>
      </c>
      <c r="L29" s="413">
        <f t="shared" si="1"/>
        <v>6.56</v>
      </c>
    </row>
    <row r="30" s="224" customFormat="1" ht="13.5" customHeight="1" spans="1:12">
      <c r="A30" s="130">
        <v>10309</v>
      </c>
      <c r="B30" s="338" t="s">
        <v>23</v>
      </c>
      <c r="C30" s="338" t="s">
        <v>23</v>
      </c>
      <c r="D30" s="372">
        <f>IFERROR(VLOOKUP(A30,s全!$D:$H,3,0),0)</f>
        <v>0</v>
      </c>
      <c r="E30" s="373">
        <f>IFERROR(VLOOKUP(A30,s全!$D:$H,4,0),0)</f>
        <v>0</v>
      </c>
      <c r="F30" s="368">
        <f t="shared" si="0"/>
        <v>0</v>
      </c>
      <c r="G30" s="253">
        <v>233</v>
      </c>
      <c r="H30" s="318" t="s">
        <v>51</v>
      </c>
      <c r="I30" s="411" t="s">
        <v>51</v>
      </c>
      <c r="J30" s="412">
        <f>IFERROR(VLOOKUP(G30,全Z!$A:$G,6,0),0)</f>
        <v>0</v>
      </c>
      <c r="K30" s="412">
        <v>19</v>
      </c>
      <c r="L30" s="413">
        <f t="shared" si="1"/>
        <v>0</v>
      </c>
    </row>
    <row r="31" ht="13.5" spans="1:12">
      <c r="A31" s="130">
        <v>10399</v>
      </c>
      <c r="B31" s="338" t="s">
        <v>24</v>
      </c>
      <c r="C31" s="338" t="s">
        <v>24</v>
      </c>
      <c r="D31" s="372">
        <v>498</v>
      </c>
      <c r="E31" s="373">
        <f>IFERROR(VLOOKUP(A31,s全!$D:$H,4,0),0)</f>
        <v>0</v>
      </c>
      <c r="F31" s="368">
        <f t="shared" si="0"/>
        <v>-100</v>
      </c>
      <c r="G31" s="253"/>
      <c r="H31" s="318"/>
      <c r="I31" s="411"/>
      <c r="J31" s="412"/>
      <c r="K31" s="412"/>
      <c r="L31" s="413">
        <f t="shared" si="1"/>
        <v>0</v>
      </c>
    </row>
    <row r="32" ht="13.5" spans="1:12">
      <c r="A32" s="376"/>
      <c r="B32" s="377"/>
      <c r="C32" s="31" t="s">
        <v>65</v>
      </c>
      <c r="D32" s="378">
        <f>SUM(D6,D23)</f>
        <v>10153</v>
      </c>
      <c r="E32" s="379">
        <f>SUM(E6,E23)</f>
        <v>16350</v>
      </c>
      <c r="F32" s="368">
        <f t="shared" si="0"/>
        <v>61.0361469516399</v>
      </c>
      <c r="G32" s="253"/>
      <c r="H32" s="318"/>
      <c r="I32" s="414" t="s">
        <v>66</v>
      </c>
      <c r="J32" s="415">
        <f>SUM(J6:J30)</f>
        <v>286896</v>
      </c>
      <c r="K32" s="415">
        <f>SUM(K6:K30)</f>
        <v>371001</v>
      </c>
      <c r="L32" s="413">
        <f t="shared" si="1"/>
        <v>29.3155010875021</v>
      </c>
    </row>
    <row r="33" ht="13.5" spans="1:12">
      <c r="A33" s="380">
        <v>110</v>
      </c>
      <c r="B33" s="381" t="s">
        <v>67</v>
      </c>
      <c r="C33" s="365" t="s">
        <v>67</v>
      </c>
      <c r="D33" s="382">
        <f>SUM(D34,D38,D39,D40,D44,D45,D48)</f>
        <v>297699</v>
      </c>
      <c r="E33" s="383">
        <f>SUM(E34,E38,E39,E40,E44,E45,E48)</f>
        <v>396473</v>
      </c>
      <c r="F33" s="368">
        <f t="shared" si="0"/>
        <v>33.1791507529417</v>
      </c>
      <c r="G33" s="384" t="s">
        <v>68</v>
      </c>
      <c r="H33" s="325" t="s">
        <v>67</v>
      </c>
      <c r="I33" s="416" t="s">
        <v>67</v>
      </c>
      <c r="J33" s="383">
        <f>SUM(J34,J38,J39,J40,J45,J46,J47,J48,J44)</f>
        <v>20956</v>
      </c>
      <c r="K33" s="383">
        <f>SUM(K34,K38,K39,K40,K45,K46,K47,K48,K44)</f>
        <v>41822</v>
      </c>
      <c r="L33" s="413">
        <f t="shared" si="1"/>
        <v>99.5705287268563</v>
      </c>
    </row>
    <row r="34" ht="13.5" spans="1:12">
      <c r="A34" s="364" t="s">
        <v>69</v>
      </c>
      <c r="B34" s="385" t="s">
        <v>70</v>
      </c>
      <c r="C34" s="365" t="s">
        <v>70</v>
      </c>
      <c r="D34" s="382">
        <f>SUM(D35:D37)</f>
        <v>267808</v>
      </c>
      <c r="E34" s="383">
        <f>SUM(E35:E37)</f>
        <v>327860</v>
      </c>
      <c r="F34" s="368">
        <f t="shared" si="0"/>
        <v>22.4235273031425</v>
      </c>
      <c r="G34" s="386" t="s">
        <v>71</v>
      </c>
      <c r="H34" s="329" t="s">
        <v>72</v>
      </c>
      <c r="I34" s="417" t="s">
        <v>73</v>
      </c>
      <c r="J34" s="383">
        <f>SUM(J35:J37)</f>
        <v>0</v>
      </c>
      <c r="K34" s="383">
        <f>SUM(K35:K37)</f>
        <v>0</v>
      </c>
      <c r="L34" s="413">
        <f t="shared" si="1"/>
        <v>0</v>
      </c>
    </row>
    <row r="35" ht="13.5" spans="1:12">
      <c r="A35" s="364">
        <v>11001</v>
      </c>
      <c r="B35" s="370" t="s">
        <v>74</v>
      </c>
      <c r="C35" s="387" t="s">
        <v>74</v>
      </c>
      <c r="D35" s="388">
        <v>3432</v>
      </c>
      <c r="E35" s="389">
        <v>4274</v>
      </c>
      <c r="F35" s="368">
        <f t="shared" si="0"/>
        <v>24.5337995337995</v>
      </c>
      <c r="G35" s="390" t="s">
        <v>75</v>
      </c>
      <c r="H35" s="391" t="s">
        <v>76</v>
      </c>
      <c r="I35" s="418" t="s">
        <v>76</v>
      </c>
      <c r="J35" s="389">
        <f>IFERROR(VLOOKUP(G35,全Z!$A:$G,6,0),0)</f>
        <v>0</v>
      </c>
      <c r="K35" s="389">
        <f>IFERROR(VLOOKUP(G35,全Z!$A:$G,7,0),0)</f>
        <v>0</v>
      </c>
      <c r="L35" s="413">
        <f t="shared" si="1"/>
        <v>0</v>
      </c>
    </row>
    <row r="36" ht="13.5" spans="1:12">
      <c r="A36" s="364">
        <v>11002</v>
      </c>
      <c r="B36" s="370" t="s">
        <v>77</v>
      </c>
      <c r="C36" s="370" t="s">
        <v>77</v>
      </c>
      <c r="D36" s="372">
        <v>121510</v>
      </c>
      <c r="E36" s="392">
        <v>158570</v>
      </c>
      <c r="F36" s="368">
        <f t="shared" si="0"/>
        <v>30.499547362357</v>
      </c>
      <c r="G36" s="390" t="s">
        <v>78</v>
      </c>
      <c r="H36" s="330" t="s">
        <v>79</v>
      </c>
      <c r="I36" s="419" t="s">
        <v>79</v>
      </c>
      <c r="J36" s="373">
        <f>IFERROR(VLOOKUP(G36,全Z!$A:$G,6,0),0)</f>
        <v>0</v>
      </c>
      <c r="K36" s="373">
        <f>IFERROR(VLOOKUP(G36,全Z!$A:$G,7,0),0)</f>
        <v>0</v>
      </c>
      <c r="L36" s="413">
        <f t="shared" si="1"/>
        <v>0</v>
      </c>
    </row>
    <row r="37" ht="13.5" spans="1:12">
      <c r="A37" s="364">
        <v>11003</v>
      </c>
      <c r="B37" s="370" t="s">
        <v>80</v>
      </c>
      <c r="C37" s="370" t="s">
        <v>80</v>
      </c>
      <c r="D37" s="372">
        <v>142866</v>
      </c>
      <c r="E37" s="392">
        <v>165016</v>
      </c>
      <c r="F37" s="368">
        <f t="shared" si="0"/>
        <v>15.5040387495975</v>
      </c>
      <c r="G37" s="390" t="s">
        <v>81</v>
      </c>
      <c r="H37" s="330" t="s">
        <v>82</v>
      </c>
      <c r="I37" s="419" t="s">
        <v>82</v>
      </c>
      <c r="J37" s="373">
        <f>IFERROR(VLOOKUP(G37,全Z!$A:$G,6,0),0)</f>
        <v>0</v>
      </c>
      <c r="K37" s="373">
        <f>IFERROR(VLOOKUP(G37,全Z!$A:$G,7,0),0)</f>
        <v>0</v>
      </c>
      <c r="L37" s="413">
        <f t="shared" si="1"/>
        <v>0</v>
      </c>
    </row>
    <row r="38" ht="13.5" spans="1:12">
      <c r="A38" s="364">
        <v>11006</v>
      </c>
      <c r="B38" s="365" t="s">
        <v>83</v>
      </c>
      <c r="C38" s="365" t="s">
        <v>83</v>
      </c>
      <c r="D38" s="393">
        <f>IFERROR(VLOOKUP(A38,s全!$D:$H,3,0),0)</f>
        <v>0</v>
      </c>
      <c r="E38" s="394">
        <f>IFERROR(VLOOKUP(A38,s全!$D:$H,4,0),0)</f>
        <v>0</v>
      </c>
      <c r="F38" s="368">
        <f t="shared" si="0"/>
        <v>0</v>
      </c>
      <c r="G38" s="390" t="s">
        <v>84</v>
      </c>
      <c r="H38" s="329" t="s">
        <v>85</v>
      </c>
      <c r="I38" s="417" t="s">
        <v>86</v>
      </c>
      <c r="J38" s="394">
        <v>4350</v>
      </c>
      <c r="K38" s="420">
        <v>4727</v>
      </c>
      <c r="L38" s="413">
        <f t="shared" si="1"/>
        <v>8.66666666666667</v>
      </c>
    </row>
    <row r="39" s="225" customFormat="1" spans="1:12">
      <c r="A39" s="364">
        <v>11009</v>
      </c>
      <c r="B39" s="365" t="s">
        <v>87</v>
      </c>
      <c r="C39" s="365" t="s">
        <v>87</v>
      </c>
      <c r="D39" s="393">
        <v>5433</v>
      </c>
      <c r="E39" s="394">
        <v>25500</v>
      </c>
      <c r="F39" s="368">
        <f t="shared" si="0"/>
        <v>369.353948094975</v>
      </c>
      <c r="G39" s="390" t="s">
        <v>88</v>
      </c>
      <c r="H39" s="329" t="s">
        <v>89</v>
      </c>
      <c r="I39" s="417" t="s">
        <v>90</v>
      </c>
      <c r="J39" s="394">
        <f>IFERROR(VLOOKUP(G39,全Z!$A:$G,6,0),0)</f>
        <v>0</v>
      </c>
      <c r="K39" s="394">
        <f>IFERROR(VLOOKUP(G39,全Z!$A:$G,7,0),0)</f>
        <v>0</v>
      </c>
      <c r="L39" s="413">
        <f t="shared" si="1"/>
        <v>0</v>
      </c>
    </row>
    <row r="40" ht="13.5" spans="1:12">
      <c r="A40" s="364">
        <v>11011</v>
      </c>
      <c r="B40" s="365" t="s">
        <v>91</v>
      </c>
      <c r="C40" s="365" t="s">
        <v>91</v>
      </c>
      <c r="D40" s="382">
        <f>D41</f>
        <v>6400</v>
      </c>
      <c r="E40" s="383">
        <f>E41</f>
        <v>31580</v>
      </c>
      <c r="F40" s="368">
        <f t="shared" si="0"/>
        <v>393.4375</v>
      </c>
      <c r="G40" s="425" t="s">
        <v>92</v>
      </c>
      <c r="H40" s="329" t="s">
        <v>93</v>
      </c>
      <c r="I40" s="417" t="s">
        <v>94</v>
      </c>
      <c r="J40" s="383">
        <f>SUM(J41)</f>
        <v>6400</v>
      </c>
      <c r="K40" s="383">
        <f>SUM(K41)</f>
        <v>4580</v>
      </c>
      <c r="L40" s="413">
        <f t="shared" si="1"/>
        <v>-28.4375</v>
      </c>
    </row>
    <row r="41" ht="13.5" spans="1:12">
      <c r="A41" s="364">
        <v>1101101</v>
      </c>
      <c r="B41" s="370" t="s">
        <v>95</v>
      </c>
      <c r="C41" s="370" t="s">
        <v>95</v>
      </c>
      <c r="D41" s="366">
        <f>SUM(D42:D43)</f>
        <v>6400</v>
      </c>
      <c r="E41" s="367">
        <f>SUM(E42:E43)</f>
        <v>31580</v>
      </c>
      <c r="F41" s="368">
        <f t="shared" si="0"/>
        <v>393.4375</v>
      </c>
      <c r="G41" s="425" t="s">
        <v>96</v>
      </c>
      <c r="H41" s="330" t="s">
        <v>97</v>
      </c>
      <c r="I41" s="419" t="s">
        <v>97</v>
      </c>
      <c r="J41" s="383">
        <f>SUM(J42:J43)</f>
        <v>6400</v>
      </c>
      <c r="K41" s="383">
        <f>SUM(K42:K43)</f>
        <v>4580</v>
      </c>
      <c r="L41" s="413">
        <f t="shared" si="1"/>
        <v>-28.4375</v>
      </c>
    </row>
    <row r="42" ht="13.5" spans="1:12">
      <c r="A42" s="364" t="s">
        <v>98</v>
      </c>
      <c r="B42" s="395" t="s">
        <v>99</v>
      </c>
      <c r="C42" s="395" t="s">
        <v>99</v>
      </c>
      <c r="D42" s="372">
        <f>IFERROR(VLOOKUP(A42,s全!$D:$H,3,0),0)</f>
        <v>0</v>
      </c>
      <c r="E42" s="373">
        <v>27000</v>
      </c>
      <c r="F42" s="368">
        <f t="shared" si="0"/>
        <v>0</v>
      </c>
      <c r="G42" s="426" t="s">
        <v>100</v>
      </c>
      <c r="H42" s="331" t="s">
        <v>101</v>
      </c>
      <c r="I42" s="421" t="s">
        <v>102</v>
      </c>
      <c r="J42" s="373">
        <f>IFERROR(VLOOKUP(G42,全Z!$A:$G,6,0),0)</f>
        <v>0</v>
      </c>
      <c r="K42" s="373">
        <f>IFERROR(VLOOKUP(G42,全Z!$A:$G,7,0),0)</f>
        <v>0</v>
      </c>
      <c r="L42" s="413">
        <f t="shared" si="1"/>
        <v>0</v>
      </c>
    </row>
    <row r="43" ht="13.5" spans="1:12">
      <c r="A43" s="364" t="s">
        <v>103</v>
      </c>
      <c r="B43" s="395" t="s">
        <v>104</v>
      </c>
      <c r="C43" s="395" t="s">
        <v>104</v>
      </c>
      <c r="D43" s="372">
        <v>6400</v>
      </c>
      <c r="E43" s="373">
        <v>4580</v>
      </c>
      <c r="F43" s="368">
        <f t="shared" si="0"/>
        <v>-28.4375</v>
      </c>
      <c r="G43" s="426" t="s">
        <v>105</v>
      </c>
      <c r="H43" s="331" t="s">
        <v>106</v>
      </c>
      <c r="I43" s="421" t="s">
        <v>107</v>
      </c>
      <c r="J43" s="373">
        <v>6400</v>
      </c>
      <c r="K43" s="373">
        <v>4580</v>
      </c>
      <c r="L43" s="413">
        <f t="shared" si="1"/>
        <v>-28.4375</v>
      </c>
    </row>
    <row r="44" ht="13.5" spans="1:12">
      <c r="A44" s="364">
        <v>11015</v>
      </c>
      <c r="B44" s="365" t="s">
        <v>108</v>
      </c>
      <c r="C44" s="365" t="s">
        <v>108</v>
      </c>
      <c r="D44" s="393">
        <f>IFERROR(VLOOKUP(A44,s全!$D:$H,3,0),0)</f>
        <v>0</v>
      </c>
      <c r="E44" s="394">
        <v>1350</v>
      </c>
      <c r="F44" s="368">
        <f t="shared" si="0"/>
        <v>0</v>
      </c>
      <c r="G44" s="426" t="s">
        <v>109</v>
      </c>
      <c r="H44" s="331"/>
      <c r="I44" s="422" t="s">
        <v>110</v>
      </c>
      <c r="J44" s="373">
        <f>IFERROR(VLOOKUP(G44,全Z!$A:$G,6,0),0)</f>
        <v>0</v>
      </c>
      <c r="K44" s="373">
        <f>IFERROR(VLOOKUP(G44,全Z!$A:$G,7,0),0)</f>
        <v>0</v>
      </c>
      <c r="L44" s="413">
        <f t="shared" si="1"/>
        <v>0</v>
      </c>
    </row>
    <row r="45" ht="13.5" spans="1:12">
      <c r="A45" s="364">
        <v>11013</v>
      </c>
      <c r="B45" s="365" t="s">
        <v>111</v>
      </c>
      <c r="C45" s="365" t="s">
        <v>111</v>
      </c>
      <c r="D45" s="393">
        <f>IFERROR(VLOOKUP(A45,s全!$D:$H,3,0),0)</f>
        <v>0</v>
      </c>
      <c r="E45" s="394">
        <f>IFERROR(VLOOKUP(A45,s全!$D:$H,4,0),0)</f>
        <v>0</v>
      </c>
      <c r="F45" s="368">
        <f t="shared" si="0"/>
        <v>0</v>
      </c>
      <c r="G45" s="427" t="s">
        <v>112</v>
      </c>
      <c r="H45" s="329" t="s">
        <v>41</v>
      </c>
      <c r="I45" s="417" t="s">
        <v>113</v>
      </c>
      <c r="J45" s="373">
        <f>IFERROR(VLOOKUP(G45,全Z!$A:$G,6,0),0)</f>
        <v>0</v>
      </c>
      <c r="K45" s="373">
        <f>IFERROR(VLOOKUP(G45,全Z!$A:$G,7,0),0)</f>
        <v>0</v>
      </c>
      <c r="L45" s="413">
        <f t="shared" si="1"/>
        <v>0</v>
      </c>
    </row>
    <row r="46" ht="13.5" spans="1:12">
      <c r="A46" s="364"/>
      <c r="B46" s="365"/>
      <c r="C46" s="397"/>
      <c r="D46" s="398"/>
      <c r="E46" s="399"/>
      <c r="F46" s="368">
        <f t="shared" si="0"/>
        <v>0</v>
      </c>
      <c r="G46" s="425" t="s">
        <v>114</v>
      </c>
      <c r="H46" s="329" t="s">
        <v>115</v>
      </c>
      <c r="I46" s="417" t="s">
        <v>116</v>
      </c>
      <c r="J46" s="394">
        <v>1350</v>
      </c>
      <c r="K46" s="394">
        <v>5688</v>
      </c>
      <c r="L46" s="413">
        <f t="shared" si="1"/>
        <v>321.333333333333</v>
      </c>
    </row>
    <row r="47" ht="13.5" spans="1:12">
      <c r="A47" s="364"/>
      <c r="B47" s="365"/>
      <c r="C47" s="397"/>
      <c r="D47" s="398"/>
      <c r="E47" s="399"/>
      <c r="F47" s="368">
        <f t="shared" si="0"/>
        <v>0</v>
      </c>
      <c r="G47" s="425" t="s">
        <v>117</v>
      </c>
      <c r="H47" s="400" t="s">
        <v>118</v>
      </c>
      <c r="I47" s="423" t="s">
        <v>119</v>
      </c>
      <c r="J47" s="399">
        <v>-1327</v>
      </c>
      <c r="K47" s="399">
        <f>IFERROR(VLOOKUP(G47,全Z!$A:$G,7,0),0)</f>
        <v>0</v>
      </c>
      <c r="L47" s="413">
        <f t="shared" si="1"/>
        <v>-100</v>
      </c>
    </row>
    <row r="48" ht="13.5" spans="1:12">
      <c r="A48" s="364">
        <v>11008</v>
      </c>
      <c r="B48" s="365" t="s">
        <v>120</v>
      </c>
      <c r="C48" s="397" t="s">
        <v>120</v>
      </c>
      <c r="D48" s="398">
        <v>18058</v>
      </c>
      <c r="E48" s="399">
        <v>10183</v>
      </c>
      <c r="F48" s="368">
        <f t="shared" si="0"/>
        <v>-43.6094805626315</v>
      </c>
      <c r="G48" s="428" t="s">
        <v>121</v>
      </c>
      <c r="H48" s="329" t="s">
        <v>122</v>
      </c>
      <c r="I48" s="417" t="s">
        <v>123</v>
      </c>
      <c r="J48" s="394">
        <v>10183</v>
      </c>
      <c r="K48" s="420">
        <v>26827</v>
      </c>
      <c r="L48" s="413">
        <f t="shared" si="1"/>
        <v>163.448885397231</v>
      </c>
    </row>
    <row r="49" ht="14.25" spans="1:12">
      <c r="A49" s="401"/>
      <c r="B49" s="402"/>
      <c r="C49" s="403" t="s">
        <v>124</v>
      </c>
      <c r="D49" s="404">
        <f>SUM(D32:D33)</f>
        <v>307852</v>
      </c>
      <c r="E49" s="405">
        <f>SUM(E32:E33)</f>
        <v>412823</v>
      </c>
      <c r="F49" s="406">
        <f t="shared" si="0"/>
        <v>34.0978782012136</v>
      </c>
      <c r="G49" s="407"/>
      <c r="H49" s="407"/>
      <c r="I49" s="424" t="s">
        <v>125</v>
      </c>
      <c r="J49" s="405">
        <f>SUM(J32:J33)</f>
        <v>307852</v>
      </c>
      <c r="K49" s="405">
        <f>SUM(K32:K33)</f>
        <v>412823</v>
      </c>
      <c r="L49" s="413">
        <f t="shared" si="1"/>
        <v>34.0978782012136</v>
      </c>
    </row>
    <row r="86" s="226" customFormat="1" ht="15.75" spans="1:12">
      <c r="A86" s="227"/>
      <c r="B86" s="227"/>
      <c r="C86" s="228"/>
      <c r="D86" s="346"/>
      <c r="E86" s="229"/>
      <c r="F86" s="229"/>
      <c r="G86" s="229"/>
      <c r="H86" s="229"/>
      <c r="I86" s="227"/>
      <c r="J86" s="227"/>
      <c r="K86" s="227"/>
      <c r="L86" s="227"/>
    </row>
  </sheetData>
  <mergeCells count="11">
    <mergeCell ref="C1:L1"/>
    <mergeCell ref="C3:F3"/>
    <mergeCell ref="I3:L3"/>
    <mergeCell ref="E4:F4"/>
    <mergeCell ref="K4:L4"/>
    <mergeCell ref="A4:A5"/>
    <mergeCell ref="B4:B5"/>
    <mergeCell ref="C4:C5"/>
    <mergeCell ref="D4:D5"/>
    <mergeCell ref="I4:I5"/>
    <mergeCell ref="J4:J5"/>
  </mergeCells>
  <printOptions horizontalCentered="1"/>
  <pageMargins left="0.313888888888889" right="0.313888888888889" top="0.826388888888889" bottom="0.865277777777778" header="0.313888888888889" footer="0.629166666666667"/>
  <pageSetup paperSize="9" scale="97" orientation="portrait" useFirstPageNumber="1"/>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D1:H52"/>
  <sheetViews>
    <sheetView topLeftCell="E1" workbookViewId="0">
      <selection activeCell="I38" sqref="I38"/>
    </sheetView>
  </sheetViews>
  <sheetFormatPr defaultColWidth="9" defaultRowHeight="15" outlineLevelCol="7"/>
  <cols>
    <col min="1" max="2" width="6.25" style="309" hidden="1" customWidth="1"/>
    <col min="3" max="3" width="5.75" style="309" hidden="1" customWidth="1"/>
    <col min="4" max="4" width="7.875" style="309" hidden="1" customWidth="1"/>
    <col min="5" max="5" width="38.75" style="309" customWidth="1"/>
    <col min="6" max="6" width="16.5" style="309" customWidth="1"/>
    <col min="7" max="8" width="18.25" style="309" customWidth="1"/>
    <col min="9" max="16384" width="9" style="309"/>
  </cols>
  <sheetData>
    <row r="1" ht="29.25" customHeight="1" spans="5:8">
      <c r="E1" s="334" t="s">
        <v>126</v>
      </c>
      <c r="F1" s="334"/>
      <c r="G1" s="334"/>
      <c r="H1" s="334"/>
    </row>
    <row r="2" spans="5:8">
      <c r="E2" s="309" t="s">
        <v>127</v>
      </c>
      <c r="H2" s="309" t="s">
        <v>54</v>
      </c>
    </row>
    <row r="3" customHeight="1" spans="5:8">
      <c r="E3" s="335" t="s">
        <v>128</v>
      </c>
      <c r="F3" s="162" t="s">
        <v>60</v>
      </c>
      <c r="G3" s="12" t="s">
        <v>61</v>
      </c>
      <c r="H3" s="12"/>
    </row>
    <row r="4" spans="5:8">
      <c r="E4" s="335"/>
      <c r="F4" s="162"/>
      <c r="G4" s="162" t="s">
        <v>129</v>
      </c>
      <c r="H4" s="162" t="s">
        <v>63</v>
      </c>
    </row>
    <row r="5" spans="4:8">
      <c r="D5" s="130">
        <v>101</v>
      </c>
      <c r="E5" s="336" t="s">
        <v>0</v>
      </c>
      <c r="F5" s="319">
        <f>SUM(F6:F25)</f>
        <v>7478</v>
      </c>
      <c r="G5" s="319">
        <f t="shared" ref="G5" si="0">SUM(G6:G25)</f>
        <v>10073</v>
      </c>
      <c r="H5" s="337">
        <f>IFERROR((G5-F5)/F5,"-")*100</f>
        <v>34.7017919229741</v>
      </c>
    </row>
    <row r="6" spans="4:8">
      <c r="D6" s="130">
        <v>10101</v>
      </c>
      <c r="E6" s="338" t="s">
        <v>1</v>
      </c>
      <c r="F6" s="321">
        <v>4174</v>
      </c>
      <c r="G6" s="321">
        <v>6216</v>
      </c>
      <c r="H6" s="337">
        <f t="shared" ref="H6:H52" si="1">IFERROR((G6-F6)/F6,"-")*100</f>
        <v>48.9218974604696</v>
      </c>
    </row>
    <row r="7" spans="4:8">
      <c r="D7" s="130">
        <v>1010201</v>
      </c>
      <c r="E7" s="338" t="s">
        <v>130</v>
      </c>
      <c r="F7" s="321">
        <v>0</v>
      </c>
      <c r="G7" s="321">
        <v>0</v>
      </c>
      <c r="H7" s="337"/>
    </row>
    <row r="8" spans="4:8">
      <c r="D8" s="130">
        <v>10103</v>
      </c>
      <c r="E8" s="338" t="s">
        <v>2</v>
      </c>
      <c r="F8" s="321">
        <v>218</v>
      </c>
      <c r="G8" s="321">
        <v>0</v>
      </c>
      <c r="H8" s="337">
        <f t="shared" si="1"/>
        <v>-100</v>
      </c>
    </row>
    <row r="9" spans="4:8">
      <c r="D9" s="130">
        <v>10104</v>
      </c>
      <c r="E9" s="338" t="s">
        <v>3</v>
      </c>
      <c r="F9" s="321">
        <v>328</v>
      </c>
      <c r="G9" s="321">
        <v>515</v>
      </c>
      <c r="H9" s="337">
        <f t="shared" si="1"/>
        <v>57.0121951219512</v>
      </c>
    </row>
    <row r="10" spans="4:8">
      <c r="D10" s="130">
        <v>10105</v>
      </c>
      <c r="E10" s="338" t="s">
        <v>131</v>
      </c>
      <c r="F10" s="321">
        <v>0</v>
      </c>
      <c r="G10" s="321"/>
      <c r="H10" s="337"/>
    </row>
    <row r="11" spans="4:8">
      <c r="D11" s="130">
        <v>10106</v>
      </c>
      <c r="E11" s="338" t="s">
        <v>4</v>
      </c>
      <c r="F11" s="321">
        <v>889</v>
      </c>
      <c r="G11" s="321">
        <v>1069</v>
      </c>
      <c r="H11" s="337">
        <f t="shared" si="1"/>
        <v>20.2474690663667</v>
      </c>
    </row>
    <row r="12" spans="4:8">
      <c r="D12" s="130">
        <v>10107</v>
      </c>
      <c r="E12" s="338" t="s">
        <v>5</v>
      </c>
      <c r="F12" s="321">
        <v>133</v>
      </c>
      <c r="G12" s="321">
        <v>150</v>
      </c>
      <c r="H12" s="337">
        <f t="shared" si="1"/>
        <v>12.781954887218</v>
      </c>
    </row>
    <row r="13" spans="4:8">
      <c r="D13" s="130">
        <v>10109</v>
      </c>
      <c r="E13" s="338" t="s">
        <v>6</v>
      </c>
      <c r="F13" s="321">
        <v>282</v>
      </c>
      <c r="G13" s="321">
        <v>417</v>
      </c>
      <c r="H13" s="337">
        <f t="shared" si="1"/>
        <v>47.8723404255319</v>
      </c>
    </row>
    <row r="14" spans="4:8">
      <c r="D14" s="130">
        <v>10110</v>
      </c>
      <c r="E14" s="338" t="s">
        <v>7</v>
      </c>
      <c r="F14" s="321">
        <v>182</v>
      </c>
      <c r="G14" s="321">
        <v>294</v>
      </c>
      <c r="H14" s="337">
        <f t="shared" si="1"/>
        <v>61.5384615384615</v>
      </c>
    </row>
    <row r="15" spans="4:8">
      <c r="D15" s="130">
        <v>10111</v>
      </c>
      <c r="E15" s="338" t="s">
        <v>8</v>
      </c>
      <c r="F15" s="321">
        <v>231</v>
      </c>
      <c r="G15" s="321">
        <v>247</v>
      </c>
      <c r="H15" s="337">
        <f t="shared" si="1"/>
        <v>6.92640692640693</v>
      </c>
    </row>
    <row r="16" spans="4:8">
      <c r="D16" s="130">
        <v>10112</v>
      </c>
      <c r="E16" s="338" t="s">
        <v>9</v>
      </c>
      <c r="F16" s="321">
        <v>210</v>
      </c>
      <c r="G16" s="321">
        <v>160</v>
      </c>
      <c r="H16" s="337">
        <f t="shared" si="1"/>
        <v>-23.8095238095238</v>
      </c>
    </row>
    <row r="17" spans="4:8">
      <c r="D17" s="130">
        <v>10113</v>
      </c>
      <c r="E17" s="338" t="s">
        <v>10</v>
      </c>
      <c r="F17" s="321">
        <v>23</v>
      </c>
      <c r="G17" s="321">
        <v>118</v>
      </c>
      <c r="H17" s="337">
        <f t="shared" si="1"/>
        <v>413.04347826087</v>
      </c>
    </row>
    <row r="18" spans="4:8">
      <c r="D18" s="130">
        <v>10114</v>
      </c>
      <c r="E18" s="338" t="s">
        <v>11</v>
      </c>
      <c r="F18" s="321">
        <v>276</v>
      </c>
      <c r="G18" s="321">
        <v>293</v>
      </c>
      <c r="H18" s="337">
        <f t="shared" si="1"/>
        <v>6.15942028985507</v>
      </c>
    </row>
    <row r="19" spans="4:8">
      <c r="D19" s="130">
        <v>10116</v>
      </c>
      <c r="E19" s="338" t="s">
        <v>12</v>
      </c>
      <c r="F19" s="321">
        <v>0</v>
      </c>
      <c r="G19" s="321"/>
      <c r="H19" s="337"/>
    </row>
    <row r="20" spans="4:8">
      <c r="D20" s="130">
        <v>10117</v>
      </c>
      <c r="E20" s="338" t="s">
        <v>132</v>
      </c>
      <c r="F20" s="321">
        <v>0</v>
      </c>
      <c r="G20" s="321"/>
      <c r="H20" s="337"/>
    </row>
    <row r="21" spans="4:8">
      <c r="D21" s="130">
        <v>10118</v>
      </c>
      <c r="E21" s="338" t="s">
        <v>13</v>
      </c>
      <c r="F21" s="321">
        <v>435</v>
      </c>
      <c r="G21" s="321">
        <v>279</v>
      </c>
      <c r="H21" s="337">
        <f t="shared" si="1"/>
        <v>-35.8620689655172</v>
      </c>
    </row>
    <row r="22" spans="4:8">
      <c r="D22" s="130">
        <v>10119</v>
      </c>
      <c r="E22" s="338" t="s">
        <v>14</v>
      </c>
      <c r="F22" s="321">
        <v>97</v>
      </c>
      <c r="G22" s="321">
        <v>315</v>
      </c>
      <c r="H22" s="337">
        <f t="shared" si="1"/>
        <v>224.742268041237</v>
      </c>
    </row>
    <row r="23" spans="4:8">
      <c r="D23" s="130">
        <v>10120</v>
      </c>
      <c r="E23" s="338" t="s">
        <v>15</v>
      </c>
      <c r="F23" s="321">
        <v>0</v>
      </c>
      <c r="G23" s="321">
        <v>0</v>
      </c>
      <c r="H23" s="337"/>
    </row>
    <row r="24" spans="4:8">
      <c r="D24" s="130">
        <v>10121</v>
      </c>
      <c r="E24" s="338" t="s">
        <v>16</v>
      </c>
      <c r="F24" s="321">
        <v>0</v>
      </c>
      <c r="G24" s="321">
        <v>0</v>
      </c>
      <c r="H24" s="337"/>
    </row>
    <row r="25" spans="4:8">
      <c r="D25" s="130">
        <v>10199</v>
      </c>
      <c r="E25" s="338" t="s">
        <v>133</v>
      </c>
      <c r="F25" s="321">
        <v>0</v>
      </c>
      <c r="G25" s="321">
        <v>0</v>
      </c>
      <c r="H25" s="337"/>
    </row>
    <row r="26" spans="4:8">
      <c r="D26" s="130">
        <v>103</v>
      </c>
      <c r="E26" s="336" t="s">
        <v>17</v>
      </c>
      <c r="F26" s="319">
        <f>SUM(F27:F34)</f>
        <v>2675</v>
      </c>
      <c r="G26" s="319">
        <f>SUM(G27:G34)</f>
        <v>6277</v>
      </c>
      <c r="H26" s="337">
        <f t="shared" si="1"/>
        <v>134.654205607477</v>
      </c>
    </row>
    <row r="27" spans="4:8">
      <c r="D27" s="130">
        <v>10302</v>
      </c>
      <c r="E27" s="338" t="s">
        <v>18</v>
      </c>
      <c r="F27" s="321">
        <v>698</v>
      </c>
      <c r="G27" s="321">
        <v>5161</v>
      </c>
      <c r="H27" s="337">
        <f t="shared" si="1"/>
        <v>639.398280802292</v>
      </c>
    </row>
    <row r="28" spans="4:8">
      <c r="D28" s="130">
        <v>10304</v>
      </c>
      <c r="E28" s="338" t="s">
        <v>19</v>
      </c>
      <c r="F28" s="321">
        <v>44</v>
      </c>
      <c r="G28" s="321">
        <v>21</v>
      </c>
      <c r="H28" s="337">
        <f t="shared" si="1"/>
        <v>-52.2727272727273</v>
      </c>
    </row>
    <row r="29" spans="4:8">
      <c r="D29" s="130">
        <v>10305</v>
      </c>
      <c r="E29" s="338" t="s">
        <v>20</v>
      </c>
      <c r="F29" s="321">
        <v>208</v>
      </c>
      <c r="G29" s="321">
        <v>4</v>
      </c>
      <c r="H29" s="337">
        <f t="shared" si="1"/>
        <v>-98.0769230769231</v>
      </c>
    </row>
    <row r="30" spans="4:8">
      <c r="D30" s="130">
        <v>10306</v>
      </c>
      <c r="E30" s="338" t="s">
        <v>64</v>
      </c>
      <c r="F30" s="321">
        <v>0</v>
      </c>
      <c r="G30" s="321">
        <v>0</v>
      </c>
      <c r="H30" s="337"/>
    </row>
    <row r="31" spans="4:8">
      <c r="D31" s="130">
        <v>10307</v>
      </c>
      <c r="E31" s="338" t="s">
        <v>21</v>
      </c>
      <c r="F31" s="321">
        <v>723</v>
      </c>
      <c r="G31" s="321">
        <v>1091</v>
      </c>
      <c r="H31" s="337">
        <f t="shared" si="1"/>
        <v>50.8990318118949</v>
      </c>
    </row>
    <row r="32" spans="4:8">
      <c r="D32" s="130">
        <v>10308</v>
      </c>
      <c r="E32" s="338" t="s">
        <v>22</v>
      </c>
      <c r="F32" s="321">
        <v>504</v>
      </c>
      <c r="G32" s="321">
        <v>0</v>
      </c>
      <c r="H32" s="337">
        <f t="shared" si="1"/>
        <v>-100</v>
      </c>
    </row>
    <row r="33" spans="4:8">
      <c r="D33" s="130">
        <v>10309</v>
      </c>
      <c r="E33" s="338" t="s">
        <v>23</v>
      </c>
      <c r="F33" s="321">
        <v>0</v>
      </c>
      <c r="G33" s="321">
        <v>0</v>
      </c>
      <c r="H33" s="337"/>
    </row>
    <row r="34" spans="4:8">
      <c r="D34" s="130">
        <v>10399</v>
      </c>
      <c r="E34" s="338" t="s">
        <v>24</v>
      </c>
      <c r="F34" s="321">
        <v>498</v>
      </c>
      <c r="G34" s="321">
        <v>0</v>
      </c>
      <c r="H34" s="337">
        <f t="shared" si="1"/>
        <v>-100</v>
      </c>
    </row>
    <row r="35" spans="4:8">
      <c r="D35" s="339"/>
      <c r="E35" s="340" t="s">
        <v>134</v>
      </c>
      <c r="F35" s="319">
        <f>SUM(F26,F5)</f>
        <v>10153</v>
      </c>
      <c r="G35" s="319">
        <f>SUM(G26,G5)</f>
        <v>16350</v>
      </c>
      <c r="H35" s="337">
        <f t="shared" si="1"/>
        <v>61.0361469516399</v>
      </c>
    </row>
    <row r="36" spans="4:8">
      <c r="D36" s="130">
        <v>110</v>
      </c>
      <c r="E36" s="341" t="s">
        <v>135</v>
      </c>
      <c r="F36" s="319">
        <f>SUM(F37,F41,F42,F45,F49,F50,F51)</f>
        <v>297699</v>
      </c>
      <c r="G36" s="319">
        <f>SUM(G37,G41,G42,G45,G49,G50,G51)</f>
        <v>396473</v>
      </c>
      <c r="H36" s="337">
        <f t="shared" si="1"/>
        <v>33.1791507529417</v>
      </c>
    </row>
    <row r="37" spans="4:8">
      <c r="D37" s="130" t="s">
        <v>69</v>
      </c>
      <c r="E37" s="336" t="s">
        <v>70</v>
      </c>
      <c r="F37" s="319">
        <f>SUM(F38:F40)</f>
        <v>267808</v>
      </c>
      <c r="G37" s="319">
        <f>SUM(G38:G40)</f>
        <v>327860</v>
      </c>
      <c r="H37" s="337">
        <f t="shared" si="1"/>
        <v>22.4235273031425</v>
      </c>
    </row>
    <row r="38" spans="4:8">
      <c r="D38" s="130">
        <v>11001</v>
      </c>
      <c r="E38" s="338" t="s">
        <v>74</v>
      </c>
      <c r="F38" s="321">
        <v>3432</v>
      </c>
      <c r="G38" s="342">
        <v>4274</v>
      </c>
      <c r="H38" s="337">
        <f t="shared" si="1"/>
        <v>24.5337995337995</v>
      </c>
    </row>
    <row r="39" spans="4:8">
      <c r="D39" s="130">
        <v>11002</v>
      </c>
      <c r="E39" s="338" t="s">
        <v>77</v>
      </c>
      <c r="F39" s="321">
        <v>121510</v>
      </c>
      <c r="G39" s="343">
        <v>158570</v>
      </c>
      <c r="H39" s="337">
        <f t="shared" si="1"/>
        <v>30.499547362357</v>
      </c>
    </row>
    <row r="40" spans="4:8">
      <c r="D40" s="130">
        <v>11003</v>
      </c>
      <c r="E40" s="338" t="s">
        <v>80</v>
      </c>
      <c r="F40" s="321">
        <v>142866</v>
      </c>
      <c r="G40" s="343">
        <v>165016</v>
      </c>
      <c r="H40" s="337">
        <f t="shared" si="1"/>
        <v>15.5040387495975</v>
      </c>
    </row>
    <row r="41" spans="4:8">
      <c r="D41" s="130">
        <v>11006</v>
      </c>
      <c r="E41" s="336" t="s">
        <v>83</v>
      </c>
      <c r="F41" s="321"/>
      <c r="G41" s="321"/>
      <c r="H41" s="337"/>
    </row>
    <row r="42" spans="4:8">
      <c r="D42" s="130">
        <v>11009</v>
      </c>
      <c r="E42" s="336" t="s">
        <v>87</v>
      </c>
      <c r="F42" s="319">
        <f>SUM(F43:F44)</f>
        <v>5433</v>
      </c>
      <c r="G42" s="319">
        <f>SUM(G43:G44)</f>
        <v>25500</v>
      </c>
      <c r="H42" s="337">
        <f t="shared" si="1"/>
        <v>369.353948094975</v>
      </c>
    </row>
    <row r="43" spans="4:8">
      <c r="D43" s="130">
        <v>1100902</v>
      </c>
      <c r="E43" s="338" t="s">
        <v>136</v>
      </c>
      <c r="F43" s="321">
        <v>319</v>
      </c>
      <c r="G43" s="321">
        <v>0</v>
      </c>
      <c r="H43" s="337">
        <f t="shared" si="1"/>
        <v>-100</v>
      </c>
    </row>
    <row r="44" spans="4:8">
      <c r="D44" s="130">
        <v>1100999</v>
      </c>
      <c r="E44" s="338" t="s">
        <v>137</v>
      </c>
      <c r="F44" s="321">
        <v>5114</v>
      </c>
      <c r="G44" s="322">
        <v>25500</v>
      </c>
      <c r="H44" s="337">
        <f t="shared" si="1"/>
        <v>398.631208447399</v>
      </c>
    </row>
    <row r="45" spans="4:8">
      <c r="D45" s="130">
        <v>11011</v>
      </c>
      <c r="E45" s="336" t="s">
        <v>91</v>
      </c>
      <c r="F45" s="319">
        <f>F46</f>
        <v>6400</v>
      </c>
      <c r="G45" s="319">
        <f>G46</f>
        <v>31580</v>
      </c>
      <c r="H45" s="337">
        <f t="shared" si="1"/>
        <v>393.4375</v>
      </c>
    </row>
    <row r="46" spans="4:8">
      <c r="D46" s="130">
        <v>1101101</v>
      </c>
      <c r="E46" s="338" t="s">
        <v>95</v>
      </c>
      <c r="F46" s="319">
        <f>SUM(F47:F48)</f>
        <v>6400</v>
      </c>
      <c r="G46" s="319">
        <f>SUM(G47:G48)</f>
        <v>31580</v>
      </c>
      <c r="H46" s="337">
        <f t="shared" si="1"/>
        <v>393.4375</v>
      </c>
    </row>
    <row r="47" spans="4:8">
      <c r="D47" s="130" t="s">
        <v>98</v>
      </c>
      <c r="E47" s="344" t="s">
        <v>99</v>
      </c>
      <c r="F47" s="321">
        <v>0</v>
      </c>
      <c r="G47" s="321">
        <v>27000</v>
      </c>
      <c r="H47" s="337"/>
    </row>
    <row r="48" spans="4:8">
      <c r="D48" s="130" t="s">
        <v>103</v>
      </c>
      <c r="E48" s="344" t="s">
        <v>104</v>
      </c>
      <c r="F48" s="321">
        <v>6400</v>
      </c>
      <c r="G48" s="321">
        <v>4580</v>
      </c>
      <c r="H48" s="337">
        <f t="shared" si="1"/>
        <v>-28.4375</v>
      </c>
    </row>
    <row r="49" spans="4:8">
      <c r="D49" s="130">
        <v>11015</v>
      </c>
      <c r="E49" s="336" t="s">
        <v>108</v>
      </c>
      <c r="F49" s="321">
        <v>0</v>
      </c>
      <c r="G49" s="322">
        <v>1350</v>
      </c>
      <c r="H49" s="337"/>
    </row>
    <row r="50" spans="4:8">
      <c r="D50" s="130">
        <v>11013</v>
      </c>
      <c r="E50" s="336" t="s">
        <v>111</v>
      </c>
      <c r="F50" s="321">
        <v>0</v>
      </c>
      <c r="G50" s="321">
        <v>0</v>
      </c>
      <c r="H50" s="337"/>
    </row>
    <row r="51" spans="4:8">
      <c r="D51" s="130">
        <v>11008</v>
      </c>
      <c r="E51" s="336" t="s">
        <v>120</v>
      </c>
      <c r="F51" s="321">
        <v>18058</v>
      </c>
      <c r="G51" s="345">
        <v>10183</v>
      </c>
      <c r="H51" s="337">
        <f t="shared" si="1"/>
        <v>-43.6094805626315</v>
      </c>
    </row>
    <row r="52" spans="4:8">
      <c r="D52" s="130"/>
      <c r="E52" s="340" t="s">
        <v>138</v>
      </c>
      <c r="F52" s="319">
        <f>SUM(F35:F36)</f>
        <v>307852</v>
      </c>
      <c r="G52" s="319">
        <f>SUM(G35:G36)</f>
        <v>412823</v>
      </c>
      <c r="H52" s="337">
        <f t="shared" si="1"/>
        <v>34.0978782012136</v>
      </c>
    </row>
  </sheetData>
  <mergeCells count="4">
    <mergeCell ref="E1:H1"/>
    <mergeCell ref="G3:H3"/>
    <mergeCell ref="E3:E4"/>
    <mergeCell ref="F3:F4"/>
  </mergeCells>
  <printOptions horizontalCentered="1"/>
  <pageMargins left="0.511805555555556" right="0.511805555555556" top="0.590277777777778" bottom="0.511805555555556" header="0.313888888888889" footer="0.313888888888889"/>
  <pageSetup paperSize="9" scale="95" firstPageNumber="2" orientation="portrait" useFirstPageNumber="1"/>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67"/>
  <sheetViews>
    <sheetView zoomScale="115" zoomScaleNormal="115" topLeftCell="E1" workbookViewId="0">
      <selection activeCell="G4" sqref="G4"/>
    </sheetView>
  </sheetViews>
  <sheetFormatPr defaultColWidth="9" defaultRowHeight="15" outlineLevelCol="7"/>
  <cols>
    <col min="1" max="1" width="8.375" style="309" hidden="1" customWidth="1"/>
    <col min="2" max="2" width="5.5" style="309" hidden="1" customWidth="1"/>
    <col min="3" max="3" width="5.375" style="309" hidden="1" customWidth="1"/>
    <col min="4" max="4" width="6" style="309" hidden="1" customWidth="1"/>
    <col min="5" max="5" width="38.5" style="310" customWidth="1"/>
    <col min="6" max="7" width="18" style="309" customWidth="1"/>
    <col min="8" max="8" width="16.375" style="311" customWidth="1"/>
    <col min="9" max="16384" width="9" style="309"/>
  </cols>
  <sheetData>
    <row r="1" ht="24" customHeight="1" spans="5:8">
      <c r="E1" s="312" t="s">
        <v>139</v>
      </c>
      <c r="F1" s="312"/>
      <c r="G1" s="312"/>
      <c r="H1" s="313"/>
    </row>
    <row r="2" ht="15.75" customHeight="1" spans="5:7">
      <c r="E2" s="301" t="s">
        <v>140</v>
      </c>
      <c r="F2" s="301"/>
      <c r="G2" s="314" t="s">
        <v>54</v>
      </c>
    </row>
    <row r="3" spans="4:8">
      <c r="D3" s="315"/>
      <c r="E3" s="316" t="s">
        <v>128</v>
      </c>
      <c r="F3" s="30" t="s">
        <v>60</v>
      </c>
      <c r="G3" s="31" t="s">
        <v>61</v>
      </c>
      <c r="H3" s="31"/>
    </row>
    <row r="4" ht="21" customHeight="1" spans="1:8">
      <c r="A4" t="s">
        <v>58</v>
      </c>
      <c r="B4"/>
      <c r="C4"/>
      <c r="D4" t="s">
        <v>141</v>
      </c>
      <c r="E4" s="317"/>
      <c r="F4" s="30"/>
      <c r="G4" s="30" t="s">
        <v>129</v>
      </c>
      <c r="H4" s="30" t="s">
        <v>63</v>
      </c>
    </row>
    <row r="5" ht="12.95" customHeight="1" spans="1:8">
      <c r="A5" s="287">
        <v>201</v>
      </c>
      <c r="B5" s="287"/>
      <c r="C5" s="287"/>
      <c r="D5" s="287">
        <f>SUMIF(B:B,A5,D:D)</f>
        <v>0</v>
      </c>
      <c r="E5" s="318" t="s">
        <v>25</v>
      </c>
      <c r="F5" s="319">
        <f>SUMIF(B:B,A5,F:F)</f>
        <v>22189</v>
      </c>
      <c r="G5" s="319">
        <f>SUMIF(B:B,A5,G:G)</f>
        <v>26567</v>
      </c>
      <c r="H5" s="320">
        <f>IFERROR((G5-F5)/F5,"-")*100</f>
        <v>19.7304970931543</v>
      </c>
    </row>
    <row r="6" ht="12.95" customHeight="1" spans="1:8">
      <c r="A6" s="288">
        <v>20101</v>
      </c>
      <c r="B6" s="288" t="s">
        <v>142</v>
      </c>
      <c r="C6" s="288"/>
      <c r="D6" s="288">
        <f>SUMIF(C:C,A6,D:D)</f>
        <v>0</v>
      </c>
      <c r="E6" s="318" t="s">
        <v>143</v>
      </c>
      <c r="F6" s="319">
        <f>SUMIF(C:C,A6,F:F)</f>
        <v>1178</v>
      </c>
      <c r="G6" s="319">
        <f>SUMIF(C:C,A6,G:G)</f>
        <v>1184</v>
      </c>
      <c r="H6" s="320">
        <f t="shared" ref="H6:H69" si="0">IFERROR((G6-F6)/F6,"-")*100</f>
        <v>0.509337860780985</v>
      </c>
    </row>
    <row r="7" ht="12.95" customHeight="1" spans="1:8">
      <c r="A7" s="289">
        <v>2010101</v>
      </c>
      <c r="B7" s="289"/>
      <c r="C7" s="289" t="s">
        <v>144</v>
      </c>
      <c r="D7" s="289"/>
      <c r="E7" s="318" t="s">
        <v>145</v>
      </c>
      <c r="F7" s="321">
        <v>1016</v>
      </c>
      <c r="G7" s="321">
        <v>1071</v>
      </c>
      <c r="H7" s="320">
        <f t="shared" si="0"/>
        <v>5.41338582677165</v>
      </c>
    </row>
    <row r="8" ht="12.95" customHeight="1" spans="1:8">
      <c r="A8" s="289">
        <v>2010102</v>
      </c>
      <c r="B8" s="289"/>
      <c r="C8" s="289" t="s">
        <v>144</v>
      </c>
      <c r="D8" s="289"/>
      <c r="E8" s="318" t="s">
        <v>146</v>
      </c>
      <c r="F8" s="321">
        <v>51</v>
      </c>
      <c r="G8" s="321">
        <v>11</v>
      </c>
      <c r="H8" s="320">
        <f t="shared" si="0"/>
        <v>-78.4313725490196</v>
      </c>
    </row>
    <row r="9" ht="12.95" customHeight="1" spans="1:8">
      <c r="A9" s="289">
        <v>2010103</v>
      </c>
      <c r="B9" s="289"/>
      <c r="C9" s="289" t="s">
        <v>144</v>
      </c>
      <c r="D9" s="289"/>
      <c r="E9" s="318" t="s">
        <v>147</v>
      </c>
      <c r="F9" s="321">
        <v>0</v>
      </c>
      <c r="G9" s="321">
        <v>0</v>
      </c>
      <c r="H9" s="320"/>
    </row>
    <row r="10" ht="12.95" customHeight="1" spans="1:8">
      <c r="A10" s="289">
        <v>2010104</v>
      </c>
      <c r="B10" s="289"/>
      <c r="C10" s="289" t="s">
        <v>144</v>
      </c>
      <c r="D10" s="289"/>
      <c r="E10" s="318" t="s">
        <v>148</v>
      </c>
      <c r="F10" s="321">
        <v>52</v>
      </c>
      <c r="G10" s="321">
        <v>42</v>
      </c>
      <c r="H10" s="320">
        <f t="shared" si="0"/>
        <v>-19.2307692307692</v>
      </c>
    </row>
    <row r="11" ht="12.95" customHeight="1" spans="1:8">
      <c r="A11" s="289">
        <v>2010105</v>
      </c>
      <c r="B11" s="289"/>
      <c r="C11" s="289" t="s">
        <v>144</v>
      </c>
      <c r="D11" s="289"/>
      <c r="E11" s="318" t="s">
        <v>149</v>
      </c>
      <c r="F11" s="321">
        <v>6</v>
      </c>
      <c r="G11" s="321">
        <v>6</v>
      </c>
      <c r="H11" s="320">
        <f t="shared" si="0"/>
        <v>0</v>
      </c>
    </row>
    <row r="12" ht="12.95" customHeight="1" spans="1:8">
      <c r="A12" s="289">
        <v>2010106</v>
      </c>
      <c r="B12" s="289"/>
      <c r="C12" s="289" t="s">
        <v>144</v>
      </c>
      <c r="D12" s="289"/>
      <c r="E12" s="318" t="s">
        <v>150</v>
      </c>
      <c r="F12" s="321">
        <v>0</v>
      </c>
      <c r="G12" s="321">
        <v>0</v>
      </c>
      <c r="H12" s="320"/>
    </row>
    <row r="13" ht="12.95" customHeight="1" spans="1:8">
      <c r="A13" s="289">
        <v>2010107</v>
      </c>
      <c r="B13" s="289"/>
      <c r="C13" s="289" t="s">
        <v>144</v>
      </c>
      <c r="D13" s="289"/>
      <c r="E13" s="318" t="s">
        <v>151</v>
      </c>
      <c r="F13" s="321">
        <v>6</v>
      </c>
      <c r="G13" s="321">
        <v>8</v>
      </c>
      <c r="H13" s="320">
        <f t="shared" si="0"/>
        <v>33.3333333333333</v>
      </c>
    </row>
    <row r="14" ht="12.95" customHeight="1" spans="1:8">
      <c r="A14" s="289">
        <v>2010108</v>
      </c>
      <c r="B14" s="289"/>
      <c r="C14" s="289" t="s">
        <v>144</v>
      </c>
      <c r="D14" s="289"/>
      <c r="E14" s="318" t="s">
        <v>152</v>
      </c>
      <c r="F14" s="321">
        <v>34</v>
      </c>
      <c r="G14" s="321">
        <v>33</v>
      </c>
      <c r="H14" s="320">
        <f t="shared" si="0"/>
        <v>-2.94117647058823</v>
      </c>
    </row>
    <row r="15" ht="12.95" customHeight="1" spans="1:8">
      <c r="A15" s="289">
        <v>2010109</v>
      </c>
      <c r="B15" s="289"/>
      <c r="C15" s="289" t="s">
        <v>144</v>
      </c>
      <c r="D15" s="289"/>
      <c r="E15" s="318" t="s">
        <v>153</v>
      </c>
      <c r="F15" s="321">
        <v>0</v>
      </c>
      <c r="G15" s="321">
        <v>0</v>
      </c>
      <c r="H15" s="320"/>
    </row>
    <row r="16" ht="12.95" customHeight="1" spans="1:8">
      <c r="A16" s="289">
        <v>2010150</v>
      </c>
      <c r="B16" s="289"/>
      <c r="C16" s="289" t="s">
        <v>144</v>
      </c>
      <c r="D16" s="289"/>
      <c r="E16" s="318" t="s">
        <v>154</v>
      </c>
      <c r="F16" s="321">
        <v>0</v>
      </c>
      <c r="G16" s="321">
        <v>0</v>
      </c>
      <c r="H16" s="320"/>
    </row>
    <row r="17" ht="12.95" customHeight="1" spans="1:8">
      <c r="A17" s="289">
        <v>2010199</v>
      </c>
      <c r="B17" s="289"/>
      <c r="C17" s="289" t="s">
        <v>144</v>
      </c>
      <c r="D17" s="289"/>
      <c r="E17" s="318" t="s">
        <v>155</v>
      </c>
      <c r="F17" s="321">
        <v>13</v>
      </c>
      <c r="G17" s="321">
        <v>13</v>
      </c>
      <c r="H17" s="320">
        <f t="shared" si="0"/>
        <v>0</v>
      </c>
    </row>
    <row r="18" ht="12.95" customHeight="1" spans="1:8">
      <c r="A18" s="288">
        <v>20102</v>
      </c>
      <c r="B18" s="288" t="s">
        <v>142</v>
      </c>
      <c r="C18" s="288"/>
      <c r="D18" s="288">
        <f>SUMIF(C:C,A18,D:D)</f>
        <v>0</v>
      </c>
      <c r="E18" s="318" t="s">
        <v>156</v>
      </c>
      <c r="F18" s="319">
        <f>SUMIF(C:C,A18,F:F)</f>
        <v>511</v>
      </c>
      <c r="G18" s="319">
        <f>SUMIF(C:C,A18,G:G)</f>
        <v>549</v>
      </c>
      <c r="H18" s="320">
        <f t="shared" si="0"/>
        <v>7.43639921722114</v>
      </c>
    </row>
    <row r="19" ht="12.95" customHeight="1" spans="1:8">
      <c r="A19" s="289">
        <v>2010201</v>
      </c>
      <c r="B19" s="289"/>
      <c r="C19" s="289" t="s">
        <v>157</v>
      </c>
      <c r="D19" s="289"/>
      <c r="E19" s="318" t="s">
        <v>145</v>
      </c>
      <c r="F19" s="321">
        <v>430</v>
      </c>
      <c r="G19" s="321">
        <v>463</v>
      </c>
      <c r="H19" s="320">
        <f t="shared" si="0"/>
        <v>7.67441860465116</v>
      </c>
    </row>
    <row r="20" ht="12.95" customHeight="1" spans="1:8">
      <c r="A20" s="289">
        <v>2010202</v>
      </c>
      <c r="B20" s="289"/>
      <c r="C20" s="289" t="s">
        <v>157</v>
      </c>
      <c r="D20" s="289"/>
      <c r="E20" s="318" t="s">
        <v>146</v>
      </c>
      <c r="F20" s="321">
        <v>0</v>
      </c>
      <c r="G20" s="321">
        <v>11</v>
      </c>
      <c r="H20" s="320"/>
    </row>
    <row r="21" ht="12.95" customHeight="1" spans="1:8">
      <c r="A21" s="289">
        <v>2010203</v>
      </c>
      <c r="B21" s="289"/>
      <c r="C21" s="289" t="s">
        <v>157</v>
      </c>
      <c r="D21" s="289"/>
      <c r="E21" s="318" t="s">
        <v>147</v>
      </c>
      <c r="F21" s="321">
        <v>0</v>
      </c>
      <c r="G21" s="321">
        <v>0</v>
      </c>
      <c r="H21" s="320"/>
    </row>
    <row r="22" ht="12.95" customHeight="1" spans="1:8">
      <c r="A22" s="289">
        <v>2010204</v>
      </c>
      <c r="B22" s="289"/>
      <c r="C22" s="289" t="s">
        <v>157</v>
      </c>
      <c r="D22" s="289"/>
      <c r="E22" s="318" t="s">
        <v>158</v>
      </c>
      <c r="F22" s="321">
        <v>23</v>
      </c>
      <c r="G22" s="321">
        <v>19</v>
      </c>
      <c r="H22" s="320">
        <f t="shared" si="0"/>
        <v>-17.3913043478261</v>
      </c>
    </row>
    <row r="23" ht="12.95" customHeight="1" spans="1:8">
      <c r="A23" s="289">
        <v>2010205</v>
      </c>
      <c r="B23" s="289"/>
      <c r="C23" s="289" t="s">
        <v>157</v>
      </c>
      <c r="D23" s="289"/>
      <c r="E23" s="318" t="s">
        <v>159</v>
      </c>
      <c r="F23" s="321">
        <v>8</v>
      </c>
      <c r="G23" s="321">
        <v>8</v>
      </c>
      <c r="H23" s="320">
        <f t="shared" si="0"/>
        <v>0</v>
      </c>
    </row>
    <row r="24" ht="12.95" customHeight="1" spans="1:8">
      <c r="A24" s="289">
        <v>2010206</v>
      </c>
      <c r="B24" s="289"/>
      <c r="C24" s="289" t="s">
        <v>157</v>
      </c>
      <c r="D24" s="289"/>
      <c r="E24" s="318" t="s">
        <v>160</v>
      </c>
      <c r="F24" s="321">
        <v>0</v>
      </c>
      <c r="G24" s="321">
        <v>0</v>
      </c>
      <c r="H24" s="320"/>
    </row>
    <row r="25" ht="12.95" customHeight="1" spans="1:8">
      <c r="A25" s="289">
        <v>2010250</v>
      </c>
      <c r="B25" s="289"/>
      <c r="C25" s="289" t="s">
        <v>157</v>
      </c>
      <c r="D25" s="289"/>
      <c r="E25" s="318" t="s">
        <v>154</v>
      </c>
      <c r="F25" s="321">
        <v>0</v>
      </c>
      <c r="G25" s="321">
        <v>0</v>
      </c>
      <c r="H25" s="320"/>
    </row>
    <row r="26" ht="12.95" customHeight="1" spans="1:8">
      <c r="A26" s="289">
        <v>2010299</v>
      </c>
      <c r="B26" s="289"/>
      <c r="C26" s="289" t="s">
        <v>157</v>
      </c>
      <c r="D26" s="289"/>
      <c r="E26" s="318" t="s">
        <v>161</v>
      </c>
      <c r="F26" s="321">
        <v>50</v>
      </c>
      <c r="G26" s="321">
        <v>48</v>
      </c>
      <c r="H26" s="320">
        <f t="shared" si="0"/>
        <v>-4</v>
      </c>
    </row>
    <row r="27" ht="12.95" customHeight="1" spans="1:8">
      <c r="A27" s="288">
        <v>20103</v>
      </c>
      <c r="B27" s="288" t="s">
        <v>142</v>
      </c>
      <c r="C27" s="288"/>
      <c r="D27" s="288">
        <f>SUMIF(C:C,A27,D:D)</f>
        <v>0</v>
      </c>
      <c r="E27" s="318" t="s">
        <v>162</v>
      </c>
      <c r="F27" s="319">
        <f>SUMIF(C:C,A27,F:F)</f>
        <v>7180</v>
      </c>
      <c r="G27" s="319">
        <f>SUMIF(C:C,A27,G:G)</f>
        <v>9514</v>
      </c>
      <c r="H27" s="320">
        <f t="shared" si="0"/>
        <v>32.5069637883008</v>
      </c>
    </row>
    <row r="28" ht="12.95" customHeight="1" spans="1:8">
      <c r="A28" s="289">
        <v>2010301</v>
      </c>
      <c r="B28" s="289"/>
      <c r="C28" s="289" t="s">
        <v>163</v>
      </c>
      <c r="D28" s="289"/>
      <c r="E28" s="318" t="s">
        <v>145</v>
      </c>
      <c r="F28" s="321">
        <v>5497</v>
      </c>
      <c r="G28" s="321">
        <v>8009</v>
      </c>
      <c r="H28" s="320">
        <f t="shared" si="0"/>
        <v>45.6976532654175</v>
      </c>
    </row>
    <row r="29" ht="12.95" customHeight="1" spans="1:8">
      <c r="A29" s="289">
        <v>2010302</v>
      </c>
      <c r="B29" s="289"/>
      <c r="C29" s="289" t="s">
        <v>163</v>
      </c>
      <c r="D29" s="289"/>
      <c r="E29" s="318" t="s">
        <v>146</v>
      </c>
      <c r="F29" s="321">
        <v>812</v>
      </c>
      <c r="G29" s="321">
        <v>847</v>
      </c>
      <c r="H29" s="320">
        <f t="shared" si="0"/>
        <v>4.31034482758621</v>
      </c>
    </row>
    <row r="30" ht="12.95" customHeight="1" spans="1:8">
      <c r="A30" s="289">
        <v>2010303</v>
      </c>
      <c r="B30" s="289"/>
      <c r="C30" s="289" t="s">
        <v>163</v>
      </c>
      <c r="D30" s="289"/>
      <c r="E30" s="318" t="s">
        <v>147</v>
      </c>
      <c r="F30" s="321">
        <v>0</v>
      </c>
      <c r="G30" s="321">
        <v>0</v>
      </c>
      <c r="H30" s="320"/>
    </row>
    <row r="31" ht="12.95" customHeight="1" spans="1:8">
      <c r="A31" s="289">
        <v>2010304</v>
      </c>
      <c r="B31" s="289"/>
      <c r="C31" s="289" t="s">
        <v>163</v>
      </c>
      <c r="D31" s="289"/>
      <c r="E31" s="318" t="s">
        <v>164</v>
      </c>
      <c r="F31" s="321">
        <v>0</v>
      </c>
      <c r="G31" s="321">
        <v>0</v>
      </c>
      <c r="H31" s="320"/>
    </row>
    <row r="32" ht="12.95" customHeight="1" spans="1:8">
      <c r="A32" s="289">
        <v>2010305</v>
      </c>
      <c r="B32" s="289"/>
      <c r="C32" s="289" t="s">
        <v>163</v>
      </c>
      <c r="D32" s="289"/>
      <c r="E32" s="318" t="s">
        <v>165</v>
      </c>
      <c r="F32" s="321">
        <v>0</v>
      </c>
      <c r="G32" s="321">
        <v>0</v>
      </c>
      <c r="H32" s="320"/>
    </row>
    <row r="33" ht="12.95" customHeight="1" spans="1:8">
      <c r="A33" s="289">
        <v>2010306</v>
      </c>
      <c r="B33" s="289"/>
      <c r="C33" s="289" t="s">
        <v>163</v>
      </c>
      <c r="D33" s="289"/>
      <c r="E33" s="318" t="s">
        <v>166</v>
      </c>
      <c r="F33" s="321">
        <v>0</v>
      </c>
      <c r="G33" s="321">
        <v>0</v>
      </c>
      <c r="H33" s="320"/>
    </row>
    <row r="34" ht="12.95" customHeight="1" spans="1:8">
      <c r="A34" s="289">
        <v>2010307</v>
      </c>
      <c r="B34" s="289"/>
      <c r="C34" s="289" t="s">
        <v>163</v>
      </c>
      <c r="D34" s="289"/>
      <c r="E34" s="318" t="s">
        <v>167</v>
      </c>
      <c r="F34" s="321">
        <v>40</v>
      </c>
      <c r="G34" s="321">
        <v>40</v>
      </c>
      <c r="H34" s="320">
        <f t="shared" si="0"/>
        <v>0</v>
      </c>
    </row>
    <row r="35" ht="12.95" customHeight="1" spans="1:8">
      <c r="A35" s="289">
        <v>2010308</v>
      </c>
      <c r="B35" s="289"/>
      <c r="C35" s="289" t="s">
        <v>163</v>
      </c>
      <c r="D35" s="289"/>
      <c r="E35" s="318" t="s">
        <v>168</v>
      </c>
      <c r="F35" s="321">
        <v>31</v>
      </c>
      <c r="G35" s="321">
        <v>82</v>
      </c>
      <c r="H35" s="320">
        <f t="shared" si="0"/>
        <v>164.516129032258</v>
      </c>
    </row>
    <row r="36" ht="12.95" customHeight="1" spans="1:8">
      <c r="A36" s="289">
        <v>2010309</v>
      </c>
      <c r="B36" s="289"/>
      <c r="C36" s="289" t="s">
        <v>163</v>
      </c>
      <c r="D36" s="289"/>
      <c r="E36" s="318" t="s">
        <v>169</v>
      </c>
      <c r="F36" s="321">
        <v>0</v>
      </c>
      <c r="G36" s="321">
        <v>0</v>
      </c>
      <c r="H36" s="320"/>
    </row>
    <row r="37" ht="12.95" customHeight="1" spans="1:8">
      <c r="A37" s="289">
        <v>2010350</v>
      </c>
      <c r="B37" s="289"/>
      <c r="C37" s="289" t="s">
        <v>163</v>
      </c>
      <c r="D37" s="289"/>
      <c r="E37" s="318" t="s">
        <v>154</v>
      </c>
      <c r="F37" s="321">
        <v>0</v>
      </c>
      <c r="G37" s="321">
        <v>0</v>
      </c>
      <c r="H37" s="320"/>
    </row>
    <row r="38" ht="12.95" customHeight="1" spans="1:8">
      <c r="A38" s="289">
        <v>2010399</v>
      </c>
      <c r="B38" s="289"/>
      <c r="C38" s="289" t="s">
        <v>163</v>
      </c>
      <c r="D38" s="289"/>
      <c r="E38" s="318" t="s">
        <v>170</v>
      </c>
      <c r="F38" s="321">
        <v>800</v>
      </c>
      <c r="G38" s="321">
        <v>536</v>
      </c>
      <c r="H38" s="320">
        <f t="shared" si="0"/>
        <v>-33</v>
      </c>
    </row>
    <row r="39" ht="12.95" customHeight="1" spans="1:8">
      <c r="A39" s="288">
        <v>20104</v>
      </c>
      <c r="B39" s="288" t="s">
        <v>142</v>
      </c>
      <c r="C39" s="288"/>
      <c r="D39" s="288">
        <f>SUMIF(C:C,A39,D:D)</f>
        <v>0</v>
      </c>
      <c r="E39" s="318" t="s">
        <v>171</v>
      </c>
      <c r="F39" s="319">
        <f>SUMIF(C:C,A39,F:F)</f>
        <v>1735</v>
      </c>
      <c r="G39" s="319">
        <f>SUMIF(C:C,A39,G:G)</f>
        <v>714</v>
      </c>
      <c r="H39" s="320">
        <f t="shared" si="0"/>
        <v>-58.8472622478386</v>
      </c>
    </row>
    <row r="40" ht="12.95" customHeight="1" spans="1:8">
      <c r="A40" s="289">
        <v>2010401</v>
      </c>
      <c r="B40" s="289"/>
      <c r="C40" s="289" t="s">
        <v>172</v>
      </c>
      <c r="D40" s="289"/>
      <c r="E40" s="318" t="s">
        <v>145</v>
      </c>
      <c r="F40" s="321">
        <v>579</v>
      </c>
      <c r="G40" s="321">
        <v>615</v>
      </c>
      <c r="H40" s="320">
        <f t="shared" si="0"/>
        <v>6.21761658031088</v>
      </c>
    </row>
    <row r="41" ht="12.95" customHeight="1" spans="1:8">
      <c r="A41" s="289">
        <v>2010402</v>
      </c>
      <c r="B41" s="289"/>
      <c r="C41" s="289" t="s">
        <v>172</v>
      </c>
      <c r="D41" s="289"/>
      <c r="E41" s="318" t="s">
        <v>146</v>
      </c>
      <c r="F41" s="321">
        <v>0</v>
      </c>
      <c r="G41" s="321">
        <v>0</v>
      </c>
      <c r="H41" s="320"/>
    </row>
    <row r="42" ht="12.95" customHeight="1" spans="1:8">
      <c r="A42" s="289">
        <v>2010403</v>
      </c>
      <c r="B42" s="289"/>
      <c r="C42" s="289" t="s">
        <v>172</v>
      </c>
      <c r="D42" s="289"/>
      <c r="E42" s="318" t="s">
        <v>147</v>
      </c>
      <c r="F42" s="321">
        <v>0</v>
      </c>
      <c r="G42" s="321">
        <v>0</v>
      </c>
      <c r="H42" s="320"/>
    </row>
    <row r="43" ht="12.95" customHeight="1" spans="1:8">
      <c r="A43" s="289">
        <v>2010404</v>
      </c>
      <c r="B43" s="289"/>
      <c r="C43" s="289" t="s">
        <v>172</v>
      </c>
      <c r="D43" s="289"/>
      <c r="E43" s="318" t="s">
        <v>173</v>
      </c>
      <c r="F43" s="321">
        <v>0</v>
      </c>
      <c r="G43" s="321">
        <v>0</v>
      </c>
      <c r="H43" s="320"/>
    </row>
    <row r="44" ht="12.95" customHeight="1" spans="1:8">
      <c r="A44" s="289">
        <v>2010405</v>
      </c>
      <c r="B44" s="289"/>
      <c r="C44" s="289" t="s">
        <v>172</v>
      </c>
      <c r="D44" s="289"/>
      <c r="E44" s="318" t="s">
        <v>174</v>
      </c>
      <c r="F44" s="321">
        <v>0</v>
      </c>
      <c r="G44" s="321">
        <v>0</v>
      </c>
      <c r="H44" s="320"/>
    </row>
    <row r="45" ht="12.95" customHeight="1" spans="1:8">
      <c r="A45" s="289">
        <v>2010406</v>
      </c>
      <c r="B45" s="289"/>
      <c r="C45" s="289" t="s">
        <v>172</v>
      </c>
      <c r="D45" s="289"/>
      <c r="E45" s="318" t="s">
        <v>175</v>
      </c>
      <c r="F45" s="321">
        <v>0</v>
      </c>
      <c r="G45" s="321">
        <v>0</v>
      </c>
      <c r="H45" s="320"/>
    </row>
    <row r="46" ht="12.95" customHeight="1" spans="1:8">
      <c r="A46" s="289">
        <v>2010407</v>
      </c>
      <c r="B46" s="289"/>
      <c r="C46" s="289" t="s">
        <v>172</v>
      </c>
      <c r="D46" s="289"/>
      <c r="E46" s="318" t="s">
        <v>176</v>
      </c>
      <c r="F46" s="321">
        <v>0</v>
      </c>
      <c r="G46" s="321">
        <v>0</v>
      </c>
      <c r="H46" s="320"/>
    </row>
    <row r="47" ht="12.95" customHeight="1" spans="1:8">
      <c r="A47" s="289">
        <v>2010408</v>
      </c>
      <c r="B47" s="289"/>
      <c r="C47" s="289" t="s">
        <v>172</v>
      </c>
      <c r="D47" s="289"/>
      <c r="E47" s="318" t="s">
        <v>177</v>
      </c>
      <c r="F47" s="321">
        <v>5</v>
      </c>
      <c r="G47" s="321">
        <v>5</v>
      </c>
      <c r="H47" s="320">
        <f t="shared" si="0"/>
        <v>0</v>
      </c>
    </row>
    <row r="48" ht="12.95" customHeight="1" spans="1:8">
      <c r="A48" s="289">
        <v>2010409</v>
      </c>
      <c r="B48" s="289"/>
      <c r="C48" s="289" t="s">
        <v>172</v>
      </c>
      <c r="D48" s="289"/>
      <c r="E48" s="318" t="s">
        <v>178</v>
      </c>
      <c r="F48" s="321">
        <v>60</v>
      </c>
      <c r="G48" s="321">
        <v>0</v>
      </c>
      <c r="H48" s="320">
        <f t="shared" si="0"/>
        <v>-100</v>
      </c>
    </row>
    <row r="49" ht="12.95" customHeight="1" spans="1:8">
      <c r="A49" s="289">
        <v>2010450</v>
      </c>
      <c r="B49" s="289"/>
      <c r="C49" s="289" t="s">
        <v>172</v>
      </c>
      <c r="D49" s="289"/>
      <c r="E49" s="318" t="s">
        <v>154</v>
      </c>
      <c r="F49" s="321"/>
      <c r="G49" s="321">
        <v>0</v>
      </c>
      <c r="H49" s="320"/>
    </row>
    <row r="50" ht="12.95" customHeight="1" spans="1:8">
      <c r="A50" s="289">
        <v>2010499</v>
      </c>
      <c r="B50" s="289"/>
      <c r="C50" s="289" t="s">
        <v>172</v>
      </c>
      <c r="D50" s="289"/>
      <c r="E50" s="318" t="s">
        <v>179</v>
      </c>
      <c r="F50" s="321">
        <v>1091</v>
      </c>
      <c r="G50" s="321">
        <v>94</v>
      </c>
      <c r="H50" s="320">
        <f t="shared" si="0"/>
        <v>-91.3840513290559</v>
      </c>
    </row>
    <row r="51" ht="12.95" customHeight="1" spans="1:8">
      <c r="A51" s="288">
        <v>20105</v>
      </c>
      <c r="B51" s="288" t="s">
        <v>142</v>
      </c>
      <c r="C51" s="288"/>
      <c r="D51" s="288">
        <f>SUMIF(C:C,A51,D:D)</f>
        <v>0</v>
      </c>
      <c r="E51" s="318" t="s">
        <v>180</v>
      </c>
      <c r="F51" s="319">
        <f>SUMIF(C:C,A51,F:F)</f>
        <v>341</v>
      </c>
      <c r="G51" s="319">
        <f>SUMIF(C:C,A51,G:G)</f>
        <v>423</v>
      </c>
      <c r="H51" s="320">
        <f t="shared" si="0"/>
        <v>24.0469208211144</v>
      </c>
    </row>
    <row r="52" ht="12.95" customHeight="1" spans="1:8">
      <c r="A52" s="289">
        <v>2010501</v>
      </c>
      <c r="B52" s="289"/>
      <c r="C52" s="289" t="s">
        <v>181</v>
      </c>
      <c r="D52" s="289"/>
      <c r="E52" s="318" t="s">
        <v>145</v>
      </c>
      <c r="F52" s="321">
        <v>230</v>
      </c>
      <c r="G52" s="321">
        <v>252</v>
      </c>
      <c r="H52" s="320">
        <f t="shared" si="0"/>
        <v>9.56521739130435</v>
      </c>
    </row>
    <row r="53" ht="12.95" customHeight="1" spans="1:8">
      <c r="A53" s="289">
        <v>2010502</v>
      </c>
      <c r="B53" s="289"/>
      <c r="C53" s="289" t="s">
        <v>181</v>
      </c>
      <c r="D53" s="289"/>
      <c r="E53" s="318" t="s">
        <v>146</v>
      </c>
      <c r="F53" s="321">
        <v>0</v>
      </c>
      <c r="G53" s="321">
        <v>0</v>
      </c>
      <c r="H53" s="320"/>
    </row>
    <row r="54" ht="12.95" customHeight="1" spans="1:8">
      <c r="A54" s="289">
        <v>2010503</v>
      </c>
      <c r="B54" s="289"/>
      <c r="C54" s="289" t="s">
        <v>181</v>
      </c>
      <c r="D54" s="289"/>
      <c r="E54" s="318" t="s">
        <v>147</v>
      </c>
      <c r="F54" s="321">
        <v>0</v>
      </c>
      <c r="G54" s="321">
        <v>0</v>
      </c>
      <c r="H54" s="320"/>
    </row>
    <row r="55" ht="12.95" customHeight="1" spans="1:8">
      <c r="A55" s="289">
        <v>2010504</v>
      </c>
      <c r="B55" s="289"/>
      <c r="C55" s="289" t="s">
        <v>181</v>
      </c>
      <c r="D55" s="289"/>
      <c r="E55" s="318" t="s">
        <v>182</v>
      </c>
      <c r="F55" s="321">
        <v>0</v>
      </c>
      <c r="G55" s="321">
        <v>0</v>
      </c>
      <c r="H55" s="320"/>
    </row>
    <row r="56" ht="12.95" customHeight="1" spans="1:8">
      <c r="A56" s="289">
        <v>2010505</v>
      </c>
      <c r="B56" s="289"/>
      <c r="C56" s="289" t="s">
        <v>181</v>
      </c>
      <c r="D56" s="289"/>
      <c r="E56" s="318" t="s">
        <v>183</v>
      </c>
      <c r="F56" s="321">
        <v>27</v>
      </c>
      <c r="G56" s="321">
        <v>27</v>
      </c>
      <c r="H56" s="320">
        <f t="shared" si="0"/>
        <v>0</v>
      </c>
    </row>
    <row r="57" ht="12.95" customHeight="1" spans="1:8">
      <c r="A57" s="289">
        <v>2010506</v>
      </c>
      <c r="B57" s="289"/>
      <c r="C57" s="289" t="s">
        <v>181</v>
      </c>
      <c r="D57" s="289"/>
      <c r="E57" s="318" t="s">
        <v>184</v>
      </c>
      <c r="F57" s="321">
        <v>0</v>
      </c>
      <c r="G57" s="321">
        <v>0</v>
      </c>
      <c r="H57" s="320"/>
    </row>
    <row r="58" ht="12.95" customHeight="1" spans="1:8">
      <c r="A58" s="289">
        <v>2010507</v>
      </c>
      <c r="B58" s="289"/>
      <c r="C58" s="289" t="s">
        <v>181</v>
      </c>
      <c r="D58" s="289"/>
      <c r="E58" s="318" t="s">
        <v>185</v>
      </c>
      <c r="F58" s="321">
        <v>74</v>
      </c>
      <c r="G58" s="321">
        <v>114</v>
      </c>
      <c r="H58" s="320">
        <f t="shared" si="0"/>
        <v>54.0540540540541</v>
      </c>
    </row>
    <row r="59" ht="12.95" customHeight="1" spans="1:8">
      <c r="A59" s="289">
        <v>2010508</v>
      </c>
      <c r="B59" s="289"/>
      <c r="C59" s="289" t="s">
        <v>181</v>
      </c>
      <c r="D59" s="289"/>
      <c r="E59" s="318" t="s">
        <v>186</v>
      </c>
      <c r="F59" s="321">
        <v>9</v>
      </c>
      <c r="G59" s="321">
        <v>29</v>
      </c>
      <c r="H59" s="320">
        <f t="shared" si="0"/>
        <v>222.222222222222</v>
      </c>
    </row>
    <row r="60" ht="12.95" customHeight="1" spans="1:8">
      <c r="A60" s="289">
        <v>2010550</v>
      </c>
      <c r="B60" s="289"/>
      <c r="C60" s="289" t="s">
        <v>181</v>
      </c>
      <c r="D60" s="289"/>
      <c r="E60" s="318" t="s">
        <v>154</v>
      </c>
      <c r="F60" s="321">
        <v>0</v>
      </c>
      <c r="G60" s="321">
        <v>0</v>
      </c>
      <c r="H60" s="320"/>
    </row>
    <row r="61" ht="12.95" customHeight="1" spans="1:8">
      <c r="A61" s="289">
        <v>2010599</v>
      </c>
      <c r="B61" s="289"/>
      <c r="C61" s="289" t="s">
        <v>181</v>
      </c>
      <c r="D61" s="289"/>
      <c r="E61" s="318" t="s">
        <v>187</v>
      </c>
      <c r="F61" s="321">
        <v>1</v>
      </c>
      <c r="G61" s="321">
        <v>1</v>
      </c>
      <c r="H61" s="320">
        <f t="shared" si="0"/>
        <v>0</v>
      </c>
    </row>
    <row r="62" ht="12.95" customHeight="1" spans="1:8">
      <c r="A62" s="288">
        <v>20106</v>
      </c>
      <c r="B62" s="288" t="s">
        <v>142</v>
      </c>
      <c r="C62" s="288"/>
      <c r="D62" s="288">
        <f>SUMIF(C:C,A62,D:D)</f>
        <v>0</v>
      </c>
      <c r="E62" s="318" t="s">
        <v>188</v>
      </c>
      <c r="F62" s="319">
        <f>SUMIF(C:C,A62,F:F)</f>
        <v>1320</v>
      </c>
      <c r="G62" s="319">
        <f>SUMIF(C:C,A62,G:G)</f>
        <v>1557</v>
      </c>
      <c r="H62" s="320">
        <f t="shared" si="0"/>
        <v>17.9545454545455</v>
      </c>
    </row>
    <row r="63" ht="12.95" customHeight="1" spans="1:8">
      <c r="A63" s="289">
        <v>2010601</v>
      </c>
      <c r="B63" s="289"/>
      <c r="C63" s="289" t="s">
        <v>189</v>
      </c>
      <c r="D63" s="289"/>
      <c r="E63" s="318" t="s">
        <v>145</v>
      </c>
      <c r="F63" s="321">
        <v>1142</v>
      </c>
      <c r="G63" s="321">
        <v>1253</v>
      </c>
      <c r="H63" s="320">
        <f t="shared" si="0"/>
        <v>9.71978984238179</v>
      </c>
    </row>
    <row r="64" ht="12.95" customHeight="1" spans="1:8">
      <c r="A64" s="289">
        <v>2010602</v>
      </c>
      <c r="B64" s="289"/>
      <c r="C64" s="289" t="s">
        <v>189</v>
      </c>
      <c r="D64" s="289"/>
      <c r="E64" s="318" t="s">
        <v>146</v>
      </c>
      <c r="F64" s="321">
        <v>21</v>
      </c>
      <c r="G64" s="321">
        <v>6</v>
      </c>
      <c r="H64" s="320">
        <f t="shared" si="0"/>
        <v>-71.4285714285714</v>
      </c>
    </row>
    <row r="65" ht="12.95" customHeight="1" spans="1:8">
      <c r="A65" s="289">
        <v>2010603</v>
      </c>
      <c r="B65" s="289"/>
      <c r="C65" s="289" t="s">
        <v>189</v>
      </c>
      <c r="D65" s="289"/>
      <c r="E65" s="318" t="s">
        <v>147</v>
      </c>
      <c r="F65" s="321">
        <v>0</v>
      </c>
      <c r="G65" s="321">
        <v>0</v>
      </c>
      <c r="H65" s="320"/>
    </row>
    <row r="66" ht="12.95" customHeight="1" spans="1:8">
      <c r="A66" s="289">
        <v>2010604</v>
      </c>
      <c r="B66" s="289"/>
      <c r="C66" s="289" t="s">
        <v>189</v>
      </c>
      <c r="D66" s="289"/>
      <c r="E66" s="318" t="s">
        <v>190</v>
      </c>
      <c r="F66" s="321">
        <v>0</v>
      </c>
      <c r="G66" s="321">
        <v>0</v>
      </c>
      <c r="H66" s="320"/>
    </row>
    <row r="67" ht="12.95" customHeight="1" spans="1:8">
      <c r="A67" s="289">
        <v>2010605</v>
      </c>
      <c r="B67" s="289"/>
      <c r="C67" s="289" t="s">
        <v>189</v>
      </c>
      <c r="D67" s="289"/>
      <c r="E67" s="318" t="s">
        <v>191</v>
      </c>
      <c r="F67" s="321">
        <v>10</v>
      </c>
      <c r="G67" s="321">
        <v>10</v>
      </c>
      <c r="H67" s="320">
        <f t="shared" si="0"/>
        <v>0</v>
      </c>
    </row>
    <row r="68" ht="12.95" customHeight="1" spans="1:8">
      <c r="A68" s="289">
        <v>2010606</v>
      </c>
      <c r="B68" s="289"/>
      <c r="C68" s="289" t="s">
        <v>189</v>
      </c>
      <c r="D68" s="289"/>
      <c r="E68" s="318" t="s">
        <v>192</v>
      </c>
      <c r="F68" s="321">
        <v>0</v>
      </c>
      <c r="G68" s="321">
        <v>0</v>
      </c>
      <c r="H68" s="320"/>
    </row>
    <row r="69" ht="12.95" customHeight="1" spans="1:8">
      <c r="A69" s="289">
        <v>2010607</v>
      </c>
      <c r="B69" s="289"/>
      <c r="C69" s="289" t="s">
        <v>189</v>
      </c>
      <c r="D69" s="289"/>
      <c r="E69" s="318" t="s">
        <v>193</v>
      </c>
      <c r="F69" s="321">
        <v>37</v>
      </c>
      <c r="G69" s="321">
        <v>150</v>
      </c>
      <c r="H69" s="320">
        <f t="shared" si="0"/>
        <v>305.405405405405</v>
      </c>
    </row>
    <row r="70" ht="12.95" customHeight="1" spans="1:8">
      <c r="A70" s="289">
        <v>2010608</v>
      </c>
      <c r="B70" s="289"/>
      <c r="C70" s="289" t="s">
        <v>189</v>
      </c>
      <c r="D70" s="289"/>
      <c r="E70" s="318" t="s">
        <v>194</v>
      </c>
      <c r="F70" s="321">
        <v>0</v>
      </c>
      <c r="G70" s="321">
        <v>0</v>
      </c>
      <c r="H70" s="320"/>
    </row>
    <row r="71" ht="12.95" customHeight="1" spans="1:8">
      <c r="A71" s="289">
        <v>2010650</v>
      </c>
      <c r="B71" s="289"/>
      <c r="C71" s="289" t="s">
        <v>189</v>
      </c>
      <c r="D71" s="289"/>
      <c r="E71" s="318" t="s">
        <v>154</v>
      </c>
      <c r="F71" s="321">
        <v>0</v>
      </c>
      <c r="G71" s="321">
        <v>0</v>
      </c>
      <c r="H71" s="320"/>
    </row>
    <row r="72" ht="12.95" customHeight="1" spans="1:8">
      <c r="A72" s="289">
        <v>2010699</v>
      </c>
      <c r="B72" s="289"/>
      <c r="C72" s="289" t="s">
        <v>189</v>
      </c>
      <c r="D72" s="289"/>
      <c r="E72" s="318" t="s">
        <v>195</v>
      </c>
      <c r="F72" s="321">
        <v>110</v>
      </c>
      <c r="G72" s="321">
        <v>138</v>
      </c>
      <c r="H72" s="320">
        <f t="shared" ref="H72:H132" si="1">IFERROR((G72-F72)/F72,"-")*100</f>
        <v>25.4545454545455</v>
      </c>
    </row>
    <row r="73" ht="12.95" customHeight="1" spans="1:8">
      <c r="A73" s="288">
        <v>20107</v>
      </c>
      <c r="B73" s="288" t="s">
        <v>142</v>
      </c>
      <c r="C73" s="288"/>
      <c r="D73" s="288">
        <f>SUMIF(C:C,A73,D:D)</f>
        <v>0</v>
      </c>
      <c r="E73" s="318" t="s">
        <v>196</v>
      </c>
      <c r="F73" s="319">
        <f>SUMIF(C:C,A73,F:F)</f>
        <v>121</v>
      </c>
      <c r="G73" s="319">
        <f>SUMIF(C:C,A73,G:G)</f>
        <v>121</v>
      </c>
      <c r="H73" s="320">
        <f t="shared" si="1"/>
        <v>0</v>
      </c>
    </row>
    <row r="74" ht="12.95" customHeight="1" spans="1:8">
      <c r="A74" s="289">
        <v>2010701</v>
      </c>
      <c r="B74" s="289"/>
      <c r="C74" s="289" t="s">
        <v>197</v>
      </c>
      <c r="D74" s="289"/>
      <c r="E74" s="318" t="s">
        <v>145</v>
      </c>
      <c r="F74" s="321">
        <v>0</v>
      </c>
      <c r="G74" s="321">
        <v>0</v>
      </c>
      <c r="H74" s="320"/>
    </row>
    <row r="75" ht="12.95" customHeight="1" spans="1:8">
      <c r="A75" s="289">
        <v>2010702</v>
      </c>
      <c r="B75" s="289"/>
      <c r="C75" s="289" t="s">
        <v>197</v>
      </c>
      <c r="D75" s="289"/>
      <c r="E75" s="318" t="s">
        <v>146</v>
      </c>
      <c r="F75" s="321">
        <v>0</v>
      </c>
      <c r="G75" s="321">
        <v>0</v>
      </c>
      <c r="H75" s="320"/>
    </row>
    <row r="76" ht="12.95" customHeight="1" spans="1:8">
      <c r="A76" s="289">
        <v>2010703</v>
      </c>
      <c r="B76" s="289"/>
      <c r="C76" s="289" t="s">
        <v>197</v>
      </c>
      <c r="D76" s="289"/>
      <c r="E76" s="318" t="s">
        <v>147</v>
      </c>
      <c r="F76" s="321">
        <v>0</v>
      </c>
      <c r="G76" s="321">
        <v>0</v>
      </c>
      <c r="H76" s="320"/>
    </row>
    <row r="77" ht="12.95" customHeight="1" spans="1:8">
      <c r="A77" s="289">
        <v>2010704</v>
      </c>
      <c r="B77" s="289"/>
      <c r="C77" s="289" t="s">
        <v>197</v>
      </c>
      <c r="D77" s="289"/>
      <c r="E77" s="318" t="s">
        <v>198</v>
      </c>
      <c r="F77" s="321">
        <v>0</v>
      </c>
      <c r="G77" s="321">
        <v>0</v>
      </c>
      <c r="H77" s="320"/>
    </row>
    <row r="78" ht="12.95" customHeight="1" spans="1:8">
      <c r="A78" s="289">
        <v>2010705</v>
      </c>
      <c r="B78" s="289"/>
      <c r="C78" s="289" t="s">
        <v>197</v>
      </c>
      <c r="D78" s="289"/>
      <c r="E78" s="318" t="s">
        <v>199</v>
      </c>
      <c r="F78" s="321">
        <v>0</v>
      </c>
      <c r="G78" s="321">
        <v>0</v>
      </c>
      <c r="H78" s="320"/>
    </row>
    <row r="79" ht="12.95" customHeight="1" spans="1:8">
      <c r="A79" s="289">
        <v>2010706</v>
      </c>
      <c r="B79" s="289"/>
      <c r="C79" s="289" t="s">
        <v>197</v>
      </c>
      <c r="D79" s="289"/>
      <c r="E79" s="318" t="s">
        <v>200</v>
      </c>
      <c r="F79" s="321">
        <v>5</v>
      </c>
      <c r="G79" s="321">
        <v>5</v>
      </c>
      <c r="H79" s="320">
        <f t="shared" si="1"/>
        <v>0</v>
      </c>
    </row>
    <row r="80" ht="12.95" customHeight="1" spans="1:8">
      <c r="A80" s="289">
        <v>2010707</v>
      </c>
      <c r="B80" s="289"/>
      <c r="C80" s="289" t="s">
        <v>197</v>
      </c>
      <c r="D80" s="289"/>
      <c r="E80" s="318" t="s">
        <v>201</v>
      </c>
      <c r="F80" s="321">
        <v>15</v>
      </c>
      <c r="G80" s="321">
        <v>15</v>
      </c>
      <c r="H80" s="320">
        <f t="shared" si="1"/>
        <v>0</v>
      </c>
    </row>
    <row r="81" ht="12.95" customHeight="1" spans="1:8">
      <c r="A81" s="289">
        <v>2010708</v>
      </c>
      <c r="B81" s="289"/>
      <c r="C81" s="289" t="s">
        <v>197</v>
      </c>
      <c r="D81" s="289"/>
      <c r="E81" s="318" t="s">
        <v>202</v>
      </c>
      <c r="F81" s="321">
        <v>27</v>
      </c>
      <c r="G81" s="321">
        <v>27</v>
      </c>
      <c r="H81" s="320">
        <f t="shared" si="1"/>
        <v>0</v>
      </c>
    </row>
    <row r="82" ht="12.95" customHeight="1" spans="1:8">
      <c r="A82" s="289">
        <v>2010709</v>
      </c>
      <c r="B82" s="289"/>
      <c r="C82" s="289" t="s">
        <v>197</v>
      </c>
      <c r="D82" s="289"/>
      <c r="E82" s="318" t="s">
        <v>193</v>
      </c>
      <c r="F82" s="321">
        <v>0</v>
      </c>
      <c r="G82" s="321">
        <v>0</v>
      </c>
      <c r="H82" s="320"/>
    </row>
    <row r="83" ht="12.95" customHeight="1" spans="1:8">
      <c r="A83" s="289">
        <v>2010750</v>
      </c>
      <c r="B83" s="289"/>
      <c r="C83" s="289" t="s">
        <v>197</v>
      </c>
      <c r="D83" s="289"/>
      <c r="E83" s="318" t="s">
        <v>154</v>
      </c>
      <c r="F83" s="321">
        <v>0</v>
      </c>
      <c r="G83" s="321">
        <v>0</v>
      </c>
      <c r="H83" s="320"/>
    </row>
    <row r="84" ht="12.95" customHeight="1" spans="1:8">
      <c r="A84" s="289">
        <v>2010799</v>
      </c>
      <c r="B84" s="289"/>
      <c r="C84" s="289" t="s">
        <v>197</v>
      </c>
      <c r="D84" s="289"/>
      <c r="E84" s="318" t="s">
        <v>203</v>
      </c>
      <c r="F84" s="321">
        <v>74</v>
      </c>
      <c r="G84" s="321">
        <v>74</v>
      </c>
      <c r="H84" s="320">
        <f t="shared" si="1"/>
        <v>0</v>
      </c>
    </row>
    <row r="85" ht="12.95" customHeight="1" spans="1:8">
      <c r="A85" s="288">
        <v>20108</v>
      </c>
      <c r="B85" s="288" t="s">
        <v>142</v>
      </c>
      <c r="C85" s="288"/>
      <c r="D85" s="288">
        <f>SUMIF(C:C,A85,D:D)</f>
        <v>0</v>
      </c>
      <c r="E85" s="318" t="s">
        <v>204</v>
      </c>
      <c r="F85" s="319">
        <f>SUMIF(C:C,A85,F:F)</f>
        <v>276</v>
      </c>
      <c r="G85" s="319">
        <f>SUMIF(C:C,A85,G:G)</f>
        <v>300</v>
      </c>
      <c r="H85" s="320">
        <f t="shared" si="1"/>
        <v>8.69565217391304</v>
      </c>
    </row>
    <row r="86" ht="12.95" customHeight="1" spans="1:8">
      <c r="A86" s="289">
        <v>2010801</v>
      </c>
      <c r="B86" s="289"/>
      <c r="C86" s="289" t="s">
        <v>205</v>
      </c>
      <c r="D86" s="289"/>
      <c r="E86" s="318" t="s">
        <v>145</v>
      </c>
      <c r="F86" s="321">
        <v>76</v>
      </c>
      <c r="G86" s="321">
        <v>50</v>
      </c>
      <c r="H86" s="320">
        <f t="shared" si="1"/>
        <v>-34.2105263157895</v>
      </c>
    </row>
    <row r="87" ht="12.95" customHeight="1" spans="1:8">
      <c r="A87" s="289">
        <v>2010802</v>
      </c>
      <c r="B87" s="289"/>
      <c r="C87" s="289" t="s">
        <v>205</v>
      </c>
      <c r="D87" s="289"/>
      <c r="E87" s="318" t="s">
        <v>146</v>
      </c>
      <c r="F87" s="321">
        <v>0</v>
      </c>
      <c r="G87" s="321">
        <v>0</v>
      </c>
      <c r="H87" s="320"/>
    </row>
    <row r="88" ht="12.95" customHeight="1" spans="1:8">
      <c r="A88" s="289">
        <v>2010803</v>
      </c>
      <c r="B88" s="289"/>
      <c r="C88" s="289" t="s">
        <v>205</v>
      </c>
      <c r="D88" s="289"/>
      <c r="E88" s="318" t="s">
        <v>147</v>
      </c>
      <c r="F88" s="321">
        <v>0</v>
      </c>
      <c r="G88" s="321">
        <v>0</v>
      </c>
      <c r="H88" s="320"/>
    </row>
    <row r="89" ht="12.95" customHeight="1" spans="1:8">
      <c r="A89" s="289">
        <v>2010804</v>
      </c>
      <c r="B89" s="289"/>
      <c r="C89" s="289" t="s">
        <v>205</v>
      </c>
      <c r="D89" s="289"/>
      <c r="E89" s="318" t="s">
        <v>206</v>
      </c>
      <c r="F89" s="321">
        <v>200</v>
      </c>
      <c r="G89" s="321">
        <v>250</v>
      </c>
      <c r="H89" s="320">
        <f t="shared" si="1"/>
        <v>25</v>
      </c>
    </row>
    <row r="90" ht="12.95" customHeight="1" spans="1:8">
      <c r="A90" s="289">
        <v>2010805</v>
      </c>
      <c r="B90" s="289"/>
      <c r="C90" s="289" t="s">
        <v>205</v>
      </c>
      <c r="D90" s="289"/>
      <c r="E90" s="318" t="s">
        <v>207</v>
      </c>
      <c r="F90" s="321">
        <v>0</v>
      </c>
      <c r="G90" s="321">
        <v>0</v>
      </c>
      <c r="H90" s="320"/>
    </row>
    <row r="91" ht="12.95" customHeight="1" spans="1:8">
      <c r="A91" s="289">
        <v>2010806</v>
      </c>
      <c r="B91" s="289"/>
      <c r="C91" s="289" t="s">
        <v>205</v>
      </c>
      <c r="D91" s="289"/>
      <c r="E91" s="318" t="s">
        <v>193</v>
      </c>
      <c r="F91" s="321">
        <v>0</v>
      </c>
      <c r="G91" s="321">
        <v>0</v>
      </c>
      <c r="H91" s="320"/>
    </row>
    <row r="92" ht="12.95" customHeight="1" spans="1:8">
      <c r="A92" s="289">
        <v>2010850</v>
      </c>
      <c r="B92" s="289"/>
      <c r="C92" s="289" t="s">
        <v>205</v>
      </c>
      <c r="D92" s="289"/>
      <c r="E92" s="318" t="s">
        <v>154</v>
      </c>
      <c r="F92" s="321">
        <v>0</v>
      </c>
      <c r="G92" s="321">
        <v>0</v>
      </c>
      <c r="H92" s="320"/>
    </row>
    <row r="93" ht="12.95" customHeight="1" spans="1:8">
      <c r="A93" s="289">
        <v>2010899</v>
      </c>
      <c r="B93" s="289"/>
      <c r="C93" s="289" t="s">
        <v>205</v>
      </c>
      <c r="D93" s="289"/>
      <c r="E93" s="318" t="s">
        <v>208</v>
      </c>
      <c r="F93" s="321">
        <v>0</v>
      </c>
      <c r="G93" s="321">
        <v>0</v>
      </c>
      <c r="H93" s="320"/>
    </row>
    <row r="94" ht="12.95" customHeight="1" spans="1:8">
      <c r="A94" s="288">
        <v>20109</v>
      </c>
      <c r="B94" s="288" t="s">
        <v>142</v>
      </c>
      <c r="C94" s="288"/>
      <c r="D94" s="288">
        <f>SUMIF(C:C,A94,D:D)</f>
        <v>0</v>
      </c>
      <c r="E94" s="318" t="s">
        <v>209</v>
      </c>
      <c r="F94" s="319">
        <f>SUMIF(C:C,A94,F:F)</f>
        <v>0</v>
      </c>
      <c r="G94" s="319">
        <f>SUMIF(C:C,A94,G:G)</f>
        <v>0</v>
      </c>
      <c r="H94" s="320"/>
    </row>
    <row r="95" ht="12.95" customHeight="1" spans="1:8">
      <c r="A95" s="289">
        <v>2010901</v>
      </c>
      <c r="B95" s="289"/>
      <c r="C95" s="289" t="s">
        <v>210</v>
      </c>
      <c r="D95" s="289"/>
      <c r="E95" s="318" t="s">
        <v>145</v>
      </c>
      <c r="F95" s="321">
        <v>0</v>
      </c>
      <c r="G95" s="321">
        <v>0</v>
      </c>
      <c r="H95" s="320"/>
    </row>
    <row r="96" ht="12.95" customHeight="1" spans="1:8">
      <c r="A96" s="289">
        <v>2010902</v>
      </c>
      <c r="B96" s="289"/>
      <c r="C96" s="289" t="s">
        <v>210</v>
      </c>
      <c r="D96" s="289"/>
      <c r="E96" s="318" t="s">
        <v>146</v>
      </c>
      <c r="F96" s="321">
        <v>0</v>
      </c>
      <c r="G96" s="321">
        <v>0</v>
      </c>
      <c r="H96" s="320"/>
    </row>
    <row r="97" ht="12.95" customHeight="1" spans="1:8">
      <c r="A97" s="289">
        <v>2010903</v>
      </c>
      <c r="B97" s="289"/>
      <c r="C97" s="289" t="s">
        <v>210</v>
      </c>
      <c r="D97" s="289"/>
      <c r="E97" s="318" t="s">
        <v>147</v>
      </c>
      <c r="F97" s="321">
        <v>0</v>
      </c>
      <c r="G97" s="321">
        <v>0</v>
      </c>
      <c r="H97" s="320"/>
    </row>
    <row r="98" ht="12.95" customHeight="1" spans="1:8">
      <c r="A98" s="289">
        <v>2010904</v>
      </c>
      <c r="B98" s="289"/>
      <c r="C98" s="289" t="s">
        <v>210</v>
      </c>
      <c r="D98" s="289"/>
      <c r="E98" s="318" t="s">
        <v>211</v>
      </c>
      <c r="F98" s="321">
        <v>0</v>
      </c>
      <c r="G98" s="321">
        <v>0</v>
      </c>
      <c r="H98" s="320"/>
    </row>
    <row r="99" ht="12.95" customHeight="1" spans="1:8">
      <c r="A99" s="289">
        <v>2010905</v>
      </c>
      <c r="B99" s="289"/>
      <c r="C99" s="289" t="s">
        <v>210</v>
      </c>
      <c r="D99" s="289"/>
      <c r="E99" s="318" t="s">
        <v>212</v>
      </c>
      <c r="F99" s="321">
        <v>0</v>
      </c>
      <c r="G99" s="321">
        <v>0</v>
      </c>
      <c r="H99" s="320"/>
    </row>
    <row r="100" ht="12.95" customHeight="1" spans="1:8">
      <c r="A100" s="289">
        <v>2010907</v>
      </c>
      <c r="B100" s="289"/>
      <c r="C100" s="289" t="s">
        <v>210</v>
      </c>
      <c r="D100" s="289"/>
      <c r="E100" s="318" t="s">
        <v>213</v>
      </c>
      <c r="F100" s="321">
        <v>0</v>
      </c>
      <c r="G100" s="321">
        <v>0</v>
      </c>
      <c r="H100" s="320"/>
    </row>
    <row r="101" ht="12.95" customHeight="1" spans="1:8">
      <c r="A101" s="289">
        <v>2010908</v>
      </c>
      <c r="B101" s="289"/>
      <c r="C101" s="289" t="s">
        <v>210</v>
      </c>
      <c r="D101" s="289"/>
      <c r="E101" s="318" t="s">
        <v>193</v>
      </c>
      <c r="F101" s="321">
        <v>0</v>
      </c>
      <c r="G101" s="321">
        <v>0</v>
      </c>
      <c r="H101" s="320"/>
    </row>
    <row r="102" ht="12.95" customHeight="1" spans="1:8">
      <c r="A102" s="289">
        <v>2010909</v>
      </c>
      <c r="B102" s="289"/>
      <c r="C102" s="289" t="s">
        <v>210</v>
      </c>
      <c r="D102" s="289"/>
      <c r="E102" s="318" t="s">
        <v>214</v>
      </c>
      <c r="F102" s="321">
        <v>0</v>
      </c>
      <c r="G102" s="321">
        <v>0</v>
      </c>
      <c r="H102" s="320"/>
    </row>
    <row r="103" ht="12.95" customHeight="1" spans="1:8">
      <c r="A103" s="289">
        <v>2010910</v>
      </c>
      <c r="B103" s="289"/>
      <c r="C103" s="289" t="s">
        <v>210</v>
      </c>
      <c r="D103" s="289"/>
      <c r="E103" s="318" t="s">
        <v>215</v>
      </c>
      <c r="F103" s="321">
        <v>0</v>
      </c>
      <c r="G103" s="321">
        <v>0</v>
      </c>
      <c r="H103" s="320"/>
    </row>
    <row r="104" ht="12.95" customHeight="1" spans="1:8">
      <c r="A104" s="289">
        <v>2010911</v>
      </c>
      <c r="B104" s="289"/>
      <c r="C104" s="289" t="s">
        <v>210</v>
      </c>
      <c r="D104" s="289"/>
      <c r="E104" s="318" t="s">
        <v>216</v>
      </c>
      <c r="F104" s="321">
        <v>0</v>
      </c>
      <c r="G104" s="321">
        <v>0</v>
      </c>
      <c r="H104" s="320"/>
    </row>
    <row r="105" ht="12.95" customHeight="1" spans="1:8">
      <c r="A105" s="289">
        <v>2010912</v>
      </c>
      <c r="B105" s="289"/>
      <c r="C105" s="289" t="s">
        <v>210</v>
      </c>
      <c r="D105" s="289"/>
      <c r="E105" s="318" t="s">
        <v>217</v>
      </c>
      <c r="F105" s="321">
        <v>0</v>
      </c>
      <c r="G105" s="321">
        <v>0</v>
      </c>
      <c r="H105" s="320"/>
    </row>
    <row r="106" ht="12.95" customHeight="1" spans="1:8">
      <c r="A106" s="289">
        <v>2010950</v>
      </c>
      <c r="B106" s="289"/>
      <c r="C106" s="289" t="s">
        <v>210</v>
      </c>
      <c r="D106" s="289"/>
      <c r="E106" s="318" t="s">
        <v>154</v>
      </c>
      <c r="F106" s="321">
        <v>0</v>
      </c>
      <c r="G106" s="321">
        <v>0</v>
      </c>
      <c r="H106" s="320"/>
    </row>
    <row r="107" ht="12.95" customHeight="1" spans="1:8">
      <c r="A107" s="289">
        <v>2010999</v>
      </c>
      <c r="B107" s="289"/>
      <c r="C107" s="289" t="s">
        <v>210</v>
      </c>
      <c r="D107" s="289"/>
      <c r="E107" s="318" t="s">
        <v>218</v>
      </c>
      <c r="F107" s="321">
        <v>0</v>
      </c>
      <c r="G107" s="321">
        <v>0</v>
      </c>
      <c r="H107" s="320"/>
    </row>
    <row r="108" ht="12.95" customHeight="1" spans="1:8">
      <c r="A108" s="288">
        <v>20110</v>
      </c>
      <c r="B108" s="288" t="s">
        <v>142</v>
      </c>
      <c r="C108" s="288"/>
      <c r="D108" s="288">
        <f>SUMIF(C:C,A108,D:D)</f>
        <v>0</v>
      </c>
      <c r="E108" s="318" t="s">
        <v>219</v>
      </c>
      <c r="F108" s="319">
        <f>SUMIF(C:C,A108,F:F)</f>
        <v>35</v>
      </c>
      <c r="G108" s="319">
        <f>SUMIF(C:C,A108,G:G)</f>
        <v>31</v>
      </c>
      <c r="H108" s="320">
        <f t="shared" si="1"/>
        <v>-11.4285714285714</v>
      </c>
    </row>
    <row r="109" ht="12.95" customHeight="1" spans="1:8">
      <c r="A109" s="289">
        <v>2011001</v>
      </c>
      <c r="B109" s="289"/>
      <c r="C109" s="289" t="s">
        <v>220</v>
      </c>
      <c r="D109" s="289"/>
      <c r="E109" s="318" t="s">
        <v>145</v>
      </c>
      <c r="F109" s="321">
        <v>13</v>
      </c>
      <c r="G109" s="321">
        <v>10</v>
      </c>
      <c r="H109" s="320">
        <f t="shared" si="1"/>
        <v>-23.0769230769231</v>
      </c>
    </row>
    <row r="110" ht="12.95" customHeight="1" spans="1:8">
      <c r="A110" s="289">
        <v>2011002</v>
      </c>
      <c r="B110" s="289"/>
      <c r="C110" s="289" t="s">
        <v>220</v>
      </c>
      <c r="D110" s="289"/>
      <c r="E110" s="318" t="s">
        <v>146</v>
      </c>
      <c r="F110" s="321">
        <v>0</v>
      </c>
      <c r="G110" s="321">
        <v>0</v>
      </c>
      <c r="H110" s="320"/>
    </row>
    <row r="111" ht="12.95" customHeight="1" spans="1:8">
      <c r="A111" s="289">
        <v>2011003</v>
      </c>
      <c r="B111" s="289"/>
      <c r="C111" s="289" t="s">
        <v>220</v>
      </c>
      <c r="D111" s="289"/>
      <c r="E111" s="318" t="s">
        <v>147</v>
      </c>
      <c r="F111" s="321">
        <v>0</v>
      </c>
      <c r="G111" s="321">
        <v>0</v>
      </c>
      <c r="H111" s="320"/>
    </row>
    <row r="112" ht="12.95" customHeight="1" spans="1:8">
      <c r="A112" s="289">
        <v>2011004</v>
      </c>
      <c r="B112" s="289"/>
      <c r="C112" s="289" t="s">
        <v>220</v>
      </c>
      <c r="D112" s="289"/>
      <c r="E112" s="318" t="s">
        <v>221</v>
      </c>
      <c r="F112" s="321">
        <v>0</v>
      </c>
      <c r="G112" s="321">
        <v>0</v>
      </c>
      <c r="H112" s="320"/>
    </row>
    <row r="113" ht="12.95" customHeight="1" spans="1:8">
      <c r="A113" s="289">
        <v>2011005</v>
      </c>
      <c r="B113" s="289"/>
      <c r="C113" s="289" t="s">
        <v>220</v>
      </c>
      <c r="D113" s="289"/>
      <c r="E113" s="318" t="s">
        <v>222</v>
      </c>
      <c r="F113" s="321">
        <v>0</v>
      </c>
      <c r="G113" s="321">
        <v>0</v>
      </c>
      <c r="H113" s="320"/>
    </row>
    <row r="114" ht="12.95" customHeight="1" spans="1:8">
      <c r="A114" s="289">
        <v>2011006</v>
      </c>
      <c r="B114" s="289"/>
      <c r="C114" s="289" t="s">
        <v>220</v>
      </c>
      <c r="D114" s="289"/>
      <c r="E114" s="318" t="s">
        <v>223</v>
      </c>
      <c r="F114" s="321">
        <v>0</v>
      </c>
      <c r="G114" s="321">
        <v>0</v>
      </c>
      <c r="H114" s="320"/>
    </row>
    <row r="115" ht="12.95" customHeight="1" spans="1:8">
      <c r="A115" s="289">
        <v>2011007</v>
      </c>
      <c r="B115" s="289"/>
      <c r="C115" s="289" t="s">
        <v>220</v>
      </c>
      <c r="D115" s="289"/>
      <c r="E115" s="318" t="s">
        <v>224</v>
      </c>
      <c r="F115" s="321">
        <v>0</v>
      </c>
      <c r="G115" s="321">
        <v>0</v>
      </c>
      <c r="H115" s="320"/>
    </row>
    <row r="116" ht="12.95" customHeight="1" spans="1:8">
      <c r="A116" s="289">
        <v>2011008</v>
      </c>
      <c r="B116" s="289"/>
      <c r="C116" s="289" t="s">
        <v>220</v>
      </c>
      <c r="D116" s="289"/>
      <c r="E116" s="318" t="s">
        <v>225</v>
      </c>
      <c r="F116" s="321">
        <v>0</v>
      </c>
      <c r="G116" s="321">
        <v>0</v>
      </c>
      <c r="H116" s="320"/>
    </row>
    <row r="117" ht="12.95" customHeight="1" spans="1:8">
      <c r="A117" s="289">
        <v>2011009</v>
      </c>
      <c r="B117" s="289"/>
      <c r="C117" s="289" t="s">
        <v>220</v>
      </c>
      <c r="D117" s="289"/>
      <c r="E117" s="318" t="s">
        <v>226</v>
      </c>
      <c r="F117" s="321"/>
      <c r="G117" s="321">
        <v>0</v>
      </c>
      <c r="H117" s="320"/>
    </row>
    <row r="118" ht="12.95" customHeight="1" spans="1:8">
      <c r="A118" s="289">
        <v>2011010</v>
      </c>
      <c r="B118" s="289"/>
      <c r="C118" s="289" t="s">
        <v>220</v>
      </c>
      <c r="D118" s="289"/>
      <c r="E118" s="318" t="s">
        <v>227</v>
      </c>
      <c r="F118" s="321">
        <v>0</v>
      </c>
      <c r="G118" s="321">
        <v>0</v>
      </c>
      <c r="H118" s="320"/>
    </row>
    <row r="119" ht="12.95" customHeight="1" spans="1:8">
      <c r="A119" s="289">
        <v>2011011</v>
      </c>
      <c r="B119" s="289"/>
      <c r="C119" s="289" t="s">
        <v>220</v>
      </c>
      <c r="D119" s="289"/>
      <c r="E119" s="318" t="s">
        <v>228</v>
      </c>
      <c r="F119" s="321">
        <v>10</v>
      </c>
      <c r="G119" s="321">
        <v>10</v>
      </c>
      <c r="H119" s="320"/>
    </row>
    <row r="120" ht="12.95" customHeight="1" spans="1:8">
      <c r="A120" s="289">
        <v>2011012</v>
      </c>
      <c r="B120" s="289"/>
      <c r="C120" s="289" t="s">
        <v>220</v>
      </c>
      <c r="D120" s="289"/>
      <c r="E120" s="318" t="s">
        <v>229</v>
      </c>
      <c r="F120" s="321">
        <v>0</v>
      </c>
      <c r="G120" s="321">
        <v>0</v>
      </c>
      <c r="H120" s="320"/>
    </row>
    <row r="121" ht="12.95" customHeight="1" spans="1:8">
      <c r="A121" s="289">
        <v>2011050</v>
      </c>
      <c r="B121" s="289"/>
      <c r="C121" s="289" t="s">
        <v>220</v>
      </c>
      <c r="D121" s="289"/>
      <c r="E121" s="318" t="s">
        <v>154</v>
      </c>
      <c r="F121" s="321">
        <v>0</v>
      </c>
      <c r="G121" s="321">
        <v>0</v>
      </c>
      <c r="H121" s="320"/>
    </row>
    <row r="122" ht="12.95" customHeight="1" spans="1:8">
      <c r="A122" s="289">
        <v>2011099</v>
      </c>
      <c r="B122" s="289"/>
      <c r="C122" s="289" t="s">
        <v>220</v>
      </c>
      <c r="D122" s="289"/>
      <c r="E122" s="318" t="s">
        <v>230</v>
      </c>
      <c r="F122" s="321">
        <v>12</v>
      </c>
      <c r="G122" s="321">
        <v>11</v>
      </c>
      <c r="H122" s="320">
        <f t="shared" si="1"/>
        <v>-8.33333333333333</v>
      </c>
    </row>
    <row r="123" ht="12.95" customHeight="1" spans="1:8">
      <c r="A123" s="288">
        <v>20111</v>
      </c>
      <c r="B123" s="288" t="s">
        <v>142</v>
      </c>
      <c r="C123" s="288"/>
      <c r="D123" s="288">
        <f>SUMIF(C:C,A123,D:D)</f>
        <v>0</v>
      </c>
      <c r="E123" s="318" t="s">
        <v>231</v>
      </c>
      <c r="F123" s="319">
        <f>SUMIF(C:C,A123,F:F)</f>
        <v>796</v>
      </c>
      <c r="G123" s="319">
        <f>SUMIF(C:C,A123,G:G)</f>
        <v>913</v>
      </c>
      <c r="H123" s="320">
        <f t="shared" si="1"/>
        <v>14.6984924623116</v>
      </c>
    </row>
    <row r="124" ht="12.95" customHeight="1" spans="1:8">
      <c r="A124" s="289">
        <v>2011101</v>
      </c>
      <c r="B124" s="289"/>
      <c r="C124" s="289" t="s">
        <v>232</v>
      </c>
      <c r="D124" s="289"/>
      <c r="E124" s="318" t="s">
        <v>145</v>
      </c>
      <c r="F124" s="321">
        <v>791</v>
      </c>
      <c r="G124" s="321">
        <v>856</v>
      </c>
      <c r="H124" s="320">
        <f t="shared" si="1"/>
        <v>8.21744627054361</v>
      </c>
    </row>
    <row r="125" ht="12.95" customHeight="1" spans="1:8">
      <c r="A125" s="289">
        <v>2011102</v>
      </c>
      <c r="B125" s="289"/>
      <c r="C125" s="289" t="s">
        <v>232</v>
      </c>
      <c r="D125" s="289"/>
      <c r="E125" s="318" t="s">
        <v>146</v>
      </c>
      <c r="F125" s="321">
        <v>0</v>
      </c>
      <c r="G125" s="321">
        <v>0</v>
      </c>
      <c r="H125" s="320"/>
    </row>
    <row r="126" ht="12.95" customHeight="1" spans="1:8">
      <c r="A126" s="289">
        <v>2011103</v>
      </c>
      <c r="B126" s="289"/>
      <c r="C126" s="289" t="s">
        <v>232</v>
      </c>
      <c r="D126" s="289"/>
      <c r="E126" s="318" t="s">
        <v>147</v>
      </c>
      <c r="F126" s="321">
        <v>0</v>
      </c>
      <c r="G126" s="321">
        <v>0</v>
      </c>
      <c r="H126" s="320"/>
    </row>
    <row r="127" ht="12.95" customHeight="1" spans="1:8">
      <c r="A127" s="289">
        <v>2011104</v>
      </c>
      <c r="B127" s="289"/>
      <c r="C127" s="289" t="s">
        <v>232</v>
      </c>
      <c r="D127" s="289"/>
      <c r="E127" s="318" t="s">
        <v>233</v>
      </c>
      <c r="F127" s="321">
        <v>0</v>
      </c>
      <c r="G127" s="321">
        <v>0</v>
      </c>
      <c r="H127" s="320"/>
    </row>
    <row r="128" ht="12.95" customHeight="1" spans="1:8">
      <c r="A128" s="289">
        <v>2011105</v>
      </c>
      <c r="B128" s="289"/>
      <c r="C128" s="289" t="s">
        <v>232</v>
      </c>
      <c r="D128" s="289"/>
      <c r="E128" s="318" t="s">
        <v>234</v>
      </c>
      <c r="F128" s="321">
        <v>0</v>
      </c>
      <c r="G128" s="321">
        <v>0</v>
      </c>
      <c r="H128" s="320"/>
    </row>
    <row r="129" ht="12.95" customHeight="1" spans="1:8">
      <c r="A129" s="289">
        <v>2011106</v>
      </c>
      <c r="B129" s="289"/>
      <c r="C129" s="289" t="s">
        <v>232</v>
      </c>
      <c r="D129" s="289"/>
      <c r="E129" s="318" t="s">
        <v>235</v>
      </c>
      <c r="F129" s="321">
        <v>0</v>
      </c>
      <c r="G129" s="321">
        <v>0</v>
      </c>
      <c r="H129" s="320"/>
    </row>
    <row r="130" ht="12.95" customHeight="1" spans="1:8">
      <c r="A130" s="289">
        <v>2011150</v>
      </c>
      <c r="B130" s="289"/>
      <c r="C130" s="289" t="s">
        <v>232</v>
      </c>
      <c r="D130" s="289"/>
      <c r="E130" s="318" t="s">
        <v>154</v>
      </c>
      <c r="F130" s="321">
        <v>0</v>
      </c>
      <c r="G130" s="321">
        <v>0</v>
      </c>
      <c r="H130" s="320"/>
    </row>
    <row r="131" ht="12.95" customHeight="1" spans="1:8">
      <c r="A131" s="289">
        <v>2011199</v>
      </c>
      <c r="B131" s="289"/>
      <c r="C131" s="289" t="s">
        <v>232</v>
      </c>
      <c r="D131" s="289"/>
      <c r="E131" s="318" t="s">
        <v>236</v>
      </c>
      <c r="F131" s="321">
        <v>5</v>
      </c>
      <c r="G131" s="321">
        <v>57</v>
      </c>
      <c r="H131" s="320">
        <f t="shared" si="1"/>
        <v>1040</v>
      </c>
    </row>
    <row r="132" ht="12.95" customHeight="1" spans="1:8">
      <c r="A132" s="288">
        <v>20113</v>
      </c>
      <c r="B132" s="288" t="s">
        <v>142</v>
      </c>
      <c r="C132" s="288"/>
      <c r="D132" s="288">
        <f>SUMIF(C:C,A132,D:D)</f>
        <v>0</v>
      </c>
      <c r="E132" s="318" t="s">
        <v>237</v>
      </c>
      <c r="F132" s="319">
        <f>SUMIF(C:C,A132,F:F)</f>
        <v>3</v>
      </c>
      <c r="G132" s="319">
        <f>SUMIF(C:C,A132,G:G)</f>
        <v>7</v>
      </c>
      <c r="H132" s="320">
        <f t="shared" si="1"/>
        <v>133.333333333333</v>
      </c>
    </row>
    <row r="133" ht="12.95" customHeight="1" spans="1:8">
      <c r="A133" s="289">
        <v>2011301</v>
      </c>
      <c r="B133" s="289"/>
      <c r="C133" s="289" t="s">
        <v>238</v>
      </c>
      <c r="D133" s="289"/>
      <c r="E133" s="318" t="s">
        <v>145</v>
      </c>
      <c r="F133" s="321">
        <v>0</v>
      </c>
      <c r="G133" s="321">
        <v>0</v>
      </c>
      <c r="H133" s="320"/>
    </row>
    <row r="134" ht="12.95" customHeight="1" spans="1:8">
      <c r="A134" s="289">
        <v>2011302</v>
      </c>
      <c r="B134" s="289"/>
      <c r="C134" s="289" t="s">
        <v>238</v>
      </c>
      <c r="D134" s="289"/>
      <c r="E134" s="318" t="s">
        <v>146</v>
      </c>
      <c r="F134" s="321">
        <v>0</v>
      </c>
      <c r="G134" s="321">
        <v>0</v>
      </c>
      <c r="H134" s="320"/>
    </row>
    <row r="135" ht="12.95" customHeight="1" spans="1:8">
      <c r="A135" s="289">
        <v>2011303</v>
      </c>
      <c r="B135" s="289"/>
      <c r="C135" s="289" t="s">
        <v>238</v>
      </c>
      <c r="D135" s="289"/>
      <c r="E135" s="318" t="s">
        <v>147</v>
      </c>
      <c r="F135" s="321">
        <v>0</v>
      </c>
      <c r="G135" s="321">
        <v>0</v>
      </c>
      <c r="H135" s="320"/>
    </row>
    <row r="136" ht="12.95" customHeight="1" spans="1:8">
      <c r="A136" s="289">
        <v>2011304</v>
      </c>
      <c r="B136" s="289"/>
      <c r="C136" s="289" t="s">
        <v>238</v>
      </c>
      <c r="D136" s="289"/>
      <c r="E136" s="318" t="s">
        <v>239</v>
      </c>
      <c r="F136" s="321">
        <v>0</v>
      </c>
      <c r="G136" s="321">
        <v>0</v>
      </c>
      <c r="H136" s="320"/>
    </row>
    <row r="137" ht="12.95" customHeight="1" spans="1:8">
      <c r="A137" s="289">
        <v>2011305</v>
      </c>
      <c r="B137" s="289"/>
      <c r="C137" s="289" t="s">
        <v>238</v>
      </c>
      <c r="D137" s="289"/>
      <c r="E137" s="318" t="s">
        <v>240</v>
      </c>
      <c r="F137" s="321">
        <v>0</v>
      </c>
      <c r="G137" s="321">
        <v>0</v>
      </c>
      <c r="H137" s="320"/>
    </row>
    <row r="138" ht="12.95" customHeight="1" spans="1:8">
      <c r="A138" s="289">
        <v>2011306</v>
      </c>
      <c r="B138" s="289"/>
      <c r="C138" s="289" t="s">
        <v>238</v>
      </c>
      <c r="D138" s="289"/>
      <c r="E138" s="318" t="s">
        <v>241</v>
      </c>
      <c r="F138" s="321">
        <v>0</v>
      </c>
      <c r="G138" s="321">
        <v>0</v>
      </c>
      <c r="H138" s="320"/>
    </row>
    <row r="139" ht="12.95" customHeight="1" spans="1:8">
      <c r="A139" s="289">
        <v>2011307</v>
      </c>
      <c r="B139" s="289"/>
      <c r="C139" s="289" t="s">
        <v>238</v>
      </c>
      <c r="D139" s="289"/>
      <c r="E139" s="318" t="s">
        <v>242</v>
      </c>
      <c r="F139" s="321">
        <v>0</v>
      </c>
      <c r="G139" s="321">
        <v>0</v>
      </c>
      <c r="H139" s="320"/>
    </row>
    <row r="140" ht="12.95" customHeight="1" spans="1:8">
      <c r="A140" s="289">
        <v>2011308</v>
      </c>
      <c r="B140" s="289"/>
      <c r="C140" s="289" t="s">
        <v>238</v>
      </c>
      <c r="D140" s="289"/>
      <c r="E140" s="318" t="s">
        <v>243</v>
      </c>
      <c r="F140" s="321">
        <v>3</v>
      </c>
      <c r="G140" s="321">
        <v>7</v>
      </c>
      <c r="H140" s="320">
        <f t="shared" ref="H140:H194" si="2">IFERROR((G140-F140)/F140,"-")*100</f>
        <v>133.333333333333</v>
      </c>
    </row>
    <row r="141" ht="12.95" customHeight="1" spans="1:8">
      <c r="A141" s="289">
        <v>2011350</v>
      </c>
      <c r="B141" s="289"/>
      <c r="C141" s="289" t="s">
        <v>238</v>
      </c>
      <c r="D141" s="289"/>
      <c r="E141" s="318" t="s">
        <v>154</v>
      </c>
      <c r="F141" s="321">
        <v>0</v>
      </c>
      <c r="G141" s="321">
        <v>0</v>
      </c>
      <c r="H141" s="320"/>
    </row>
    <row r="142" ht="12.95" customHeight="1" spans="1:8">
      <c r="A142" s="289">
        <v>2011399</v>
      </c>
      <c r="B142" s="289"/>
      <c r="C142" s="289" t="s">
        <v>238</v>
      </c>
      <c r="D142" s="289"/>
      <c r="E142" s="318" t="s">
        <v>244</v>
      </c>
      <c r="F142" s="321">
        <v>0</v>
      </c>
      <c r="G142" s="321">
        <v>0</v>
      </c>
      <c r="H142" s="320"/>
    </row>
    <row r="143" ht="12.95" customHeight="1" spans="1:8">
      <c r="A143" s="288">
        <v>20114</v>
      </c>
      <c r="B143" s="288" t="s">
        <v>142</v>
      </c>
      <c r="C143" s="288"/>
      <c r="D143" s="288">
        <f>SUMIF(C:C,A143,D:D)</f>
        <v>0</v>
      </c>
      <c r="E143" s="318" t="s">
        <v>245</v>
      </c>
      <c r="F143" s="319">
        <f>SUMIF(C:C,A143,F:F)</f>
        <v>0</v>
      </c>
      <c r="G143" s="319">
        <f>SUMIF(C:C,A143,G:G)</f>
        <v>0</v>
      </c>
      <c r="H143" s="320"/>
    </row>
    <row r="144" ht="12.95" customHeight="1" spans="1:8">
      <c r="A144" s="289">
        <v>2011401</v>
      </c>
      <c r="B144" s="289"/>
      <c r="C144" s="289" t="s">
        <v>246</v>
      </c>
      <c r="D144" s="289"/>
      <c r="E144" s="318" t="s">
        <v>145</v>
      </c>
      <c r="F144" s="321">
        <v>0</v>
      </c>
      <c r="G144" s="321">
        <v>0</v>
      </c>
      <c r="H144" s="320"/>
    </row>
    <row r="145" ht="12.95" customHeight="1" spans="1:8">
      <c r="A145" s="289">
        <v>2011402</v>
      </c>
      <c r="B145" s="289"/>
      <c r="C145" s="289" t="s">
        <v>246</v>
      </c>
      <c r="D145" s="289"/>
      <c r="E145" s="318" t="s">
        <v>146</v>
      </c>
      <c r="F145" s="321">
        <v>0</v>
      </c>
      <c r="G145" s="321">
        <v>0</v>
      </c>
      <c r="H145" s="320"/>
    </row>
    <row r="146" ht="12.95" customHeight="1" spans="1:8">
      <c r="A146" s="289">
        <v>2011403</v>
      </c>
      <c r="B146" s="289"/>
      <c r="C146" s="289" t="s">
        <v>246</v>
      </c>
      <c r="D146" s="289"/>
      <c r="E146" s="318" t="s">
        <v>147</v>
      </c>
      <c r="F146" s="321">
        <v>0</v>
      </c>
      <c r="G146" s="321">
        <v>0</v>
      </c>
      <c r="H146" s="320"/>
    </row>
    <row r="147" ht="12.95" customHeight="1" spans="1:8">
      <c r="A147" s="289">
        <v>2011404</v>
      </c>
      <c r="B147" s="289"/>
      <c r="C147" s="289" t="s">
        <v>246</v>
      </c>
      <c r="D147" s="289"/>
      <c r="E147" s="318" t="s">
        <v>247</v>
      </c>
      <c r="F147" s="321">
        <v>0</v>
      </c>
      <c r="G147" s="321">
        <v>0</v>
      </c>
      <c r="H147" s="320"/>
    </row>
    <row r="148" ht="12.95" customHeight="1" spans="1:8">
      <c r="A148" s="289">
        <v>2011405</v>
      </c>
      <c r="B148" s="289"/>
      <c r="C148" s="289" t="s">
        <v>246</v>
      </c>
      <c r="D148" s="289"/>
      <c r="E148" s="318" t="s">
        <v>248</v>
      </c>
      <c r="F148" s="321">
        <v>0</v>
      </c>
      <c r="G148" s="321">
        <v>0</v>
      </c>
      <c r="H148" s="320"/>
    </row>
    <row r="149" ht="12.95" customHeight="1" spans="1:8">
      <c r="A149" s="289">
        <v>2011406</v>
      </c>
      <c r="B149" s="289"/>
      <c r="C149" s="289" t="s">
        <v>246</v>
      </c>
      <c r="D149" s="289"/>
      <c r="E149" s="318" t="s">
        <v>249</v>
      </c>
      <c r="F149" s="321">
        <v>0</v>
      </c>
      <c r="G149" s="321">
        <v>0</v>
      </c>
      <c r="H149" s="320"/>
    </row>
    <row r="150" ht="12.95" customHeight="1" spans="1:8">
      <c r="A150" s="289">
        <v>2011407</v>
      </c>
      <c r="B150" s="289"/>
      <c r="C150" s="289" t="s">
        <v>246</v>
      </c>
      <c r="D150" s="289"/>
      <c r="E150" s="318" t="s">
        <v>250</v>
      </c>
      <c r="F150" s="321">
        <v>0</v>
      </c>
      <c r="G150" s="321">
        <v>0</v>
      </c>
      <c r="H150" s="320"/>
    </row>
    <row r="151" ht="12.95" customHeight="1" spans="1:8">
      <c r="A151" s="289">
        <v>2011408</v>
      </c>
      <c r="B151" s="289"/>
      <c r="C151" s="289" t="s">
        <v>246</v>
      </c>
      <c r="D151" s="289"/>
      <c r="E151" s="318" t="s">
        <v>251</v>
      </c>
      <c r="F151" s="321">
        <v>0</v>
      </c>
      <c r="G151" s="321">
        <v>0</v>
      </c>
      <c r="H151" s="320"/>
    </row>
    <row r="152" ht="12.95" customHeight="1" spans="1:8">
      <c r="A152" s="289">
        <v>2011409</v>
      </c>
      <c r="B152" s="289"/>
      <c r="C152" s="289" t="s">
        <v>246</v>
      </c>
      <c r="D152" s="289"/>
      <c r="E152" s="318" t="s">
        <v>252</v>
      </c>
      <c r="F152" s="321">
        <v>0</v>
      </c>
      <c r="G152" s="321">
        <v>0</v>
      </c>
      <c r="H152" s="320"/>
    </row>
    <row r="153" ht="12.95" customHeight="1" spans="1:8">
      <c r="A153" s="289">
        <v>2011410</v>
      </c>
      <c r="B153" s="289"/>
      <c r="C153" s="289" t="s">
        <v>246</v>
      </c>
      <c r="D153" s="289"/>
      <c r="E153" s="318" t="s">
        <v>253</v>
      </c>
      <c r="F153" s="321">
        <v>0</v>
      </c>
      <c r="G153" s="321">
        <v>0</v>
      </c>
      <c r="H153" s="320"/>
    </row>
    <row r="154" ht="12.95" customHeight="1" spans="1:8">
      <c r="A154" s="289">
        <v>2011411</v>
      </c>
      <c r="B154" s="289"/>
      <c r="C154" s="289" t="s">
        <v>246</v>
      </c>
      <c r="D154" s="289"/>
      <c r="E154" s="318" t="s">
        <v>254</v>
      </c>
      <c r="F154" s="321">
        <v>0</v>
      </c>
      <c r="G154" s="321">
        <v>0</v>
      </c>
      <c r="H154" s="320"/>
    </row>
    <row r="155" ht="12.95" customHeight="1" spans="1:8">
      <c r="A155" s="289">
        <v>2011450</v>
      </c>
      <c r="B155" s="289"/>
      <c r="C155" s="289" t="s">
        <v>246</v>
      </c>
      <c r="D155" s="289"/>
      <c r="E155" s="318" t="s">
        <v>154</v>
      </c>
      <c r="F155" s="321">
        <v>0</v>
      </c>
      <c r="G155" s="321">
        <v>0</v>
      </c>
      <c r="H155" s="320"/>
    </row>
    <row r="156" ht="12.95" customHeight="1" spans="1:8">
      <c r="A156" s="289">
        <v>2011499</v>
      </c>
      <c r="B156" s="289"/>
      <c r="C156" s="289" t="s">
        <v>246</v>
      </c>
      <c r="D156" s="289"/>
      <c r="E156" s="318" t="s">
        <v>255</v>
      </c>
      <c r="F156" s="321">
        <v>0</v>
      </c>
      <c r="G156" s="321">
        <v>0</v>
      </c>
      <c r="H156" s="320"/>
    </row>
    <row r="157" ht="12.95" customHeight="1" spans="1:8">
      <c r="A157" s="288">
        <v>20115</v>
      </c>
      <c r="B157" s="288" t="s">
        <v>142</v>
      </c>
      <c r="C157" s="288"/>
      <c r="D157" s="288">
        <f>SUMIF(C:C,A157,D:D)</f>
        <v>0</v>
      </c>
      <c r="E157" s="318" t="s">
        <v>256</v>
      </c>
      <c r="F157" s="319">
        <f>SUMIF(C:C,A157,F:F)</f>
        <v>357</v>
      </c>
      <c r="G157" s="319">
        <f>SUMIF(C:C,A157,G:G)</f>
        <v>387</v>
      </c>
      <c r="H157" s="320">
        <f t="shared" si="2"/>
        <v>8.40336134453782</v>
      </c>
    </row>
    <row r="158" ht="12.95" customHeight="1" spans="1:8">
      <c r="A158" s="289">
        <v>2011501</v>
      </c>
      <c r="B158" s="289"/>
      <c r="C158" s="289" t="s">
        <v>257</v>
      </c>
      <c r="D158" s="289"/>
      <c r="E158" s="318" t="s">
        <v>145</v>
      </c>
      <c r="F158" s="321">
        <v>354</v>
      </c>
      <c r="G158" s="321">
        <v>379</v>
      </c>
      <c r="H158" s="320">
        <f t="shared" si="2"/>
        <v>7.06214689265537</v>
      </c>
    </row>
    <row r="159" ht="12.95" customHeight="1" spans="1:8">
      <c r="A159" s="289">
        <v>2011502</v>
      </c>
      <c r="B159" s="289"/>
      <c r="C159" s="289" t="s">
        <v>257</v>
      </c>
      <c r="D159" s="289"/>
      <c r="E159" s="318" t="s">
        <v>146</v>
      </c>
      <c r="F159" s="321">
        <v>0</v>
      </c>
      <c r="G159" s="321">
        <v>0</v>
      </c>
      <c r="H159" s="320"/>
    </row>
    <row r="160" ht="12.95" customHeight="1" spans="1:8">
      <c r="A160" s="289">
        <v>2011503</v>
      </c>
      <c r="B160" s="289"/>
      <c r="C160" s="289" t="s">
        <v>257</v>
      </c>
      <c r="D160" s="289"/>
      <c r="E160" s="318" t="s">
        <v>147</v>
      </c>
      <c r="F160" s="321">
        <v>0</v>
      </c>
      <c r="G160" s="321">
        <v>0</v>
      </c>
      <c r="H160" s="320"/>
    </row>
    <row r="161" ht="12.95" customHeight="1" spans="1:8">
      <c r="A161" s="289">
        <v>2011504</v>
      </c>
      <c r="B161" s="289"/>
      <c r="C161" s="289" t="s">
        <v>257</v>
      </c>
      <c r="D161" s="289"/>
      <c r="E161" s="318" t="s">
        <v>258</v>
      </c>
      <c r="F161" s="321">
        <v>0</v>
      </c>
      <c r="G161" s="321">
        <v>0</v>
      </c>
      <c r="H161" s="320"/>
    </row>
    <row r="162" ht="12.95" customHeight="1" spans="1:8">
      <c r="A162" s="289">
        <v>2011505</v>
      </c>
      <c r="B162" s="289"/>
      <c r="C162" s="289" t="s">
        <v>257</v>
      </c>
      <c r="D162" s="289"/>
      <c r="E162" s="318" t="s">
        <v>259</v>
      </c>
      <c r="F162" s="321">
        <v>0</v>
      </c>
      <c r="G162" s="321">
        <v>0</v>
      </c>
      <c r="H162" s="320"/>
    </row>
    <row r="163" ht="12.95" customHeight="1" spans="1:8">
      <c r="A163" s="289">
        <v>2011506</v>
      </c>
      <c r="B163" s="289"/>
      <c r="C163" s="289" t="s">
        <v>257</v>
      </c>
      <c r="D163" s="289"/>
      <c r="E163" s="318" t="s">
        <v>260</v>
      </c>
      <c r="F163" s="321">
        <v>0</v>
      </c>
      <c r="G163" s="321">
        <v>0</v>
      </c>
      <c r="H163" s="320"/>
    </row>
    <row r="164" ht="12.95" customHeight="1" spans="1:8">
      <c r="A164" s="289">
        <v>2011507</v>
      </c>
      <c r="B164" s="289"/>
      <c r="C164" s="289" t="s">
        <v>257</v>
      </c>
      <c r="D164" s="289"/>
      <c r="E164" s="318" t="s">
        <v>193</v>
      </c>
      <c r="F164" s="321">
        <v>0</v>
      </c>
      <c r="G164" s="321">
        <v>0</v>
      </c>
      <c r="H164" s="320"/>
    </row>
    <row r="165" ht="12.95" customHeight="1" spans="1:8">
      <c r="A165" s="289">
        <v>2011550</v>
      </c>
      <c r="B165" s="289"/>
      <c r="C165" s="289" t="s">
        <v>257</v>
      </c>
      <c r="D165" s="289"/>
      <c r="E165" s="318" t="s">
        <v>154</v>
      </c>
      <c r="F165" s="321">
        <v>0</v>
      </c>
      <c r="G165" s="321">
        <v>0</v>
      </c>
      <c r="H165" s="320"/>
    </row>
    <row r="166" ht="12.95" customHeight="1" spans="1:8">
      <c r="A166" s="289">
        <v>2011599</v>
      </c>
      <c r="B166" s="289"/>
      <c r="C166" s="289" t="s">
        <v>257</v>
      </c>
      <c r="D166" s="289"/>
      <c r="E166" s="318" t="s">
        <v>261</v>
      </c>
      <c r="F166" s="321">
        <v>3</v>
      </c>
      <c r="G166" s="321">
        <v>8</v>
      </c>
      <c r="H166" s="320">
        <f t="shared" si="2"/>
        <v>166.666666666667</v>
      </c>
    </row>
    <row r="167" ht="12.95" customHeight="1" spans="1:8">
      <c r="A167" s="288">
        <v>20117</v>
      </c>
      <c r="B167" s="288" t="s">
        <v>142</v>
      </c>
      <c r="C167" s="288"/>
      <c r="D167" s="288">
        <f>SUMIF(C:C,A167,D:D)</f>
        <v>0</v>
      </c>
      <c r="E167" s="318" t="s">
        <v>262</v>
      </c>
      <c r="F167" s="319">
        <f>SUMIF(C:C,A167,F:F)</f>
        <v>83</v>
      </c>
      <c r="G167" s="319">
        <f>SUMIF(C:C,A167,G:G)</f>
        <v>107</v>
      </c>
      <c r="H167" s="320">
        <f t="shared" si="2"/>
        <v>28.9156626506024</v>
      </c>
    </row>
    <row r="168" ht="12.95" customHeight="1" spans="1:8">
      <c r="A168" s="289">
        <v>2011701</v>
      </c>
      <c r="B168" s="289"/>
      <c r="C168" s="289" t="s">
        <v>263</v>
      </c>
      <c r="D168" s="289"/>
      <c r="E168" s="318" t="s">
        <v>145</v>
      </c>
      <c r="F168" s="321">
        <v>76</v>
      </c>
      <c r="G168" s="321">
        <v>100</v>
      </c>
      <c r="H168" s="320">
        <f t="shared" si="2"/>
        <v>31.5789473684211</v>
      </c>
    </row>
    <row r="169" ht="12.95" customHeight="1" spans="1:8">
      <c r="A169" s="289">
        <v>2011702</v>
      </c>
      <c r="B169" s="289"/>
      <c r="C169" s="289" t="s">
        <v>263</v>
      </c>
      <c r="D169" s="289"/>
      <c r="E169" s="318" t="s">
        <v>146</v>
      </c>
      <c r="F169" s="321">
        <v>0</v>
      </c>
      <c r="G169" s="321">
        <v>0</v>
      </c>
      <c r="H169" s="320"/>
    </row>
    <row r="170" ht="12.95" customHeight="1" spans="1:8">
      <c r="A170" s="289">
        <v>2011703</v>
      </c>
      <c r="B170" s="289"/>
      <c r="C170" s="289" t="s">
        <v>263</v>
      </c>
      <c r="D170" s="289"/>
      <c r="E170" s="318" t="s">
        <v>147</v>
      </c>
      <c r="F170" s="321">
        <v>0</v>
      </c>
      <c r="G170" s="321">
        <v>0</v>
      </c>
      <c r="H170" s="320"/>
    </row>
    <row r="171" ht="12.95" customHeight="1" spans="1:8">
      <c r="A171" s="289">
        <v>2011704</v>
      </c>
      <c r="B171" s="289"/>
      <c r="C171" s="289" t="s">
        <v>263</v>
      </c>
      <c r="D171" s="289"/>
      <c r="E171" s="318" t="s">
        <v>264</v>
      </c>
      <c r="F171" s="321">
        <v>0</v>
      </c>
      <c r="G171" s="321">
        <v>0</v>
      </c>
      <c r="H171" s="320"/>
    </row>
    <row r="172" ht="12.95" customHeight="1" spans="1:8">
      <c r="A172" s="289">
        <v>2011705</v>
      </c>
      <c r="B172" s="289"/>
      <c r="C172" s="289" t="s">
        <v>263</v>
      </c>
      <c r="D172" s="289"/>
      <c r="E172" s="318" t="s">
        <v>265</v>
      </c>
      <c r="F172" s="321">
        <v>0</v>
      </c>
      <c r="G172" s="321">
        <v>0</v>
      </c>
      <c r="H172" s="320"/>
    </row>
    <row r="173" ht="12.95" customHeight="1" spans="1:8">
      <c r="A173" s="289">
        <v>2011706</v>
      </c>
      <c r="B173" s="289"/>
      <c r="C173" s="289" t="s">
        <v>263</v>
      </c>
      <c r="D173" s="289"/>
      <c r="E173" s="318" t="s">
        <v>266</v>
      </c>
      <c r="F173" s="321">
        <v>0</v>
      </c>
      <c r="G173" s="321">
        <v>0</v>
      </c>
      <c r="H173" s="320"/>
    </row>
    <row r="174" ht="12.95" customHeight="1" spans="1:8">
      <c r="A174" s="289">
        <v>2011707</v>
      </c>
      <c r="B174" s="289"/>
      <c r="C174" s="289" t="s">
        <v>263</v>
      </c>
      <c r="D174" s="289"/>
      <c r="E174" s="318" t="s">
        <v>267</v>
      </c>
      <c r="F174" s="321">
        <v>0</v>
      </c>
      <c r="G174" s="321">
        <v>0</v>
      </c>
      <c r="H174" s="320"/>
    </row>
    <row r="175" ht="12.95" customHeight="1" spans="1:8">
      <c r="A175" s="289">
        <v>2011708</v>
      </c>
      <c r="B175" s="289"/>
      <c r="C175" s="289" t="s">
        <v>263</v>
      </c>
      <c r="D175" s="289"/>
      <c r="E175" s="318" t="s">
        <v>268</v>
      </c>
      <c r="F175" s="321">
        <v>0</v>
      </c>
      <c r="G175" s="321">
        <v>0</v>
      </c>
      <c r="H175" s="320"/>
    </row>
    <row r="176" ht="12.95" customHeight="1" spans="1:8">
      <c r="A176" s="289">
        <v>2011709</v>
      </c>
      <c r="B176" s="289"/>
      <c r="C176" s="289" t="s">
        <v>263</v>
      </c>
      <c r="D176" s="289"/>
      <c r="E176" s="318" t="s">
        <v>269</v>
      </c>
      <c r="F176" s="321">
        <v>0</v>
      </c>
      <c r="G176" s="321">
        <v>0</v>
      </c>
      <c r="H176" s="320"/>
    </row>
    <row r="177" ht="12.95" customHeight="1" spans="1:8">
      <c r="A177" s="289">
        <v>2011710</v>
      </c>
      <c r="B177" s="289"/>
      <c r="C177" s="289" t="s">
        <v>263</v>
      </c>
      <c r="D177" s="289"/>
      <c r="E177" s="318" t="s">
        <v>193</v>
      </c>
      <c r="F177" s="321">
        <v>0</v>
      </c>
      <c r="G177" s="321">
        <v>0</v>
      </c>
      <c r="H177" s="320"/>
    </row>
    <row r="178" ht="12.95" customHeight="1" spans="1:8">
      <c r="A178" s="289">
        <v>2011750</v>
      </c>
      <c r="B178" s="289"/>
      <c r="C178" s="289" t="s">
        <v>263</v>
      </c>
      <c r="D178" s="289"/>
      <c r="E178" s="318" t="s">
        <v>154</v>
      </c>
      <c r="F178" s="321">
        <v>0</v>
      </c>
      <c r="G178" s="321">
        <v>0</v>
      </c>
      <c r="H178" s="320"/>
    </row>
    <row r="179" ht="12.95" customHeight="1" spans="1:8">
      <c r="A179" s="289">
        <v>2011799</v>
      </c>
      <c r="B179" s="289"/>
      <c r="C179" s="289" t="s">
        <v>263</v>
      </c>
      <c r="D179" s="289"/>
      <c r="E179" s="318" t="s">
        <v>270</v>
      </c>
      <c r="F179" s="321">
        <v>7</v>
      </c>
      <c r="G179" s="321">
        <v>7</v>
      </c>
      <c r="H179" s="320">
        <f t="shared" si="2"/>
        <v>0</v>
      </c>
    </row>
    <row r="180" ht="12.95" customHeight="1" spans="1:8">
      <c r="A180" s="288">
        <v>20123</v>
      </c>
      <c r="B180" s="288" t="s">
        <v>142</v>
      </c>
      <c r="C180" s="288"/>
      <c r="D180" s="288">
        <f>SUMIF(C:C,A180,D:D)</f>
        <v>0</v>
      </c>
      <c r="E180" s="318" t="s">
        <v>271</v>
      </c>
      <c r="F180" s="319">
        <f>SUMIF(C:C,A180,F:F)</f>
        <v>662</v>
      </c>
      <c r="G180" s="319">
        <f>SUMIF(C:C,A180,G:G)</f>
        <v>508</v>
      </c>
      <c r="H180" s="320">
        <f t="shared" si="2"/>
        <v>-23.2628398791541</v>
      </c>
    </row>
    <row r="181" ht="12.95" customHeight="1" spans="1:8">
      <c r="A181" s="289">
        <v>2012301</v>
      </c>
      <c r="B181" s="289"/>
      <c r="C181" s="289" t="s">
        <v>272</v>
      </c>
      <c r="D181" s="289"/>
      <c r="E181" s="318" t="s">
        <v>145</v>
      </c>
      <c r="F181" s="321">
        <v>348</v>
      </c>
      <c r="G181" s="321">
        <v>337</v>
      </c>
      <c r="H181" s="320">
        <f t="shared" si="2"/>
        <v>-3.16091954022989</v>
      </c>
    </row>
    <row r="182" ht="12.95" customHeight="1" spans="1:8">
      <c r="A182" s="289">
        <v>2012302</v>
      </c>
      <c r="B182" s="289"/>
      <c r="C182" s="289" t="s">
        <v>272</v>
      </c>
      <c r="D182" s="289"/>
      <c r="E182" s="318" t="s">
        <v>146</v>
      </c>
      <c r="F182" s="321">
        <v>0</v>
      </c>
      <c r="G182" s="321">
        <v>30</v>
      </c>
      <c r="H182" s="320"/>
    </row>
    <row r="183" ht="12.95" customHeight="1" spans="1:8">
      <c r="A183" s="289">
        <v>2012303</v>
      </c>
      <c r="B183" s="289"/>
      <c r="C183" s="289" t="s">
        <v>272</v>
      </c>
      <c r="D183" s="289"/>
      <c r="E183" s="318" t="s">
        <v>147</v>
      </c>
      <c r="F183" s="321">
        <v>0</v>
      </c>
      <c r="G183" s="321">
        <v>0</v>
      </c>
      <c r="H183" s="320"/>
    </row>
    <row r="184" ht="12.95" customHeight="1" spans="1:8">
      <c r="A184" s="289">
        <v>2012304</v>
      </c>
      <c r="B184" s="289"/>
      <c r="C184" s="289" t="s">
        <v>272</v>
      </c>
      <c r="D184" s="289"/>
      <c r="E184" s="318" t="s">
        <v>273</v>
      </c>
      <c r="F184" s="321">
        <v>20</v>
      </c>
      <c r="G184" s="321">
        <v>20</v>
      </c>
      <c r="H184" s="320">
        <f t="shared" si="2"/>
        <v>0</v>
      </c>
    </row>
    <row r="185" ht="12.95" customHeight="1" spans="1:8">
      <c r="A185" s="289">
        <v>2012350</v>
      </c>
      <c r="B185" s="289"/>
      <c r="C185" s="289" t="s">
        <v>272</v>
      </c>
      <c r="D185" s="289"/>
      <c r="E185" s="318" t="s">
        <v>154</v>
      </c>
      <c r="F185" s="321">
        <v>0</v>
      </c>
      <c r="G185" s="321">
        <v>0</v>
      </c>
      <c r="H185" s="320"/>
    </row>
    <row r="186" ht="12.95" customHeight="1" spans="1:8">
      <c r="A186" s="289">
        <v>2012399</v>
      </c>
      <c r="B186" s="289"/>
      <c r="C186" s="289" t="s">
        <v>272</v>
      </c>
      <c r="D186" s="289"/>
      <c r="E186" s="318" t="s">
        <v>274</v>
      </c>
      <c r="F186" s="321">
        <v>294</v>
      </c>
      <c r="G186" s="321">
        <v>121</v>
      </c>
      <c r="H186" s="320">
        <f t="shared" si="2"/>
        <v>-58.843537414966</v>
      </c>
    </row>
    <row r="187" ht="12.95" customHeight="1" spans="1:8">
      <c r="A187" s="288">
        <v>20124</v>
      </c>
      <c r="B187" s="288" t="s">
        <v>142</v>
      </c>
      <c r="C187" s="288"/>
      <c r="D187" s="288">
        <f>SUMIF(C:C,A187,D:D)</f>
        <v>0</v>
      </c>
      <c r="E187" s="318" t="s">
        <v>275</v>
      </c>
      <c r="F187" s="319">
        <f>SUMIF(C:C,A187,F:F)</f>
        <v>61</v>
      </c>
      <c r="G187" s="319">
        <f>SUMIF(C:C,A187,G:G)</f>
        <v>107</v>
      </c>
      <c r="H187" s="320">
        <f t="shared" si="2"/>
        <v>75.4098360655738</v>
      </c>
    </row>
    <row r="188" ht="12.95" customHeight="1" spans="1:8">
      <c r="A188" s="289">
        <v>2012401</v>
      </c>
      <c r="B188" s="289"/>
      <c r="C188" s="289" t="s">
        <v>276</v>
      </c>
      <c r="D188" s="289"/>
      <c r="E188" s="318" t="s">
        <v>145</v>
      </c>
      <c r="F188" s="321">
        <v>0</v>
      </c>
      <c r="G188" s="321">
        <v>0</v>
      </c>
      <c r="H188" s="320"/>
    </row>
    <row r="189" ht="12.95" customHeight="1" spans="1:8">
      <c r="A189" s="289">
        <v>2012402</v>
      </c>
      <c r="B189" s="289"/>
      <c r="C189" s="289" t="s">
        <v>276</v>
      </c>
      <c r="D189" s="289"/>
      <c r="E189" s="318" t="s">
        <v>146</v>
      </c>
      <c r="F189" s="321">
        <v>5</v>
      </c>
      <c r="G189" s="321">
        <v>5</v>
      </c>
      <c r="H189" s="320">
        <f t="shared" si="2"/>
        <v>0</v>
      </c>
    </row>
    <row r="190" ht="12.95" customHeight="1" spans="1:8">
      <c r="A190" s="289">
        <v>2012403</v>
      </c>
      <c r="B190" s="289"/>
      <c r="C190" s="289" t="s">
        <v>276</v>
      </c>
      <c r="D190" s="289"/>
      <c r="E190" s="318" t="s">
        <v>147</v>
      </c>
      <c r="F190" s="321">
        <v>0</v>
      </c>
      <c r="G190" s="321">
        <v>0</v>
      </c>
      <c r="H190" s="320"/>
    </row>
    <row r="191" ht="12.95" customHeight="1" spans="1:8">
      <c r="A191" s="289">
        <v>2012404</v>
      </c>
      <c r="B191" s="289"/>
      <c r="C191" s="289" t="s">
        <v>276</v>
      </c>
      <c r="D191" s="289"/>
      <c r="E191" s="318" t="s">
        <v>277</v>
      </c>
      <c r="F191" s="321">
        <v>3</v>
      </c>
      <c r="G191" s="321">
        <v>0</v>
      </c>
      <c r="H191" s="320">
        <f t="shared" si="2"/>
        <v>-100</v>
      </c>
    </row>
    <row r="192" ht="12.95" customHeight="1" spans="1:8">
      <c r="A192" s="289">
        <v>2012450</v>
      </c>
      <c r="B192" s="289"/>
      <c r="C192" s="289" t="s">
        <v>276</v>
      </c>
      <c r="D192" s="289"/>
      <c r="E192" s="318" t="s">
        <v>154</v>
      </c>
      <c r="F192" s="321">
        <v>0</v>
      </c>
      <c r="G192" s="321">
        <v>0</v>
      </c>
      <c r="H192" s="320"/>
    </row>
    <row r="193" ht="12.95" customHeight="1" spans="1:8">
      <c r="A193" s="289">
        <v>2012499</v>
      </c>
      <c r="B193" s="289"/>
      <c r="C193" s="289" t="s">
        <v>276</v>
      </c>
      <c r="D193" s="289"/>
      <c r="E193" s="318" t="s">
        <v>278</v>
      </c>
      <c r="F193" s="321">
        <v>53</v>
      </c>
      <c r="G193" s="321">
        <v>102</v>
      </c>
      <c r="H193" s="320">
        <f t="shared" si="2"/>
        <v>92.4528301886792</v>
      </c>
    </row>
    <row r="194" ht="12.95" customHeight="1" spans="1:8">
      <c r="A194" s="288">
        <v>20125</v>
      </c>
      <c r="B194" s="288" t="s">
        <v>142</v>
      </c>
      <c r="C194" s="288"/>
      <c r="D194" s="288">
        <f>SUMIF(C:C,A194,D:D)</f>
        <v>0</v>
      </c>
      <c r="E194" s="318" t="s">
        <v>279</v>
      </c>
      <c r="F194" s="319">
        <f>SUMIF(C:C,A194,F:F)</f>
        <v>2</v>
      </c>
      <c r="G194" s="319">
        <f>SUMIF(C:C,A194,G:G)</f>
        <v>1</v>
      </c>
      <c r="H194" s="320">
        <f t="shared" si="2"/>
        <v>-50</v>
      </c>
    </row>
    <row r="195" ht="12.95" customHeight="1" spans="1:8">
      <c r="A195" s="289">
        <v>2012501</v>
      </c>
      <c r="B195" s="289"/>
      <c r="C195" s="289" t="s">
        <v>280</v>
      </c>
      <c r="D195" s="289"/>
      <c r="E195" s="318" t="s">
        <v>145</v>
      </c>
      <c r="F195" s="321">
        <v>0</v>
      </c>
      <c r="G195" s="321">
        <v>0</v>
      </c>
      <c r="H195" s="320"/>
    </row>
    <row r="196" ht="12.95" customHeight="1" spans="1:8">
      <c r="A196" s="289">
        <v>2012502</v>
      </c>
      <c r="B196" s="289"/>
      <c r="C196" s="289" t="s">
        <v>280</v>
      </c>
      <c r="D196" s="289"/>
      <c r="E196" s="318" t="s">
        <v>146</v>
      </c>
      <c r="F196" s="321">
        <v>0</v>
      </c>
      <c r="G196" s="321">
        <v>0</v>
      </c>
      <c r="H196" s="320"/>
    </row>
    <row r="197" ht="12.95" customHeight="1" spans="1:8">
      <c r="A197" s="289">
        <v>2012503</v>
      </c>
      <c r="B197" s="289"/>
      <c r="C197" s="289" t="s">
        <v>280</v>
      </c>
      <c r="D197" s="289"/>
      <c r="E197" s="318" t="s">
        <v>147</v>
      </c>
      <c r="F197" s="321">
        <v>0</v>
      </c>
      <c r="G197" s="321">
        <v>0</v>
      </c>
      <c r="H197" s="320"/>
    </row>
    <row r="198" ht="12.95" customHeight="1" spans="1:8">
      <c r="A198" s="289">
        <v>2012504</v>
      </c>
      <c r="B198" s="289"/>
      <c r="C198" s="289" t="s">
        <v>280</v>
      </c>
      <c r="D198" s="289"/>
      <c r="E198" s="318" t="s">
        <v>281</v>
      </c>
      <c r="F198" s="321">
        <v>0</v>
      </c>
      <c r="G198" s="321">
        <v>0</v>
      </c>
      <c r="H198" s="320"/>
    </row>
    <row r="199" ht="12.95" customHeight="1" spans="1:8">
      <c r="A199" s="289">
        <v>2012505</v>
      </c>
      <c r="B199" s="289"/>
      <c r="C199" s="289" t="s">
        <v>280</v>
      </c>
      <c r="D199" s="289"/>
      <c r="E199" s="318" t="s">
        <v>282</v>
      </c>
      <c r="F199" s="321">
        <v>0</v>
      </c>
      <c r="G199" s="321">
        <v>0</v>
      </c>
      <c r="H199" s="320"/>
    </row>
    <row r="200" ht="12.95" customHeight="1" spans="1:8">
      <c r="A200" s="289">
        <v>2012506</v>
      </c>
      <c r="B200" s="289"/>
      <c r="C200" s="289" t="s">
        <v>280</v>
      </c>
      <c r="D200" s="289"/>
      <c r="E200" s="318" t="s">
        <v>283</v>
      </c>
      <c r="F200" s="321">
        <v>2</v>
      </c>
      <c r="G200" s="321">
        <v>1</v>
      </c>
      <c r="H200" s="320">
        <f t="shared" ref="H200:H261" si="3">IFERROR((G200-F200)/F200,"-")*100</f>
        <v>-50</v>
      </c>
    </row>
    <row r="201" ht="12.95" customHeight="1" spans="1:8">
      <c r="A201" s="289">
        <v>2012550</v>
      </c>
      <c r="B201" s="289"/>
      <c r="C201" s="289" t="s">
        <v>280</v>
      </c>
      <c r="D201" s="289"/>
      <c r="E201" s="318" t="s">
        <v>154</v>
      </c>
      <c r="F201" s="321">
        <v>0</v>
      </c>
      <c r="G201" s="321">
        <v>0</v>
      </c>
      <c r="H201" s="320"/>
    </row>
    <row r="202" ht="12.95" customHeight="1" spans="1:8">
      <c r="A202" s="289">
        <v>2012599</v>
      </c>
      <c r="B202" s="289"/>
      <c r="C202" s="289" t="s">
        <v>280</v>
      </c>
      <c r="D202" s="289"/>
      <c r="E202" s="318" t="s">
        <v>284</v>
      </c>
      <c r="F202" s="321">
        <v>0</v>
      </c>
      <c r="G202" s="321">
        <v>0</v>
      </c>
      <c r="H202" s="320"/>
    </row>
    <row r="203" ht="12.95" customHeight="1" spans="1:8">
      <c r="A203" s="288">
        <v>20126</v>
      </c>
      <c r="B203" s="288" t="s">
        <v>142</v>
      </c>
      <c r="C203" s="288"/>
      <c r="D203" s="288">
        <f>SUMIF(C:C,A203,D:D)</f>
        <v>0</v>
      </c>
      <c r="E203" s="318" t="s">
        <v>285</v>
      </c>
      <c r="F203" s="319">
        <f>SUMIF(C:C,A203,F:F)</f>
        <v>191</v>
      </c>
      <c r="G203" s="319">
        <f>SUMIF(C:C,A203,G:G)</f>
        <v>213</v>
      </c>
      <c r="H203" s="320">
        <f t="shared" si="3"/>
        <v>11.5183246073298</v>
      </c>
    </row>
    <row r="204" ht="12.95" customHeight="1" spans="1:8">
      <c r="A204" s="289">
        <v>2012601</v>
      </c>
      <c r="B204" s="289"/>
      <c r="C204" s="289" t="s">
        <v>286</v>
      </c>
      <c r="D204" s="289"/>
      <c r="E204" s="318" t="s">
        <v>145</v>
      </c>
      <c r="F204" s="321">
        <v>0</v>
      </c>
      <c r="G204" s="321">
        <v>0</v>
      </c>
      <c r="H204" s="320"/>
    </row>
    <row r="205" ht="12.95" customHeight="1" spans="1:8">
      <c r="A205" s="289">
        <v>2012602</v>
      </c>
      <c r="B205" s="289"/>
      <c r="C205" s="289" t="s">
        <v>286</v>
      </c>
      <c r="D205" s="289"/>
      <c r="E205" s="318" t="s">
        <v>146</v>
      </c>
      <c r="F205" s="321">
        <v>0</v>
      </c>
      <c r="G205" s="321">
        <v>0</v>
      </c>
      <c r="H205" s="320"/>
    </row>
    <row r="206" ht="12.95" customHeight="1" spans="1:8">
      <c r="A206" s="289">
        <v>2012603</v>
      </c>
      <c r="B206" s="289"/>
      <c r="C206" s="289" t="s">
        <v>286</v>
      </c>
      <c r="D206" s="289"/>
      <c r="E206" s="318" t="s">
        <v>147</v>
      </c>
      <c r="F206" s="321">
        <v>0</v>
      </c>
      <c r="G206" s="321">
        <v>0</v>
      </c>
      <c r="H206" s="320"/>
    </row>
    <row r="207" ht="12.95" customHeight="1" spans="1:8">
      <c r="A207" s="289">
        <v>2012604</v>
      </c>
      <c r="B207" s="289"/>
      <c r="C207" s="289" t="s">
        <v>286</v>
      </c>
      <c r="D207" s="289"/>
      <c r="E207" s="318" t="s">
        <v>287</v>
      </c>
      <c r="F207" s="321">
        <v>191</v>
      </c>
      <c r="G207" s="321">
        <v>213</v>
      </c>
      <c r="H207" s="320">
        <f t="shared" si="3"/>
        <v>11.5183246073298</v>
      </c>
    </row>
    <row r="208" ht="12.95" customHeight="1" spans="1:8">
      <c r="A208" s="289">
        <v>2012699</v>
      </c>
      <c r="B208" s="289"/>
      <c r="C208" s="289" t="s">
        <v>286</v>
      </c>
      <c r="D208" s="289"/>
      <c r="E208" s="318" t="s">
        <v>288</v>
      </c>
      <c r="F208" s="321">
        <v>0</v>
      </c>
      <c r="G208" s="321">
        <v>0</v>
      </c>
      <c r="H208" s="320"/>
    </row>
    <row r="209" ht="12.95" customHeight="1" spans="1:8">
      <c r="A209" s="288">
        <v>20128</v>
      </c>
      <c r="B209" s="288" t="s">
        <v>142</v>
      </c>
      <c r="C209" s="288"/>
      <c r="D209" s="288">
        <f>SUMIF(C:C,A209,D:D)</f>
        <v>0</v>
      </c>
      <c r="E209" s="318" t="s">
        <v>289</v>
      </c>
      <c r="F209" s="319">
        <f>SUMIF(C:C,A209,F:F)</f>
        <v>120</v>
      </c>
      <c r="G209" s="319">
        <f>SUMIF(C:C,A209,G:G)</f>
        <v>123</v>
      </c>
      <c r="H209" s="320">
        <f t="shared" si="3"/>
        <v>2.5</v>
      </c>
    </row>
    <row r="210" ht="12.95" customHeight="1" spans="1:8">
      <c r="A210" s="289">
        <v>2012801</v>
      </c>
      <c r="B210" s="289"/>
      <c r="C210" s="289" t="s">
        <v>290</v>
      </c>
      <c r="D210" s="289"/>
      <c r="E210" s="318" t="s">
        <v>145</v>
      </c>
      <c r="F210" s="321">
        <v>118</v>
      </c>
      <c r="G210" s="321">
        <v>112</v>
      </c>
      <c r="H210" s="320">
        <f t="shared" si="3"/>
        <v>-5.08474576271187</v>
      </c>
    </row>
    <row r="211" ht="12.95" customHeight="1" spans="1:8">
      <c r="A211" s="289">
        <v>2012802</v>
      </c>
      <c r="B211" s="289"/>
      <c r="C211" s="289" t="s">
        <v>290</v>
      </c>
      <c r="D211" s="289"/>
      <c r="E211" s="318" t="s">
        <v>146</v>
      </c>
      <c r="F211" s="321">
        <v>0</v>
      </c>
      <c r="G211" s="321">
        <v>8</v>
      </c>
      <c r="H211" s="320"/>
    </row>
    <row r="212" ht="12.95" customHeight="1" spans="1:8">
      <c r="A212" s="289">
        <v>2012803</v>
      </c>
      <c r="B212" s="289"/>
      <c r="C212" s="289" t="s">
        <v>290</v>
      </c>
      <c r="D212" s="289"/>
      <c r="E212" s="318" t="s">
        <v>147</v>
      </c>
      <c r="F212" s="321">
        <v>0</v>
      </c>
      <c r="G212" s="321">
        <v>0</v>
      </c>
      <c r="H212" s="320"/>
    </row>
    <row r="213" ht="12.95" customHeight="1" spans="1:8">
      <c r="A213" s="289">
        <v>2012804</v>
      </c>
      <c r="B213" s="289"/>
      <c r="C213" s="289" t="s">
        <v>290</v>
      </c>
      <c r="D213" s="289"/>
      <c r="E213" s="318" t="s">
        <v>160</v>
      </c>
      <c r="F213" s="321">
        <v>0</v>
      </c>
      <c r="G213" s="321">
        <v>0</v>
      </c>
      <c r="H213" s="320"/>
    </row>
    <row r="214" ht="12.95" customHeight="1" spans="1:8">
      <c r="A214" s="289">
        <v>2012850</v>
      </c>
      <c r="B214" s="289"/>
      <c r="C214" s="289" t="s">
        <v>290</v>
      </c>
      <c r="D214" s="289"/>
      <c r="E214" s="318" t="s">
        <v>154</v>
      </c>
      <c r="F214" s="321">
        <v>0</v>
      </c>
      <c r="G214" s="321">
        <v>0</v>
      </c>
      <c r="H214" s="320"/>
    </row>
    <row r="215" ht="12.95" customHeight="1" spans="1:8">
      <c r="A215" s="289">
        <v>2012899</v>
      </c>
      <c r="B215" s="289"/>
      <c r="C215" s="289" t="s">
        <v>290</v>
      </c>
      <c r="D215" s="289"/>
      <c r="E215" s="318" t="s">
        <v>291</v>
      </c>
      <c r="F215" s="321">
        <v>2</v>
      </c>
      <c r="G215" s="321">
        <v>3</v>
      </c>
      <c r="H215" s="320">
        <f t="shared" si="3"/>
        <v>50</v>
      </c>
    </row>
    <row r="216" ht="12.95" customHeight="1" spans="1:8">
      <c r="A216" s="288">
        <v>20129</v>
      </c>
      <c r="B216" s="288" t="s">
        <v>142</v>
      </c>
      <c r="C216" s="288"/>
      <c r="D216" s="288">
        <f>SUMIF(C:C,A216,D:D)</f>
        <v>0</v>
      </c>
      <c r="E216" s="318" t="s">
        <v>292</v>
      </c>
      <c r="F216" s="319">
        <f>SUMIF(C:C,A216,F:F)</f>
        <v>585</v>
      </c>
      <c r="G216" s="319">
        <f>SUMIF(C:C,A216,G:G)</f>
        <v>624</v>
      </c>
      <c r="H216" s="320">
        <f t="shared" si="3"/>
        <v>6.66666666666667</v>
      </c>
    </row>
    <row r="217" ht="12.95" customHeight="1" spans="1:8">
      <c r="A217" s="289">
        <v>2012901</v>
      </c>
      <c r="B217" s="289"/>
      <c r="C217" s="289" t="s">
        <v>293</v>
      </c>
      <c r="D217" s="289"/>
      <c r="E217" s="318" t="s">
        <v>145</v>
      </c>
      <c r="F217" s="321">
        <v>474</v>
      </c>
      <c r="G217" s="321">
        <v>495</v>
      </c>
      <c r="H217" s="320">
        <f t="shared" si="3"/>
        <v>4.43037974683544</v>
      </c>
    </row>
    <row r="218" ht="12.95" customHeight="1" spans="1:8">
      <c r="A218" s="289">
        <v>2012902</v>
      </c>
      <c r="B218" s="289"/>
      <c r="C218" s="289" t="s">
        <v>293</v>
      </c>
      <c r="D218" s="289"/>
      <c r="E218" s="318" t="s">
        <v>146</v>
      </c>
      <c r="F218" s="321">
        <v>8</v>
      </c>
      <c r="G218" s="321">
        <v>0</v>
      </c>
      <c r="H218" s="320">
        <f t="shared" si="3"/>
        <v>-100</v>
      </c>
    </row>
    <row r="219" ht="12.95" customHeight="1" spans="1:8">
      <c r="A219" s="289">
        <v>2012903</v>
      </c>
      <c r="B219" s="289"/>
      <c r="C219" s="289" t="s">
        <v>293</v>
      </c>
      <c r="D219" s="289"/>
      <c r="E219" s="318" t="s">
        <v>147</v>
      </c>
      <c r="F219" s="321">
        <v>0</v>
      </c>
      <c r="G219" s="321">
        <v>0</v>
      </c>
      <c r="H219" s="320"/>
    </row>
    <row r="220" ht="12.95" customHeight="1" spans="1:8">
      <c r="A220" s="289">
        <v>2012904</v>
      </c>
      <c r="B220" s="289"/>
      <c r="C220" s="289" t="s">
        <v>293</v>
      </c>
      <c r="D220" s="289"/>
      <c r="E220" s="318" t="s">
        <v>294</v>
      </c>
      <c r="F220" s="321">
        <v>0</v>
      </c>
      <c r="G220" s="321">
        <v>0</v>
      </c>
      <c r="H220" s="320"/>
    </row>
    <row r="221" ht="12.95" customHeight="1" spans="1:8">
      <c r="A221" s="289">
        <v>2012905</v>
      </c>
      <c r="B221" s="289"/>
      <c r="C221" s="289" t="s">
        <v>293</v>
      </c>
      <c r="D221" s="289"/>
      <c r="E221" s="318" t="s">
        <v>295</v>
      </c>
      <c r="F221" s="321">
        <v>0</v>
      </c>
      <c r="G221" s="321">
        <v>0</v>
      </c>
      <c r="H221" s="320"/>
    </row>
    <row r="222" ht="12.95" customHeight="1" spans="1:8">
      <c r="A222" s="289">
        <v>2012906</v>
      </c>
      <c r="B222" s="289"/>
      <c r="C222" s="289" t="s">
        <v>293</v>
      </c>
      <c r="D222" s="289"/>
      <c r="E222" s="318" t="s">
        <v>296</v>
      </c>
      <c r="F222" s="321">
        <v>0</v>
      </c>
      <c r="G222" s="321">
        <v>0</v>
      </c>
      <c r="H222" s="320"/>
    </row>
    <row r="223" ht="12.95" customHeight="1" spans="1:8">
      <c r="A223" s="289">
        <v>2012950</v>
      </c>
      <c r="B223" s="289"/>
      <c r="C223" s="289" t="s">
        <v>293</v>
      </c>
      <c r="D223" s="289"/>
      <c r="E223" s="318" t="s">
        <v>154</v>
      </c>
      <c r="F223" s="321">
        <v>0</v>
      </c>
      <c r="G223" s="321">
        <v>0</v>
      </c>
      <c r="H223" s="320"/>
    </row>
    <row r="224" ht="12.95" customHeight="1" spans="1:8">
      <c r="A224" s="289">
        <v>2012999</v>
      </c>
      <c r="B224" s="289"/>
      <c r="C224" s="289" t="s">
        <v>293</v>
      </c>
      <c r="D224" s="289"/>
      <c r="E224" s="318" t="s">
        <v>297</v>
      </c>
      <c r="F224" s="321">
        <v>103</v>
      </c>
      <c r="G224" s="321">
        <v>129</v>
      </c>
      <c r="H224" s="320">
        <f t="shared" si="3"/>
        <v>25.2427184466019</v>
      </c>
    </row>
    <row r="225" ht="12.95" customHeight="1" spans="1:8">
      <c r="A225" s="288">
        <v>20131</v>
      </c>
      <c r="B225" s="288" t="s">
        <v>142</v>
      </c>
      <c r="C225" s="288"/>
      <c r="D225" s="288">
        <f>SUMIF(C:C,A225,D:D)</f>
        <v>0</v>
      </c>
      <c r="E225" s="318" t="s">
        <v>298</v>
      </c>
      <c r="F225" s="319">
        <f>SUMIF(C:C,A225,F:F)</f>
        <v>2936</v>
      </c>
      <c r="G225" s="319">
        <f>SUMIF(C:C,A225,G:G)</f>
        <v>4149</v>
      </c>
      <c r="H225" s="320">
        <f t="shared" si="3"/>
        <v>41.3147138964578</v>
      </c>
    </row>
    <row r="226" ht="12.95" customHeight="1" spans="1:8">
      <c r="A226" s="289">
        <v>2013101</v>
      </c>
      <c r="B226" s="289"/>
      <c r="C226" s="289" t="s">
        <v>299</v>
      </c>
      <c r="D226" s="289"/>
      <c r="E226" s="318" t="s">
        <v>145</v>
      </c>
      <c r="F226" s="321">
        <v>2747</v>
      </c>
      <c r="G226" s="321">
        <v>3170</v>
      </c>
      <c r="H226" s="320">
        <f t="shared" si="3"/>
        <v>15.3986166727339</v>
      </c>
    </row>
    <row r="227" ht="12.95" customHeight="1" spans="1:8">
      <c r="A227" s="289">
        <v>2013102</v>
      </c>
      <c r="B227" s="289"/>
      <c r="C227" s="289" t="s">
        <v>299</v>
      </c>
      <c r="D227" s="289"/>
      <c r="E227" s="318" t="s">
        <v>146</v>
      </c>
      <c r="F227" s="321">
        <v>166</v>
      </c>
      <c r="G227" s="321">
        <v>463</v>
      </c>
      <c r="H227" s="320">
        <f t="shared" si="3"/>
        <v>178.915662650602</v>
      </c>
    </row>
    <row r="228" ht="12.95" customHeight="1" spans="1:8">
      <c r="A228" s="289">
        <v>2013103</v>
      </c>
      <c r="B228" s="289"/>
      <c r="C228" s="289" t="s">
        <v>299</v>
      </c>
      <c r="D228" s="289"/>
      <c r="E228" s="318" t="s">
        <v>147</v>
      </c>
      <c r="F228" s="321">
        <v>0</v>
      </c>
      <c r="G228" s="321">
        <v>0</v>
      </c>
      <c r="H228" s="320"/>
    </row>
    <row r="229" ht="12.95" customHeight="1" spans="1:8">
      <c r="A229" s="289">
        <v>2013105</v>
      </c>
      <c r="B229" s="289"/>
      <c r="C229" s="289" t="s">
        <v>299</v>
      </c>
      <c r="D229" s="289"/>
      <c r="E229" s="318" t="s">
        <v>300</v>
      </c>
      <c r="F229" s="321">
        <v>0</v>
      </c>
      <c r="G229" s="321">
        <v>0</v>
      </c>
      <c r="H229" s="320"/>
    </row>
    <row r="230" ht="12.95" customHeight="1" spans="1:8">
      <c r="A230" s="289">
        <v>2013150</v>
      </c>
      <c r="B230" s="289"/>
      <c r="C230" s="289" t="s">
        <v>299</v>
      </c>
      <c r="D230" s="289"/>
      <c r="E230" s="318" t="s">
        <v>154</v>
      </c>
      <c r="F230" s="321">
        <v>0</v>
      </c>
      <c r="G230" s="321">
        <v>0</v>
      </c>
      <c r="H230" s="320"/>
    </row>
    <row r="231" ht="12.95" customHeight="1" spans="1:8">
      <c r="A231" s="289">
        <v>2013199</v>
      </c>
      <c r="B231" s="289"/>
      <c r="C231" s="289" t="s">
        <v>299</v>
      </c>
      <c r="D231" s="289"/>
      <c r="E231" s="318" t="s">
        <v>301</v>
      </c>
      <c r="F231" s="321">
        <v>23</v>
      </c>
      <c r="G231" s="321">
        <v>516</v>
      </c>
      <c r="H231" s="320">
        <f t="shared" si="3"/>
        <v>2143.47826086957</v>
      </c>
    </row>
    <row r="232" ht="12.95" customHeight="1" spans="1:8">
      <c r="A232" s="288">
        <v>20132</v>
      </c>
      <c r="B232" s="288" t="s">
        <v>142</v>
      </c>
      <c r="C232" s="288"/>
      <c r="D232" s="288">
        <f>SUMIF(C:C,A232,D:D)</f>
        <v>0</v>
      </c>
      <c r="E232" s="318" t="s">
        <v>302</v>
      </c>
      <c r="F232" s="319">
        <f>SUMIF(C:C,A232,F:F)</f>
        <v>1930</v>
      </c>
      <c r="G232" s="319">
        <f>SUMIF(C:C,A232,G:G)</f>
        <v>1162</v>
      </c>
      <c r="H232" s="320">
        <f t="shared" si="3"/>
        <v>-39.7927461139896</v>
      </c>
    </row>
    <row r="233" ht="12.95" customHeight="1" spans="1:8">
      <c r="A233" s="289">
        <v>2013201</v>
      </c>
      <c r="B233" s="289"/>
      <c r="C233" s="289" t="s">
        <v>303</v>
      </c>
      <c r="D233" s="289"/>
      <c r="E233" s="318" t="s">
        <v>145</v>
      </c>
      <c r="F233" s="321">
        <v>487</v>
      </c>
      <c r="G233" s="321">
        <v>552</v>
      </c>
      <c r="H233" s="320">
        <f t="shared" si="3"/>
        <v>13.347022587269</v>
      </c>
    </row>
    <row r="234" ht="12.95" customHeight="1" spans="1:8">
      <c r="A234" s="289">
        <v>2013202</v>
      </c>
      <c r="B234" s="289"/>
      <c r="C234" s="289" t="s">
        <v>303</v>
      </c>
      <c r="D234" s="289"/>
      <c r="E234" s="318" t="s">
        <v>146</v>
      </c>
      <c r="F234" s="321">
        <v>15</v>
      </c>
      <c r="G234" s="321">
        <v>59</v>
      </c>
      <c r="H234" s="320">
        <f t="shared" si="3"/>
        <v>293.333333333333</v>
      </c>
    </row>
    <row r="235" ht="12.95" customHeight="1" spans="1:8">
      <c r="A235" s="289">
        <v>2013203</v>
      </c>
      <c r="B235" s="289"/>
      <c r="C235" s="289" t="s">
        <v>303</v>
      </c>
      <c r="D235" s="289"/>
      <c r="E235" s="318" t="s">
        <v>147</v>
      </c>
      <c r="F235" s="321">
        <v>0</v>
      </c>
      <c r="G235" s="321">
        <v>0</v>
      </c>
      <c r="H235" s="320"/>
    </row>
    <row r="236" ht="12.95" customHeight="1" spans="1:8">
      <c r="A236" s="289">
        <v>2013204</v>
      </c>
      <c r="B236" s="289"/>
      <c r="C236" s="289" t="s">
        <v>303</v>
      </c>
      <c r="D236" s="289"/>
      <c r="E236" s="318" t="s">
        <v>304</v>
      </c>
      <c r="F236" s="321">
        <v>0</v>
      </c>
      <c r="G236" s="321">
        <v>0</v>
      </c>
      <c r="H236" s="320"/>
    </row>
    <row r="237" ht="12.95" customHeight="1" spans="1:8">
      <c r="A237" s="289">
        <v>2013250</v>
      </c>
      <c r="B237" s="289"/>
      <c r="C237" s="289" t="s">
        <v>303</v>
      </c>
      <c r="D237" s="289"/>
      <c r="E237" s="318" t="s">
        <v>154</v>
      </c>
      <c r="F237" s="321">
        <v>0</v>
      </c>
      <c r="G237" s="321">
        <v>0</v>
      </c>
      <c r="H237" s="320"/>
    </row>
    <row r="238" ht="12.95" customHeight="1" spans="1:8">
      <c r="A238" s="289">
        <v>2013299</v>
      </c>
      <c r="B238" s="289"/>
      <c r="C238" s="289" t="s">
        <v>303</v>
      </c>
      <c r="D238" s="289"/>
      <c r="E238" s="318" t="s">
        <v>305</v>
      </c>
      <c r="F238" s="321">
        <v>1428</v>
      </c>
      <c r="G238" s="321">
        <v>551</v>
      </c>
      <c r="H238" s="320">
        <f t="shared" si="3"/>
        <v>-61.4145658263305</v>
      </c>
    </row>
    <row r="239" ht="12.95" customHeight="1" spans="1:8">
      <c r="A239" s="288">
        <v>20133</v>
      </c>
      <c r="B239" s="288" t="s">
        <v>142</v>
      </c>
      <c r="C239" s="288"/>
      <c r="D239" s="288">
        <f>SUMIF(C:C,A239,D:D)</f>
        <v>0</v>
      </c>
      <c r="E239" s="318" t="s">
        <v>306</v>
      </c>
      <c r="F239" s="319">
        <f>SUMIF(C:C,A239,F:F)</f>
        <v>248</v>
      </c>
      <c r="G239" s="319">
        <f>SUMIF(C:C,A239,G:G)</f>
        <v>281</v>
      </c>
      <c r="H239" s="320">
        <f t="shared" si="3"/>
        <v>13.3064516129032</v>
      </c>
    </row>
    <row r="240" ht="12.95" customHeight="1" spans="1:8">
      <c r="A240" s="289">
        <v>2013301</v>
      </c>
      <c r="B240" s="289"/>
      <c r="C240" s="289" t="s">
        <v>307</v>
      </c>
      <c r="D240" s="289"/>
      <c r="E240" s="318" t="s">
        <v>145</v>
      </c>
      <c r="F240" s="321">
        <v>248</v>
      </c>
      <c r="G240" s="321">
        <v>251</v>
      </c>
      <c r="H240" s="320">
        <f t="shared" si="3"/>
        <v>1.20967741935484</v>
      </c>
    </row>
    <row r="241" ht="12.95" customHeight="1" spans="1:8">
      <c r="A241" s="289">
        <v>2013302</v>
      </c>
      <c r="B241" s="289"/>
      <c r="C241" s="289" t="s">
        <v>307</v>
      </c>
      <c r="D241" s="289"/>
      <c r="E241" s="318" t="s">
        <v>146</v>
      </c>
      <c r="F241" s="321">
        <v>0</v>
      </c>
      <c r="G241" s="321">
        <v>0</v>
      </c>
      <c r="H241" s="320"/>
    </row>
    <row r="242" ht="12.95" customHeight="1" spans="1:8">
      <c r="A242" s="289">
        <v>2013303</v>
      </c>
      <c r="B242" s="289"/>
      <c r="C242" s="289" t="s">
        <v>307</v>
      </c>
      <c r="D242" s="289"/>
      <c r="E242" s="318" t="s">
        <v>147</v>
      </c>
      <c r="F242" s="321">
        <v>0</v>
      </c>
      <c r="G242" s="321">
        <v>0</v>
      </c>
      <c r="H242" s="320"/>
    </row>
    <row r="243" ht="12.95" customHeight="1" spans="1:8">
      <c r="A243" s="289">
        <v>2013350</v>
      </c>
      <c r="B243" s="289"/>
      <c r="C243" s="289" t="s">
        <v>307</v>
      </c>
      <c r="D243" s="289"/>
      <c r="E243" s="318" t="s">
        <v>154</v>
      </c>
      <c r="F243" s="321">
        <v>0</v>
      </c>
      <c r="G243" s="321">
        <v>0</v>
      </c>
      <c r="H243" s="320"/>
    </row>
    <row r="244" ht="12.95" customHeight="1" spans="1:8">
      <c r="A244" s="289">
        <v>2013399</v>
      </c>
      <c r="B244" s="289"/>
      <c r="C244" s="289" t="s">
        <v>307</v>
      </c>
      <c r="D244" s="289"/>
      <c r="E244" s="318" t="s">
        <v>308</v>
      </c>
      <c r="F244" s="321">
        <v>0</v>
      </c>
      <c r="G244" s="321">
        <v>30</v>
      </c>
      <c r="H244" s="320"/>
    </row>
    <row r="245" ht="12.95" customHeight="1" spans="1:8">
      <c r="A245" s="288">
        <v>20134</v>
      </c>
      <c r="B245" s="288" t="s">
        <v>142</v>
      </c>
      <c r="C245" s="288"/>
      <c r="D245" s="288">
        <f>SUMIF(C:C,A245,D:D)</f>
        <v>0</v>
      </c>
      <c r="E245" s="318" t="s">
        <v>309</v>
      </c>
      <c r="F245" s="319">
        <f>SUMIF(C:C,A245,F:F)</f>
        <v>295</v>
      </c>
      <c r="G245" s="319">
        <f>SUMIF(C:C,A245,G:G)</f>
        <v>321</v>
      </c>
      <c r="H245" s="320">
        <f t="shared" si="3"/>
        <v>8.8135593220339</v>
      </c>
    </row>
    <row r="246" ht="12.95" customHeight="1" spans="1:8">
      <c r="A246" s="289">
        <v>2013401</v>
      </c>
      <c r="B246" s="289"/>
      <c r="C246" s="289" t="s">
        <v>310</v>
      </c>
      <c r="D246" s="289"/>
      <c r="E246" s="318" t="s">
        <v>145</v>
      </c>
      <c r="F246" s="321">
        <v>134</v>
      </c>
      <c r="G246" s="321">
        <v>165</v>
      </c>
      <c r="H246" s="320">
        <f t="shared" si="3"/>
        <v>23.134328358209</v>
      </c>
    </row>
    <row r="247" ht="12.95" customHeight="1" spans="1:8">
      <c r="A247" s="289">
        <v>2013402</v>
      </c>
      <c r="B247" s="289"/>
      <c r="C247" s="289" t="s">
        <v>310</v>
      </c>
      <c r="D247" s="289"/>
      <c r="E247" s="318" t="s">
        <v>146</v>
      </c>
      <c r="F247" s="321">
        <v>5</v>
      </c>
      <c r="G247" s="321">
        <v>5</v>
      </c>
      <c r="H247" s="320">
        <f t="shared" si="3"/>
        <v>0</v>
      </c>
    </row>
    <row r="248" ht="12.95" customHeight="1" spans="1:8">
      <c r="A248" s="289">
        <v>2013403</v>
      </c>
      <c r="B248" s="289"/>
      <c r="C248" s="289" t="s">
        <v>310</v>
      </c>
      <c r="D248" s="289"/>
      <c r="E248" s="318" t="s">
        <v>147</v>
      </c>
      <c r="F248" s="321">
        <v>0</v>
      </c>
      <c r="G248" s="321">
        <v>0</v>
      </c>
      <c r="H248" s="320"/>
    </row>
    <row r="249" ht="12.95" customHeight="1" spans="1:8">
      <c r="A249" s="289">
        <v>2013404</v>
      </c>
      <c r="B249" s="289"/>
      <c r="C249" s="289" t="s">
        <v>310</v>
      </c>
      <c r="D249" s="289"/>
      <c r="E249" s="318" t="s">
        <v>311</v>
      </c>
      <c r="F249" s="321">
        <v>0</v>
      </c>
      <c r="G249" s="321">
        <v>0</v>
      </c>
      <c r="H249" s="320"/>
    </row>
    <row r="250" ht="12.95" customHeight="1" spans="1:8">
      <c r="A250" s="289">
        <v>2013405</v>
      </c>
      <c r="B250" s="289"/>
      <c r="C250" s="289" t="s">
        <v>310</v>
      </c>
      <c r="D250" s="289"/>
      <c r="E250" s="318" t="s">
        <v>283</v>
      </c>
      <c r="F250" s="321">
        <v>0</v>
      </c>
      <c r="G250" s="321">
        <v>0</v>
      </c>
      <c r="H250" s="320"/>
    </row>
    <row r="251" ht="12.95" customHeight="1" spans="1:8">
      <c r="A251" s="289">
        <v>2013450</v>
      </c>
      <c r="B251" s="289"/>
      <c r="C251" s="289" t="s">
        <v>310</v>
      </c>
      <c r="D251" s="289"/>
      <c r="E251" s="318" t="s">
        <v>154</v>
      </c>
      <c r="F251" s="321">
        <v>0</v>
      </c>
      <c r="G251" s="321">
        <v>0</v>
      </c>
      <c r="H251" s="320"/>
    </row>
    <row r="252" ht="12.95" customHeight="1" spans="1:8">
      <c r="A252" s="289">
        <v>2013499</v>
      </c>
      <c r="B252" s="289"/>
      <c r="C252" s="289" t="s">
        <v>310</v>
      </c>
      <c r="D252" s="289"/>
      <c r="E252" s="318" t="s">
        <v>312</v>
      </c>
      <c r="F252" s="321">
        <v>156</v>
      </c>
      <c r="G252" s="321">
        <v>151</v>
      </c>
      <c r="H252" s="320">
        <f t="shared" si="3"/>
        <v>-3.2051282051282</v>
      </c>
    </row>
    <row r="253" ht="12.95" customHeight="1" spans="1:8">
      <c r="A253" s="288">
        <v>20135</v>
      </c>
      <c r="B253" s="288" t="s">
        <v>142</v>
      </c>
      <c r="C253" s="288"/>
      <c r="D253" s="288">
        <f>SUMIF(C:C,A253,D:D)</f>
        <v>0</v>
      </c>
      <c r="E253" s="318" t="s">
        <v>313</v>
      </c>
      <c r="F253" s="319">
        <f>SUMIF(C:C,A253,F:F)</f>
        <v>0</v>
      </c>
      <c r="G253" s="319">
        <f>SUMIF(C:C,A253,G:G)</f>
        <v>0</v>
      </c>
      <c r="H253" s="320"/>
    </row>
    <row r="254" ht="12.95" customHeight="1" spans="1:8">
      <c r="A254" s="289">
        <v>2013501</v>
      </c>
      <c r="B254" s="289"/>
      <c r="C254" s="289" t="s">
        <v>314</v>
      </c>
      <c r="D254" s="289"/>
      <c r="E254" s="318" t="s">
        <v>145</v>
      </c>
      <c r="F254" s="321">
        <v>0</v>
      </c>
      <c r="G254" s="321">
        <v>0</v>
      </c>
      <c r="H254" s="320"/>
    </row>
    <row r="255" ht="12.95" customHeight="1" spans="1:8">
      <c r="A255" s="289">
        <v>2013502</v>
      </c>
      <c r="B255" s="289"/>
      <c r="C255" s="289" t="s">
        <v>314</v>
      </c>
      <c r="D255" s="289"/>
      <c r="E255" s="318" t="s">
        <v>146</v>
      </c>
      <c r="F255" s="321">
        <v>0</v>
      </c>
      <c r="G255" s="321">
        <v>0</v>
      </c>
      <c r="H255" s="320"/>
    </row>
    <row r="256" ht="12.95" customHeight="1" spans="1:8">
      <c r="A256" s="289">
        <v>2013503</v>
      </c>
      <c r="B256" s="289"/>
      <c r="C256" s="289" t="s">
        <v>314</v>
      </c>
      <c r="D256" s="289"/>
      <c r="E256" s="318" t="s">
        <v>147</v>
      </c>
      <c r="F256" s="321">
        <v>0</v>
      </c>
      <c r="G256" s="321">
        <v>0</v>
      </c>
      <c r="H256" s="320"/>
    </row>
    <row r="257" ht="12.95" customHeight="1" spans="1:8">
      <c r="A257" s="289">
        <v>2013550</v>
      </c>
      <c r="B257" s="289"/>
      <c r="C257" s="289" t="s">
        <v>314</v>
      </c>
      <c r="D257" s="289"/>
      <c r="E257" s="318" t="s">
        <v>154</v>
      </c>
      <c r="F257" s="321">
        <v>0</v>
      </c>
      <c r="G257" s="321">
        <v>0</v>
      </c>
      <c r="H257" s="320"/>
    </row>
    <row r="258" ht="12.95" customHeight="1" spans="1:8">
      <c r="A258" s="289">
        <v>2013599</v>
      </c>
      <c r="B258" s="289"/>
      <c r="C258" s="289" t="s">
        <v>314</v>
      </c>
      <c r="D258" s="289"/>
      <c r="E258" s="318" t="s">
        <v>315</v>
      </c>
      <c r="F258" s="321">
        <v>0</v>
      </c>
      <c r="G258" s="321">
        <v>0</v>
      </c>
      <c r="H258" s="320"/>
    </row>
    <row r="259" ht="12.95" customHeight="1" spans="1:8">
      <c r="A259" s="288">
        <v>20136</v>
      </c>
      <c r="B259" s="288" t="s">
        <v>142</v>
      </c>
      <c r="C259" s="288"/>
      <c r="D259" s="288">
        <f>SUMIF(C:C,A259,D:D)</f>
        <v>0</v>
      </c>
      <c r="E259" s="318" t="s">
        <v>316</v>
      </c>
      <c r="F259" s="319">
        <f>SUMIF(C:C,A259,F:F)</f>
        <v>914</v>
      </c>
      <c r="G259" s="319">
        <f>SUMIF(C:C,A259,G:G)</f>
        <v>775</v>
      </c>
      <c r="H259" s="320">
        <f t="shared" si="3"/>
        <v>-15.2078774617068</v>
      </c>
    </row>
    <row r="260" ht="12.95" customHeight="1" spans="1:8">
      <c r="A260" s="289">
        <v>2013601</v>
      </c>
      <c r="B260" s="289"/>
      <c r="C260" s="289" t="s">
        <v>317</v>
      </c>
      <c r="D260" s="289"/>
      <c r="E260" s="318" t="s">
        <v>145</v>
      </c>
      <c r="F260" s="321">
        <v>548</v>
      </c>
      <c r="G260" s="321">
        <v>627</v>
      </c>
      <c r="H260" s="320">
        <f t="shared" si="3"/>
        <v>14.4160583941606</v>
      </c>
    </row>
    <row r="261" ht="12.95" customHeight="1" spans="1:8">
      <c r="A261" s="289">
        <v>2013602</v>
      </c>
      <c r="B261" s="289"/>
      <c r="C261" s="289" t="s">
        <v>317</v>
      </c>
      <c r="D261" s="289"/>
      <c r="E261" s="318" t="s">
        <v>146</v>
      </c>
      <c r="F261" s="321">
        <v>50</v>
      </c>
      <c r="G261" s="321">
        <v>50</v>
      </c>
      <c r="H261" s="320">
        <f t="shared" si="3"/>
        <v>0</v>
      </c>
    </row>
    <row r="262" ht="12.95" customHeight="1" spans="1:8">
      <c r="A262" s="289">
        <v>2013603</v>
      </c>
      <c r="B262" s="289"/>
      <c r="C262" s="289" t="s">
        <v>317</v>
      </c>
      <c r="D262" s="289"/>
      <c r="E262" s="318" t="s">
        <v>147</v>
      </c>
      <c r="F262" s="321">
        <v>0</v>
      </c>
      <c r="G262" s="321">
        <v>0</v>
      </c>
      <c r="H262" s="320"/>
    </row>
    <row r="263" ht="12.95" customHeight="1" spans="1:8">
      <c r="A263" s="289">
        <v>2013650</v>
      </c>
      <c r="B263" s="289"/>
      <c r="C263" s="289" t="s">
        <v>317</v>
      </c>
      <c r="D263" s="289"/>
      <c r="E263" s="318" t="s">
        <v>154</v>
      </c>
      <c r="F263" s="321">
        <v>0</v>
      </c>
      <c r="G263" s="321">
        <v>0</v>
      </c>
      <c r="H263" s="320"/>
    </row>
    <row r="264" ht="12.95" customHeight="1" spans="1:8">
      <c r="A264" s="289">
        <v>2013699</v>
      </c>
      <c r="B264" s="289"/>
      <c r="C264" s="289" t="s">
        <v>317</v>
      </c>
      <c r="D264" s="289"/>
      <c r="E264" s="318" t="s">
        <v>318</v>
      </c>
      <c r="F264" s="321">
        <v>316</v>
      </c>
      <c r="G264" s="321">
        <v>98</v>
      </c>
      <c r="H264" s="320">
        <f t="shared" ref="H264:H290" si="4">IFERROR((G264-F264)/F264,"-")*100</f>
        <v>-68.9873417721519</v>
      </c>
    </row>
    <row r="265" ht="12.95" customHeight="1" spans="1:8">
      <c r="A265" s="288">
        <v>20137</v>
      </c>
      <c r="B265" s="288" t="s">
        <v>142</v>
      </c>
      <c r="C265" s="288"/>
      <c r="D265" s="288">
        <f>SUMIF(C:C,A265,D:D)</f>
        <v>0</v>
      </c>
      <c r="E265" s="318" t="s">
        <v>319</v>
      </c>
      <c r="F265" s="319">
        <f>SUMIF(C:C,A265,F:F)</f>
        <v>0</v>
      </c>
      <c r="G265" s="319">
        <f>SUMIF(C:C,A265,G:G)</f>
        <v>0</v>
      </c>
      <c r="H265" s="320"/>
    </row>
    <row r="266" ht="12.95" customHeight="1" spans="1:8">
      <c r="A266" s="289">
        <v>2013701</v>
      </c>
      <c r="B266" s="289"/>
      <c r="C266" s="289" t="s">
        <v>320</v>
      </c>
      <c r="D266" s="289"/>
      <c r="E266" s="318" t="s">
        <v>145</v>
      </c>
      <c r="F266" s="321">
        <v>0</v>
      </c>
      <c r="G266" s="321">
        <v>0</v>
      </c>
      <c r="H266" s="320"/>
    </row>
    <row r="267" ht="12.95" customHeight="1" spans="1:8">
      <c r="A267" s="289">
        <v>2013702</v>
      </c>
      <c r="B267" s="289"/>
      <c r="C267" s="289" t="s">
        <v>320</v>
      </c>
      <c r="D267" s="289"/>
      <c r="E267" s="318" t="s">
        <v>146</v>
      </c>
      <c r="F267" s="321">
        <v>0</v>
      </c>
      <c r="G267" s="321">
        <v>0</v>
      </c>
      <c r="H267" s="320"/>
    </row>
    <row r="268" ht="12.95" customHeight="1" spans="1:8">
      <c r="A268" s="289">
        <v>2013703</v>
      </c>
      <c r="B268" s="289"/>
      <c r="C268" s="289" t="s">
        <v>320</v>
      </c>
      <c r="D268" s="289"/>
      <c r="E268" s="318" t="s">
        <v>147</v>
      </c>
      <c r="F268" s="321">
        <v>0</v>
      </c>
      <c r="G268" s="321">
        <v>0</v>
      </c>
      <c r="H268" s="320"/>
    </row>
    <row r="269" ht="12.95" customHeight="1" spans="1:8">
      <c r="A269" s="289">
        <v>2013750</v>
      </c>
      <c r="B269" s="289"/>
      <c r="C269" s="289" t="s">
        <v>320</v>
      </c>
      <c r="D269" s="289"/>
      <c r="E269" s="318" t="s">
        <v>154</v>
      </c>
      <c r="F269" s="321">
        <v>0</v>
      </c>
      <c r="G269" s="321">
        <v>0</v>
      </c>
      <c r="H269" s="320"/>
    </row>
    <row r="270" ht="12.95" customHeight="1" spans="1:8">
      <c r="A270" s="289">
        <v>2013799</v>
      </c>
      <c r="B270" s="289"/>
      <c r="C270" s="289" t="s">
        <v>320</v>
      </c>
      <c r="D270" s="289"/>
      <c r="E270" s="318" t="s">
        <v>321</v>
      </c>
      <c r="F270" s="321">
        <v>0</v>
      </c>
      <c r="G270" s="321">
        <v>0</v>
      </c>
      <c r="H270" s="320"/>
    </row>
    <row r="271" ht="12.95" customHeight="1" spans="1:8">
      <c r="A271" s="288">
        <v>20138</v>
      </c>
      <c r="B271" s="288" t="s">
        <v>142</v>
      </c>
      <c r="C271" s="288"/>
      <c r="D271" s="288">
        <f>SUMIF(C:C,A271,D:D)</f>
        <v>0</v>
      </c>
      <c r="E271" s="318" t="s">
        <v>322</v>
      </c>
      <c r="F271" s="319">
        <f>SUMIF(C:C,A271,F:F)</f>
        <v>0</v>
      </c>
      <c r="G271" s="319">
        <f>SUMIF(C:C,A271,G:G)</f>
        <v>0</v>
      </c>
      <c r="H271" s="320"/>
    </row>
    <row r="272" ht="12.95" customHeight="1" spans="1:8">
      <c r="A272" s="289">
        <v>2013801</v>
      </c>
      <c r="B272" s="289"/>
      <c r="C272" s="289" t="s">
        <v>323</v>
      </c>
      <c r="D272" s="289"/>
      <c r="E272" s="318" t="s">
        <v>145</v>
      </c>
      <c r="F272" s="321">
        <v>0</v>
      </c>
      <c r="G272" s="321">
        <v>0</v>
      </c>
      <c r="H272" s="320"/>
    </row>
    <row r="273" ht="12.95" customHeight="1" spans="1:8">
      <c r="A273" s="289">
        <v>2013802</v>
      </c>
      <c r="B273" s="289"/>
      <c r="C273" s="289" t="s">
        <v>323</v>
      </c>
      <c r="D273" s="289"/>
      <c r="E273" s="318" t="s">
        <v>146</v>
      </c>
      <c r="F273" s="321">
        <v>0</v>
      </c>
      <c r="G273" s="321">
        <v>0</v>
      </c>
      <c r="H273" s="320"/>
    </row>
    <row r="274" ht="12.95" customHeight="1" spans="1:8">
      <c r="A274" s="289">
        <v>2013803</v>
      </c>
      <c r="B274" s="289"/>
      <c r="C274" s="289" t="s">
        <v>323</v>
      </c>
      <c r="D274" s="289"/>
      <c r="E274" s="318" t="s">
        <v>147</v>
      </c>
      <c r="F274" s="321">
        <v>0</v>
      </c>
      <c r="G274" s="321">
        <v>0</v>
      </c>
      <c r="H274" s="320"/>
    </row>
    <row r="275" ht="12.95" customHeight="1" spans="1:8">
      <c r="A275" s="289">
        <v>2013804</v>
      </c>
      <c r="B275" s="289"/>
      <c r="C275" s="289" t="s">
        <v>323</v>
      </c>
      <c r="D275" s="289"/>
      <c r="E275" s="318" t="s">
        <v>324</v>
      </c>
      <c r="F275" s="321">
        <v>0</v>
      </c>
      <c r="G275" s="321">
        <v>0</v>
      </c>
      <c r="H275" s="320"/>
    </row>
    <row r="276" ht="12.95" customHeight="1" spans="1:8">
      <c r="A276" s="289">
        <v>2013805</v>
      </c>
      <c r="B276" s="289"/>
      <c r="C276" s="289" t="s">
        <v>323</v>
      </c>
      <c r="D276" s="289"/>
      <c r="E276" s="318" t="s">
        <v>325</v>
      </c>
      <c r="F276" s="321">
        <v>0</v>
      </c>
      <c r="G276" s="321">
        <v>0</v>
      </c>
      <c r="H276" s="320"/>
    </row>
    <row r="277" ht="12.95" customHeight="1" spans="1:8">
      <c r="A277" s="289">
        <v>2013806</v>
      </c>
      <c r="B277" s="289"/>
      <c r="C277" s="289" t="s">
        <v>323</v>
      </c>
      <c r="D277" s="289"/>
      <c r="E277" s="318" t="s">
        <v>260</v>
      </c>
      <c r="F277" s="321">
        <v>0</v>
      </c>
      <c r="G277" s="321">
        <v>0</v>
      </c>
      <c r="H277" s="320"/>
    </row>
    <row r="278" ht="12.95" customHeight="1" spans="1:8">
      <c r="A278" s="289">
        <v>2013807</v>
      </c>
      <c r="B278" s="289"/>
      <c r="C278" s="289" t="s">
        <v>323</v>
      </c>
      <c r="D278" s="289"/>
      <c r="E278" s="318" t="s">
        <v>326</v>
      </c>
      <c r="F278" s="321">
        <v>0</v>
      </c>
      <c r="G278" s="321">
        <v>0</v>
      </c>
      <c r="H278" s="320"/>
    </row>
    <row r="279" ht="12.95" customHeight="1" spans="1:8">
      <c r="A279" s="289">
        <v>2013808</v>
      </c>
      <c r="B279" s="289"/>
      <c r="C279" s="289" t="s">
        <v>323</v>
      </c>
      <c r="D279" s="289"/>
      <c r="E279" s="318" t="s">
        <v>193</v>
      </c>
      <c r="F279" s="321">
        <v>0</v>
      </c>
      <c r="G279" s="321">
        <v>0</v>
      </c>
      <c r="H279" s="320"/>
    </row>
    <row r="280" ht="12.95" customHeight="1" spans="1:8">
      <c r="A280" s="289">
        <v>2013809</v>
      </c>
      <c r="B280" s="289"/>
      <c r="C280" s="289" t="s">
        <v>323</v>
      </c>
      <c r="D280" s="289"/>
      <c r="E280" s="318" t="s">
        <v>327</v>
      </c>
      <c r="F280" s="321">
        <v>0</v>
      </c>
      <c r="G280" s="321">
        <v>0</v>
      </c>
      <c r="H280" s="320"/>
    </row>
    <row r="281" ht="12.95" customHeight="1" spans="1:8">
      <c r="A281" s="289">
        <v>2013810</v>
      </c>
      <c r="B281" s="289"/>
      <c r="C281" s="289" t="s">
        <v>323</v>
      </c>
      <c r="D281" s="289"/>
      <c r="E281" s="318" t="s">
        <v>268</v>
      </c>
      <c r="F281" s="321">
        <v>0</v>
      </c>
      <c r="G281" s="321">
        <v>0</v>
      </c>
      <c r="H281" s="320"/>
    </row>
    <row r="282" ht="12.95" customHeight="1" spans="1:8">
      <c r="A282" s="289">
        <v>2013811</v>
      </c>
      <c r="B282" s="289"/>
      <c r="C282" s="289" t="s">
        <v>323</v>
      </c>
      <c r="D282" s="289"/>
      <c r="E282" s="318" t="s">
        <v>269</v>
      </c>
      <c r="F282" s="321">
        <v>0</v>
      </c>
      <c r="G282" s="321">
        <v>0</v>
      </c>
      <c r="H282" s="320"/>
    </row>
    <row r="283" ht="12.95" customHeight="1" spans="1:8">
      <c r="A283" s="289">
        <v>2013812</v>
      </c>
      <c r="B283" s="289"/>
      <c r="C283" s="289" t="s">
        <v>323</v>
      </c>
      <c r="D283" s="289"/>
      <c r="E283" s="318" t="s">
        <v>328</v>
      </c>
      <c r="F283" s="321">
        <v>0</v>
      </c>
      <c r="G283" s="321">
        <v>0</v>
      </c>
      <c r="H283" s="320"/>
    </row>
    <row r="284" ht="12.95" customHeight="1" spans="1:8">
      <c r="A284" s="289">
        <v>2013813</v>
      </c>
      <c r="B284" s="289"/>
      <c r="C284" s="289" t="s">
        <v>323</v>
      </c>
      <c r="D284" s="289"/>
      <c r="E284" s="318" t="s">
        <v>329</v>
      </c>
      <c r="F284" s="321">
        <v>0</v>
      </c>
      <c r="G284" s="321">
        <v>0</v>
      </c>
      <c r="H284" s="320"/>
    </row>
    <row r="285" ht="12.95" customHeight="1" spans="1:8">
      <c r="A285" s="289">
        <v>2013814</v>
      </c>
      <c r="B285" s="289"/>
      <c r="C285" s="289" t="s">
        <v>323</v>
      </c>
      <c r="D285" s="289"/>
      <c r="E285" s="318" t="s">
        <v>330</v>
      </c>
      <c r="F285" s="321">
        <v>0</v>
      </c>
      <c r="G285" s="321">
        <v>0</v>
      </c>
      <c r="H285" s="320"/>
    </row>
    <row r="286" ht="12.95" customHeight="1" spans="1:8">
      <c r="A286" s="289">
        <v>2013850</v>
      </c>
      <c r="B286" s="289"/>
      <c r="C286" s="289" t="s">
        <v>323</v>
      </c>
      <c r="D286" s="289"/>
      <c r="E286" s="318" t="s">
        <v>154</v>
      </c>
      <c r="F286" s="321">
        <v>0</v>
      </c>
      <c r="G286" s="321">
        <v>0</v>
      </c>
      <c r="H286" s="320"/>
    </row>
    <row r="287" ht="12.95" customHeight="1" spans="1:8">
      <c r="A287" s="289">
        <v>2013899</v>
      </c>
      <c r="B287" s="289"/>
      <c r="C287" s="289" t="s">
        <v>323</v>
      </c>
      <c r="D287" s="289"/>
      <c r="E287" s="318" t="s">
        <v>331</v>
      </c>
      <c r="F287" s="321">
        <v>0</v>
      </c>
      <c r="G287" s="321">
        <v>0</v>
      </c>
      <c r="H287" s="320"/>
    </row>
    <row r="288" ht="12.95" customHeight="1" spans="1:8">
      <c r="A288" s="288">
        <v>20199</v>
      </c>
      <c r="B288" s="288" t="s">
        <v>142</v>
      </c>
      <c r="C288" s="288"/>
      <c r="D288" s="288">
        <f>SUMIF(C:C,A288,D:D)</f>
        <v>0</v>
      </c>
      <c r="E288" s="318" t="s">
        <v>332</v>
      </c>
      <c r="F288" s="319">
        <f>SUMIF(C:C,A288,F:F)</f>
        <v>309</v>
      </c>
      <c r="G288" s="319">
        <f>SUMIF(C:C,A288,G:G)</f>
        <v>2496</v>
      </c>
      <c r="H288" s="320">
        <f t="shared" si="4"/>
        <v>707.766990291262</v>
      </c>
    </row>
    <row r="289" ht="12.95" customHeight="1" spans="1:8">
      <c r="A289" s="289">
        <v>2019901</v>
      </c>
      <c r="B289" s="289"/>
      <c r="C289" s="289" t="s">
        <v>333</v>
      </c>
      <c r="D289" s="289"/>
      <c r="E289" s="318" t="s">
        <v>334</v>
      </c>
      <c r="F289" s="321">
        <v>0</v>
      </c>
      <c r="G289" s="321">
        <v>0</v>
      </c>
      <c r="H289" s="320"/>
    </row>
    <row r="290" ht="12.95" customHeight="1" spans="1:8">
      <c r="A290" s="289">
        <v>2019999</v>
      </c>
      <c r="B290" s="289"/>
      <c r="C290" s="289" t="s">
        <v>333</v>
      </c>
      <c r="D290" s="289"/>
      <c r="E290" s="318" t="s">
        <v>335</v>
      </c>
      <c r="F290" s="321">
        <v>309</v>
      </c>
      <c r="G290" s="321">
        <v>2496</v>
      </c>
      <c r="H290" s="320">
        <f t="shared" si="4"/>
        <v>707.766990291262</v>
      </c>
    </row>
    <row r="291" ht="12.95" customHeight="1" spans="1:8">
      <c r="A291" s="287">
        <v>202</v>
      </c>
      <c r="B291" s="287"/>
      <c r="C291" s="287"/>
      <c r="D291" s="287">
        <f>SUMIF(B:B,A291,D:D)</f>
        <v>0</v>
      </c>
      <c r="E291" s="318" t="s">
        <v>26</v>
      </c>
      <c r="F291" s="319">
        <f>SUMIF(B:B,A291,F:F)</f>
        <v>0</v>
      </c>
      <c r="G291" s="319">
        <f>SUMIF(B:B,A291,G:G)</f>
        <v>0</v>
      </c>
      <c r="H291" s="320"/>
    </row>
    <row r="292" ht="12.95" customHeight="1" spans="1:8">
      <c r="A292" s="288">
        <v>20201</v>
      </c>
      <c r="B292" s="288" t="s">
        <v>336</v>
      </c>
      <c r="C292" s="288"/>
      <c r="D292" s="288">
        <f>SUMIF(C:C,A292,D:D)</f>
        <v>0</v>
      </c>
      <c r="E292" s="318" t="s">
        <v>337</v>
      </c>
      <c r="F292" s="319">
        <f>SUMIF(C:C,A292,F:F)</f>
        <v>0</v>
      </c>
      <c r="G292" s="319">
        <f>SUMIF(C:C,A292,G:G)</f>
        <v>0</v>
      </c>
      <c r="H292" s="320"/>
    </row>
    <row r="293" ht="12.95" customHeight="1" spans="1:8">
      <c r="A293" s="289">
        <v>2020101</v>
      </c>
      <c r="B293" s="289"/>
      <c r="C293" s="289" t="s">
        <v>338</v>
      </c>
      <c r="D293" s="289"/>
      <c r="E293" s="318" t="s">
        <v>145</v>
      </c>
      <c r="F293" s="321">
        <v>0</v>
      </c>
      <c r="G293" s="321">
        <v>0</v>
      </c>
      <c r="H293" s="320"/>
    </row>
    <row r="294" ht="12.95" customHeight="1" spans="1:8">
      <c r="A294" s="289">
        <v>2020102</v>
      </c>
      <c r="B294" s="289"/>
      <c r="C294" s="289" t="s">
        <v>338</v>
      </c>
      <c r="D294" s="289"/>
      <c r="E294" s="318" t="s">
        <v>146</v>
      </c>
      <c r="F294" s="321">
        <v>0</v>
      </c>
      <c r="G294" s="321">
        <v>0</v>
      </c>
      <c r="H294" s="320"/>
    </row>
    <row r="295" ht="12.95" customHeight="1" spans="1:8">
      <c r="A295" s="289">
        <v>2020103</v>
      </c>
      <c r="B295" s="289"/>
      <c r="C295" s="289" t="s">
        <v>338</v>
      </c>
      <c r="D295" s="289"/>
      <c r="E295" s="318" t="s">
        <v>147</v>
      </c>
      <c r="F295" s="321">
        <v>0</v>
      </c>
      <c r="G295" s="321">
        <v>0</v>
      </c>
      <c r="H295" s="320"/>
    </row>
    <row r="296" ht="12.95" customHeight="1" spans="1:8">
      <c r="A296" s="289">
        <v>2020104</v>
      </c>
      <c r="B296" s="289"/>
      <c r="C296" s="289" t="s">
        <v>338</v>
      </c>
      <c r="D296" s="289"/>
      <c r="E296" s="318" t="s">
        <v>300</v>
      </c>
      <c r="F296" s="321">
        <v>0</v>
      </c>
      <c r="G296" s="321">
        <v>0</v>
      </c>
      <c r="H296" s="320"/>
    </row>
    <row r="297" ht="12.95" customHeight="1" spans="1:8">
      <c r="A297" s="289">
        <v>2020150</v>
      </c>
      <c r="B297" s="289"/>
      <c r="C297" s="289" t="s">
        <v>338</v>
      </c>
      <c r="D297" s="289"/>
      <c r="E297" s="318" t="s">
        <v>154</v>
      </c>
      <c r="F297" s="321">
        <v>0</v>
      </c>
      <c r="G297" s="321">
        <v>0</v>
      </c>
      <c r="H297" s="320"/>
    </row>
    <row r="298" ht="12.95" customHeight="1" spans="1:8">
      <c r="A298" s="289">
        <v>2020199</v>
      </c>
      <c r="B298" s="289"/>
      <c r="C298" s="289" t="s">
        <v>338</v>
      </c>
      <c r="D298" s="289"/>
      <c r="E298" s="318" t="s">
        <v>339</v>
      </c>
      <c r="F298" s="321">
        <v>0</v>
      </c>
      <c r="G298" s="321">
        <v>0</v>
      </c>
      <c r="H298" s="320"/>
    </row>
    <row r="299" ht="12.95" customHeight="1" spans="1:8">
      <c r="A299" s="288">
        <v>20202</v>
      </c>
      <c r="B299" s="288" t="s">
        <v>336</v>
      </c>
      <c r="C299" s="288"/>
      <c r="D299" s="288">
        <f>SUMIF(C:C,A299,D:D)</f>
        <v>0</v>
      </c>
      <c r="E299" s="318" t="s">
        <v>340</v>
      </c>
      <c r="F299" s="319">
        <f>SUMIF(C:C,A299,F:F)</f>
        <v>0</v>
      </c>
      <c r="G299" s="319">
        <f>SUMIF(C:C,A299,G:G)</f>
        <v>0</v>
      </c>
      <c r="H299" s="320"/>
    </row>
    <row r="300" ht="12.95" customHeight="1" spans="1:8">
      <c r="A300" s="289">
        <v>2020201</v>
      </c>
      <c r="B300" s="289"/>
      <c r="C300" s="289" t="s">
        <v>341</v>
      </c>
      <c r="D300" s="289"/>
      <c r="E300" s="318" t="s">
        <v>342</v>
      </c>
      <c r="F300" s="321">
        <v>0</v>
      </c>
      <c r="G300" s="321">
        <v>0</v>
      </c>
      <c r="H300" s="320"/>
    </row>
    <row r="301" ht="12.95" customHeight="1" spans="1:8">
      <c r="A301" s="289">
        <v>2020202</v>
      </c>
      <c r="B301" s="289"/>
      <c r="C301" s="289" t="s">
        <v>341</v>
      </c>
      <c r="D301" s="289"/>
      <c r="E301" s="318" t="s">
        <v>343</v>
      </c>
      <c r="F301" s="321">
        <v>0</v>
      </c>
      <c r="G301" s="321">
        <v>0</v>
      </c>
      <c r="H301" s="320"/>
    </row>
    <row r="302" ht="12.95" customHeight="1" spans="1:8">
      <c r="A302" s="288">
        <v>20203</v>
      </c>
      <c r="B302" s="288" t="s">
        <v>336</v>
      </c>
      <c r="C302" s="288"/>
      <c r="D302" s="288">
        <f>SUMIF(C:C,A302,D:D)</f>
        <v>0</v>
      </c>
      <c r="E302" s="318" t="s">
        <v>344</v>
      </c>
      <c r="F302" s="319">
        <f>SUMIF(C:C,A302,F:F)</f>
        <v>0</v>
      </c>
      <c r="G302" s="319">
        <f>SUMIF(C:C,A302,G:G)</f>
        <v>0</v>
      </c>
      <c r="H302" s="320"/>
    </row>
    <row r="303" ht="12.95" customHeight="1" spans="1:8">
      <c r="A303" s="289">
        <v>2020301</v>
      </c>
      <c r="B303" s="289"/>
      <c r="C303" s="289" t="s">
        <v>345</v>
      </c>
      <c r="D303" s="289"/>
      <c r="E303" s="318" t="s">
        <v>346</v>
      </c>
      <c r="F303" s="321">
        <v>0</v>
      </c>
      <c r="G303" s="321">
        <v>0</v>
      </c>
      <c r="H303" s="320"/>
    </row>
    <row r="304" ht="12.95" customHeight="1" spans="1:8">
      <c r="A304" s="289">
        <v>2020302</v>
      </c>
      <c r="B304" s="289"/>
      <c r="C304" s="289" t="s">
        <v>345</v>
      </c>
      <c r="D304" s="289"/>
      <c r="E304" s="318" t="s">
        <v>347</v>
      </c>
      <c r="F304" s="321">
        <v>0</v>
      </c>
      <c r="G304" s="321">
        <v>0</v>
      </c>
      <c r="H304" s="320"/>
    </row>
    <row r="305" ht="12.95" customHeight="1" spans="1:8">
      <c r="A305" s="289">
        <v>2020303</v>
      </c>
      <c r="B305" s="289"/>
      <c r="C305" s="289" t="s">
        <v>345</v>
      </c>
      <c r="D305" s="289"/>
      <c r="E305" s="318" t="s">
        <v>348</v>
      </c>
      <c r="F305" s="321">
        <v>0</v>
      </c>
      <c r="G305" s="321">
        <v>0</v>
      </c>
      <c r="H305" s="320"/>
    </row>
    <row r="306" ht="12.95" customHeight="1" spans="1:8">
      <c r="A306" s="289">
        <v>2020304</v>
      </c>
      <c r="B306" s="289"/>
      <c r="C306" s="289" t="s">
        <v>345</v>
      </c>
      <c r="D306" s="289"/>
      <c r="E306" s="318" t="s">
        <v>349</v>
      </c>
      <c r="F306" s="321">
        <v>0</v>
      </c>
      <c r="G306" s="321">
        <v>0</v>
      </c>
      <c r="H306" s="320"/>
    </row>
    <row r="307" ht="12.95" customHeight="1" spans="1:8">
      <c r="A307" s="289">
        <v>2020305</v>
      </c>
      <c r="B307" s="289"/>
      <c r="C307" s="289" t="s">
        <v>345</v>
      </c>
      <c r="D307" s="289"/>
      <c r="E307" s="318" t="s">
        <v>350</v>
      </c>
      <c r="F307" s="321">
        <v>0</v>
      </c>
      <c r="G307" s="321">
        <v>0</v>
      </c>
      <c r="H307" s="320"/>
    </row>
    <row r="308" ht="12.95" customHeight="1" spans="1:8">
      <c r="A308" s="289">
        <v>2020306</v>
      </c>
      <c r="B308" s="289"/>
      <c r="C308" s="289" t="s">
        <v>345</v>
      </c>
      <c r="D308" s="289"/>
      <c r="E308" s="318" t="s">
        <v>351</v>
      </c>
      <c r="F308" s="321">
        <v>0</v>
      </c>
      <c r="G308" s="321">
        <v>0</v>
      </c>
      <c r="H308" s="320"/>
    </row>
    <row r="309" ht="12.95" customHeight="1" spans="1:8">
      <c r="A309" s="289">
        <v>2020399</v>
      </c>
      <c r="B309" s="289"/>
      <c r="C309" s="289" t="s">
        <v>345</v>
      </c>
      <c r="D309" s="289"/>
      <c r="E309" s="318" t="s">
        <v>352</v>
      </c>
      <c r="F309" s="321">
        <v>0</v>
      </c>
      <c r="G309" s="321">
        <v>0</v>
      </c>
      <c r="H309" s="320"/>
    </row>
    <row r="310" ht="12.95" customHeight="1" spans="1:8">
      <c r="A310" s="288">
        <v>20204</v>
      </c>
      <c r="B310" s="288" t="s">
        <v>336</v>
      </c>
      <c r="C310" s="288"/>
      <c r="D310" s="288">
        <f>SUMIF(C:C,A310,D:D)</f>
        <v>0</v>
      </c>
      <c r="E310" s="318" t="s">
        <v>353</v>
      </c>
      <c r="F310" s="319">
        <f>SUMIF(C:C,A310,F:F)</f>
        <v>0</v>
      </c>
      <c r="G310" s="319">
        <f>SUMIF(C:C,A310,G:G)</f>
        <v>0</v>
      </c>
      <c r="H310" s="320"/>
    </row>
    <row r="311" ht="12.95" customHeight="1" spans="1:8">
      <c r="A311" s="289">
        <v>2020401</v>
      </c>
      <c r="B311" s="289"/>
      <c r="C311" s="289" t="s">
        <v>354</v>
      </c>
      <c r="D311" s="289"/>
      <c r="E311" s="318" t="s">
        <v>355</v>
      </c>
      <c r="F311" s="321">
        <v>0</v>
      </c>
      <c r="G311" s="321">
        <v>0</v>
      </c>
      <c r="H311" s="320"/>
    </row>
    <row r="312" ht="12.95" customHeight="1" spans="1:8">
      <c r="A312" s="289">
        <v>2020402</v>
      </c>
      <c r="B312" s="289"/>
      <c r="C312" s="289" t="s">
        <v>354</v>
      </c>
      <c r="D312" s="289"/>
      <c r="E312" s="318" t="s">
        <v>356</v>
      </c>
      <c r="F312" s="321">
        <v>0</v>
      </c>
      <c r="G312" s="321">
        <v>0</v>
      </c>
      <c r="H312" s="320"/>
    </row>
    <row r="313" ht="12.95" customHeight="1" spans="1:8">
      <c r="A313" s="289">
        <v>2020403</v>
      </c>
      <c r="B313" s="289"/>
      <c r="C313" s="289" t="s">
        <v>354</v>
      </c>
      <c r="D313" s="289"/>
      <c r="E313" s="318" t="s">
        <v>357</v>
      </c>
      <c r="F313" s="321">
        <v>0</v>
      </c>
      <c r="G313" s="321">
        <v>0</v>
      </c>
      <c r="H313" s="320"/>
    </row>
    <row r="314" ht="12.95" customHeight="1" spans="1:8">
      <c r="A314" s="289">
        <v>2020404</v>
      </c>
      <c r="B314" s="289"/>
      <c r="C314" s="289" t="s">
        <v>354</v>
      </c>
      <c r="D314" s="289"/>
      <c r="E314" s="318" t="s">
        <v>358</v>
      </c>
      <c r="F314" s="321">
        <v>0</v>
      </c>
      <c r="G314" s="321">
        <v>0</v>
      </c>
      <c r="H314" s="320"/>
    </row>
    <row r="315" ht="12.95" customHeight="1" spans="1:8">
      <c r="A315" s="289">
        <v>2020499</v>
      </c>
      <c r="B315" s="289"/>
      <c r="C315" s="289" t="s">
        <v>354</v>
      </c>
      <c r="D315" s="289"/>
      <c r="E315" s="318" t="s">
        <v>359</v>
      </c>
      <c r="F315" s="321">
        <v>0</v>
      </c>
      <c r="G315" s="321">
        <v>0</v>
      </c>
      <c r="H315" s="320"/>
    </row>
    <row r="316" ht="12.95" customHeight="1" spans="1:8">
      <c r="A316" s="288">
        <v>20205</v>
      </c>
      <c r="B316" s="288" t="s">
        <v>336</v>
      </c>
      <c r="C316" s="288"/>
      <c r="D316" s="288">
        <f>SUMIF(C:C,A316,D:D)</f>
        <v>0</v>
      </c>
      <c r="E316" s="318" t="s">
        <v>360</v>
      </c>
      <c r="F316" s="319">
        <f>SUMIF(C:C,A316,F:F)</f>
        <v>0</v>
      </c>
      <c r="G316" s="319">
        <f>SUMIF(C:C,A316,G:G)</f>
        <v>0</v>
      </c>
      <c r="H316" s="320"/>
    </row>
    <row r="317" ht="12.95" customHeight="1" spans="1:8">
      <c r="A317" s="289">
        <v>2020503</v>
      </c>
      <c r="B317" s="289"/>
      <c r="C317" s="289" t="s">
        <v>361</v>
      </c>
      <c r="D317" s="289"/>
      <c r="E317" s="318" t="s">
        <v>362</v>
      </c>
      <c r="F317" s="321">
        <v>0</v>
      </c>
      <c r="G317" s="321">
        <v>0</v>
      </c>
      <c r="H317" s="320"/>
    </row>
    <row r="318" ht="12.95" customHeight="1" spans="1:8">
      <c r="A318" s="289">
        <v>2020504</v>
      </c>
      <c r="B318" s="289"/>
      <c r="C318" s="289" t="s">
        <v>361</v>
      </c>
      <c r="D318" s="289"/>
      <c r="E318" s="318" t="s">
        <v>363</v>
      </c>
      <c r="F318" s="321">
        <v>0</v>
      </c>
      <c r="G318" s="321">
        <v>0</v>
      </c>
      <c r="H318" s="320"/>
    </row>
    <row r="319" ht="12.95" customHeight="1" spans="1:8">
      <c r="A319" s="289">
        <v>2020599</v>
      </c>
      <c r="B319" s="289"/>
      <c r="C319" s="289" t="s">
        <v>361</v>
      </c>
      <c r="D319" s="289"/>
      <c r="E319" s="318" t="s">
        <v>364</v>
      </c>
      <c r="F319" s="321">
        <v>0</v>
      </c>
      <c r="G319" s="321">
        <v>0</v>
      </c>
      <c r="H319" s="320"/>
    </row>
    <row r="320" ht="12.95" customHeight="1" spans="1:8">
      <c r="A320" s="288">
        <v>20206</v>
      </c>
      <c r="B320" s="288" t="s">
        <v>336</v>
      </c>
      <c r="C320" s="288"/>
      <c r="D320" s="288">
        <f>SUMIF(C:C,A320,D:D)</f>
        <v>0</v>
      </c>
      <c r="E320" s="318" t="s">
        <v>365</v>
      </c>
      <c r="F320" s="319">
        <f>SUMIF(C:C,A320,F:F)</f>
        <v>0</v>
      </c>
      <c r="G320" s="319">
        <f>SUMIF(C:C,A320,G:G)</f>
        <v>0</v>
      </c>
      <c r="H320" s="320"/>
    </row>
    <row r="321" ht="12.95" customHeight="1" spans="1:8">
      <c r="A321" s="289">
        <v>2020601</v>
      </c>
      <c r="B321" s="289"/>
      <c r="C321" s="289" t="s">
        <v>366</v>
      </c>
      <c r="D321" s="289"/>
      <c r="E321" s="318" t="s">
        <v>367</v>
      </c>
      <c r="F321" s="321">
        <v>0</v>
      </c>
      <c r="G321" s="321">
        <v>0</v>
      </c>
      <c r="H321" s="320"/>
    </row>
    <row r="322" ht="12.95" customHeight="1" spans="1:8">
      <c r="A322" s="288">
        <v>20207</v>
      </c>
      <c r="B322" s="288" t="s">
        <v>336</v>
      </c>
      <c r="C322" s="288"/>
      <c r="D322" s="288">
        <f>SUMIF(C:C,A322,D:D)</f>
        <v>0</v>
      </c>
      <c r="E322" s="318" t="s">
        <v>368</v>
      </c>
      <c r="F322" s="319">
        <f>SUMIF(C:C,A322,F:F)</f>
        <v>0</v>
      </c>
      <c r="G322" s="319">
        <f>SUMIF(C:C,A322,G:G)</f>
        <v>0</v>
      </c>
      <c r="H322" s="320"/>
    </row>
    <row r="323" ht="12.95" customHeight="1" spans="1:8">
      <c r="A323" s="289">
        <v>2020701</v>
      </c>
      <c r="B323" s="289"/>
      <c r="C323" s="289" t="s">
        <v>369</v>
      </c>
      <c r="D323" s="289"/>
      <c r="E323" s="318" t="s">
        <v>370</v>
      </c>
      <c r="F323" s="321">
        <v>0</v>
      </c>
      <c r="G323" s="321">
        <v>0</v>
      </c>
      <c r="H323" s="320"/>
    </row>
    <row r="324" ht="12.95" customHeight="1" spans="1:8">
      <c r="A324" s="289">
        <v>2020702</v>
      </c>
      <c r="B324" s="289"/>
      <c r="C324" s="289" t="s">
        <v>369</v>
      </c>
      <c r="D324" s="289"/>
      <c r="E324" s="318" t="s">
        <v>371</v>
      </c>
      <c r="F324" s="321">
        <v>0</v>
      </c>
      <c r="G324" s="321">
        <v>0</v>
      </c>
      <c r="H324" s="320"/>
    </row>
    <row r="325" ht="12.95" customHeight="1" spans="1:8">
      <c r="A325" s="289">
        <v>2020703</v>
      </c>
      <c r="B325" s="289"/>
      <c r="C325" s="289" t="s">
        <v>369</v>
      </c>
      <c r="D325" s="289"/>
      <c r="E325" s="318" t="s">
        <v>372</v>
      </c>
      <c r="F325" s="321">
        <v>0</v>
      </c>
      <c r="G325" s="321">
        <v>0</v>
      </c>
      <c r="H325" s="320"/>
    </row>
    <row r="326" ht="12.95" customHeight="1" spans="1:8">
      <c r="A326" s="289">
        <v>2020799</v>
      </c>
      <c r="B326" s="289"/>
      <c r="C326" s="289" t="s">
        <v>369</v>
      </c>
      <c r="D326" s="289"/>
      <c r="E326" s="318" t="s">
        <v>373</v>
      </c>
      <c r="F326" s="321">
        <v>0</v>
      </c>
      <c r="G326" s="321">
        <v>0</v>
      </c>
      <c r="H326" s="320"/>
    </row>
    <row r="327" ht="12.95" customHeight="1" spans="1:8">
      <c r="A327" s="288">
        <v>20208</v>
      </c>
      <c r="B327" s="288" t="s">
        <v>336</v>
      </c>
      <c r="C327" s="288"/>
      <c r="D327" s="288">
        <f>SUMIF(C:C,A327,D:D)</f>
        <v>0</v>
      </c>
      <c r="E327" s="318" t="s">
        <v>374</v>
      </c>
      <c r="F327" s="319">
        <f>SUMIF(C:C,A327,F:F)</f>
        <v>0</v>
      </c>
      <c r="G327" s="319">
        <f>SUMIF(C:C,A327,G:G)</f>
        <v>0</v>
      </c>
      <c r="H327" s="320"/>
    </row>
    <row r="328" ht="12.95" customHeight="1" spans="1:8">
      <c r="A328" s="289">
        <v>2020801</v>
      </c>
      <c r="B328" s="289"/>
      <c r="C328" s="289" t="s">
        <v>375</v>
      </c>
      <c r="D328" s="289"/>
      <c r="E328" s="318" t="s">
        <v>145</v>
      </c>
      <c r="F328" s="321">
        <v>0</v>
      </c>
      <c r="G328" s="321">
        <v>0</v>
      </c>
      <c r="H328" s="320"/>
    </row>
    <row r="329" ht="12.95" customHeight="1" spans="1:8">
      <c r="A329" s="289">
        <v>2020802</v>
      </c>
      <c r="B329" s="289"/>
      <c r="C329" s="289" t="s">
        <v>375</v>
      </c>
      <c r="D329" s="289"/>
      <c r="E329" s="318" t="s">
        <v>146</v>
      </c>
      <c r="F329" s="321">
        <v>0</v>
      </c>
      <c r="G329" s="321">
        <v>0</v>
      </c>
      <c r="H329" s="320"/>
    </row>
    <row r="330" ht="12.95" customHeight="1" spans="1:8">
      <c r="A330" s="289">
        <v>2020803</v>
      </c>
      <c r="B330" s="289"/>
      <c r="C330" s="289" t="s">
        <v>375</v>
      </c>
      <c r="D330" s="289"/>
      <c r="E330" s="318" t="s">
        <v>147</v>
      </c>
      <c r="F330" s="321">
        <v>0</v>
      </c>
      <c r="G330" s="321">
        <v>0</v>
      </c>
      <c r="H330" s="320"/>
    </row>
    <row r="331" ht="12.95" customHeight="1" spans="1:8">
      <c r="A331" s="289">
        <v>2020850</v>
      </c>
      <c r="B331" s="289"/>
      <c r="C331" s="289" t="s">
        <v>375</v>
      </c>
      <c r="D331" s="289"/>
      <c r="E331" s="318" t="s">
        <v>154</v>
      </c>
      <c r="F331" s="321">
        <v>0</v>
      </c>
      <c r="G331" s="321">
        <v>0</v>
      </c>
      <c r="H331" s="320"/>
    </row>
    <row r="332" ht="12.95" customHeight="1" spans="1:8">
      <c r="A332" s="289">
        <v>2020899</v>
      </c>
      <c r="B332" s="289"/>
      <c r="C332" s="289" t="s">
        <v>375</v>
      </c>
      <c r="D332" s="289"/>
      <c r="E332" s="318" t="s">
        <v>376</v>
      </c>
      <c r="F332" s="321">
        <v>0</v>
      </c>
      <c r="G332" s="321">
        <v>0</v>
      </c>
      <c r="H332" s="320"/>
    </row>
    <row r="333" ht="12.95" customHeight="1" spans="1:8">
      <c r="A333" s="288">
        <v>20299</v>
      </c>
      <c r="B333" s="288" t="s">
        <v>336</v>
      </c>
      <c r="C333" s="288"/>
      <c r="D333" s="288">
        <f>SUMIF(C:C,A333,D:D)</f>
        <v>0</v>
      </c>
      <c r="E333" s="318" t="s">
        <v>377</v>
      </c>
      <c r="F333" s="319">
        <f>SUMIF(C:C,A333,F:F)</f>
        <v>0</v>
      </c>
      <c r="G333" s="319">
        <f>SUMIF(C:C,A333,G:G)</f>
        <v>0</v>
      </c>
      <c r="H333" s="320"/>
    </row>
    <row r="334" ht="12.95" customHeight="1" spans="1:8">
      <c r="A334" s="289">
        <v>2029901</v>
      </c>
      <c r="B334" s="289"/>
      <c r="C334" s="289" t="s">
        <v>378</v>
      </c>
      <c r="D334" s="289"/>
      <c r="E334" s="318" t="s">
        <v>379</v>
      </c>
      <c r="F334" s="321">
        <v>0</v>
      </c>
      <c r="G334" s="321">
        <v>0</v>
      </c>
      <c r="H334" s="320"/>
    </row>
    <row r="335" ht="12.95" customHeight="1" spans="1:8">
      <c r="A335" s="287">
        <v>203</v>
      </c>
      <c r="B335" s="287"/>
      <c r="C335" s="287"/>
      <c r="D335" s="287">
        <f>SUMIF(B:B,A335,D:D)</f>
        <v>0</v>
      </c>
      <c r="E335" s="318" t="s">
        <v>27</v>
      </c>
      <c r="F335" s="319">
        <f>SUMIF(B:B,A335,F:F)</f>
        <v>51</v>
      </c>
      <c r="G335" s="319">
        <f>SUMIF(B:B,A335,G:G)</f>
        <v>68</v>
      </c>
      <c r="H335" s="320">
        <f t="shared" ref="H335:H388" si="5">IFERROR((G335-F335)/F335,"-")*100</f>
        <v>33.3333333333333</v>
      </c>
    </row>
    <row r="336" ht="12.95" customHeight="1" spans="1:8">
      <c r="A336" s="288">
        <v>20301</v>
      </c>
      <c r="B336" s="288" t="s">
        <v>380</v>
      </c>
      <c r="C336" s="288"/>
      <c r="D336" s="288">
        <f>SUMIF(C:C,A336,D:D)</f>
        <v>0</v>
      </c>
      <c r="E336" s="318" t="s">
        <v>381</v>
      </c>
      <c r="F336" s="319">
        <f>SUMIF(C:C,A336,F:F)</f>
        <v>0</v>
      </c>
      <c r="G336" s="319">
        <f>SUMIF(C:C,A336,G:G)</f>
        <v>0</v>
      </c>
      <c r="H336" s="320"/>
    </row>
    <row r="337" ht="12.95" customHeight="1" spans="1:8">
      <c r="A337" s="289">
        <v>2030101</v>
      </c>
      <c r="B337" s="289"/>
      <c r="C337" s="289" t="s">
        <v>382</v>
      </c>
      <c r="D337" s="289"/>
      <c r="E337" s="318" t="s">
        <v>383</v>
      </c>
      <c r="F337" s="321">
        <v>0</v>
      </c>
      <c r="G337" s="321">
        <v>0</v>
      </c>
      <c r="H337" s="320"/>
    </row>
    <row r="338" ht="12.95" customHeight="1" spans="1:8">
      <c r="A338" s="288">
        <v>20304</v>
      </c>
      <c r="B338" s="288" t="s">
        <v>380</v>
      </c>
      <c r="C338" s="288"/>
      <c r="D338" s="288">
        <f>SUMIF(C:C,A338,D:D)</f>
        <v>0</v>
      </c>
      <c r="E338" s="318" t="s">
        <v>384</v>
      </c>
      <c r="F338" s="319">
        <f>SUMIF(C:C,A338,F:F)</f>
        <v>0</v>
      </c>
      <c r="G338" s="319">
        <f>SUMIF(C:C,A338,G:G)</f>
        <v>0</v>
      </c>
      <c r="H338" s="320"/>
    </row>
    <row r="339" ht="12.95" customHeight="1" spans="1:8">
      <c r="A339" s="289">
        <v>2030401</v>
      </c>
      <c r="B339" s="289"/>
      <c r="C339" s="289" t="s">
        <v>385</v>
      </c>
      <c r="D339" s="289"/>
      <c r="E339" s="318" t="s">
        <v>386</v>
      </c>
      <c r="F339" s="321">
        <v>0</v>
      </c>
      <c r="G339" s="321">
        <v>0</v>
      </c>
      <c r="H339" s="320"/>
    </row>
    <row r="340" ht="12.95" customHeight="1" spans="1:8">
      <c r="A340" s="288">
        <v>20305</v>
      </c>
      <c r="B340" s="288" t="s">
        <v>380</v>
      </c>
      <c r="C340" s="288"/>
      <c r="D340" s="288">
        <f>SUMIF(C:C,A340,D:D)</f>
        <v>0</v>
      </c>
      <c r="E340" s="318" t="s">
        <v>387</v>
      </c>
      <c r="F340" s="319">
        <f>SUMIF(C:C,A340,F:F)</f>
        <v>0</v>
      </c>
      <c r="G340" s="319">
        <f>SUMIF(C:C,A340,G:G)</f>
        <v>0</v>
      </c>
      <c r="H340" s="320"/>
    </row>
    <row r="341" ht="12.95" customHeight="1" spans="1:8">
      <c r="A341" s="289">
        <v>2030501</v>
      </c>
      <c r="B341" s="289"/>
      <c r="C341" s="289" t="s">
        <v>388</v>
      </c>
      <c r="D341" s="289"/>
      <c r="E341" s="318" t="s">
        <v>389</v>
      </c>
      <c r="F341" s="321">
        <v>0</v>
      </c>
      <c r="G341" s="321">
        <v>0</v>
      </c>
      <c r="H341" s="320"/>
    </row>
    <row r="342" ht="12.95" customHeight="1" spans="1:8">
      <c r="A342" s="288">
        <v>20306</v>
      </c>
      <c r="B342" s="288" t="s">
        <v>380</v>
      </c>
      <c r="C342" s="288"/>
      <c r="D342" s="288">
        <f>SUMIF(C:C,A342,D:D)</f>
        <v>0</v>
      </c>
      <c r="E342" s="318" t="s">
        <v>390</v>
      </c>
      <c r="F342" s="319">
        <f>SUMIF(C:C,A342,F:F)</f>
        <v>21</v>
      </c>
      <c r="G342" s="319">
        <f>SUMIF(C:C,A342,G:G)</f>
        <v>38</v>
      </c>
      <c r="H342" s="320">
        <f t="shared" si="5"/>
        <v>80.9523809523809</v>
      </c>
    </row>
    <row r="343" ht="12.95" customHeight="1" spans="1:8">
      <c r="A343" s="289">
        <v>2030601</v>
      </c>
      <c r="B343" s="289"/>
      <c r="C343" s="289" t="s">
        <v>391</v>
      </c>
      <c r="D343" s="289"/>
      <c r="E343" s="318" t="s">
        <v>392</v>
      </c>
      <c r="F343" s="321">
        <v>0</v>
      </c>
      <c r="G343" s="321">
        <v>4</v>
      </c>
      <c r="H343" s="320"/>
    </row>
    <row r="344" ht="12.95" customHeight="1" spans="1:8">
      <c r="A344" s="289">
        <v>2030602</v>
      </c>
      <c r="B344" s="289"/>
      <c r="C344" s="289" t="s">
        <v>391</v>
      </c>
      <c r="D344" s="289"/>
      <c r="E344" s="318" t="s">
        <v>393</v>
      </c>
      <c r="F344" s="321">
        <v>0</v>
      </c>
      <c r="G344" s="321">
        <v>0</v>
      </c>
      <c r="H344" s="320"/>
    </row>
    <row r="345" ht="12.95" customHeight="1" spans="1:8">
      <c r="A345" s="289">
        <v>2030603</v>
      </c>
      <c r="B345" s="289"/>
      <c r="C345" s="289" t="s">
        <v>391</v>
      </c>
      <c r="D345" s="289"/>
      <c r="E345" s="318" t="s">
        <v>394</v>
      </c>
      <c r="F345" s="321">
        <v>0</v>
      </c>
      <c r="G345" s="321">
        <v>25</v>
      </c>
      <c r="H345" s="320"/>
    </row>
    <row r="346" ht="12.95" customHeight="1" spans="1:8">
      <c r="A346" s="289">
        <v>2030604</v>
      </c>
      <c r="B346" s="289"/>
      <c r="C346" s="289" t="s">
        <v>391</v>
      </c>
      <c r="D346" s="289"/>
      <c r="E346" s="318" t="s">
        <v>395</v>
      </c>
      <c r="F346" s="321">
        <v>0</v>
      </c>
      <c r="G346" s="321">
        <v>0</v>
      </c>
      <c r="H346" s="320"/>
    </row>
    <row r="347" ht="12.95" customHeight="1" spans="1:8">
      <c r="A347" s="289">
        <v>2030605</v>
      </c>
      <c r="B347" s="289"/>
      <c r="C347" s="289" t="s">
        <v>391</v>
      </c>
      <c r="D347" s="289"/>
      <c r="E347" s="318" t="s">
        <v>396</v>
      </c>
      <c r="F347" s="321">
        <v>0</v>
      </c>
      <c r="G347" s="321">
        <v>0</v>
      </c>
      <c r="H347" s="320"/>
    </row>
    <row r="348" ht="12.95" customHeight="1" spans="1:8">
      <c r="A348" s="289">
        <v>2030606</v>
      </c>
      <c r="B348" s="289"/>
      <c r="C348" s="289" t="s">
        <v>391</v>
      </c>
      <c r="D348" s="289"/>
      <c r="E348" s="318" t="s">
        <v>397</v>
      </c>
      <c r="F348" s="321">
        <v>0</v>
      </c>
      <c r="G348" s="321">
        <v>0</v>
      </c>
      <c r="H348" s="320"/>
    </row>
    <row r="349" ht="12.95" customHeight="1" spans="1:8">
      <c r="A349" s="289">
        <v>2030607</v>
      </c>
      <c r="B349" s="289"/>
      <c r="C349" s="289" t="s">
        <v>391</v>
      </c>
      <c r="D349" s="289"/>
      <c r="E349" s="318" t="s">
        <v>398</v>
      </c>
      <c r="F349" s="321">
        <v>21</v>
      </c>
      <c r="G349" s="321">
        <v>9</v>
      </c>
      <c r="H349" s="320">
        <f t="shared" si="5"/>
        <v>-57.1428571428571</v>
      </c>
    </row>
    <row r="350" ht="12.95" customHeight="1" spans="1:8">
      <c r="A350" s="289">
        <v>2030608</v>
      </c>
      <c r="B350" s="289"/>
      <c r="C350" s="289" t="s">
        <v>391</v>
      </c>
      <c r="D350" s="289"/>
      <c r="E350" s="318" t="s">
        <v>399</v>
      </c>
      <c r="F350" s="321">
        <v>0</v>
      </c>
      <c r="G350" s="321">
        <v>0</v>
      </c>
      <c r="H350" s="320"/>
    </row>
    <row r="351" ht="12.95" customHeight="1" spans="1:8">
      <c r="A351" s="289">
        <v>2030699</v>
      </c>
      <c r="B351" s="289"/>
      <c r="C351" s="289" t="s">
        <v>391</v>
      </c>
      <c r="D351" s="289"/>
      <c r="E351" s="318" t="s">
        <v>400</v>
      </c>
      <c r="F351" s="321">
        <v>0</v>
      </c>
      <c r="G351" s="321"/>
      <c r="H351" s="320"/>
    </row>
    <row r="352" ht="12.95" customHeight="1" spans="1:8">
      <c r="A352" s="288">
        <v>20399</v>
      </c>
      <c r="B352" s="288" t="s">
        <v>380</v>
      </c>
      <c r="C352" s="288"/>
      <c r="D352" s="288">
        <f>SUMIF(C:C,A352,D:D)</f>
        <v>0</v>
      </c>
      <c r="E352" s="318" t="s">
        <v>401</v>
      </c>
      <c r="F352" s="319">
        <f>SUMIF(C:C,A352,F:F)</f>
        <v>30</v>
      </c>
      <c r="G352" s="319">
        <f>SUMIF(C:C,A352,G:G)</f>
        <v>30</v>
      </c>
      <c r="H352" s="320">
        <f t="shared" si="5"/>
        <v>0</v>
      </c>
    </row>
    <row r="353" ht="12.95" customHeight="1" spans="1:8">
      <c r="A353" s="289">
        <v>2039901</v>
      </c>
      <c r="B353" s="289"/>
      <c r="C353" s="289" t="s">
        <v>402</v>
      </c>
      <c r="D353" s="289"/>
      <c r="E353" s="318" t="s">
        <v>403</v>
      </c>
      <c r="F353" s="321">
        <v>30</v>
      </c>
      <c r="G353" s="321">
        <v>30</v>
      </c>
      <c r="H353" s="320">
        <f t="shared" si="5"/>
        <v>0</v>
      </c>
    </row>
    <row r="354" ht="12.95" customHeight="1" spans="1:8">
      <c r="A354" s="287">
        <v>204</v>
      </c>
      <c r="B354" s="287"/>
      <c r="C354" s="287"/>
      <c r="D354" s="287">
        <f>SUMIF(B:B,A354,D:D)</f>
        <v>0</v>
      </c>
      <c r="E354" s="318" t="s">
        <v>28</v>
      </c>
      <c r="F354" s="319">
        <f>SUMIF(B:B,A354,F:F)</f>
        <v>7184</v>
      </c>
      <c r="G354" s="319">
        <f>SUMIF(B:B,A354,G:G)</f>
        <v>7846</v>
      </c>
      <c r="H354" s="320">
        <f t="shared" si="5"/>
        <v>9.21492204899777</v>
      </c>
    </row>
    <row r="355" ht="12.95" customHeight="1" spans="1:8">
      <c r="A355" s="288">
        <v>20401</v>
      </c>
      <c r="B355" s="288" t="s">
        <v>404</v>
      </c>
      <c r="C355" s="288"/>
      <c r="D355" s="288">
        <f>SUMIF(C:C,A355,D:D)</f>
        <v>0</v>
      </c>
      <c r="E355" s="318" t="s">
        <v>405</v>
      </c>
      <c r="F355" s="319">
        <f>SUMIF(C:C,A355,F:F)</f>
        <v>284</v>
      </c>
      <c r="G355" s="319">
        <f>SUMIF(C:C,A355,G:G)</f>
        <v>250</v>
      </c>
      <c r="H355" s="320">
        <f t="shared" si="5"/>
        <v>-11.9718309859155</v>
      </c>
    </row>
    <row r="356" ht="12.95" customHeight="1" spans="1:8">
      <c r="A356" s="289">
        <v>2040101</v>
      </c>
      <c r="B356" s="289"/>
      <c r="C356" s="289" t="s">
        <v>406</v>
      </c>
      <c r="D356" s="289"/>
      <c r="E356" s="318" t="s">
        <v>407</v>
      </c>
      <c r="F356" s="321">
        <v>92</v>
      </c>
      <c r="G356" s="321">
        <v>18</v>
      </c>
      <c r="H356" s="320">
        <f t="shared" si="5"/>
        <v>-80.4347826086957</v>
      </c>
    </row>
    <row r="357" ht="12.95" customHeight="1" spans="1:8">
      <c r="A357" s="289">
        <v>2040102</v>
      </c>
      <c r="B357" s="289"/>
      <c r="C357" s="289" t="s">
        <v>406</v>
      </c>
      <c r="D357" s="289"/>
      <c r="E357" s="318" t="s">
        <v>408</v>
      </c>
      <c r="F357" s="321">
        <v>0</v>
      </c>
      <c r="G357" s="321">
        <v>0</v>
      </c>
      <c r="H357" s="320"/>
    </row>
    <row r="358" ht="12.95" customHeight="1" spans="1:8">
      <c r="A358" s="289">
        <v>2040103</v>
      </c>
      <c r="B358" s="289"/>
      <c r="C358" s="289" t="s">
        <v>406</v>
      </c>
      <c r="D358" s="289"/>
      <c r="E358" s="318" t="s">
        <v>409</v>
      </c>
      <c r="F358" s="321">
        <v>192</v>
      </c>
      <c r="G358" s="321">
        <v>232</v>
      </c>
      <c r="H358" s="320">
        <f t="shared" si="5"/>
        <v>20.8333333333333</v>
      </c>
    </row>
    <row r="359" ht="12.95" customHeight="1" spans="1:8">
      <c r="A359" s="289">
        <v>2040104</v>
      </c>
      <c r="B359" s="289"/>
      <c r="C359" s="289" t="s">
        <v>406</v>
      </c>
      <c r="D359" s="289"/>
      <c r="E359" s="318" t="s">
        <v>410</v>
      </c>
      <c r="F359" s="321">
        <v>0</v>
      </c>
      <c r="G359" s="321">
        <v>0</v>
      </c>
      <c r="H359" s="320"/>
    </row>
    <row r="360" ht="12.95" customHeight="1" spans="1:8">
      <c r="A360" s="289">
        <v>2040105</v>
      </c>
      <c r="B360" s="289"/>
      <c r="C360" s="289" t="s">
        <v>406</v>
      </c>
      <c r="D360" s="289"/>
      <c r="E360" s="318" t="s">
        <v>411</v>
      </c>
      <c r="F360" s="321">
        <v>0</v>
      </c>
      <c r="G360" s="321">
        <v>0</v>
      </c>
      <c r="H360" s="320"/>
    </row>
    <row r="361" ht="12.95" customHeight="1" spans="1:8">
      <c r="A361" s="289">
        <v>2040106</v>
      </c>
      <c r="B361" s="289"/>
      <c r="C361" s="289" t="s">
        <v>406</v>
      </c>
      <c r="D361" s="289"/>
      <c r="E361" s="318" t="s">
        <v>412</v>
      </c>
      <c r="F361" s="321">
        <v>0</v>
      </c>
      <c r="G361" s="321">
        <v>0</v>
      </c>
      <c r="H361" s="320"/>
    </row>
    <row r="362" ht="12.95" customHeight="1" spans="1:8">
      <c r="A362" s="289">
        <v>2040107</v>
      </c>
      <c r="B362" s="289"/>
      <c r="C362" s="289" t="s">
        <v>406</v>
      </c>
      <c r="D362" s="289"/>
      <c r="E362" s="318" t="s">
        <v>413</v>
      </c>
      <c r="F362" s="321">
        <v>0</v>
      </c>
      <c r="G362" s="321">
        <v>0</v>
      </c>
      <c r="H362" s="320"/>
    </row>
    <row r="363" ht="12.95" customHeight="1" spans="1:8">
      <c r="A363" s="289">
        <v>2040108</v>
      </c>
      <c r="B363" s="289"/>
      <c r="C363" s="289" t="s">
        <v>406</v>
      </c>
      <c r="D363" s="289"/>
      <c r="E363" s="318" t="s">
        <v>414</v>
      </c>
      <c r="F363" s="321">
        <v>0</v>
      </c>
      <c r="G363" s="321">
        <v>0</v>
      </c>
      <c r="H363" s="320"/>
    </row>
    <row r="364" ht="12.95" customHeight="1" spans="1:8">
      <c r="A364" s="289">
        <v>2040199</v>
      </c>
      <c r="B364" s="289"/>
      <c r="C364" s="289" t="s">
        <v>406</v>
      </c>
      <c r="D364" s="289"/>
      <c r="E364" s="318" t="s">
        <v>415</v>
      </c>
      <c r="F364" s="321">
        <v>0</v>
      </c>
      <c r="G364" s="321">
        <v>0</v>
      </c>
      <c r="H364" s="320"/>
    </row>
    <row r="365" ht="12.95" customHeight="1" spans="1:8">
      <c r="A365" s="288">
        <v>20402</v>
      </c>
      <c r="B365" s="288" t="s">
        <v>404</v>
      </c>
      <c r="C365" s="288"/>
      <c r="D365" s="288">
        <f>SUMIF(C:C,A365,D:D)</f>
        <v>0</v>
      </c>
      <c r="E365" s="318" t="s">
        <v>416</v>
      </c>
      <c r="F365" s="319">
        <f>SUMIF(C:C,A365,F:F)</f>
        <v>5884</v>
      </c>
      <c r="G365" s="319">
        <f>SUMIF(C:C,A365,G:G)</f>
        <v>5938</v>
      </c>
      <c r="H365" s="320">
        <f t="shared" si="5"/>
        <v>0.917743031951054</v>
      </c>
    </row>
    <row r="366" ht="12.95" customHeight="1" spans="1:8">
      <c r="A366" s="289">
        <v>2040201</v>
      </c>
      <c r="B366" s="289"/>
      <c r="C366" s="289" t="s">
        <v>417</v>
      </c>
      <c r="D366" s="289"/>
      <c r="E366" s="318" t="s">
        <v>145</v>
      </c>
      <c r="F366" s="321">
        <v>4034</v>
      </c>
      <c r="G366" s="321">
        <v>4430</v>
      </c>
      <c r="H366" s="320">
        <f t="shared" si="5"/>
        <v>9.81655924640555</v>
      </c>
    </row>
    <row r="367" ht="12.95" customHeight="1" spans="1:8">
      <c r="A367" s="289">
        <v>2040202</v>
      </c>
      <c r="B367" s="289"/>
      <c r="C367" s="289" t="s">
        <v>417</v>
      </c>
      <c r="D367" s="289"/>
      <c r="E367" s="318" t="s">
        <v>146</v>
      </c>
      <c r="F367" s="321">
        <v>276</v>
      </c>
      <c r="G367" s="321">
        <v>256</v>
      </c>
      <c r="H367" s="320">
        <f t="shared" si="5"/>
        <v>-7.2463768115942</v>
      </c>
    </row>
    <row r="368" ht="12.95" customHeight="1" spans="1:8">
      <c r="A368" s="289">
        <v>2040203</v>
      </c>
      <c r="B368" s="289"/>
      <c r="C368" s="289" t="s">
        <v>417</v>
      </c>
      <c r="D368" s="289"/>
      <c r="E368" s="318" t="s">
        <v>147</v>
      </c>
      <c r="F368" s="321">
        <v>0</v>
      </c>
      <c r="G368" s="321">
        <v>0</v>
      </c>
      <c r="H368" s="320"/>
    </row>
    <row r="369" ht="12.95" customHeight="1" spans="1:8">
      <c r="A369" s="289">
        <v>2040204</v>
      </c>
      <c r="B369" s="289"/>
      <c r="C369" s="289" t="s">
        <v>417</v>
      </c>
      <c r="D369" s="289"/>
      <c r="E369" s="318" t="s">
        <v>418</v>
      </c>
      <c r="F369" s="321">
        <v>650</v>
      </c>
      <c r="G369" s="321">
        <v>241</v>
      </c>
      <c r="H369" s="320">
        <f t="shared" si="5"/>
        <v>-62.9230769230769</v>
      </c>
    </row>
    <row r="370" ht="12.95" customHeight="1" spans="1:8">
      <c r="A370" s="289">
        <v>2040205</v>
      </c>
      <c r="B370" s="289"/>
      <c r="C370" s="289" t="s">
        <v>417</v>
      </c>
      <c r="D370" s="289"/>
      <c r="E370" s="318" t="s">
        <v>419</v>
      </c>
      <c r="F370" s="321">
        <v>80</v>
      </c>
      <c r="G370" s="321">
        <v>80</v>
      </c>
      <c r="H370" s="320">
        <f t="shared" si="5"/>
        <v>0</v>
      </c>
    </row>
    <row r="371" ht="12.95" customHeight="1" spans="1:8">
      <c r="A371" s="289">
        <v>2040206</v>
      </c>
      <c r="B371" s="289"/>
      <c r="C371" s="289" t="s">
        <v>417</v>
      </c>
      <c r="D371" s="289"/>
      <c r="E371" s="318" t="s">
        <v>420</v>
      </c>
      <c r="F371" s="321">
        <v>110</v>
      </c>
      <c r="G371" s="321">
        <v>68</v>
      </c>
      <c r="H371" s="320">
        <f t="shared" si="5"/>
        <v>-38.1818181818182</v>
      </c>
    </row>
    <row r="372" ht="12.95" customHeight="1" spans="1:8">
      <c r="A372" s="289">
        <v>2040207</v>
      </c>
      <c r="B372" s="289"/>
      <c r="C372" s="289" t="s">
        <v>417</v>
      </c>
      <c r="D372" s="289"/>
      <c r="E372" s="318" t="s">
        <v>421</v>
      </c>
      <c r="F372" s="321">
        <v>80</v>
      </c>
      <c r="G372" s="321">
        <v>60</v>
      </c>
      <c r="H372" s="320">
        <f t="shared" si="5"/>
        <v>-25</v>
      </c>
    </row>
    <row r="373" ht="12.95" customHeight="1" spans="1:8">
      <c r="A373" s="289">
        <v>2040208</v>
      </c>
      <c r="B373" s="289"/>
      <c r="C373" s="289" t="s">
        <v>417</v>
      </c>
      <c r="D373" s="289"/>
      <c r="E373" s="318" t="s">
        <v>422</v>
      </c>
      <c r="F373" s="321">
        <v>10</v>
      </c>
      <c r="G373" s="321">
        <v>10</v>
      </c>
      <c r="H373" s="320">
        <f t="shared" si="5"/>
        <v>0</v>
      </c>
    </row>
    <row r="374" ht="12.95" customHeight="1" spans="1:8">
      <c r="A374" s="289">
        <v>2040209</v>
      </c>
      <c r="B374" s="289"/>
      <c r="C374" s="289" t="s">
        <v>417</v>
      </c>
      <c r="D374" s="289"/>
      <c r="E374" s="318" t="s">
        <v>423</v>
      </c>
      <c r="F374" s="321">
        <v>0</v>
      </c>
      <c r="G374" s="321">
        <v>0</v>
      </c>
      <c r="H374" s="320"/>
    </row>
    <row r="375" ht="12.95" customHeight="1" spans="1:8">
      <c r="A375" s="289">
        <v>2040210</v>
      </c>
      <c r="B375" s="289"/>
      <c r="C375" s="289" t="s">
        <v>417</v>
      </c>
      <c r="D375" s="289"/>
      <c r="E375" s="318" t="s">
        <v>424</v>
      </c>
      <c r="F375" s="321">
        <v>0</v>
      </c>
      <c r="G375" s="321">
        <v>0</v>
      </c>
      <c r="H375" s="320"/>
    </row>
    <row r="376" ht="12.95" customHeight="1" spans="1:8">
      <c r="A376" s="289">
        <v>2040211</v>
      </c>
      <c r="B376" s="289"/>
      <c r="C376" s="289" t="s">
        <v>417</v>
      </c>
      <c r="D376" s="289"/>
      <c r="E376" s="318" t="s">
        <v>425</v>
      </c>
      <c r="F376" s="321">
        <v>134</v>
      </c>
      <c r="G376" s="321">
        <v>146</v>
      </c>
      <c r="H376" s="320">
        <f t="shared" si="5"/>
        <v>8.95522388059701</v>
      </c>
    </row>
    <row r="377" ht="12.95" customHeight="1" spans="1:8">
      <c r="A377" s="289">
        <v>2040212</v>
      </c>
      <c r="B377" s="289"/>
      <c r="C377" s="289" t="s">
        <v>417</v>
      </c>
      <c r="D377" s="289"/>
      <c r="E377" s="318" t="s">
        <v>426</v>
      </c>
      <c r="F377" s="321">
        <v>158</v>
      </c>
      <c r="G377" s="321">
        <v>143</v>
      </c>
      <c r="H377" s="320">
        <f t="shared" si="5"/>
        <v>-9.49367088607595</v>
      </c>
    </row>
    <row r="378" ht="12.95" customHeight="1" spans="1:8">
      <c r="A378" s="289">
        <v>2040213</v>
      </c>
      <c r="B378" s="289"/>
      <c r="C378" s="289" t="s">
        <v>417</v>
      </c>
      <c r="D378" s="289"/>
      <c r="E378" s="318" t="s">
        <v>427</v>
      </c>
      <c r="F378" s="321">
        <v>0</v>
      </c>
      <c r="G378" s="321">
        <v>40</v>
      </c>
      <c r="H378" s="320"/>
    </row>
    <row r="379" ht="12.95" customHeight="1" spans="1:8">
      <c r="A379" s="289">
        <v>2040214</v>
      </c>
      <c r="B379" s="289"/>
      <c r="C379" s="289" t="s">
        <v>417</v>
      </c>
      <c r="D379" s="289"/>
      <c r="E379" s="318" t="s">
        <v>428</v>
      </c>
      <c r="F379" s="321">
        <v>0</v>
      </c>
      <c r="G379" s="321">
        <v>0</v>
      </c>
      <c r="H379" s="320"/>
    </row>
    <row r="380" ht="12.95" customHeight="1" spans="1:8">
      <c r="A380" s="289">
        <v>2040215</v>
      </c>
      <c r="B380" s="289"/>
      <c r="C380" s="289" t="s">
        <v>417</v>
      </c>
      <c r="D380" s="289"/>
      <c r="E380" s="318" t="s">
        <v>429</v>
      </c>
      <c r="F380" s="321">
        <v>0</v>
      </c>
      <c r="G380" s="321">
        <v>0</v>
      </c>
      <c r="H380" s="320"/>
    </row>
    <row r="381" ht="12.95" customHeight="1" spans="1:8">
      <c r="A381" s="289">
        <v>2040216</v>
      </c>
      <c r="B381" s="289"/>
      <c r="C381" s="289" t="s">
        <v>417</v>
      </c>
      <c r="D381" s="289"/>
      <c r="E381" s="318" t="s">
        <v>430</v>
      </c>
      <c r="F381" s="321">
        <v>30</v>
      </c>
      <c r="G381" s="321">
        <v>30</v>
      </c>
      <c r="H381" s="320">
        <f t="shared" si="5"/>
        <v>0</v>
      </c>
    </row>
    <row r="382" ht="12.95" customHeight="1" spans="1:8">
      <c r="A382" s="289">
        <v>2040217</v>
      </c>
      <c r="B382" s="289"/>
      <c r="C382" s="289" t="s">
        <v>417</v>
      </c>
      <c r="D382" s="289"/>
      <c r="E382" s="318" t="s">
        <v>431</v>
      </c>
      <c r="F382" s="321">
        <v>80</v>
      </c>
      <c r="G382" s="321">
        <v>30</v>
      </c>
      <c r="H382" s="320">
        <f t="shared" si="5"/>
        <v>-62.5</v>
      </c>
    </row>
    <row r="383" ht="12.95" customHeight="1" spans="1:8">
      <c r="A383" s="289">
        <v>2040218</v>
      </c>
      <c r="B383" s="289"/>
      <c r="C383" s="289" t="s">
        <v>417</v>
      </c>
      <c r="D383" s="289"/>
      <c r="E383" s="318" t="s">
        <v>432</v>
      </c>
      <c r="F383" s="321">
        <v>0</v>
      </c>
      <c r="G383" s="321">
        <v>0</v>
      </c>
      <c r="H383" s="320"/>
    </row>
    <row r="384" ht="12.95" customHeight="1" spans="1:8">
      <c r="A384" s="289">
        <v>2040219</v>
      </c>
      <c r="B384" s="289"/>
      <c r="C384" s="289" t="s">
        <v>417</v>
      </c>
      <c r="D384" s="289"/>
      <c r="E384" s="318" t="s">
        <v>193</v>
      </c>
      <c r="F384" s="321">
        <v>155</v>
      </c>
      <c r="G384" s="321">
        <v>343</v>
      </c>
      <c r="H384" s="320">
        <f t="shared" si="5"/>
        <v>121.290322580645</v>
      </c>
    </row>
    <row r="385" ht="12.95" customHeight="1" spans="1:8">
      <c r="A385" s="289">
        <v>2040220</v>
      </c>
      <c r="B385" s="289"/>
      <c r="C385" s="289" t="s">
        <v>417</v>
      </c>
      <c r="D385" s="289"/>
      <c r="E385" s="318" t="s">
        <v>433</v>
      </c>
      <c r="F385" s="321">
        <v>0</v>
      </c>
      <c r="G385" s="321">
        <v>0</v>
      </c>
      <c r="H385" s="320"/>
    </row>
    <row r="386" ht="12.95" customHeight="1" spans="1:8">
      <c r="A386" s="289">
        <v>2040221</v>
      </c>
      <c r="B386" s="289"/>
      <c r="C386" s="289" t="s">
        <v>417</v>
      </c>
      <c r="D386" s="289"/>
      <c r="E386" s="318" t="s">
        <v>434</v>
      </c>
      <c r="F386" s="321">
        <v>0</v>
      </c>
      <c r="G386" s="321">
        <v>0</v>
      </c>
      <c r="H386" s="320"/>
    </row>
    <row r="387" ht="12.95" customHeight="1" spans="1:8">
      <c r="A387" s="289">
        <v>2040250</v>
      </c>
      <c r="B387" s="289"/>
      <c r="C387" s="289" t="s">
        <v>417</v>
      </c>
      <c r="D387" s="289"/>
      <c r="E387" s="318" t="s">
        <v>154</v>
      </c>
      <c r="F387" s="321">
        <v>0</v>
      </c>
      <c r="G387" s="321">
        <v>0</v>
      </c>
      <c r="H387" s="320"/>
    </row>
    <row r="388" ht="12.95" customHeight="1" spans="1:8">
      <c r="A388" s="289">
        <v>2040299</v>
      </c>
      <c r="B388" s="289"/>
      <c r="C388" s="289" t="s">
        <v>417</v>
      </c>
      <c r="D388" s="289"/>
      <c r="E388" s="318" t="s">
        <v>435</v>
      </c>
      <c r="F388" s="321">
        <v>87</v>
      </c>
      <c r="G388" s="321">
        <v>61</v>
      </c>
      <c r="H388" s="320">
        <f t="shared" si="5"/>
        <v>-29.8850574712644</v>
      </c>
    </row>
    <row r="389" ht="12.95" customHeight="1" spans="1:8">
      <c r="A389" s="288">
        <v>20403</v>
      </c>
      <c r="B389" s="288" t="s">
        <v>404</v>
      </c>
      <c r="C389" s="288"/>
      <c r="D389" s="288">
        <f>SUMIF(C:C,A389,D:D)</f>
        <v>0</v>
      </c>
      <c r="E389" s="318" t="s">
        <v>436</v>
      </c>
      <c r="F389" s="319">
        <f>SUMIF(C:C,A389,F:F)</f>
        <v>0</v>
      </c>
      <c r="G389" s="319">
        <f>SUMIF(C:C,A389,G:G)</f>
        <v>0</v>
      </c>
      <c r="H389" s="320"/>
    </row>
    <row r="390" ht="12.95" customHeight="1" spans="1:8">
      <c r="A390" s="289">
        <v>2040301</v>
      </c>
      <c r="B390" s="289"/>
      <c r="C390" s="289" t="s">
        <v>437</v>
      </c>
      <c r="D390" s="289"/>
      <c r="E390" s="318" t="s">
        <v>145</v>
      </c>
      <c r="F390" s="321">
        <v>0</v>
      </c>
      <c r="G390" s="321">
        <v>0</v>
      </c>
      <c r="H390" s="320"/>
    </row>
    <row r="391" ht="12.95" customHeight="1" spans="1:8">
      <c r="A391" s="289">
        <v>2040302</v>
      </c>
      <c r="B391" s="289"/>
      <c r="C391" s="289" t="s">
        <v>437</v>
      </c>
      <c r="D391" s="289"/>
      <c r="E391" s="318" t="s">
        <v>146</v>
      </c>
      <c r="F391" s="321">
        <v>0</v>
      </c>
      <c r="G391" s="321">
        <v>0</v>
      </c>
      <c r="H391" s="320"/>
    </row>
    <row r="392" ht="12.95" customHeight="1" spans="1:8">
      <c r="A392" s="289">
        <v>2040303</v>
      </c>
      <c r="B392" s="289"/>
      <c r="C392" s="289" t="s">
        <v>437</v>
      </c>
      <c r="D392" s="289"/>
      <c r="E392" s="318" t="s">
        <v>147</v>
      </c>
      <c r="F392" s="321">
        <v>0</v>
      </c>
      <c r="G392" s="321">
        <v>0</v>
      </c>
      <c r="H392" s="320"/>
    </row>
    <row r="393" ht="12.95" customHeight="1" spans="1:8">
      <c r="A393" s="289">
        <v>2040304</v>
      </c>
      <c r="B393" s="289"/>
      <c r="C393" s="289" t="s">
        <v>437</v>
      </c>
      <c r="D393" s="289"/>
      <c r="E393" s="318" t="s">
        <v>438</v>
      </c>
      <c r="F393" s="321">
        <v>0</v>
      </c>
      <c r="G393" s="321">
        <v>0</v>
      </c>
      <c r="H393" s="320"/>
    </row>
    <row r="394" ht="12.95" customHeight="1" spans="1:8">
      <c r="A394" s="289">
        <v>2040350</v>
      </c>
      <c r="B394" s="289"/>
      <c r="C394" s="289" t="s">
        <v>437</v>
      </c>
      <c r="D394" s="289"/>
      <c r="E394" s="318" t="s">
        <v>154</v>
      </c>
      <c r="F394" s="321">
        <v>0</v>
      </c>
      <c r="G394" s="321">
        <v>0</v>
      </c>
      <c r="H394" s="320"/>
    </row>
    <row r="395" ht="12.95" customHeight="1" spans="1:8">
      <c r="A395" s="289">
        <v>2040399</v>
      </c>
      <c r="B395" s="289"/>
      <c r="C395" s="289" t="s">
        <v>437</v>
      </c>
      <c r="D395" s="289"/>
      <c r="E395" s="318" t="s">
        <v>439</v>
      </c>
      <c r="F395" s="321">
        <v>0</v>
      </c>
      <c r="G395" s="321">
        <v>0</v>
      </c>
      <c r="H395" s="320"/>
    </row>
    <row r="396" ht="12.95" customHeight="1" spans="1:8">
      <c r="A396" s="288">
        <v>20404</v>
      </c>
      <c r="B396" s="288" t="s">
        <v>404</v>
      </c>
      <c r="C396" s="288"/>
      <c r="D396" s="288">
        <f>SUMIF(C:C,A396,D:D)</f>
        <v>0</v>
      </c>
      <c r="E396" s="318" t="s">
        <v>440</v>
      </c>
      <c r="F396" s="319">
        <f>SUMIF(C:C,A396,F:F)</f>
        <v>91</v>
      </c>
      <c r="G396" s="319">
        <f>SUMIF(C:C,A396,G:G)</f>
        <v>43</v>
      </c>
      <c r="H396" s="320">
        <f t="shared" ref="H396:H433" si="6">IFERROR((G396-F396)/F396,"-")*100</f>
        <v>-52.7472527472528</v>
      </c>
    </row>
    <row r="397" ht="12.95" customHeight="1" spans="1:8">
      <c r="A397" s="289">
        <v>2040401</v>
      </c>
      <c r="B397" s="289"/>
      <c r="C397" s="289" t="s">
        <v>441</v>
      </c>
      <c r="D397" s="289"/>
      <c r="E397" s="318" t="s">
        <v>145</v>
      </c>
      <c r="F397" s="321">
        <v>71</v>
      </c>
      <c r="G397" s="321">
        <v>43</v>
      </c>
      <c r="H397" s="320">
        <f t="shared" si="6"/>
        <v>-39.4366197183099</v>
      </c>
    </row>
    <row r="398" ht="12.95" customHeight="1" spans="1:8">
      <c r="A398" s="289">
        <v>2040402</v>
      </c>
      <c r="B398" s="289"/>
      <c r="C398" s="289" t="s">
        <v>441</v>
      </c>
      <c r="D398" s="289"/>
      <c r="E398" s="318" t="s">
        <v>146</v>
      </c>
      <c r="F398" s="321">
        <v>0</v>
      </c>
      <c r="G398" s="321">
        <v>0</v>
      </c>
      <c r="H398" s="320"/>
    </row>
    <row r="399" ht="12.95" customHeight="1" spans="1:8">
      <c r="A399" s="289">
        <v>2040403</v>
      </c>
      <c r="B399" s="289"/>
      <c r="C399" s="289" t="s">
        <v>441</v>
      </c>
      <c r="D399" s="289"/>
      <c r="E399" s="318" t="s">
        <v>147</v>
      </c>
      <c r="F399" s="321">
        <v>0</v>
      </c>
      <c r="G399" s="321">
        <v>0</v>
      </c>
      <c r="H399" s="320"/>
    </row>
    <row r="400" ht="12.95" customHeight="1" spans="1:8">
      <c r="A400" s="289">
        <v>2040404</v>
      </c>
      <c r="B400" s="289"/>
      <c r="C400" s="289" t="s">
        <v>441</v>
      </c>
      <c r="D400" s="289"/>
      <c r="E400" s="318" t="s">
        <v>442</v>
      </c>
      <c r="F400" s="321">
        <v>0</v>
      </c>
      <c r="G400" s="321">
        <v>0</v>
      </c>
      <c r="H400" s="320"/>
    </row>
    <row r="401" ht="12.95" customHeight="1" spans="1:8">
      <c r="A401" s="289">
        <v>2040405</v>
      </c>
      <c r="B401" s="289"/>
      <c r="C401" s="289" t="s">
        <v>441</v>
      </c>
      <c r="D401" s="289"/>
      <c r="E401" s="318" t="s">
        <v>443</v>
      </c>
      <c r="F401" s="321">
        <v>0</v>
      </c>
      <c r="G401" s="321">
        <v>0</v>
      </c>
      <c r="H401" s="320"/>
    </row>
    <row r="402" ht="12.95" customHeight="1" spans="1:8">
      <c r="A402" s="289">
        <v>2040406</v>
      </c>
      <c r="B402" s="289"/>
      <c r="C402" s="289" t="s">
        <v>441</v>
      </c>
      <c r="D402" s="289"/>
      <c r="E402" s="318" t="s">
        <v>444</v>
      </c>
      <c r="F402" s="321">
        <v>0</v>
      </c>
      <c r="G402" s="321">
        <v>0</v>
      </c>
      <c r="H402" s="320"/>
    </row>
    <row r="403" ht="12.95" customHeight="1" spans="1:8">
      <c r="A403" s="289">
        <v>2040407</v>
      </c>
      <c r="B403" s="289"/>
      <c r="C403" s="289" t="s">
        <v>441</v>
      </c>
      <c r="D403" s="289"/>
      <c r="E403" s="318" t="s">
        <v>445</v>
      </c>
      <c r="F403" s="321">
        <v>0</v>
      </c>
      <c r="G403" s="321">
        <v>0</v>
      </c>
      <c r="H403" s="320"/>
    </row>
    <row r="404" ht="12.95" customHeight="1" spans="1:8">
      <c r="A404" s="289">
        <v>2040408</v>
      </c>
      <c r="B404" s="289"/>
      <c r="C404" s="289" t="s">
        <v>441</v>
      </c>
      <c r="D404" s="289"/>
      <c r="E404" s="318" t="s">
        <v>446</v>
      </c>
      <c r="F404" s="321">
        <v>0</v>
      </c>
      <c r="G404" s="321">
        <v>0</v>
      </c>
      <c r="H404" s="320"/>
    </row>
    <row r="405" ht="12.95" customHeight="1" spans="1:8">
      <c r="A405" s="289">
        <v>2040409</v>
      </c>
      <c r="B405" s="289"/>
      <c r="C405" s="289" t="s">
        <v>441</v>
      </c>
      <c r="D405" s="289"/>
      <c r="E405" s="318" t="s">
        <v>442</v>
      </c>
      <c r="F405" s="321">
        <v>0</v>
      </c>
      <c r="G405" s="321">
        <v>0</v>
      </c>
      <c r="H405" s="320"/>
    </row>
    <row r="406" ht="12.95" customHeight="1" spans="1:8">
      <c r="A406" s="289">
        <v>2040410</v>
      </c>
      <c r="B406" s="289"/>
      <c r="C406" s="289" t="s">
        <v>441</v>
      </c>
      <c r="D406" s="289"/>
      <c r="E406" s="318" t="s">
        <v>447</v>
      </c>
      <c r="F406" s="321">
        <v>0</v>
      </c>
      <c r="G406" s="321">
        <v>0</v>
      </c>
      <c r="H406" s="320"/>
    </row>
    <row r="407" ht="12.95" customHeight="1" spans="1:8">
      <c r="A407" s="289">
        <v>2040450</v>
      </c>
      <c r="B407" s="289"/>
      <c r="C407" s="289" t="s">
        <v>441</v>
      </c>
      <c r="D407" s="289"/>
      <c r="E407" s="318" t="s">
        <v>154</v>
      </c>
      <c r="F407" s="321">
        <v>0</v>
      </c>
      <c r="G407" s="321">
        <v>0</v>
      </c>
      <c r="H407" s="320"/>
    </row>
    <row r="408" ht="12.95" customHeight="1" spans="1:8">
      <c r="A408" s="289">
        <v>2040499</v>
      </c>
      <c r="B408" s="289"/>
      <c r="C408" s="289" t="s">
        <v>441</v>
      </c>
      <c r="D408" s="289"/>
      <c r="E408" s="318" t="s">
        <v>448</v>
      </c>
      <c r="F408" s="321">
        <v>20</v>
      </c>
      <c r="G408" s="321">
        <v>0</v>
      </c>
      <c r="H408" s="320">
        <f t="shared" si="6"/>
        <v>-100</v>
      </c>
    </row>
    <row r="409" ht="12.95" customHeight="1" spans="1:8">
      <c r="A409" s="288">
        <v>20405</v>
      </c>
      <c r="B409" s="288" t="s">
        <v>404</v>
      </c>
      <c r="C409" s="288"/>
      <c r="D409" s="288">
        <f>SUMIF(C:C,A409,D:D)</f>
        <v>0</v>
      </c>
      <c r="E409" s="318" t="s">
        <v>449</v>
      </c>
      <c r="F409" s="319">
        <f>SUMIF(C:C,A409,F:F)</f>
        <v>98</v>
      </c>
      <c r="G409" s="319">
        <f>SUMIF(C:C,A409,G:G)</f>
        <v>89</v>
      </c>
      <c r="H409" s="320">
        <f t="shared" si="6"/>
        <v>-9.18367346938776</v>
      </c>
    </row>
    <row r="410" ht="12.95" customHeight="1" spans="1:8">
      <c r="A410" s="289">
        <v>2040501</v>
      </c>
      <c r="B410" s="289"/>
      <c r="C410" s="289" t="s">
        <v>450</v>
      </c>
      <c r="D410" s="289"/>
      <c r="E410" s="318" t="s">
        <v>145</v>
      </c>
      <c r="F410" s="321">
        <v>83</v>
      </c>
      <c r="G410" s="321">
        <v>89</v>
      </c>
      <c r="H410" s="320">
        <f t="shared" si="6"/>
        <v>7.2289156626506</v>
      </c>
    </row>
    <row r="411" ht="12.95" customHeight="1" spans="1:8">
      <c r="A411" s="289">
        <v>2040502</v>
      </c>
      <c r="B411" s="289"/>
      <c r="C411" s="289" t="s">
        <v>450</v>
      </c>
      <c r="D411" s="289"/>
      <c r="E411" s="318" t="s">
        <v>146</v>
      </c>
      <c r="F411" s="321">
        <v>0</v>
      </c>
      <c r="G411" s="321">
        <v>0</v>
      </c>
      <c r="H411" s="320"/>
    </row>
    <row r="412" ht="12.95" customHeight="1" spans="1:8">
      <c r="A412" s="289">
        <v>2040503</v>
      </c>
      <c r="B412" s="289"/>
      <c r="C412" s="289" t="s">
        <v>450</v>
      </c>
      <c r="D412" s="289"/>
      <c r="E412" s="318" t="s">
        <v>147</v>
      </c>
      <c r="F412" s="321">
        <v>0</v>
      </c>
      <c r="G412" s="321">
        <v>0</v>
      </c>
      <c r="H412" s="320"/>
    </row>
    <row r="413" ht="12.95" customHeight="1" spans="1:8">
      <c r="A413" s="289">
        <v>2040504</v>
      </c>
      <c r="B413" s="289"/>
      <c r="C413" s="289" t="s">
        <v>450</v>
      </c>
      <c r="D413" s="289"/>
      <c r="E413" s="318" t="s">
        <v>451</v>
      </c>
      <c r="F413" s="321">
        <v>0</v>
      </c>
      <c r="G413" s="321">
        <v>0</v>
      </c>
      <c r="H413" s="320"/>
    </row>
    <row r="414" ht="12.95" customHeight="1" spans="1:8">
      <c r="A414" s="289">
        <v>2040505</v>
      </c>
      <c r="B414" s="289"/>
      <c r="C414" s="289" t="s">
        <v>450</v>
      </c>
      <c r="D414" s="289"/>
      <c r="E414" s="318" t="s">
        <v>452</v>
      </c>
      <c r="F414" s="321">
        <v>0</v>
      </c>
      <c r="G414" s="321">
        <v>0</v>
      </c>
      <c r="H414" s="320"/>
    </row>
    <row r="415" ht="12.95" customHeight="1" spans="1:8">
      <c r="A415" s="289">
        <v>2040506</v>
      </c>
      <c r="B415" s="289"/>
      <c r="C415" s="289" t="s">
        <v>450</v>
      </c>
      <c r="D415" s="289"/>
      <c r="E415" s="318" t="s">
        <v>453</v>
      </c>
      <c r="F415" s="321">
        <v>0</v>
      </c>
      <c r="G415" s="321">
        <v>0</v>
      </c>
      <c r="H415" s="320"/>
    </row>
    <row r="416" ht="12.95" customHeight="1" spans="1:8">
      <c r="A416" s="289">
        <v>2040550</v>
      </c>
      <c r="B416" s="289"/>
      <c r="C416" s="289" t="s">
        <v>450</v>
      </c>
      <c r="D416" s="289"/>
      <c r="E416" s="318" t="s">
        <v>154</v>
      </c>
      <c r="F416" s="321">
        <v>0</v>
      </c>
      <c r="G416" s="321">
        <v>0</v>
      </c>
      <c r="H416" s="320"/>
    </row>
    <row r="417" ht="12.95" customHeight="1" spans="1:8">
      <c r="A417" s="289">
        <v>2040599</v>
      </c>
      <c r="B417" s="289"/>
      <c r="C417" s="289" t="s">
        <v>450</v>
      </c>
      <c r="D417" s="289"/>
      <c r="E417" s="318" t="s">
        <v>454</v>
      </c>
      <c r="F417" s="321">
        <v>15</v>
      </c>
      <c r="G417" s="321">
        <v>0</v>
      </c>
      <c r="H417" s="320">
        <f t="shared" si="6"/>
        <v>-100</v>
      </c>
    </row>
    <row r="418" ht="12.95" customHeight="1" spans="1:8">
      <c r="A418" s="288">
        <v>20406</v>
      </c>
      <c r="B418" s="288" t="s">
        <v>404</v>
      </c>
      <c r="C418" s="288"/>
      <c r="D418" s="288">
        <f>SUMIF(C:C,A418,D:D)</f>
        <v>0</v>
      </c>
      <c r="E418" s="318" t="s">
        <v>455</v>
      </c>
      <c r="F418" s="319">
        <f>SUMIF(C:C,A418,F:F)</f>
        <v>797</v>
      </c>
      <c r="G418" s="319">
        <f>SUMIF(C:C,A418,G:G)</f>
        <v>890</v>
      </c>
      <c r="H418" s="320">
        <f t="shared" si="6"/>
        <v>11.6687578419072</v>
      </c>
    </row>
    <row r="419" ht="12.95" customHeight="1" spans="1:8">
      <c r="A419" s="289">
        <v>2040601</v>
      </c>
      <c r="B419" s="289"/>
      <c r="C419" s="289" t="s">
        <v>456</v>
      </c>
      <c r="D419" s="289"/>
      <c r="E419" s="318" t="s">
        <v>145</v>
      </c>
      <c r="F419" s="321">
        <v>668</v>
      </c>
      <c r="G419" s="321">
        <v>771</v>
      </c>
      <c r="H419" s="320">
        <f t="shared" si="6"/>
        <v>15.4191616766467</v>
      </c>
    </row>
    <row r="420" ht="12.95" customHeight="1" spans="1:8">
      <c r="A420" s="289">
        <v>2040602</v>
      </c>
      <c r="B420" s="289"/>
      <c r="C420" s="289" t="s">
        <v>456</v>
      </c>
      <c r="D420" s="289"/>
      <c r="E420" s="318" t="s">
        <v>146</v>
      </c>
      <c r="F420" s="321">
        <v>0</v>
      </c>
      <c r="G420" s="321">
        <v>0</v>
      </c>
      <c r="H420" s="320"/>
    </row>
    <row r="421" ht="12.95" customHeight="1" spans="1:8">
      <c r="A421" s="289">
        <v>2040603</v>
      </c>
      <c r="B421" s="289"/>
      <c r="C421" s="289" t="s">
        <v>456</v>
      </c>
      <c r="D421" s="289"/>
      <c r="E421" s="318" t="s">
        <v>147</v>
      </c>
      <c r="F421" s="321">
        <v>0</v>
      </c>
      <c r="G421" s="321">
        <v>0</v>
      </c>
      <c r="H421" s="320"/>
    </row>
    <row r="422" ht="12.95" customHeight="1" spans="1:8">
      <c r="A422" s="289">
        <v>2040604</v>
      </c>
      <c r="B422" s="289"/>
      <c r="C422" s="289" t="s">
        <v>456</v>
      </c>
      <c r="D422" s="289"/>
      <c r="E422" s="318" t="s">
        <v>457</v>
      </c>
      <c r="F422" s="321">
        <v>22</v>
      </c>
      <c r="G422" s="321">
        <v>54</v>
      </c>
      <c r="H422" s="320">
        <f t="shared" si="6"/>
        <v>145.454545454545</v>
      </c>
    </row>
    <row r="423" ht="12.95" customHeight="1" spans="1:8">
      <c r="A423" s="289">
        <v>2040605</v>
      </c>
      <c r="B423" s="289"/>
      <c r="C423" s="289" t="s">
        <v>456</v>
      </c>
      <c r="D423" s="289"/>
      <c r="E423" s="318" t="s">
        <v>458</v>
      </c>
      <c r="F423" s="321">
        <v>45</v>
      </c>
      <c r="G423" s="321">
        <v>15</v>
      </c>
      <c r="H423" s="320">
        <f t="shared" si="6"/>
        <v>-66.6666666666667</v>
      </c>
    </row>
    <row r="424" ht="12.95" customHeight="1" spans="1:8">
      <c r="A424" s="289">
        <v>2040606</v>
      </c>
      <c r="B424" s="289"/>
      <c r="C424" s="289" t="s">
        <v>456</v>
      </c>
      <c r="D424" s="289"/>
      <c r="E424" s="318" t="s">
        <v>459</v>
      </c>
      <c r="F424" s="321">
        <v>0</v>
      </c>
      <c r="G424" s="321">
        <v>0</v>
      </c>
      <c r="H424" s="320"/>
    </row>
    <row r="425" ht="12.95" customHeight="1" spans="1:8">
      <c r="A425" s="289">
        <v>2040607</v>
      </c>
      <c r="B425" s="289"/>
      <c r="C425" s="289" t="s">
        <v>456</v>
      </c>
      <c r="D425" s="289"/>
      <c r="E425" s="318" t="s">
        <v>460</v>
      </c>
      <c r="F425" s="321">
        <v>10</v>
      </c>
      <c r="G425" s="321">
        <v>18</v>
      </c>
      <c r="H425" s="320">
        <f t="shared" si="6"/>
        <v>80</v>
      </c>
    </row>
    <row r="426" ht="12.95" customHeight="1" spans="1:8">
      <c r="A426" s="289">
        <v>2040608</v>
      </c>
      <c r="B426" s="289"/>
      <c r="C426" s="289" t="s">
        <v>456</v>
      </c>
      <c r="D426" s="289"/>
      <c r="E426" s="318" t="s">
        <v>461</v>
      </c>
      <c r="F426" s="321">
        <v>0</v>
      </c>
      <c r="G426" s="321">
        <v>0</v>
      </c>
      <c r="H426" s="320"/>
    </row>
    <row r="427" ht="12.95" customHeight="1" spans="1:8">
      <c r="A427" s="289">
        <v>2040609</v>
      </c>
      <c r="B427" s="289"/>
      <c r="C427" s="289" t="s">
        <v>456</v>
      </c>
      <c r="D427" s="289"/>
      <c r="E427" s="318" t="s">
        <v>462</v>
      </c>
      <c r="F427" s="321">
        <v>0</v>
      </c>
      <c r="G427" s="321">
        <v>0</v>
      </c>
      <c r="H427" s="320"/>
    </row>
    <row r="428" ht="12.95" customHeight="1" spans="1:8">
      <c r="A428" s="289">
        <v>2040610</v>
      </c>
      <c r="B428" s="289"/>
      <c r="C428" s="289" t="s">
        <v>456</v>
      </c>
      <c r="D428" s="289"/>
      <c r="E428" s="318" t="s">
        <v>463</v>
      </c>
      <c r="F428" s="321">
        <v>0</v>
      </c>
      <c r="G428" s="321">
        <v>0</v>
      </c>
      <c r="H428" s="320"/>
    </row>
    <row r="429" ht="12.95" customHeight="1" spans="1:8">
      <c r="A429" s="289">
        <v>2040611</v>
      </c>
      <c r="B429" s="289"/>
      <c r="C429" s="289" t="s">
        <v>456</v>
      </c>
      <c r="D429" s="289"/>
      <c r="E429" s="318" t="s">
        <v>464</v>
      </c>
      <c r="F429" s="321">
        <v>0</v>
      </c>
      <c r="G429" s="321">
        <v>0</v>
      </c>
      <c r="H429" s="320"/>
    </row>
    <row r="430" ht="12.95" customHeight="1" spans="1:8">
      <c r="A430" s="289">
        <v>2040612</v>
      </c>
      <c r="B430" s="289"/>
      <c r="C430" s="289" t="s">
        <v>456</v>
      </c>
      <c r="D430" s="289"/>
      <c r="E430" s="318" t="s">
        <v>167</v>
      </c>
      <c r="F430" s="321">
        <v>0</v>
      </c>
      <c r="G430" s="321">
        <v>0</v>
      </c>
      <c r="H430" s="320"/>
    </row>
    <row r="431" ht="12.95" customHeight="1" spans="1:8">
      <c r="A431" s="289">
        <v>2040613</v>
      </c>
      <c r="B431" s="289"/>
      <c r="C431" s="289" t="s">
        <v>456</v>
      </c>
      <c r="D431" s="289"/>
      <c r="E431" s="318" t="s">
        <v>193</v>
      </c>
      <c r="F431" s="321">
        <v>0</v>
      </c>
      <c r="G431" s="321">
        <v>0</v>
      </c>
      <c r="H431" s="320"/>
    </row>
    <row r="432" ht="12.95" customHeight="1" spans="1:8">
      <c r="A432" s="289">
        <v>2040650</v>
      </c>
      <c r="B432" s="289"/>
      <c r="C432" s="289" t="s">
        <v>456</v>
      </c>
      <c r="D432" s="289"/>
      <c r="E432" s="318" t="s">
        <v>154</v>
      </c>
      <c r="F432" s="321">
        <v>0</v>
      </c>
      <c r="G432" s="321">
        <v>0</v>
      </c>
      <c r="H432" s="320"/>
    </row>
    <row r="433" ht="12.95" customHeight="1" spans="1:8">
      <c r="A433" s="289">
        <v>2040699</v>
      </c>
      <c r="B433" s="289"/>
      <c r="C433" s="289" t="s">
        <v>456</v>
      </c>
      <c r="D433" s="289"/>
      <c r="E433" s="318" t="s">
        <v>465</v>
      </c>
      <c r="F433" s="321">
        <v>52</v>
      </c>
      <c r="G433" s="321">
        <v>32</v>
      </c>
      <c r="H433" s="320">
        <f t="shared" si="6"/>
        <v>-38.4615384615385</v>
      </c>
    </row>
    <row r="434" ht="12.95" customHeight="1" spans="1:8">
      <c r="A434" s="288">
        <v>20407</v>
      </c>
      <c r="B434" s="288" t="s">
        <v>404</v>
      </c>
      <c r="C434" s="288"/>
      <c r="D434" s="288">
        <f>SUMIF(C:C,A434,D:D)</f>
        <v>0</v>
      </c>
      <c r="E434" s="318" t="s">
        <v>466</v>
      </c>
      <c r="F434" s="319">
        <f>SUMIF(C:C,A434,F:F)</f>
        <v>0</v>
      </c>
      <c r="G434" s="319">
        <f>SUMIF(C:C,A434,G:G)</f>
        <v>0</v>
      </c>
      <c r="H434" s="320"/>
    </row>
    <row r="435" ht="12.95" customHeight="1" spans="1:8">
      <c r="A435" s="289">
        <v>2040701</v>
      </c>
      <c r="B435" s="289"/>
      <c r="C435" s="289" t="s">
        <v>467</v>
      </c>
      <c r="D435" s="289"/>
      <c r="E435" s="318" t="s">
        <v>145</v>
      </c>
      <c r="F435" s="321">
        <v>0</v>
      </c>
      <c r="G435" s="321">
        <v>0</v>
      </c>
      <c r="H435" s="320"/>
    </row>
    <row r="436" ht="12.95" customHeight="1" spans="1:8">
      <c r="A436" s="289">
        <v>2040702</v>
      </c>
      <c r="B436" s="289"/>
      <c r="C436" s="289" t="s">
        <v>467</v>
      </c>
      <c r="D436" s="289"/>
      <c r="E436" s="318" t="s">
        <v>146</v>
      </c>
      <c r="F436" s="321">
        <v>0</v>
      </c>
      <c r="G436" s="321">
        <v>0</v>
      </c>
      <c r="H436" s="320"/>
    </row>
    <row r="437" ht="12.95" customHeight="1" spans="1:8">
      <c r="A437" s="289">
        <v>2040703</v>
      </c>
      <c r="B437" s="289"/>
      <c r="C437" s="289" t="s">
        <v>467</v>
      </c>
      <c r="D437" s="289"/>
      <c r="E437" s="318" t="s">
        <v>147</v>
      </c>
      <c r="F437" s="321">
        <v>0</v>
      </c>
      <c r="G437" s="321">
        <v>0</v>
      </c>
      <c r="H437" s="320"/>
    </row>
    <row r="438" ht="12.95" customHeight="1" spans="1:8">
      <c r="A438" s="289">
        <v>2040704</v>
      </c>
      <c r="B438" s="289"/>
      <c r="C438" s="289" t="s">
        <v>467</v>
      </c>
      <c r="D438" s="289"/>
      <c r="E438" s="318" t="s">
        <v>468</v>
      </c>
      <c r="F438" s="321">
        <v>0</v>
      </c>
      <c r="G438" s="321">
        <v>0</v>
      </c>
      <c r="H438" s="320"/>
    </row>
    <row r="439" ht="12.95" customHeight="1" spans="1:8">
      <c r="A439" s="289">
        <v>2040705</v>
      </c>
      <c r="B439" s="289"/>
      <c r="C439" s="289" t="s">
        <v>467</v>
      </c>
      <c r="D439" s="289"/>
      <c r="E439" s="318" t="s">
        <v>469</v>
      </c>
      <c r="F439" s="321">
        <v>0</v>
      </c>
      <c r="G439" s="321">
        <v>0</v>
      </c>
      <c r="H439" s="320"/>
    </row>
    <row r="440" ht="12.95" customHeight="1" spans="1:8">
      <c r="A440" s="289">
        <v>2040706</v>
      </c>
      <c r="B440" s="289"/>
      <c r="C440" s="289" t="s">
        <v>467</v>
      </c>
      <c r="D440" s="289"/>
      <c r="E440" s="318" t="s">
        <v>470</v>
      </c>
      <c r="F440" s="321">
        <v>0</v>
      </c>
      <c r="G440" s="321">
        <v>0</v>
      </c>
      <c r="H440" s="320"/>
    </row>
    <row r="441" ht="12.95" customHeight="1" spans="1:8">
      <c r="A441" s="289">
        <v>2040707</v>
      </c>
      <c r="B441" s="289"/>
      <c r="C441" s="289" t="s">
        <v>467</v>
      </c>
      <c r="D441" s="289"/>
      <c r="E441" s="318" t="s">
        <v>193</v>
      </c>
      <c r="F441" s="321">
        <v>0</v>
      </c>
      <c r="G441" s="321">
        <v>0</v>
      </c>
      <c r="H441" s="320"/>
    </row>
    <row r="442" ht="12.95" customHeight="1" spans="1:8">
      <c r="A442" s="289">
        <v>2040750</v>
      </c>
      <c r="B442" s="289"/>
      <c r="C442" s="289" t="s">
        <v>467</v>
      </c>
      <c r="D442" s="289"/>
      <c r="E442" s="318" t="s">
        <v>154</v>
      </c>
      <c r="F442" s="321">
        <v>0</v>
      </c>
      <c r="G442" s="321">
        <v>0</v>
      </c>
      <c r="H442" s="320"/>
    </row>
    <row r="443" ht="12.95" customHeight="1" spans="1:8">
      <c r="A443" s="289">
        <v>2040799</v>
      </c>
      <c r="B443" s="289"/>
      <c r="C443" s="289" t="s">
        <v>467</v>
      </c>
      <c r="D443" s="289"/>
      <c r="E443" s="318" t="s">
        <v>471</v>
      </c>
      <c r="F443" s="321">
        <v>0</v>
      </c>
      <c r="G443" s="321">
        <v>0</v>
      </c>
      <c r="H443" s="320"/>
    </row>
    <row r="444" ht="12.95" customHeight="1" spans="1:8">
      <c r="A444" s="288">
        <v>20408</v>
      </c>
      <c r="B444" s="288" t="s">
        <v>404</v>
      </c>
      <c r="C444" s="288"/>
      <c r="D444" s="288">
        <f>SUMIF(C:C,A444,D:D)</f>
        <v>0</v>
      </c>
      <c r="E444" s="318" t="s">
        <v>472</v>
      </c>
      <c r="F444" s="319">
        <f>SUMIF(C:C,A444,F:F)</f>
        <v>0</v>
      </c>
      <c r="G444" s="319">
        <f>SUMIF(C:C,A444,G:G)</f>
        <v>0</v>
      </c>
      <c r="H444" s="320"/>
    </row>
    <row r="445" ht="12.95" customHeight="1" spans="1:8">
      <c r="A445" s="289">
        <v>2040801</v>
      </c>
      <c r="B445" s="289"/>
      <c r="C445" s="289" t="s">
        <v>473</v>
      </c>
      <c r="D445" s="289"/>
      <c r="E445" s="318" t="s">
        <v>145</v>
      </c>
      <c r="F445" s="321">
        <v>0</v>
      </c>
      <c r="G445" s="321">
        <v>0</v>
      </c>
      <c r="H445" s="320"/>
    </row>
    <row r="446" ht="12.95" customHeight="1" spans="1:8">
      <c r="A446" s="289">
        <v>2040802</v>
      </c>
      <c r="B446" s="289"/>
      <c r="C446" s="289" t="s">
        <v>473</v>
      </c>
      <c r="D446" s="289"/>
      <c r="E446" s="318" t="s">
        <v>146</v>
      </c>
      <c r="F446" s="321">
        <v>0</v>
      </c>
      <c r="G446" s="321">
        <v>0</v>
      </c>
      <c r="H446" s="320"/>
    </row>
    <row r="447" ht="12.95" customHeight="1" spans="1:8">
      <c r="A447" s="289">
        <v>2040803</v>
      </c>
      <c r="B447" s="289"/>
      <c r="C447" s="289" t="s">
        <v>473</v>
      </c>
      <c r="D447" s="289"/>
      <c r="E447" s="318" t="s">
        <v>147</v>
      </c>
      <c r="F447" s="321">
        <v>0</v>
      </c>
      <c r="G447" s="321">
        <v>0</v>
      </c>
      <c r="H447" s="320"/>
    </row>
    <row r="448" ht="12.95" customHeight="1" spans="1:8">
      <c r="A448" s="289">
        <v>2040804</v>
      </c>
      <c r="B448" s="289"/>
      <c r="C448" s="289" t="s">
        <v>473</v>
      </c>
      <c r="D448" s="289"/>
      <c r="E448" s="318" t="s">
        <v>474</v>
      </c>
      <c r="F448" s="321">
        <v>0</v>
      </c>
      <c r="G448" s="321">
        <v>0</v>
      </c>
      <c r="H448" s="320"/>
    </row>
    <row r="449" ht="12.95" customHeight="1" spans="1:8">
      <c r="A449" s="289">
        <v>2040805</v>
      </c>
      <c r="B449" s="289"/>
      <c r="C449" s="289" t="s">
        <v>473</v>
      </c>
      <c r="D449" s="289"/>
      <c r="E449" s="318" t="s">
        <v>475</v>
      </c>
      <c r="F449" s="321">
        <v>0</v>
      </c>
      <c r="G449" s="321">
        <v>0</v>
      </c>
      <c r="H449" s="320"/>
    </row>
    <row r="450" ht="12.95" customHeight="1" spans="1:8">
      <c r="A450" s="289">
        <v>2040806</v>
      </c>
      <c r="B450" s="289"/>
      <c r="C450" s="289" t="s">
        <v>473</v>
      </c>
      <c r="D450" s="289"/>
      <c r="E450" s="318" t="s">
        <v>476</v>
      </c>
      <c r="F450" s="321">
        <v>0</v>
      </c>
      <c r="G450" s="321">
        <v>0</v>
      </c>
      <c r="H450" s="320"/>
    </row>
    <row r="451" ht="12.95" customHeight="1" spans="1:8">
      <c r="A451" s="289">
        <v>2040807</v>
      </c>
      <c r="B451" s="289"/>
      <c r="C451" s="289" t="s">
        <v>473</v>
      </c>
      <c r="D451" s="289"/>
      <c r="E451" s="318" t="s">
        <v>193</v>
      </c>
      <c r="F451" s="321">
        <v>0</v>
      </c>
      <c r="G451" s="321">
        <v>0</v>
      </c>
      <c r="H451" s="320"/>
    </row>
    <row r="452" ht="12.95" customHeight="1" spans="1:8">
      <c r="A452" s="289">
        <v>2040850</v>
      </c>
      <c r="B452" s="289"/>
      <c r="C452" s="289" t="s">
        <v>473</v>
      </c>
      <c r="D452" s="289"/>
      <c r="E452" s="318" t="s">
        <v>154</v>
      </c>
      <c r="F452" s="321">
        <v>0</v>
      </c>
      <c r="G452" s="321">
        <v>0</v>
      </c>
      <c r="H452" s="320"/>
    </row>
    <row r="453" ht="12.95" customHeight="1" spans="1:8">
      <c r="A453" s="289">
        <v>2040899</v>
      </c>
      <c r="B453" s="289"/>
      <c r="C453" s="289" t="s">
        <v>473</v>
      </c>
      <c r="D453" s="289"/>
      <c r="E453" s="318" t="s">
        <v>477</v>
      </c>
      <c r="F453" s="321">
        <v>0</v>
      </c>
      <c r="G453" s="321">
        <v>0</v>
      </c>
      <c r="H453" s="320"/>
    </row>
    <row r="454" ht="12.95" customHeight="1" spans="1:8">
      <c r="A454" s="288">
        <v>20409</v>
      </c>
      <c r="B454" s="288" t="s">
        <v>404</v>
      </c>
      <c r="C454" s="288"/>
      <c r="D454" s="288">
        <f>SUMIF(C:C,A454,D:D)</f>
        <v>0</v>
      </c>
      <c r="E454" s="318" t="s">
        <v>478</v>
      </c>
      <c r="F454" s="319">
        <f>SUMIF(C:C,A454,F:F)</f>
        <v>0</v>
      </c>
      <c r="G454" s="319">
        <f>SUMIF(C:C,A454,G:G)</f>
        <v>0</v>
      </c>
      <c r="H454" s="320"/>
    </row>
    <row r="455" ht="12.95" customHeight="1" spans="1:8">
      <c r="A455" s="289">
        <v>2040901</v>
      </c>
      <c r="B455" s="289"/>
      <c r="C455" s="289" t="s">
        <v>479</v>
      </c>
      <c r="D455" s="289"/>
      <c r="E455" s="318" t="s">
        <v>145</v>
      </c>
      <c r="F455" s="321">
        <v>0</v>
      </c>
      <c r="G455" s="321">
        <v>0</v>
      </c>
      <c r="H455" s="320"/>
    </row>
    <row r="456" ht="12.95" customHeight="1" spans="1:8">
      <c r="A456" s="289">
        <v>2040902</v>
      </c>
      <c r="B456" s="289"/>
      <c r="C456" s="289" t="s">
        <v>479</v>
      </c>
      <c r="D456" s="289"/>
      <c r="E456" s="318" t="s">
        <v>146</v>
      </c>
      <c r="F456" s="321">
        <v>0</v>
      </c>
      <c r="G456" s="321">
        <v>0</v>
      </c>
      <c r="H456" s="320"/>
    </row>
    <row r="457" ht="12.95" customHeight="1" spans="1:8">
      <c r="A457" s="289">
        <v>2040903</v>
      </c>
      <c r="B457" s="289"/>
      <c r="C457" s="289" t="s">
        <v>479</v>
      </c>
      <c r="D457" s="289"/>
      <c r="E457" s="318" t="s">
        <v>147</v>
      </c>
      <c r="F457" s="321">
        <v>0</v>
      </c>
      <c r="G457" s="321">
        <v>0</v>
      </c>
      <c r="H457" s="320"/>
    </row>
    <row r="458" ht="12.95" customHeight="1" spans="1:8">
      <c r="A458" s="289">
        <v>2040904</v>
      </c>
      <c r="B458" s="289"/>
      <c r="C458" s="289" t="s">
        <v>479</v>
      </c>
      <c r="D458" s="289"/>
      <c r="E458" s="318" t="s">
        <v>480</v>
      </c>
      <c r="F458" s="321">
        <v>0</v>
      </c>
      <c r="G458" s="321">
        <v>0</v>
      </c>
      <c r="H458" s="320"/>
    </row>
    <row r="459" ht="12.95" customHeight="1" spans="1:8">
      <c r="A459" s="289">
        <v>2040905</v>
      </c>
      <c r="B459" s="289"/>
      <c r="C459" s="289" t="s">
        <v>479</v>
      </c>
      <c r="D459" s="289"/>
      <c r="E459" s="318" t="s">
        <v>481</v>
      </c>
      <c r="F459" s="321">
        <v>0</v>
      </c>
      <c r="G459" s="321">
        <v>0</v>
      </c>
      <c r="H459" s="320"/>
    </row>
    <row r="460" ht="12.95" customHeight="1" spans="1:8">
      <c r="A460" s="289">
        <v>2040950</v>
      </c>
      <c r="B460" s="289"/>
      <c r="C460" s="289" t="s">
        <v>479</v>
      </c>
      <c r="D460" s="289"/>
      <c r="E460" s="318" t="s">
        <v>154</v>
      </c>
      <c r="F460" s="321">
        <v>0</v>
      </c>
      <c r="G460" s="321">
        <v>0</v>
      </c>
      <c r="H460" s="320"/>
    </row>
    <row r="461" ht="12.95" customHeight="1" spans="1:8">
      <c r="A461" s="289">
        <v>2040999</v>
      </c>
      <c r="B461" s="289"/>
      <c r="C461" s="289" t="s">
        <v>479</v>
      </c>
      <c r="D461" s="289"/>
      <c r="E461" s="318" t="s">
        <v>482</v>
      </c>
      <c r="F461" s="321">
        <v>0</v>
      </c>
      <c r="G461" s="321">
        <v>0</v>
      </c>
      <c r="H461" s="320"/>
    </row>
    <row r="462" ht="12.95" customHeight="1" spans="1:8">
      <c r="A462" s="288">
        <v>20410</v>
      </c>
      <c r="B462" s="288" t="s">
        <v>404</v>
      </c>
      <c r="C462" s="288"/>
      <c r="D462" s="288">
        <f>SUMIF(C:C,A462,D:D)</f>
        <v>0</v>
      </c>
      <c r="E462" s="318" t="s">
        <v>483</v>
      </c>
      <c r="F462" s="319">
        <f>SUMIF(C:C,A462,F:F)</f>
        <v>0</v>
      </c>
      <c r="G462" s="319">
        <f>SUMIF(C:C,A462,G:G)</f>
        <v>0</v>
      </c>
      <c r="H462" s="320"/>
    </row>
    <row r="463" ht="12.95" customHeight="1" spans="1:8">
      <c r="A463" s="289">
        <v>2041001</v>
      </c>
      <c r="B463" s="289"/>
      <c r="C463" s="289" t="s">
        <v>484</v>
      </c>
      <c r="D463" s="289"/>
      <c r="E463" s="318" t="s">
        <v>145</v>
      </c>
      <c r="F463" s="321">
        <v>0</v>
      </c>
      <c r="G463" s="321">
        <v>0</v>
      </c>
      <c r="H463" s="320"/>
    </row>
    <row r="464" ht="12.95" customHeight="1" spans="1:8">
      <c r="A464" s="289">
        <v>2041002</v>
      </c>
      <c r="B464" s="289"/>
      <c r="C464" s="289" t="s">
        <v>484</v>
      </c>
      <c r="D464" s="289"/>
      <c r="E464" s="318" t="s">
        <v>146</v>
      </c>
      <c r="F464" s="321">
        <v>0</v>
      </c>
      <c r="G464" s="321">
        <v>0</v>
      </c>
      <c r="H464" s="320"/>
    </row>
    <row r="465" ht="12.95" customHeight="1" spans="1:8">
      <c r="A465" s="289">
        <v>2041003</v>
      </c>
      <c r="B465" s="289"/>
      <c r="C465" s="289" t="s">
        <v>484</v>
      </c>
      <c r="D465" s="289"/>
      <c r="E465" s="318" t="s">
        <v>485</v>
      </c>
      <c r="F465" s="321">
        <v>0</v>
      </c>
      <c r="G465" s="321">
        <v>0</v>
      </c>
      <c r="H465" s="320"/>
    </row>
    <row r="466" ht="12.95" customHeight="1" spans="1:8">
      <c r="A466" s="289">
        <v>2041004</v>
      </c>
      <c r="B466" s="289"/>
      <c r="C466" s="289" t="s">
        <v>484</v>
      </c>
      <c r="D466" s="289"/>
      <c r="E466" s="318" t="s">
        <v>486</v>
      </c>
      <c r="F466" s="321">
        <v>0</v>
      </c>
      <c r="G466" s="321">
        <v>0</v>
      </c>
      <c r="H466" s="320"/>
    </row>
    <row r="467" ht="12.95" customHeight="1" spans="1:8">
      <c r="A467" s="289">
        <v>2041005</v>
      </c>
      <c r="B467" s="289"/>
      <c r="C467" s="289" t="s">
        <v>484</v>
      </c>
      <c r="D467" s="289"/>
      <c r="E467" s="318" t="s">
        <v>487</v>
      </c>
      <c r="F467" s="321">
        <v>0</v>
      </c>
      <c r="G467" s="321">
        <v>0</v>
      </c>
      <c r="H467" s="320"/>
    </row>
    <row r="468" ht="12.95" customHeight="1" spans="1:8">
      <c r="A468" s="289">
        <v>2041006</v>
      </c>
      <c r="B468" s="289"/>
      <c r="C468" s="289" t="s">
        <v>484</v>
      </c>
      <c r="D468" s="289"/>
      <c r="E468" s="318" t="s">
        <v>193</v>
      </c>
      <c r="F468" s="321">
        <v>0</v>
      </c>
      <c r="G468" s="321">
        <v>0</v>
      </c>
      <c r="H468" s="320"/>
    </row>
    <row r="469" ht="12.95" customHeight="1" spans="1:8">
      <c r="A469" s="289">
        <v>2041007</v>
      </c>
      <c r="B469" s="289"/>
      <c r="C469" s="289" t="s">
        <v>484</v>
      </c>
      <c r="D469" s="289"/>
      <c r="E469" s="318" t="s">
        <v>488</v>
      </c>
      <c r="F469" s="321">
        <v>0</v>
      </c>
      <c r="G469" s="321">
        <v>0</v>
      </c>
      <c r="H469" s="320"/>
    </row>
    <row r="470" ht="12.95" customHeight="1" spans="1:8">
      <c r="A470" s="289">
        <v>2041099</v>
      </c>
      <c r="B470" s="289"/>
      <c r="C470" s="289" t="s">
        <v>484</v>
      </c>
      <c r="D470" s="289"/>
      <c r="E470" s="318" t="s">
        <v>489</v>
      </c>
      <c r="F470" s="321">
        <v>0</v>
      </c>
      <c r="G470" s="321">
        <v>0</v>
      </c>
      <c r="H470" s="320"/>
    </row>
    <row r="471" ht="12.95" customHeight="1" spans="1:8">
      <c r="A471" s="288">
        <v>20411</v>
      </c>
      <c r="B471" s="288" t="s">
        <v>404</v>
      </c>
      <c r="C471" s="288"/>
      <c r="D471" s="288">
        <f>SUMIF(C:C,A471,D:D)</f>
        <v>0</v>
      </c>
      <c r="E471" s="318" t="s">
        <v>490</v>
      </c>
      <c r="F471" s="319">
        <f>SUMIF(C:C,A471,F:F)</f>
        <v>0</v>
      </c>
      <c r="G471" s="319">
        <f>SUMIF(C:C,A471,G:G)</f>
        <v>0</v>
      </c>
      <c r="H471" s="320"/>
    </row>
    <row r="472" ht="12.95" customHeight="1" spans="1:8">
      <c r="A472" s="289">
        <v>2041101</v>
      </c>
      <c r="B472" s="289"/>
      <c r="C472" s="289" t="s">
        <v>491</v>
      </c>
      <c r="D472" s="289"/>
      <c r="E472" s="318" t="s">
        <v>492</v>
      </c>
      <c r="F472" s="321">
        <v>0</v>
      </c>
      <c r="G472" s="321">
        <v>0</v>
      </c>
      <c r="H472" s="320"/>
    </row>
    <row r="473" ht="12.95" customHeight="1" spans="1:8">
      <c r="A473" s="289">
        <v>2041102</v>
      </c>
      <c r="B473" s="289"/>
      <c r="C473" s="289" t="s">
        <v>491</v>
      </c>
      <c r="D473" s="289"/>
      <c r="E473" s="318" t="s">
        <v>145</v>
      </c>
      <c r="F473" s="321">
        <v>0</v>
      </c>
      <c r="G473" s="321">
        <v>0</v>
      </c>
      <c r="H473" s="320"/>
    </row>
    <row r="474" ht="12.95" customHeight="1" spans="1:8">
      <c r="A474" s="289">
        <v>2041103</v>
      </c>
      <c r="B474" s="289"/>
      <c r="C474" s="289" t="s">
        <v>491</v>
      </c>
      <c r="D474" s="289"/>
      <c r="E474" s="318" t="s">
        <v>493</v>
      </c>
      <c r="F474" s="321">
        <v>0</v>
      </c>
      <c r="G474" s="321">
        <v>0</v>
      </c>
      <c r="H474" s="320"/>
    </row>
    <row r="475" ht="12.95" customHeight="1" spans="1:8">
      <c r="A475" s="289">
        <v>2041104</v>
      </c>
      <c r="B475" s="289"/>
      <c r="C475" s="289" t="s">
        <v>491</v>
      </c>
      <c r="D475" s="289"/>
      <c r="E475" s="318" t="s">
        <v>494</v>
      </c>
      <c r="F475" s="321">
        <v>0</v>
      </c>
      <c r="G475" s="321">
        <v>0</v>
      </c>
      <c r="H475" s="320"/>
    </row>
    <row r="476" ht="12.95" customHeight="1" spans="1:8">
      <c r="A476" s="289">
        <v>2041105</v>
      </c>
      <c r="B476" s="289"/>
      <c r="C476" s="289" t="s">
        <v>491</v>
      </c>
      <c r="D476" s="289"/>
      <c r="E476" s="318" t="s">
        <v>495</v>
      </c>
      <c r="F476" s="321">
        <v>0</v>
      </c>
      <c r="G476" s="321">
        <v>0</v>
      </c>
      <c r="H476" s="320"/>
    </row>
    <row r="477" ht="12.95" customHeight="1" spans="1:8">
      <c r="A477" s="289">
        <v>2041106</v>
      </c>
      <c r="B477" s="289"/>
      <c r="C477" s="289" t="s">
        <v>491</v>
      </c>
      <c r="D477" s="289"/>
      <c r="E477" s="318" t="s">
        <v>496</v>
      </c>
      <c r="F477" s="321">
        <v>0</v>
      </c>
      <c r="G477" s="321">
        <v>0</v>
      </c>
      <c r="H477" s="320"/>
    </row>
    <row r="478" ht="12.95" customHeight="1" spans="1:8">
      <c r="A478" s="289">
        <v>2041107</v>
      </c>
      <c r="B478" s="289"/>
      <c r="C478" s="289" t="s">
        <v>491</v>
      </c>
      <c r="D478" s="289"/>
      <c r="E478" s="318" t="s">
        <v>497</v>
      </c>
      <c r="F478" s="321">
        <v>0</v>
      </c>
      <c r="G478" s="321">
        <v>0</v>
      </c>
      <c r="H478" s="320"/>
    </row>
    <row r="479" ht="12.95" customHeight="1" spans="1:8">
      <c r="A479" s="289">
        <v>2041108</v>
      </c>
      <c r="B479" s="289"/>
      <c r="C479" s="289" t="s">
        <v>491</v>
      </c>
      <c r="D479" s="289"/>
      <c r="E479" s="318" t="s">
        <v>498</v>
      </c>
      <c r="F479" s="321">
        <v>0</v>
      </c>
      <c r="G479" s="321">
        <v>0</v>
      </c>
      <c r="H479" s="320"/>
    </row>
    <row r="480" ht="12.95" customHeight="1" spans="1:8">
      <c r="A480" s="288">
        <v>20499</v>
      </c>
      <c r="B480" s="288" t="s">
        <v>404</v>
      </c>
      <c r="C480" s="288"/>
      <c r="D480" s="288">
        <f>SUMIF(C:C,A480,D:D)</f>
        <v>0</v>
      </c>
      <c r="E480" s="318" t="s">
        <v>499</v>
      </c>
      <c r="F480" s="319">
        <f>SUMIF(C:C,A480,F:F)</f>
        <v>30</v>
      </c>
      <c r="G480" s="319">
        <f>SUMIF(C:C,A480,G:G)</f>
        <v>636</v>
      </c>
      <c r="H480" s="320">
        <f t="shared" ref="H480:H502" si="7">IFERROR((G480-F480)/F480,"-")*100</f>
        <v>2020</v>
      </c>
    </row>
    <row r="481" ht="12.95" customHeight="1" spans="1:8">
      <c r="A481" s="289">
        <v>2049901</v>
      </c>
      <c r="B481" s="289"/>
      <c r="C481" s="289" t="s">
        <v>500</v>
      </c>
      <c r="D481" s="289"/>
      <c r="E481" s="318" t="s">
        <v>501</v>
      </c>
      <c r="F481" s="321">
        <v>30</v>
      </c>
      <c r="G481" s="321">
        <v>636</v>
      </c>
      <c r="H481" s="320">
        <f t="shared" si="7"/>
        <v>2020</v>
      </c>
    </row>
    <row r="482" ht="12.95" customHeight="1" spans="1:8">
      <c r="A482" s="289">
        <v>2049902</v>
      </c>
      <c r="B482" s="289"/>
      <c r="C482" s="289" t="s">
        <v>500</v>
      </c>
      <c r="D482" s="289"/>
      <c r="E482" s="318" t="s">
        <v>502</v>
      </c>
      <c r="F482" s="321">
        <v>0</v>
      </c>
      <c r="G482" s="321">
        <v>0</v>
      </c>
      <c r="H482" s="320"/>
    </row>
    <row r="483" ht="12.95" customHeight="1" spans="1:8">
      <c r="A483" s="287">
        <v>205</v>
      </c>
      <c r="B483" s="287"/>
      <c r="C483" s="287"/>
      <c r="D483" s="287">
        <f>SUMIF(B:B,A483,D:D)</f>
        <v>0</v>
      </c>
      <c r="E483" s="318" t="s">
        <v>29</v>
      </c>
      <c r="F483" s="319">
        <f>SUMIF(B:B,A483,F:F)</f>
        <v>34974</v>
      </c>
      <c r="G483" s="319">
        <f>SUMIF(B:B,A483,G:G)</f>
        <v>45398</v>
      </c>
      <c r="H483" s="320">
        <f t="shared" si="7"/>
        <v>29.8049979985132</v>
      </c>
    </row>
    <row r="484" ht="12.95" customHeight="1" spans="1:8">
      <c r="A484" s="288">
        <v>20501</v>
      </c>
      <c r="B484" s="288" t="s">
        <v>503</v>
      </c>
      <c r="C484" s="288"/>
      <c r="D484" s="288">
        <f>SUMIF(C:C,A484,D:D)</f>
        <v>0</v>
      </c>
      <c r="E484" s="318" t="s">
        <v>504</v>
      </c>
      <c r="F484" s="319">
        <f>SUMIF(C:C,A484,F:F)</f>
        <v>642</v>
      </c>
      <c r="G484" s="319">
        <f>SUMIF(C:C,A484,G:G)</f>
        <v>692</v>
      </c>
      <c r="H484" s="320">
        <f t="shared" si="7"/>
        <v>7.78816199376947</v>
      </c>
    </row>
    <row r="485" ht="12.95" customHeight="1" spans="1:8">
      <c r="A485" s="289">
        <v>2050101</v>
      </c>
      <c r="B485" s="289"/>
      <c r="C485" s="289" t="s">
        <v>505</v>
      </c>
      <c r="D485" s="289"/>
      <c r="E485" s="318" t="s">
        <v>145</v>
      </c>
      <c r="F485" s="321">
        <v>269</v>
      </c>
      <c r="G485" s="321">
        <v>296</v>
      </c>
      <c r="H485" s="320">
        <f t="shared" si="7"/>
        <v>10.0371747211896</v>
      </c>
    </row>
    <row r="486" ht="12.95" customHeight="1" spans="1:8">
      <c r="A486" s="289">
        <v>2050102</v>
      </c>
      <c r="B486" s="289"/>
      <c r="C486" s="289" t="s">
        <v>505</v>
      </c>
      <c r="D486" s="289"/>
      <c r="E486" s="318" t="s">
        <v>146</v>
      </c>
      <c r="F486" s="321">
        <v>0</v>
      </c>
      <c r="G486" s="321">
        <v>0</v>
      </c>
      <c r="H486" s="320"/>
    </row>
    <row r="487" ht="12.95" customHeight="1" spans="1:8">
      <c r="A487" s="289">
        <v>2050103</v>
      </c>
      <c r="B487" s="289"/>
      <c r="C487" s="289" t="s">
        <v>505</v>
      </c>
      <c r="D487" s="289"/>
      <c r="E487" s="318" t="s">
        <v>147</v>
      </c>
      <c r="F487" s="321">
        <v>0</v>
      </c>
      <c r="G487" s="321">
        <v>0</v>
      </c>
      <c r="H487" s="320"/>
    </row>
    <row r="488" ht="12.95" customHeight="1" spans="1:8">
      <c r="A488" s="289">
        <v>2050199</v>
      </c>
      <c r="B488" s="289"/>
      <c r="C488" s="289" t="s">
        <v>505</v>
      </c>
      <c r="D488" s="289"/>
      <c r="E488" s="318" t="s">
        <v>506</v>
      </c>
      <c r="F488" s="321">
        <v>373</v>
      </c>
      <c r="G488" s="321">
        <v>396</v>
      </c>
      <c r="H488" s="320">
        <f t="shared" si="7"/>
        <v>6.16621983914209</v>
      </c>
    </row>
    <row r="489" ht="12.95" customHeight="1" spans="1:8">
      <c r="A489" s="288">
        <v>20502</v>
      </c>
      <c r="B489" s="288" t="s">
        <v>503</v>
      </c>
      <c r="C489" s="288"/>
      <c r="D489" s="288">
        <f>SUMIF(C:C,A489,D:D)</f>
        <v>0</v>
      </c>
      <c r="E489" s="318" t="s">
        <v>507</v>
      </c>
      <c r="F489" s="319">
        <f>SUMIF(C:C,A489,F:F)</f>
        <v>32876</v>
      </c>
      <c r="G489" s="319">
        <f>SUMIF(C:C,A489,G:G)</f>
        <v>43247</v>
      </c>
      <c r="H489" s="320">
        <f t="shared" si="7"/>
        <v>31.5458084925173</v>
      </c>
    </row>
    <row r="490" ht="12.95" customHeight="1" spans="1:8">
      <c r="A490" s="289">
        <v>2050201</v>
      </c>
      <c r="B490" s="289"/>
      <c r="C490" s="289" t="s">
        <v>508</v>
      </c>
      <c r="D490" s="289"/>
      <c r="E490" s="318" t="s">
        <v>509</v>
      </c>
      <c r="F490" s="321">
        <v>2825</v>
      </c>
      <c r="G490" s="321">
        <v>7984</v>
      </c>
      <c r="H490" s="320">
        <f t="shared" si="7"/>
        <v>182.619469026549</v>
      </c>
    </row>
    <row r="491" ht="12.95" customHeight="1" spans="1:8">
      <c r="A491" s="289">
        <v>2050202</v>
      </c>
      <c r="B491" s="289"/>
      <c r="C491" s="289" t="s">
        <v>508</v>
      </c>
      <c r="D491" s="289"/>
      <c r="E491" s="318" t="s">
        <v>510</v>
      </c>
      <c r="F491" s="321">
        <v>21022</v>
      </c>
      <c r="G491" s="321">
        <v>23589</v>
      </c>
      <c r="H491" s="320">
        <f t="shared" si="7"/>
        <v>12.2110170297783</v>
      </c>
    </row>
    <row r="492" ht="12.95" customHeight="1" spans="1:8">
      <c r="A492" s="289">
        <v>2050203</v>
      </c>
      <c r="B492" s="289"/>
      <c r="C492" s="289" t="s">
        <v>508</v>
      </c>
      <c r="D492" s="289"/>
      <c r="E492" s="318" t="s">
        <v>511</v>
      </c>
      <c r="F492" s="321">
        <v>8778</v>
      </c>
      <c r="G492" s="321">
        <v>10127</v>
      </c>
      <c r="H492" s="320">
        <f t="shared" si="7"/>
        <v>15.3679653679654</v>
      </c>
    </row>
    <row r="493" ht="12.95" customHeight="1" spans="1:8">
      <c r="A493" s="289">
        <v>2050204</v>
      </c>
      <c r="B493" s="289"/>
      <c r="C493" s="289" t="s">
        <v>508</v>
      </c>
      <c r="D493" s="289"/>
      <c r="E493" s="318" t="s">
        <v>512</v>
      </c>
      <c r="F493" s="321">
        <v>111</v>
      </c>
      <c r="G493" s="321">
        <v>472</v>
      </c>
      <c r="H493" s="320">
        <f t="shared" si="7"/>
        <v>325.225225225225</v>
      </c>
    </row>
    <row r="494" ht="12.95" customHeight="1" spans="1:8">
      <c r="A494" s="289">
        <v>2050205</v>
      </c>
      <c r="B494" s="289"/>
      <c r="C494" s="289" t="s">
        <v>508</v>
      </c>
      <c r="D494" s="289"/>
      <c r="E494" s="318" t="s">
        <v>513</v>
      </c>
      <c r="F494" s="321">
        <v>29</v>
      </c>
      <c r="G494" s="321">
        <v>31</v>
      </c>
      <c r="H494" s="320">
        <f t="shared" si="7"/>
        <v>6.89655172413793</v>
      </c>
    </row>
    <row r="495" ht="12.95" customHeight="1" spans="1:8">
      <c r="A495" s="289">
        <v>2050206</v>
      </c>
      <c r="B495" s="289"/>
      <c r="C495" s="289" t="s">
        <v>508</v>
      </c>
      <c r="D495" s="289"/>
      <c r="E495" s="318" t="s">
        <v>514</v>
      </c>
      <c r="F495" s="321">
        <v>36</v>
      </c>
      <c r="G495" s="321">
        <v>36</v>
      </c>
      <c r="H495" s="320">
        <f t="shared" si="7"/>
        <v>0</v>
      </c>
    </row>
    <row r="496" ht="12.95" customHeight="1" spans="1:8">
      <c r="A496" s="289">
        <v>2050207</v>
      </c>
      <c r="B496" s="289"/>
      <c r="C496" s="289" t="s">
        <v>508</v>
      </c>
      <c r="D496" s="289"/>
      <c r="E496" s="318" t="s">
        <v>515</v>
      </c>
      <c r="F496" s="321">
        <v>0</v>
      </c>
      <c r="G496" s="321">
        <v>0</v>
      </c>
      <c r="H496" s="320"/>
    </row>
    <row r="497" ht="12.95" customHeight="1" spans="1:8">
      <c r="A497" s="289">
        <v>2050299</v>
      </c>
      <c r="B497" s="289"/>
      <c r="C497" s="289" t="s">
        <v>508</v>
      </c>
      <c r="D497" s="289"/>
      <c r="E497" s="318" t="s">
        <v>516</v>
      </c>
      <c r="F497" s="321">
        <v>75</v>
      </c>
      <c r="G497" s="321">
        <v>1008</v>
      </c>
      <c r="H497" s="320">
        <f t="shared" si="7"/>
        <v>1244</v>
      </c>
    </row>
    <row r="498" ht="12.95" customHeight="1" spans="1:8">
      <c r="A498" s="288">
        <v>20503</v>
      </c>
      <c r="B498" s="288" t="s">
        <v>503</v>
      </c>
      <c r="C498" s="288"/>
      <c r="D498" s="288">
        <f>SUMIF(C:C,A498,D:D)</f>
        <v>0</v>
      </c>
      <c r="E498" s="318" t="s">
        <v>517</v>
      </c>
      <c r="F498" s="319">
        <f>SUMIF(C:C,A498,F:F)</f>
        <v>279</v>
      </c>
      <c r="G498" s="319">
        <f>SUMIF(C:C,A498,G:G)</f>
        <v>0</v>
      </c>
      <c r="H498" s="320">
        <f t="shared" si="7"/>
        <v>-100</v>
      </c>
    </row>
    <row r="499" ht="12.95" customHeight="1" spans="1:8">
      <c r="A499" s="289">
        <v>2050301</v>
      </c>
      <c r="B499" s="289"/>
      <c r="C499" s="289" t="s">
        <v>518</v>
      </c>
      <c r="D499" s="289"/>
      <c r="E499" s="318" t="s">
        <v>519</v>
      </c>
      <c r="F499" s="321">
        <v>0</v>
      </c>
      <c r="G499" s="321">
        <v>0</v>
      </c>
      <c r="H499" s="320"/>
    </row>
    <row r="500" ht="12.95" customHeight="1" spans="1:8">
      <c r="A500" s="289">
        <v>2050302</v>
      </c>
      <c r="B500" s="289"/>
      <c r="C500" s="289" t="s">
        <v>518</v>
      </c>
      <c r="D500" s="289"/>
      <c r="E500" s="318" t="s">
        <v>520</v>
      </c>
      <c r="F500" s="321">
        <v>0</v>
      </c>
      <c r="G500" s="321">
        <v>0</v>
      </c>
      <c r="H500" s="320"/>
    </row>
    <row r="501" ht="12.95" customHeight="1" spans="1:8">
      <c r="A501" s="289">
        <v>2050303</v>
      </c>
      <c r="B501" s="289"/>
      <c r="C501" s="289" t="s">
        <v>518</v>
      </c>
      <c r="D501" s="289"/>
      <c r="E501" s="318" t="s">
        <v>521</v>
      </c>
      <c r="F501" s="321">
        <v>0</v>
      </c>
      <c r="G501" s="321">
        <v>0</v>
      </c>
      <c r="H501" s="320"/>
    </row>
    <row r="502" ht="12.95" customHeight="1" spans="1:8">
      <c r="A502" s="289">
        <v>2050304</v>
      </c>
      <c r="B502" s="289"/>
      <c r="C502" s="289" t="s">
        <v>518</v>
      </c>
      <c r="D502" s="289"/>
      <c r="E502" s="318" t="s">
        <v>522</v>
      </c>
      <c r="F502" s="321">
        <v>279</v>
      </c>
      <c r="G502" s="321">
        <v>0</v>
      </c>
      <c r="H502" s="320">
        <f t="shared" si="7"/>
        <v>-100</v>
      </c>
    </row>
    <row r="503" ht="12.95" customHeight="1" spans="1:8">
      <c r="A503" s="289">
        <v>2050305</v>
      </c>
      <c r="B503" s="289"/>
      <c r="C503" s="289" t="s">
        <v>518</v>
      </c>
      <c r="D503" s="289"/>
      <c r="E503" s="318" t="s">
        <v>523</v>
      </c>
      <c r="F503" s="321">
        <v>0</v>
      </c>
      <c r="G503" s="321">
        <v>0</v>
      </c>
      <c r="H503" s="320"/>
    </row>
    <row r="504" ht="12.95" customHeight="1" spans="1:8">
      <c r="A504" s="289">
        <v>2050399</v>
      </c>
      <c r="B504" s="289"/>
      <c r="C504" s="289" t="s">
        <v>518</v>
      </c>
      <c r="D504" s="289"/>
      <c r="E504" s="318" t="s">
        <v>524</v>
      </c>
      <c r="F504" s="321">
        <v>0</v>
      </c>
      <c r="G504" s="321">
        <v>0</v>
      </c>
      <c r="H504" s="320"/>
    </row>
    <row r="505" ht="12.95" customHeight="1" spans="1:8">
      <c r="A505" s="288">
        <v>20504</v>
      </c>
      <c r="B505" s="288" t="s">
        <v>503</v>
      </c>
      <c r="C505" s="288"/>
      <c r="D505" s="288">
        <f>SUMIF(C:C,A505,D:D)</f>
        <v>0</v>
      </c>
      <c r="E505" s="318" t="s">
        <v>525</v>
      </c>
      <c r="F505" s="319">
        <f>SUMIF(C:C,A505,F:F)</f>
        <v>0</v>
      </c>
      <c r="G505" s="319">
        <f>SUMIF(C:C,A505,G:G)</f>
        <v>0</v>
      </c>
      <c r="H505" s="320"/>
    </row>
    <row r="506" ht="12.95" customHeight="1" spans="1:8">
      <c r="A506" s="289">
        <v>2050401</v>
      </c>
      <c r="B506" s="289"/>
      <c r="C506" s="289" t="s">
        <v>526</v>
      </c>
      <c r="D506" s="289"/>
      <c r="E506" s="318" t="s">
        <v>527</v>
      </c>
      <c r="F506" s="321">
        <v>0</v>
      </c>
      <c r="G506" s="321">
        <v>0</v>
      </c>
      <c r="H506" s="320"/>
    </row>
    <row r="507" ht="12.95" customHeight="1" spans="1:8">
      <c r="A507" s="289">
        <v>2050402</v>
      </c>
      <c r="B507" s="289"/>
      <c r="C507" s="289" t="s">
        <v>526</v>
      </c>
      <c r="D507" s="289"/>
      <c r="E507" s="318" t="s">
        <v>528</v>
      </c>
      <c r="F507" s="321">
        <v>0</v>
      </c>
      <c r="G507" s="321">
        <v>0</v>
      </c>
      <c r="H507" s="320"/>
    </row>
    <row r="508" ht="12.95" customHeight="1" spans="1:8">
      <c r="A508" s="289">
        <v>2050403</v>
      </c>
      <c r="B508" s="289"/>
      <c r="C508" s="289" t="s">
        <v>526</v>
      </c>
      <c r="D508" s="289"/>
      <c r="E508" s="318" t="s">
        <v>529</v>
      </c>
      <c r="F508" s="321">
        <v>0</v>
      </c>
      <c r="G508" s="321">
        <v>0</v>
      </c>
      <c r="H508" s="320"/>
    </row>
    <row r="509" ht="12.95" customHeight="1" spans="1:8">
      <c r="A509" s="289">
        <v>2050404</v>
      </c>
      <c r="B509" s="289"/>
      <c r="C509" s="289" t="s">
        <v>526</v>
      </c>
      <c r="D509" s="289"/>
      <c r="E509" s="318" t="s">
        <v>530</v>
      </c>
      <c r="F509" s="321">
        <v>0</v>
      </c>
      <c r="G509" s="321">
        <v>0</v>
      </c>
      <c r="H509" s="320"/>
    </row>
    <row r="510" ht="12.95" customHeight="1" spans="1:8">
      <c r="A510" s="289">
        <v>2050499</v>
      </c>
      <c r="B510" s="289"/>
      <c r="C510" s="289" t="s">
        <v>526</v>
      </c>
      <c r="D510" s="289"/>
      <c r="E510" s="318" t="s">
        <v>531</v>
      </c>
      <c r="F510" s="321">
        <v>0</v>
      </c>
      <c r="G510" s="321">
        <v>0</v>
      </c>
      <c r="H510" s="320"/>
    </row>
    <row r="511" ht="12.95" customHeight="1" spans="1:8">
      <c r="A511" s="288">
        <v>20505</v>
      </c>
      <c r="B511" s="288" t="s">
        <v>503</v>
      </c>
      <c r="C511" s="288"/>
      <c r="D511" s="288">
        <f>SUMIF(C:C,A511,D:D)</f>
        <v>0</v>
      </c>
      <c r="E511" s="318" t="s">
        <v>532</v>
      </c>
      <c r="F511" s="319">
        <f>SUMIF(C:C,A511,F:F)</f>
        <v>0</v>
      </c>
      <c r="G511" s="319">
        <f>SUMIF(C:C,A511,G:G)</f>
        <v>0</v>
      </c>
      <c r="H511" s="320"/>
    </row>
    <row r="512" ht="12.95" customHeight="1" spans="1:8">
      <c r="A512" s="289">
        <v>2050501</v>
      </c>
      <c r="B512" s="289"/>
      <c r="C512" s="289" t="s">
        <v>533</v>
      </c>
      <c r="D512" s="289"/>
      <c r="E512" s="318" t="s">
        <v>534</v>
      </c>
      <c r="F512" s="321">
        <v>0</v>
      </c>
      <c r="G512" s="321">
        <v>0</v>
      </c>
      <c r="H512" s="320"/>
    </row>
    <row r="513" ht="12.95" customHeight="1" spans="1:8">
      <c r="A513" s="289">
        <v>2050502</v>
      </c>
      <c r="B513" s="289"/>
      <c r="C513" s="289" t="s">
        <v>533</v>
      </c>
      <c r="D513" s="289"/>
      <c r="E513" s="318" t="s">
        <v>535</v>
      </c>
      <c r="F513" s="321">
        <v>0</v>
      </c>
      <c r="G513" s="321">
        <v>0</v>
      </c>
      <c r="H513" s="320"/>
    </row>
    <row r="514" ht="12.95" customHeight="1" spans="1:8">
      <c r="A514" s="289">
        <v>2050599</v>
      </c>
      <c r="B514" s="289"/>
      <c r="C514" s="289" t="s">
        <v>533</v>
      </c>
      <c r="D514" s="289"/>
      <c r="E514" s="318" t="s">
        <v>536</v>
      </c>
      <c r="F514" s="321">
        <v>0</v>
      </c>
      <c r="G514" s="321">
        <v>0</v>
      </c>
      <c r="H514" s="320"/>
    </row>
    <row r="515" ht="12.95" customHeight="1" spans="1:8">
      <c r="A515" s="288">
        <v>20506</v>
      </c>
      <c r="B515" s="288" t="s">
        <v>503</v>
      </c>
      <c r="C515" s="288"/>
      <c r="D515" s="288">
        <f>SUMIF(C:C,A515,D:D)</f>
        <v>0</v>
      </c>
      <c r="E515" s="318" t="s">
        <v>537</v>
      </c>
      <c r="F515" s="319">
        <f>SUMIF(C:C,A515,F:F)</f>
        <v>0</v>
      </c>
      <c r="G515" s="319">
        <f>SUMIF(C:C,A515,G:G)</f>
        <v>0</v>
      </c>
      <c r="H515" s="320"/>
    </row>
    <row r="516" ht="12.95" customHeight="1" spans="1:8">
      <c r="A516" s="289">
        <v>2050601</v>
      </c>
      <c r="B516" s="289"/>
      <c r="C516" s="289" t="s">
        <v>538</v>
      </c>
      <c r="D516" s="289"/>
      <c r="E516" s="318" t="s">
        <v>539</v>
      </c>
      <c r="F516" s="321">
        <v>0</v>
      </c>
      <c r="G516" s="321">
        <v>0</v>
      </c>
      <c r="H516" s="320"/>
    </row>
    <row r="517" ht="12.95" customHeight="1" spans="1:8">
      <c r="A517" s="289">
        <v>2050602</v>
      </c>
      <c r="B517" s="289"/>
      <c r="C517" s="289" t="s">
        <v>538</v>
      </c>
      <c r="D517" s="289"/>
      <c r="E517" s="318" t="s">
        <v>540</v>
      </c>
      <c r="F517" s="321">
        <v>0</v>
      </c>
      <c r="G517" s="321">
        <v>0</v>
      </c>
      <c r="H517" s="320"/>
    </row>
    <row r="518" ht="12.95" customHeight="1" spans="1:8">
      <c r="A518" s="289">
        <v>2050699</v>
      </c>
      <c r="B518" s="289"/>
      <c r="C518" s="289" t="s">
        <v>538</v>
      </c>
      <c r="D518" s="289"/>
      <c r="E518" s="318" t="s">
        <v>541</v>
      </c>
      <c r="F518" s="321">
        <v>0</v>
      </c>
      <c r="G518" s="321">
        <v>0</v>
      </c>
      <c r="H518" s="320"/>
    </row>
    <row r="519" ht="12.95" customHeight="1" spans="1:8">
      <c r="A519" s="288">
        <v>20507</v>
      </c>
      <c r="B519" s="288" t="s">
        <v>503</v>
      </c>
      <c r="C519" s="288"/>
      <c r="D519" s="288">
        <f>SUMIF(C:C,A519,D:D)</f>
        <v>0</v>
      </c>
      <c r="E519" s="318" t="s">
        <v>542</v>
      </c>
      <c r="F519" s="319">
        <f>SUMIF(C:C,A519,F:F)</f>
        <v>55</v>
      </c>
      <c r="G519" s="319">
        <f>SUMIF(C:C,A519,G:G)</f>
        <v>92</v>
      </c>
      <c r="H519" s="320">
        <f t="shared" ref="H519:H581" si="8">IFERROR((G519-F519)/F519,"-")*100</f>
        <v>67.2727272727273</v>
      </c>
    </row>
    <row r="520" ht="12.95" customHeight="1" spans="1:8">
      <c r="A520" s="289">
        <v>2050701</v>
      </c>
      <c r="B520" s="289"/>
      <c r="C520" s="289" t="s">
        <v>543</v>
      </c>
      <c r="D520" s="289"/>
      <c r="E520" s="318" t="s">
        <v>544</v>
      </c>
      <c r="F520" s="321">
        <v>55</v>
      </c>
      <c r="G520" s="321">
        <v>92</v>
      </c>
      <c r="H520" s="320">
        <f t="shared" si="8"/>
        <v>67.2727272727273</v>
      </c>
    </row>
    <row r="521" ht="12.95" customHeight="1" spans="1:8">
      <c r="A521" s="289">
        <v>2050702</v>
      </c>
      <c r="B521" s="289"/>
      <c r="C521" s="289" t="s">
        <v>543</v>
      </c>
      <c r="D521" s="289"/>
      <c r="E521" s="318" t="s">
        <v>545</v>
      </c>
      <c r="F521" s="321">
        <v>0</v>
      </c>
      <c r="G521" s="321">
        <v>0</v>
      </c>
      <c r="H521" s="320"/>
    </row>
    <row r="522" ht="12.95" customHeight="1" spans="1:8">
      <c r="A522" s="289">
        <v>2050799</v>
      </c>
      <c r="B522" s="289"/>
      <c r="C522" s="289" t="s">
        <v>543</v>
      </c>
      <c r="D522" s="289"/>
      <c r="E522" s="318" t="s">
        <v>546</v>
      </c>
      <c r="F522" s="321">
        <v>0</v>
      </c>
      <c r="G522" s="321">
        <v>0</v>
      </c>
      <c r="H522" s="320"/>
    </row>
    <row r="523" ht="12.95" customHeight="1" spans="1:8">
      <c r="A523" s="288">
        <v>20508</v>
      </c>
      <c r="B523" s="288" t="s">
        <v>503</v>
      </c>
      <c r="C523" s="288"/>
      <c r="D523" s="288">
        <f>SUMIF(C:C,A523,D:D)</f>
        <v>0</v>
      </c>
      <c r="E523" s="318" t="s">
        <v>547</v>
      </c>
      <c r="F523" s="319">
        <f>SUMIF(C:C,A523,F:F)</f>
        <v>801</v>
      </c>
      <c r="G523" s="319">
        <f>SUMIF(C:C,A523,G:G)</f>
        <v>885</v>
      </c>
      <c r="H523" s="320">
        <f t="shared" si="8"/>
        <v>10.4868913857678</v>
      </c>
    </row>
    <row r="524" ht="12.95" customHeight="1" spans="1:8">
      <c r="A524" s="289">
        <v>2050801</v>
      </c>
      <c r="B524" s="289"/>
      <c r="C524" s="289" t="s">
        <v>548</v>
      </c>
      <c r="D524" s="289"/>
      <c r="E524" s="318" t="s">
        <v>549</v>
      </c>
      <c r="F524" s="321">
        <v>502</v>
      </c>
      <c r="G524" s="321">
        <v>548</v>
      </c>
      <c r="H524" s="320">
        <f t="shared" si="8"/>
        <v>9.16334661354582</v>
      </c>
    </row>
    <row r="525" ht="12.95" customHeight="1" spans="1:8">
      <c r="A525" s="289">
        <v>2050802</v>
      </c>
      <c r="B525" s="289"/>
      <c r="C525" s="289" t="s">
        <v>548</v>
      </c>
      <c r="D525" s="289"/>
      <c r="E525" s="318" t="s">
        <v>550</v>
      </c>
      <c r="F525" s="321">
        <v>289</v>
      </c>
      <c r="G525" s="321">
        <v>317</v>
      </c>
      <c r="H525" s="320">
        <f t="shared" si="8"/>
        <v>9.68858131487889</v>
      </c>
    </row>
    <row r="526" ht="12.95" customHeight="1" spans="1:8">
      <c r="A526" s="289">
        <v>2050803</v>
      </c>
      <c r="B526" s="289"/>
      <c r="C526" s="289" t="s">
        <v>548</v>
      </c>
      <c r="D526" s="289"/>
      <c r="E526" s="318" t="s">
        <v>551</v>
      </c>
      <c r="F526" s="321">
        <v>10</v>
      </c>
      <c r="G526" s="321">
        <v>10</v>
      </c>
      <c r="H526" s="320">
        <f t="shared" si="8"/>
        <v>0</v>
      </c>
    </row>
    <row r="527" ht="12.95" customHeight="1" spans="1:8">
      <c r="A527" s="289">
        <v>2050804</v>
      </c>
      <c r="B527" s="289"/>
      <c r="C527" s="289" t="s">
        <v>548</v>
      </c>
      <c r="D527" s="289"/>
      <c r="E527" s="318" t="s">
        <v>552</v>
      </c>
      <c r="F527" s="321">
        <v>0</v>
      </c>
      <c r="G527" s="321">
        <v>0</v>
      </c>
      <c r="H527" s="320"/>
    </row>
    <row r="528" ht="12.95" customHeight="1" spans="1:8">
      <c r="A528" s="289">
        <v>2050899</v>
      </c>
      <c r="B528" s="289"/>
      <c r="C528" s="289" t="s">
        <v>548</v>
      </c>
      <c r="D528" s="289"/>
      <c r="E528" s="318" t="s">
        <v>553</v>
      </c>
      <c r="F528" s="321">
        <v>0</v>
      </c>
      <c r="G528" s="321">
        <v>10</v>
      </c>
      <c r="H528" s="320"/>
    </row>
    <row r="529" ht="12.95" customHeight="1" spans="1:8">
      <c r="A529" s="288">
        <v>20509</v>
      </c>
      <c r="B529" s="288" t="s">
        <v>503</v>
      </c>
      <c r="C529" s="288"/>
      <c r="D529" s="288">
        <f>SUMIF(C:C,A529,D:D)</f>
        <v>0</v>
      </c>
      <c r="E529" s="318" t="s">
        <v>554</v>
      </c>
      <c r="F529" s="319">
        <f>SUMIF(C:C,A529,F:F)</f>
        <v>305</v>
      </c>
      <c r="G529" s="319">
        <f>SUMIF(C:C,A529,G:G)</f>
        <v>473</v>
      </c>
      <c r="H529" s="320">
        <f t="shared" si="8"/>
        <v>55.0819672131148</v>
      </c>
    </row>
    <row r="530" ht="12.95" customHeight="1" spans="1:8">
      <c r="A530" s="289">
        <v>2050901</v>
      </c>
      <c r="B530" s="289"/>
      <c r="C530" s="289" t="s">
        <v>555</v>
      </c>
      <c r="D530" s="289"/>
      <c r="E530" s="318" t="s">
        <v>556</v>
      </c>
      <c r="F530" s="321">
        <v>0</v>
      </c>
      <c r="G530" s="321">
        <v>0</v>
      </c>
      <c r="H530" s="320"/>
    </row>
    <row r="531" ht="12.95" customHeight="1" spans="1:8">
      <c r="A531" s="289">
        <v>2050902</v>
      </c>
      <c r="B531" s="289"/>
      <c r="C531" s="289" t="s">
        <v>555</v>
      </c>
      <c r="D531" s="289"/>
      <c r="E531" s="318" t="s">
        <v>557</v>
      </c>
      <c r="F531" s="321">
        <v>0</v>
      </c>
      <c r="G531" s="321">
        <v>0</v>
      </c>
      <c r="H531" s="320"/>
    </row>
    <row r="532" ht="12.95" customHeight="1" spans="1:8">
      <c r="A532" s="289">
        <v>2050903</v>
      </c>
      <c r="B532" s="289"/>
      <c r="C532" s="289" t="s">
        <v>555</v>
      </c>
      <c r="D532" s="289"/>
      <c r="E532" s="318" t="s">
        <v>558</v>
      </c>
      <c r="F532" s="321">
        <v>0</v>
      </c>
      <c r="G532" s="321">
        <v>0</v>
      </c>
      <c r="H532" s="320"/>
    </row>
    <row r="533" ht="12.95" customHeight="1" spans="1:8">
      <c r="A533" s="289">
        <v>2050904</v>
      </c>
      <c r="B533" s="289"/>
      <c r="C533" s="289" t="s">
        <v>555</v>
      </c>
      <c r="D533" s="289"/>
      <c r="E533" s="318" t="s">
        <v>559</v>
      </c>
      <c r="F533" s="321">
        <v>0</v>
      </c>
      <c r="G533" s="321">
        <v>0</v>
      </c>
      <c r="H533" s="320"/>
    </row>
    <row r="534" ht="12.95" customHeight="1" spans="1:8">
      <c r="A534" s="289">
        <v>2050905</v>
      </c>
      <c r="B534" s="289"/>
      <c r="C534" s="289" t="s">
        <v>555</v>
      </c>
      <c r="D534" s="289"/>
      <c r="E534" s="318" t="s">
        <v>560</v>
      </c>
      <c r="F534" s="321">
        <v>0</v>
      </c>
      <c r="G534" s="321">
        <v>0</v>
      </c>
      <c r="H534" s="320"/>
    </row>
    <row r="535" ht="12.95" customHeight="1" spans="1:8">
      <c r="A535" s="289">
        <v>2050999</v>
      </c>
      <c r="B535" s="289"/>
      <c r="C535" s="289" t="s">
        <v>555</v>
      </c>
      <c r="D535" s="289"/>
      <c r="E535" s="318" t="s">
        <v>561</v>
      </c>
      <c r="F535" s="321">
        <v>305</v>
      </c>
      <c r="G535" s="321">
        <v>473</v>
      </c>
      <c r="H535" s="320">
        <f t="shared" si="8"/>
        <v>55.0819672131148</v>
      </c>
    </row>
    <row r="536" ht="12.95" customHeight="1" spans="1:8">
      <c r="A536" s="288">
        <v>20599</v>
      </c>
      <c r="B536" s="288" t="s">
        <v>503</v>
      </c>
      <c r="C536" s="288"/>
      <c r="D536" s="288">
        <f>SUMIF(C:C,A536,D:D)</f>
        <v>0</v>
      </c>
      <c r="E536" s="318" t="s">
        <v>562</v>
      </c>
      <c r="F536" s="319">
        <f>SUMIF(C:C,A536,F:F)</f>
        <v>16</v>
      </c>
      <c r="G536" s="319">
        <f>SUMIF(C:C,A536,G:G)</f>
        <v>9</v>
      </c>
      <c r="H536" s="320">
        <f t="shared" si="8"/>
        <v>-43.75</v>
      </c>
    </row>
    <row r="537" ht="12.95" customHeight="1" spans="1:8">
      <c r="A537" s="289">
        <v>2059999</v>
      </c>
      <c r="B537" s="289"/>
      <c r="C537" s="289" t="s">
        <v>563</v>
      </c>
      <c r="D537" s="289"/>
      <c r="E537" s="318" t="s">
        <v>564</v>
      </c>
      <c r="F537" s="321">
        <v>16</v>
      </c>
      <c r="G537" s="321">
        <v>9</v>
      </c>
      <c r="H537" s="320">
        <f t="shared" si="8"/>
        <v>-43.75</v>
      </c>
    </row>
    <row r="538" ht="12.95" customHeight="1" spans="1:8">
      <c r="A538" s="287">
        <v>206</v>
      </c>
      <c r="B538" s="287"/>
      <c r="C538" s="287"/>
      <c r="D538" s="287">
        <f>SUMIF(B:B,A538,D:D)</f>
        <v>0</v>
      </c>
      <c r="E538" s="318" t="s">
        <v>30</v>
      </c>
      <c r="F538" s="319">
        <f>SUMIF(B:B,A538,F:F)</f>
        <v>1133</v>
      </c>
      <c r="G538" s="319">
        <f>SUMIF(B:B,A538,G:G)</f>
        <v>1146</v>
      </c>
      <c r="H538" s="320">
        <f t="shared" si="8"/>
        <v>1.14739629302736</v>
      </c>
    </row>
    <row r="539" ht="12.95" customHeight="1" spans="1:8">
      <c r="A539" s="288">
        <v>20601</v>
      </c>
      <c r="B539" s="288" t="s">
        <v>565</v>
      </c>
      <c r="C539" s="288"/>
      <c r="D539" s="288">
        <f>SUMIF(C:C,A539,D:D)</f>
        <v>0</v>
      </c>
      <c r="E539" s="318" t="s">
        <v>566</v>
      </c>
      <c r="F539" s="319">
        <f>SUMIF(C:C,A539,F:F)</f>
        <v>355</v>
      </c>
      <c r="G539" s="319">
        <f>SUMIF(C:C,A539,G:G)</f>
        <v>361</v>
      </c>
      <c r="H539" s="320">
        <f t="shared" si="8"/>
        <v>1.69014084507042</v>
      </c>
    </row>
    <row r="540" ht="12.95" customHeight="1" spans="1:8">
      <c r="A540" s="289">
        <v>2060101</v>
      </c>
      <c r="B540" s="289"/>
      <c r="C540" s="289" t="s">
        <v>567</v>
      </c>
      <c r="D540" s="289"/>
      <c r="E540" s="318" t="s">
        <v>145</v>
      </c>
      <c r="F540" s="321">
        <v>309</v>
      </c>
      <c r="G540" s="321">
        <v>316</v>
      </c>
      <c r="H540" s="320">
        <f t="shared" si="8"/>
        <v>2.26537216828479</v>
      </c>
    </row>
    <row r="541" ht="12.95" customHeight="1" spans="1:8">
      <c r="A541" s="289">
        <v>2060102</v>
      </c>
      <c r="B541" s="289"/>
      <c r="C541" s="289" t="s">
        <v>567</v>
      </c>
      <c r="D541" s="289"/>
      <c r="E541" s="318" t="s">
        <v>146</v>
      </c>
      <c r="F541" s="321">
        <v>0</v>
      </c>
      <c r="G541" s="321">
        <v>0</v>
      </c>
      <c r="H541" s="320"/>
    </row>
    <row r="542" ht="12.95" customHeight="1" spans="1:8">
      <c r="A542" s="289">
        <v>2060103</v>
      </c>
      <c r="B542" s="289"/>
      <c r="C542" s="289" t="s">
        <v>567</v>
      </c>
      <c r="D542" s="289"/>
      <c r="E542" s="318" t="s">
        <v>147</v>
      </c>
      <c r="F542" s="321">
        <v>0</v>
      </c>
      <c r="G542" s="321">
        <v>0</v>
      </c>
      <c r="H542" s="320"/>
    </row>
    <row r="543" ht="12.95" customHeight="1" spans="1:8">
      <c r="A543" s="289">
        <v>2060199</v>
      </c>
      <c r="B543" s="289"/>
      <c r="C543" s="289" t="s">
        <v>567</v>
      </c>
      <c r="D543" s="289"/>
      <c r="E543" s="318" t="s">
        <v>568</v>
      </c>
      <c r="F543" s="321">
        <v>46</v>
      </c>
      <c r="G543" s="321">
        <v>45</v>
      </c>
      <c r="H543" s="320">
        <f t="shared" si="8"/>
        <v>-2.17391304347826</v>
      </c>
    </row>
    <row r="544" ht="12.95" customHeight="1" spans="1:8">
      <c r="A544" s="288">
        <v>20602</v>
      </c>
      <c r="B544" s="288" t="s">
        <v>565</v>
      </c>
      <c r="C544" s="288"/>
      <c r="D544" s="288">
        <f>SUMIF(C:C,A544,D:D)</f>
        <v>0</v>
      </c>
      <c r="E544" s="318" t="s">
        <v>569</v>
      </c>
      <c r="F544" s="319">
        <f>SUMIF(C:C,A544,F:F)</f>
        <v>0</v>
      </c>
      <c r="G544" s="319">
        <f>SUMIF(C:C,A544,G:G)</f>
        <v>0</v>
      </c>
      <c r="H544" s="320"/>
    </row>
    <row r="545" ht="12.95" customHeight="1" spans="1:8">
      <c r="A545" s="289">
        <v>2060201</v>
      </c>
      <c r="B545" s="289"/>
      <c r="C545" s="289" t="s">
        <v>570</v>
      </c>
      <c r="D545" s="289"/>
      <c r="E545" s="318" t="s">
        <v>571</v>
      </c>
      <c r="F545" s="321">
        <v>0</v>
      </c>
      <c r="G545" s="321">
        <v>0</v>
      </c>
      <c r="H545" s="320"/>
    </row>
    <row r="546" ht="12.95" customHeight="1" spans="1:8">
      <c r="A546" s="289">
        <v>2060202</v>
      </c>
      <c r="B546" s="289"/>
      <c r="C546" s="289" t="s">
        <v>570</v>
      </c>
      <c r="D546" s="289"/>
      <c r="E546" s="318" t="s">
        <v>572</v>
      </c>
      <c r="F546" s="321">
        <v>0</v>
      </c>
      <c r="G546" s="321">
        <v>0</v>
      </c>
      <c r="H546" s="320"/>
    </row>
    <row r="547" ht="12.95" customHeight="1" spans="1:8">
      <c r="A547" s="289">
        <v>2060203</v>
      </c>
      <c r="B547" s="289"/>
      <c r="C547" s="289" t="s">
        <v>570</v>
      </c>
      <c r="D547" s="289"/>
      <c r="E547" s="318" t="s">
        <v>573</v>
      </c>
      <c r="F547" s="321">
        <v>0</v>
      </c>
      <c r="G547" s="321">
        <v>0</v>
      </c>
      <c r="H547" s="320"/>
    </row>
    <row r="548" ht="12.95" customHeight="1" spans="1:8">
      <c r="A548" s="289">
        <v>2060204</v>
      </c>
      <c r="B548" s="289"/>
      <c r="C548" s="289" t="s">
        <v>570</v>
      </c>
      <c r="D548" s="289"/>
      <c r="E548" s="318" t="s">
        <v>574</v>
      </c>
      <c r="F548" s="321">
        <v>0</v>
      </c>
      <c r="G548" s="321">
        <v>0</v>
      </c>
      <c r="H548" s="320"/>
    </row>
    <row r="549" ht="12.95" customHeight="1" spans="1:8">
      <c r="A549" s="289">
        <v>2060205</v>
      </c>
      <c r="B549" s="289"/>
      <c r="C549" s="289" t="s">
        <v>570</v>
      </c>
      <c r="D549" s="289"/>
      <c r="E549" s="318" t="s">
        <v>575</v>
      </c>
      <c r="F549" s="321">
        <v>0</v>
      </c>
      <c r="G549" s="321">
        <v>0</v>
      </c>
      <c r="H549" s="320"/>
    </row>
    <row r="550" ht="12.95" customHeight="1" spans="1:8">
      <c r="A550" s="289">
        <v>2060206</v>
      </c>
      <c r="B550" s="289"/>
      <c r="C550" s="289" t="s">
        <v>570</v>
      </c>
      <c r="D550" s="289"/>
      <c r="E550" s="318" t="s">
        <v>576</v>
      </c>
      <c r="F550" s="321">
        <v>0</v>
      </c>
      <c r="G550" s="321">
        <v>0</v>
      </c>
      <c r="H550" s="320"/>
    </row>
    <row r="551" ht="12.95" customHeight="1" spans="1:8">
      <c r="A551" s="289">
        <v>2060207</v>
      </c>
      <c r="B551" s="289"/>
      <c r="C551" s="289" t="s">
        <v>570</v>
      </c>
      <c r="D551" s="289"/>
      <c r="E551" s="318" t="s">
        <v>577</v>
      </c>
      <c r="F551" s="321">
        <v>0</v>
      </c>
      <c r="G551" s="321">
        <v>0</v>
      </c>
      <c r="H551" s="320"/>
    </row>
    <row r="552" ht="12.95" customHeight="1" spans="1:8">
      <c r="A552" s="289">
        <v>2060299</v>
      </c>
      <c r="B552" s="289"/>
      <c r="C552" s="289" t="s">
        <v>570</v>
      </c>
      <c r="D552" s="289"/>
      <c r="E552" s="318" t="s">
        <v>578</v>
      </c>
      <c r="F552" s="321">
        <v>0</v>
      </c>
      <c r="G552" s="321">
        <v>0</v>
      </c>
      <c r="H552" s="320"/>
    </row>
    <row r="553" ht="12.95" customHeight="1" spans="1:8">
      <c r="A553" s="288">
        <v>20603</v>
      </c>
      <c r="B553" s="288" t="s">
        <v>565</v>
      </c>
      <c r="C553" s="288"/>
      <c r="D553" s="288">
        <f>SUMIF(C:C,A553,D:D)</f>
        <v>0</v>
      </c>
      <c r="E553" s="318" t="s">
        <v>579</v>
      </c>
      <c r="F553" s="319">
        <f>SUMIF(C:C,A553,F:F)</f>
        <v>0</v>
      </c>
      <c r="G553" s="319">
        <f>SUMIF(C:C,A553,G:G)</f>
        <v>0</v>
      </c>
      <c r="H553" s="320"/>
    </row>
    <row r="554" ht="12.95" customHeight="1" spans="1:8">
      <c r="A554" s="289">
        <v>2060301</v>
      </c>
      <c r="B554" s="289"/>
      <c r="C554" s="289" t="s">
        <v>580</v>
      </c>
      <c r="D554" s="289"/>
      <c r="E554" s="318" t="s">
        <v>571</v>
      </c>
      <c r="F554" s="321">
        <v>0</v>
      </c>
      <c r="G554" s="321">
        <v>0</v>
      </c>
      <c r="H554" s="320"/>
    </row>
    <row r="555" ht="12.95" customHeight="1" spans="1:8">
      <c r="A555" s="289">
        <v>2060302</v>
      </c>
      <c r="B555" s="289"/>
      <c r="C555" s="289" t="s">
        <v>580</v>
      </c>
      <c r="D555" s="289"/>
      <c r="E555" s="318" t="s">
        <v>581</v>
      </c>
      <c r="F555" s="321">
        <v>0</v>
      </c>
      <c r="G555" s="321">
        <v>0</v>
      </c>
      <c r="H555" s="320"/>
    </row>
    <row r="556" ht="12.95" customHeight="1" spans="1:8">
      <c r="A556" s="289">
        <v>2060303</v>
      </c>
      <c r="B556" s="289"/>
      <c r="C556" s="289" t="s">
        <v>580</v>
      </c>
      <c r="D556" s="289"/>
      <c r="E556" s="318" t="s">
        <v>582</v>
      </c>
      <c r="F556" s="321">
        <v>0</v>
      </c>
      <c r="G556" s="321">
        <v>0</v>
      </c>
      <c r="H556" s="320"/>
    </row>
    <row r="557" ht="12.95" customHeight="1" spans="1:8">
      <c r="A557" s="289">
        <v>2060304</v>
      </c>
      <c r="B557" s="289"/>
      <c r="C557" s="289" t="s">
        <v>580</v>
      </c>
      <c r="D557" s="289"/>
      <c r="E557" s="318" t="s">
        <v>583</v>
      </c>
      <c r="F557" s="321">
        <v>0</v>
      </c>
      <c r="G557" s="321">
        <v>0</v>
      </c>
      <c r="H557" s="320"/>
    </row>
    <row r="558" ht="12.95" customHeight="1" spans="1:8">
      <c r="A558" s="289">
        <v>2060399</v>
      </c>
      <c r="B558" s="289"/>
      <c r="C558" s="289" t="s">
        <v>580</v>
      </c>
      <c r="D558" s="289"/>
      <c r="E558" s="318" t="s">
        <v>584</v>
      </c>
      <c r="F558" s="321">
        <v>0</v>
      </c>
      <c r="G558" s="321">
        <v>0</v>
      </c>
      <c r="H558" s="320"/>
    </row>
    <row r="559" ht="12.95" customHeight="1" spans="1:8">
      <c r="A559" s="288">
        <v>20604</v>
      </c>
      <c r="B559" s="288" t="s">
        <v>565</v>
      </c>
      <c r="C559" s="288"/>
      <c r="D559" s="288">
        <f>SUMIF(C:C,A559,D:D)</f>
        <v>0</v>
      </c>
      <c r="E559" s="318" t="s">
        <v>585</v>
      </c>
      <c r="F559" s="319">
        <f>SUMIF(C:C,A559,F:F)</f>
        <v>586</v>
      </c>
      <c r="G559" s="319">
        <f>SUMIF(C:C,A559,G:G)</f>
        <v>615</v>
      </c>
      <c r="H559" s="320">
        <f t="shared" si="8"/>
        <v>4.94880546075085</v>
      </c>
    </row>
    <row r="560" ht="12.95" customHeight="1" spans="1:8">
      <c r="A560" s="289">
        <v>2060401</v>
      </c>
      <c r="B560" s="289"/>
      <c r="C560" s="289" t="s">
        <v>586</v>
      </c>
      <c r="D560" s="289"/>
      <c r="E560" s="318" t="s">
        <v>571</v>
      </c>
      <c r="F560" s="321">
        <v>0</v>
      </c>
      <c r="G560" s="321">
        <v>0</v>
      </c>
      <c r="H560" s="320"/>
    </row>
    <row r="561" ht="12.95" customHeight="1" spans="1:8">
      <c r="A561" s="289">
        <v>2060402</v>
      </c>
      <c r="B561" s="289"/>
      <c r="C561" s="289" t="s">
        <v>586</v>
      </c>
      <c r="D561" s="289"/>
      <c r="E561" s="318" t="s">
        <v>587</v>
      </c>
      <c r="F561" s="321">
        <v>504</v>
      </c>
      <c r="G561" s="321">
        <v>539</v>
      </c>
      <c r="H561" s="320">
        <f t="shared" si="8"/>
        <v>6.94444444444444</v>
      </c>
    </row>
    <row r="562" ht="12.95" customHeight="1" spans="1:8">
      <c r="A562" s="289">
        <v>2060403</v>
      </c>
      <c r="B562" s="289"/>
      <c r="C562" s="289" t="s">
        <v>586</v>
      </c>
      <c r="D562" s="289"/>
      <c r="E562" s="318" t="s">
        <v>588</v>
      </c>
      <c r="F562" s="321">
        <v>0</v>
      </c>
      <c r="G562" s="321">
        <v>0</v>
      </c>
      <c r="H562" s="320"/>
    </row>
    <row r="563" ht="12.95" customHeight="1" spans="1:8">
      <c r="A563" s="289">
        <v>2060404</v>
      </c>
      <c r="B563" s="289"/>
      <c r="C563" s="289" t="s">
        <v>586</v>
      </c>
      <c r="D563" s="289"/>
      <c r="E563" s="318" t="s">
        <v>589</v>
      </c>
      <c r="F563" s="321">
        <v>82</v>
      </c>
      <c r="G563" s="321">
        <v>76</v>
      </c>
      <c r="H563" s="320">
        <f t="shared" si="8"/>
        <v>-7.31707317073171</v>
      </c>
    </row>
    <row r="564" ht="12.95" customHeight="1" spans="1:8">
      <c r="A564" s="289">
        <v>2060499</v>
      </c>
      <c r="B564" s="289"/>
      <c r="C564" s="289" t="s">
        <v>586</v>
      </c>
      <c r="D564" s="289"/>
      <c r="E564" s="318" t="s">
        <v>590</v>
      </c>
      <c r="F564" s="321">
        <v>0</v>
      </c>
      <c r="G564" s="321">
        <v>0</v>
      </c>
      <c r="H564" s="320"/>
    </row>
    <row r="565" ht="12.95" customHeight="1" spans="1:8">
      <c r="A565" s="288">
        <v>20605</v>
      </c>
      <c r="B565" s="288" t="s">
        <v>565</v>
      </c>
      <c r="C565" s="288"/>
      <c r="D565" s="288">
        <f>SUMIF(C:C,A565,D:D)</f>
        <v>0</v>
      </c>
      <c r="E565" s="318" t="s">
        <v>591</v>
      </c>
      <c r="F565" s="319">
        <f>SUMIF(C:C,A565,F:F)</f>
        <v>50</v>
      </c>
      <c r="G565" s="319">
        <f>SUMIF(C:C,A565,G:G)</f>
        <v>0</v>
      </c>
      <c r="H565" s="320">
        <f t="shared" si="8"/>
        <v>-100</v>
      </c>
    </row>
    <row r="566" ht="12.95" customHeight="1" spans="1:8">
      <c r="A566" s="289">
        <v>2060501</v>
      </c>
      <c r="B566" s="289"/>
      <c r="C566" s="289" t="s">
        <v>592</v>
      </c>
      <c r="D566" s="289"/>
      <c r="E566" s="318" t="s">
        <v>571</v>
      </c>
      <c r="F566" s="321">
        <v>0</v>
      </c>
      <c r="G566" s="321">
        <v>0</v>
      </c>
      <c r="H566" s="320"/>
    </row>
    <row r="567" ht="12.95" customHeight="1" spans="1:8">
      <c r="A567" s="289">
        <v>2060502</v>
      </c>
      <c r="B567" s="289"/>
      <c r="C567" s="289" t="s">
        <v>592</v>
      </c>
      <c r="D567" s="289"/>
      <c r="E567" s="318" t="s">
        <v>593</v>
      </c>
      <c r="F567" s="321">
        <v>0</v>
      </c>
      <c r="G567" s="321">
        <v>0</v>
      </c>
      <c r="H567" s="320"/>
    </row>
    <row r="568" ht="12.95" customHeight="1" spans="1:8">
      <c r="A568" s="289">
        <v>2060503</v>
      </c>
      <c r="B568" s="289"/>
      <c r="C568" s="289" t="s">
        <v>592</v>
      </c>
      <c r="D568" s="289"/>
      <c r="E568" s="318" t="s">
        <v>594</v>
      </c>
      <c r="F568" s="321">
        <v>50</v>
      </c>
      <c r="G568" s="321">
        <v>0</v>
      </c>
      <c r="H568" s="320">
        <f t="shared" si="8"/>
        <v>-100</v>
      </c>
    </row>
    <row r="569" ht="12.95" customHeight="1" spans="1:8">
      <c r="A569" s="289">
        <v>2060599</v>
      </c>
      <c r="B569" s="289"/>
      <c r="C569" s="289" t="s">
        <v>592</v>
      </c>
      <c r="D569" s="289"/>
      <c r="E569" s="318" t="s">
        <v>595</v>
      </c>
      <c r="F569" s="321">
        <v>0</v>
      </c>
      <c r="G569" s="321">
        <v>0</v>
      </c>
      <c r="H569" s="320"/>
    </row>
    <row r="570" ht="12.95" customHeight="1" spans="1:8">
      <c r="A570" s="288">
        <v>20606</v>
      </c>
      <c r="B570" s="288" t="s">
        <v>565</v>
      </c>
      <c r="C570" s="288"/>
      <c r="D570" s="288">
        <f>SUMIF(C:C,A570,D:D)</f>
        <v>0</v>
      </c>
      <c r="E570" s="318" t="s">
        <v>596</v>
      </c>
      <c r="F570" s="319">
        <f>SUMIF(C:C,A570,F:F)</f>
        <v>0</v>
      </c>
      <c r="G570" s="319">
        <f>SUMIF(C:C,A570,G:G)</f>
        <v>0</v>
      </c>
      <c r="H570" s="320"/>
    </row>
    <row r="571" ht="12.95" customHeight="1" spans="1:8">
      <c r="A571" s="289">
        <v>2060601</v>
      </c>
      <c r="B571" s="289"/>
      <c r="C571" s="289" t="s">
        <v>597</v>
      </c>
      <c r="D571" s="289"/>
      <c r="E571" s="318" t="s">
        <v>598</v>
      </c>
      <c r="F571" s="321">
        <v>0</v>
      </c>
      <c r="G571" s="321">
        <v>0</v>
      </c>
      <c r="H571" s="320"/>
    </row>
    <row r="572" ht="12.95" customHeight="1" spans="1:8">
      <c r="A572" s="289">
        <v>2060602</v>
      </c>
      <c r="B572" s="289"/>
      <c r="C572" s="289" t="s">
        <v>597</v>
      </c>
      <c r="D572" s="289"/>
      <c r="E572" s="318" t="s">
        <v>599</v>
      </c>
      <c r="F572" s="321">
        <v>0</v>
      </c>
      <c r="G572" s="321">
        <v>0</v>
      </c>
      <c r="H572" s="320"/>
    </row>
    <row r="573" ht="12.95" customHeight="1" spans="1:8">
      <c r="A573" s="289">
        <v>2060603</v>
      </c>
      <c r="B573" s="289"/>
      <c r="C573" s="289" t="s">
        <v>597</v>
      </c>
      <c r="D573" s="289"/>
      <c r="E573" s="318" t="s">
        <v>600</v>
      </c>
      <c r="F573" s="321">
        <v>0</v>
      </c>
      <c r="G573" s="321">
        <v>0</v>
      </c>
      <c r="H573" s="320"/>
    </row>
    <row r="574" ht="12.95" customHeight="1" spans="1:8">
      <c r="A574" s="289">
        <v>2060699</v>
      </c>
      <c r="B574" s="289"/>
      <c r="C574" s="289" t="s">
        <v>597</v>
      </c>
      <c r="D574" s="289"/>
      <c r="E574" s="318" t="s">
        <v>601</v>
      </c>
      <c r="F574" s="321">
        <v>0</v>
      </c>
      <c r="G574" s="321">
        <v>0</v>
      </c>
      <c r="H574" s="320"/>
    </row>
    <row r="575" ht="12.95" customHeight="1" spans="1:8">
      <c r="A575" s="288">
        <v>20607</v>
      </c>
      <c r="B575" s="288" t="s">
        <v>565</v>
      </c>
      <c r="C575" s="288"/>
      <c r="D575" s="288">
        <f>SUMIF(C:C,A575,D:D)</f>
        <v>0</v>
      </c>
      <c r="E575" s="318" t="s">
        <v>602</v>
      </c>
      <c r="F575" s="319">
        <f>SUMIF(C:C,A575,F:F)</f>
        <v>142</v>
      </c>
      <c r="G575" s="319">
        <f>SUMIF(C:C,A575,G:G)</f>
        <v>170</v>
      </c>
      <c r="H575" s="320">
        <f t="shared" si="8"/>
        <v>19.7183098591549</v>
      </c>
    </row>
    <row r="576" ht="12.95" customHeight="1" spans="1:8">
      <c r="A576" s="289">
        <v>2060701</v>
      </c>
      <c r="B576" s="289"/>
      <c r="C576" s="289" t="s">
        <v>603</v>
      </c>
      <c r="D576" s="289"/>
      <c r="E576" s="318" t="s">
        <v>571</v>
      </c>
      <c r="F576" s="321">
        <v>0</v>
      </c>
      <c r="G576" s="321">
        <v>0</v>
      </c>
      <c r="H576" s="320"/>
    </row>
    <row r="577" ht="12.95" customHeight="1" spans="1:8">
      <c r="A577" s="289">
        <v>2060702</v>
      </c>
      <c r="B577" s="289"/>
      <c r="C577" s="289" t="s">
        <v>603</v>
      </c>
      <c r="D577" s="289"/>
      <c r="E577" s="318" t="s">
        <v>604</v>
      </c>
      <c r="F577" s="321">
        <v>116</v>
      </c>
      <c r="G577" s="321">
        <v>127</v>
      </c>
      <c r="H577" s="320">
        <f t="shared" si="8"/>
        <v>9.48275862068965</v>
      </c>
    </row>
    <row r="578" ht="12.95" customHeight="1" spans="1:8">
      <c r="A578" s="289">
        <v>2060703</v>
      </c>
      <c r="B578" s="289"/>
      <c r="C578" s="289" t="s">
        <v>603</v>
      </c>
      <c r="D578" s="289"/>
      <c r="E578" s="318" t="s">
        <v>605</v>
      </c>
      <c r="F578" s="321">
        <v>0</v>
      </c>
      <c r="G578" s="321">
        <v>0</v>
      </c>
      <c r="H578" s="320"/>
    </row>
    <row r="579" ht="12.95" customHeight="1" spans="1:8">
      <c r="A579" s="289">
        <v>2060704</v>
      </c>
      <c r="B579" s="289"/>
      <c r="C579" s="289" t="s">
        <v>603</v>
      </c>
      <c r="D579" s="289"/>
      <c r="E579" s="318" t="s">
        <v>606</v>
      </c>
      <c r="F579" s="321">
        <v>0</v>
      </c>
      <c r="G579" s="321">
        <v>0</v>
      </c>
      <c r="H579" s="320"/>
    </row>
    <row r="580" ht="12.95" customHeight="1" spans="1:8">
      <c r="A580" s="289">
        <v>2060705</v>
      </c>
      <c r="B580" s="289"/>
      <c r="C580" s="289" t="s">
        <v>603</v>
      </c>
      <c r="D580" s="289"/>
      <c r="E580" s="318" t="s">
        <v>607</v>
      </c>
      <c r="F580" s="321">
        <v>0</v>
      </c>
      <c r="G580" s="321">
        <v>0</v>
      </c>
      <c r="H580" s="320"/>
    </row>
    <row r="581" ht="12.95" customHeight="1" spans="1:8">
      <c r="A581" s="289">
        <v>2060799</v>
      </c>
      <c r="B581" s="289"/>
      <c r="C581" s="289" t="s">
        <v>603</v>
      </c>
      <c r="D581" s="289"/>
      <c r="E581" s="318" t="s">
        <v>608</v>
      </c>
      <c r="F581" s="321">
        <v>26</v>
      </c>
      <c r="G581" s="321">
        <v>43</v>
      </c>
      <c r="H581" s="320">
        <f t="shared" si="8"/>
        <v>65.3846153846154</v>
      </c>
    </row>
    <row r="582" ht="12.95" customHeight="1" spans="1:8">
      <c r="A582" s="288">
        <v>20608</v>
      </c>
      <c r="B582" s="288" t="s">
        <v>565</v>
      </c>
      <c r="C582" s="288"/>
      <c r="D582" s="288">
        <f>SUMIF(C:C,A582,D:D)</f>
        <v>0</v>
      </c>
      <c r="E582" s="318" t="s">
        <v>609</v>
      </c>
      <c r="F582" s="319">
        <f>SUMIF(C:C,A582,F:F)</f>
        <v>0</v>
      </c>
      <c r="G582" s="319">
        <f>SUMIF(C:C,A582,G:G)</f>
        <v>0</v>
      </c>
      <c r="H582" s="320"/>
    </row>
    <row r="583" ht="12.95" customHeight="1" spans="1:8">
      <c r="A583" s="289">
        <v>2060801</v>
      </c>
      <c r="B583" s="289"/>
      <c r="C583" s="289" t="s">
        <v>610</v>
      </c>
      <c r="D583" s="289"/>
      <c r="E583" s="318" t="s">
        <v>611</v>
      </c>
      <c r="F583" s="321">
        <v>0</v>
      </c>
      <c r="G583" s="321">
        <v>0</v>
      </c>
      <c r="H583" s="320"/>
    </row>
    <row r="584" ht="12.95" customHeight="1" spans="1:8">
      <c r="A584" s="289">
        <v>2060802</v>
      </c>
      <c r="B584" s="289"/>
      <c r="C584" s="289" t="s">
        <v>610</v>
      </c>
      <c r="D584" s="289"/>
      <c r="E584" s="318" t="s">
        <v>612</v>
      </c>
      <c r="F584" s="321">
        <v>0</v>
      </c>
      <c r="G584" s="321">
        <v>0</v>
      </c>
      <c r="H584" s="320"/>
    </row>
    <row r="585" ht="12.95" customHeight="1" spans="1:8">
      <c r="A585" s="289">
        <v>2060899</v>
      </c>
      <c r="B585" s="289"/>
      <c r="C585" s="289" t="s">
        <v>610</v>
      </c>
      <c r="D585" s="289"/>
      <c r="E585" s="318" t="s">
        <v>613</v>
      </c>
      <c r="F585" s="321">
        <v>0</v>
      </c>
      <c r="G585" s="321">
        <v>0</v>
      </c>
      <c r="H585" s="320"/>
    </row>
    <row r="586" ht="12.95" customHeight="1" spans="1:8">
      <c r="A586" s="288">
        <v>20609</v>
      </c>
      <c r="B586" s="288" t="s">
        <v>565</v>
      </c>
      <c r="C586" s="288"/>
      <c r="D586" s="288">
        <f>SUMIF(C:C,A586,D:D)</f>
        <v>0</v>
      </c>
      <c r="E586" s="318" t="s">
        <v>614</v>
      </c>
      <c r="F586" s="319">
        <f>SUMIF(C:C,A586,F:F)</f>
        <v>0</v>
      </c>
      <c r="G586" s="319">
        <f>SUMIF(C:C,A586,G:G)</f>
        <v>0</v>
      </c>
      <c r="H586" s="320"/>
    </row>
    <row r="587" ht="12.95" customHeight="1" spans="1:8">
      <c r="A587" s="289">
        <v>2060901</v>
      </c>
      <c r="B587" s="289"/>
      <c r="C587" s="289" t="s">
        <v>615</v>
      </c>
      <c r="D587" s="289"/>
      <c r="E587" s="318" t="s">
        <v>616</v>
      </c>
      <c r="F587" s="321">
        <v>0</v>
      </c>
      <c r="G587" s="321">
        <v>0</v>
      </c>
      <c r="H587" s="320"/>
    </row>
    <row r="588" ht="12.95" customHeight="1" spans="1:8">
      <c r="A588" s="289">
        <v>2060902</v>
      </c>
      <c r="B588" s="289"/>
      <c r="C588" s="289" t="s">
        <v>615</v>
      </c>
      <c r="D588" s="289"/>
      <c r="E588" s="318" t="s">
        <v>617</v>
      </c>
      <c r="F588" s="321">
        <v>0</v>
      </c>
      <c r="G588" s="321">
        <v>0</v>
      </c>
      <c r="H588" s="320"/>
    </row>
    <row r="589" ht="12.95" customHeight="1" spans="1:8">
      <c r="A589" s="288">
        <v>20699</v>
      </c>
      <c r="B589" s="288" t="s">
        <v>565</v>
      </c>
      <c r="C589" s="288"/>
      <c r="D589" s="288">
        <f>SUMIF(C:C,A589,D:D)</f>
        <v>0</v>
      </c>
      <c r="E589" s="318" t="s">
        <v>618</v>
      </c>
      <c r="F589" s="319">
        <f>SUMIF(C:C,A589,F:F)</f>
        <v>0</v>
      </c>
      <c r="G589" s="319">
        <f>SUMIF(C:C,A589,G:G)</f>
        <v>0</v>
      </c>
      <c r="H589" s="320"/>
    </row>
    <row r="590" ht="12.95" customHeight="1" spans="1:8">
      <c r="A590" s="289">
        <v>2069901</v>
      </c>
      <c r="B590" s="289"/>
      <c r="C590" s="289" t="s">
        <v>619</v>
      </c>
      <c r="D590" s="289"/>
      <c r="E590" s="318" t="s">
        <v>620</v>
      </c>
      <c r="F590" s="321">
        <v>0</v>
      </c>
      <c r="G590" s="321">
        <v>0</v>
      </c>
      <c r="H590" s="320"/>
    </row>
    <row r="591" ht="12.95" customHeight="1" spans="1:8">
      <c r="A591" s="289">
        <v>2069902</v>
      </c>
      <c r="B591" s="289"/>
      <c r="C591" s="289" t="s">
        <v>619</v>
      </c>
      <c r="D591" s="289"/>
      <c r="E591" s="318" t="s">
        <v>621</v>
      </c>
      <c r="F591" s="321">
        <v>0</v>
      </c>
      <c r="G591" s="321">
        <v>0</v>
      </c>
      <c r="H591" s="320"/>
    </row>
    <row r="592" ht="12.95" customHeight="1" spans="1:8">
      <c r="A592" s="289">
        <v>2069903</v>
      </c>
      <c r="B592" s="289"/>
      <c r="C592" s="289" t="s">
        <v>619</v>
      </c>
      <c r="D592" s="289"/>
      <c r="E592" s="318" t="s">
        <v>622</v>
      </c>
      <c r="F592" s="321">
        <v>0</v>
      </c>
      <c r="G592" s="321">
        <v>0</v>
      </c>
      <c r="H592" s="320"/>
    </row>
    <row r="593" ht="12.95" customHeight="1" spans="1:8">
      <c r="A593" s="289">
        <v>2069999</v>
      </c>
      <c r="B593" s="289"/>
      <c r="C593" s="289" t="s">
        <v>619</v>
      </c>
      <c r="D593" s="289"/>
      <c r="E593" s="318" t="s">
        <v>623</v>
      </c>
      <c r="F593" s="321">
        <v>0</v>
      </c>
      <c r="G593" s="321">
        <v>0</v>
      </c>
      <c r="H593" s="320"/>
    </row>
    <row r="594" ht="12.95" customHeight="1" spans="1:8">
      <c r="A594" s="287">
        <v>207</v>
      </c>
      <c r="B594" s="287"/>
      <c r="C594" s="287"/>
      <c r="D594" s="287">
        <f>SUMIF(B:B,A594,D:D)</f>
        <v>0</v>
      </c>
      <c r="E594" s="318" t="s">
        <v>31</v>
      </c>
      <c r="F594" s="319">
        <f>SUMIF(B:B,A594,F:F)</f>
        <v>4922</v>
      </c>
      <c r="G594" s="319">
        <f>SUMIF(B:B,A594,G:G)</f>
        <v>3458</v>
      </c>
      <c r="H594" s="320">
        <f t="shared" ref="H594:H640" si="9">IFERROR((G594-F594)/F594,"-")*100</f>
        <v>-29.7440065014222</v>
      </c>
    </row>
    <row r="595" ht="12.95" customHeight="1" spans="1:8">
      <c r="A595" s="288">
        <v>20701</v>
      </c>
      <c r="B595" s="288" t="s">
        <v>624</v>
      </c>
      <c r="C595" s="288"/>
      <c r="D595" s="288">
        <f>SUMIF(C:C,A595,D:D)</f>
        <v>0</v>
      </c>
      <c r="E595" s="318" t="s">
        <v>625</v>
      </c>
      <c r="F595" s="319">
        <f>SUMIF(C:C,A595,F:F)</f>
        <v>2577</v>
      </c>
      <c r="G595" s="319">
        <f>SUMIF(C:C,A595,G:G)</f>
        <v>1891</v>
      </c>
      <c r="H595" s="320">
        <f t="shared" si="9"/>
        <v>-26.6201008925107</v>
      </c>
    </row>
    <row r="596" ht="12.95" customHeight="1" spans="1:8">
      <c r="A596" s="289">
        <v>2070101</v>
      </c>
      <c r="B596" s="289"/>
      <c r="C596" s="289" t="s">
        <v>626</v>
      </c>
      <c r="D596" s="289"/>
      <c r="E596" s="318" t="s">
        <v>145</v>
      </c>
      <c r="F596" s="321">
        <v>204</v>
      </c>
      <c r="G596" s="321">
        <v>231</v>
      </c>
      <c r="H596" s="320">
        <f t="shared" si="9"/>
        <v>13.2352941176471</v>
      </c>
    </row>
    <row r="597" ht="12.95" customHeight="1" spans="1:8">
      <c r="A597" s="289">
        <v>2070102</v>
      </c>
      <c r="B597" s="289"/>
      <c r="C597" s="289" t="s">
        <v>626</v>
      </c>
      <c r="D597" s="289"/>
      <c r="E597" s="318" t="s">
        <v>146</v>
      </c>
      <c r="F597" s="321">
        <v>0</v>
      </c>
      <c r="G597" s="321">
        <v>0</v>
      </c>
      <c r="H597" s="320"/>
    </row>
    <row r="598" ht="12.95" customHeight="1" spans="1:8">
      <c r="A598" s="289">
        <v>2070103</v>
      </c>
      <c r="B598" s="289"/>
      <c r="C598" s="289" t="s">
        <v>626</v>
      </c>
      <c r="D598" s="289"/>
      <c r="E598" s="318" t="s">
        <v>147</v>
      </c>
      <c r="F598" s="321">
        <v>0</v>
      </c>
      <c r="G598" s="321">
        <v>0</v>
      </c>
      <c r="H598" s="320"/>
    </row>
    <row r="599" ht="12.95" customHeight="1" spans="1:8">
      <c r="A599" s="289">
        <v>2070104</v>
      </c>
      <c r="B599" s="289"/>
      <c r="C599" s="289" t="s">
        <v>626</v>
      </c>
      <c r="D599" s="289"/>
      <c r="E599" s="318" t="s">
        <v>627</v>
      </c>
      <c r="F599" s="321">
        <v>103</v>
      </c>
      <c r="G599" s="321">
        <v>113</v>
      </c>
      <c r="H599" s="320">
        <f t="shared" si="9"/>
        <v>9.70873786407767</v>
      </c>
    </row>
    <row r="600" ht="12.95" customHeight="1" spans="1:8">
      <c r="A600" s="289">
        <v>2070105</v>
      </c>
      <c r="B600" s="289"/>
      <c r="C600" s="289" t="s">
        <v>626</v>
      </c>
      <c r="D600" s="289"/>
      <c r="E600" s="318" t="s">
        <v>628</v>
      </c>
      <c r="F600" s="321">
        <v>0</v>
      </c>
      <c r="G600" s="321">
        <v>0</v>
      </c>
      <c r="H600" s="320"/>
    </row>
    <row r="601" ht="12.95" customHeight="1" spans="1:8">
      <c r="A601" s="289">
        <v>2070106</v>
      </c>
      <c r="B601" s="289"/>
      <c r="C601" s="289" t="s">
        <v>626</v>
      </c>
      <c r="D601" s="289"/>
      <c r="E601" s="318" t="s">
        <v>629</v>
      </c>
      <c r="F601" s="321">
        <v>0</v>
      </c>
      <c r="G601" s="321">
        <v>0</v>
      </c>
      <c r="H601" s="320"/>
    </row>
    <row r="602" ht="12.95" customHeight="1" spans="1:8">
      <c r="A602" s="289">
        <v>2070107</v>
      </c>
      <c r="B602" s="289"/>
      <c r="C602" s="289" t="s">
        <v>626</v>
      </c>
      <c r="D602" s="289"/>
      <c r="E602" s="318" t="s">
        <v>630</v>
      </c>
      <c r="F602" s="321">
        <v>314</v>
      </c>
      <c r="G602" s="321">
        <v>346</v>
      </c>
      <c r="H602" s="320">
        <f t="shared" si="9"/>
        <v>10.1910828025478</v>
      </c>
    </row>
    <row r="603" ht="12.95" customHeight="1" spans="1:8">
      <c r="A603" s="289">
        <v>2070108</v>
      </c>
      <c r="B603" s="289"/>
      <c r="C603" s="289" t="s">
        <v>626</v>
      </c>
      <c r="D603" s="289"/>
      <c r="E603" s="318" t="s">
        <v>631</v>
      </c>
      <c r="F603" s="321">
        <v>0</v>
      </c>
      <c r="G603" s="321">
        <v>0</v>
      </c>
      <c r="H603" s="320"/>
    </row>
    <row r="604" ht="12.95" customHeight="1" spans="1:8">
      <c r="A604" s="289">
        <v>2070109</v>
      </c>
      <c r="B604" s="289"/>
      <c r="C604" s="289" t="s">
        <v>626</v>
      </c>
      <c r="D604" s="289"/>
      <c r="E604" s="318" t="s">
        <v>632</v>
      </c>
      <c r="F604" s="321">
        <v>494</v>
      </c>
      <c r="G604" s="321">
        <v>468</v>
      </c>
      <c r="H604" s="320">
        <f t="shared" si="9"/>
        <v>-5.26315789473684</v>
      </c>
    </row>
    <row r="605" ht="12.95" customHeight="1" spans="1:8">
      <c r="A605" s="289">
        <v>2070110</v>
      </c>
      <c r="B605" s="289"/>
      <c r="C605" s="289" t="s">
        <v>626</v>
      </c>
      <c r="D605" s="289"/>
      <c r="E605" s="318" t="s">
        <v>633</v>
      </c>
      <c r="F605" s="321">
        <v>5</v>
      </c>
      <c r="G605" s="321">
        <v>0</v>
      </c>
      <c r="H605" s="320">
        <f t="shared" si="9"/>
        <v>-100</v>
      </c>
    </row>
    <row r="606" ht="12.95" customHeight="1" spans="1:8">
      <c r="A606" s="289">
        <v>2070111</v>
      </c>
      <c r="B606" s="289"/>
      <c r="C606" s="289" t="s">
        <v>626</v>
      </c>
      <c r="D606" s="289"/>
      <c r="E606" s="318" t="s">
        <v>634</v>
      </c>
      <c r="F606" s="321">
        <v>28</v>
      </c>
      <c r="G606" s="321">
        <v>305</v>
      </c>
      <c r="H606" s="320">
        <f t="shared" si="9"/>
        <v>989.285714285714</v>
      </c>
    </row>
    <row r="607" ht="12.95" customHeight="1" spans="1:8">
      <c r="A607" s="289">
        <v>2070112</v>
      </c>
      <c r="B607" s="289"/>
      <c r="C607" s="289" t="s">
        <v>626</v>
      </c>
      <c r="D607" s="289"/>
      <c r="E607" s="318" t="s">
        <v>635</v>
      </c>
      <c r="F607" s="321">
        <v>0</v>
      </c>
      <c r="G607" s="321">
        <v>0</v>
      </c>
      <c r="H607" s="320"/>
    </row>
    <row r="608" ht="12.95" customHeight="1" spans="1:8">
      <c r="A608" s="289">
        <v>2070113</v>
      </c>
      <c r="B608" s="289"/>
      <c r="C608" s="289" t="s">
        <v>626</v>
      </c>
      <c r="D608" s="289"/>
      <c r="E608" s="318" t="s">
        <v>636</v>
      </c>
      <c r="F608" s="321">
        <v>0</v>
      </c>
      <c r="G608" s="321">
        <v>0</v>
      </c>
      <c r="H608" s="320"/>
    </row>
    <row r="609" ht="12.95" customHeight="1" spans="1:8">
      <c r="A609" s="289">
        <v>2070114</v>
      </c>
      <c r="B609" s="289"/>
      <c r="C609" s="289" t="s">
        <v>626</v>
      </c>
      <c r="D609" s="289"/>
      <c r="E609" s="318" t="s">
        <v>637</v>
      </c>
      <c r="F609" s="321">
        <v>0</v>
      </c>
      <c r="G609" s="321">
        <v>0</v>
      </c>
      <c r="H609" s="320"/>
    </row>
    <row r="610" ht="12.95" customHeight="1" spans="1:8">
      <c r="A610" s="289">
        <v>2070199</v>
      </c>
      <c r="B610" s="289"/>
      <c r="C610" s="289" t="s">
        <v>626</v>
      </c>
      <c r="D610" s="289"/>
      <c r="E610" s="318" t="s">
        <v>638</v>
      </c>
      <c r="F610" s="321">
        <v>1429</v>
      </c>
      <c r="G610" s="321">
        <v>428</v>
      </c>
      <c r="H610" s="320">
        <f t="shared" si="9"/>
        <v>-70.0489853044087</v>
      </c>
    </row>
    <row r="611" ht="12.95" customHeight="1" spans="1:8">
      <c r="A611" s="288">
        <v>20702</v>
      </c>
      <c r="B611" s="288" t="s">
        <v>624</v>
      </c>
      <c r="C611" s="288"/>
      <c r="D611" s="288">
        <f>SUMIF(C:C,A611,D:D)</f>
        <v>0</v>
      </c>
      <c r="E611" s="318" t="s">
        <v>639</v>
      </c>
      <c r="F611" s="319">
        <f>SUMIF(C:C,A611,F:F)</f>
        <v>51</v>
      </c>
      <c r="G611" s="319">
        <f>SUMIF(C:C,A611,G:G)</f>
        <v>278</v>
      </c>
      <c r="H611" s="320">
        <f t="shared" si="9"/>
        <v>445.098039215686</v>
      </c>
    </row>
    <row r="612" ht="12.95" customHeight="1" spans="1:8">
      <c r="A612" s="289">
        <v>2070201</v>
      </c>
      <c r="B612" s="289"/>
      <c r="C612" s="289" t="s">
        <v>640</v>
      </c>
      <c r="D612" s="289"/>
      <c r="E612" s="318" t="s">
        <v>145</v>
      </c>
      <c r="F612" s="321">
        <v>0</v>
      </c>
      <c r="G612" s="321">
        <v>0</v>
      </c>
      <c r="H612" s="320"/>
    </row>
    <row r="613" ht="12.95" customHeight="1" spans="1:8">
      <c r="A613" s="289">
        <v>2070202</v>
      </c>
      <c r="B613" s="289"/>
      <c r="C613" s="289" t="s">
        <v>640</v>
      </c>
      <c r="D613" s="289"/>
      <c r="E613" s="318" t="s">
        <v>146</v>
      </c>
      <c r="F613" s="321">
        <v>0</v>
      </c>
      <c r="G613" s="321">
        <v>0</v>
      </c>
      <c r="H613" s="320"/>
    </row>
    <row r="614" ht="12.95" customHeight="1" spans="1:8">
      <c r="A614" s="289">
        <v>2070203</v>
      </c>
      <c r="B614" s="289"/>
      <c r="C614" s="289" t="s">
        <v>640</v>
      </c>
      <c r="D614" s="289"/>
      <c r="E614" s="318" t="s">
        <v>147</v>
      </c>
      <c r="F614" s="321">
        <v>0</v>
      </c>
      <c r="G614" s="321">
        <v>0</v>
      </c>
      <c r="H614" s="320"/>
    </row>
    <row r="615" ht="12.95" customHeight="1" spans="1:8">
      <c r="A615" s="289">
        <v>2070204</v>
      </c>
      <c r="B615" s="289"/>
      <c r="C615" s="289" t="s">
        <v>640</v>
      </c>
      <c r="D615" s="289"/>
      <c r="E615" s="318" t="s">
        <v>641</v>
      </c>
      <c r="F615" s="321">
        <v>50</v>
      </c>
      <c r="G615" s="321">
        <v>277</v>
      </c>
      <c r="H615" s="320">
        <f t="shared" si="9"/>
        <v>454</v>
      </c>
    </row>
    <row r="616" ht="12.95" customHeight="1" spans="1:8">
      <c r="A616" s="289">
        <v>2070205</v>
      </c>
      <c r="B616" s="289"/>
      <c r="C616" s="289" t="s">
        <v>640</v>
      </c>
      <c r="D616" s="289"/>
      <c r="E616" s="318" t="s">
        <v>642</v>
      </c>
      <c r="F616" s="321">
        <v>0</v>
      </c>
      <c r="G616" s="321">
        <v>0</v>
      </c>
      <c r="H616" s="320"/>
    </row>
    <row r="617" ht="12.95" customHeight="1" spans="1:8">
      <c r="A617" s="289">
        <v>2070206</v>
      </c>
      <c r="B617" s="289"/>
      <c r="C617" s="289" t="s">
        <v>640</v>
      </c>
      <c r="D617" s="289"/>
      <c r="E617" s="318" t="s">
        <v>643</v>
      </c>
      <c r="F617" s="321">
        <v>0</v>
      </c>
      <c r="G617" s="321">
        <v>0</v>
      </c>
      <c r="H617" s="320"/>
    </row>
    <row r="618" ht="12.95" customHeight="1" spans="1:8">
      <c r="A618" s="289">
        <v>2070299</v>
      </c>
      <c r="B618" s="289"/>
      <c r="C618" s="289" t="s">
        <v>640</v>
      </c>
      <c r="D618" s="289"/>
      <c r="E618" s="318" t="s">
        <v>644</v>
      </c>
      <c r="F618" s="321">
        <v>1</v>
      </c>
      <c r="G618" s="321">
        <v>1</v>
      </c>
      <c r="H618" s="320">
        <f t="shared" si="9"/>
        <v>0</v>
      </c>
    </row>
    <row r="619" ht="12.95" customHeight="1" spans="1:8">
      <c r="A619" s="288">
        <v>20703</v>
      </c>
      <c r="B619" s="288" t="s">
        <v>624</v>
      </c>
      <c r="C619" s="288"/>
      <c r="D619" s="288">
        <f>SUMIF(C:C,A619,D:D)</f>
        <v>0</v>
      </c>
      <c r="E619" s="318" t="s">
        <v>645</v>
      </c>
      <c r="F619" s="319">
        <f>SUMIF(C:C,A619,F:F)</f>
        <v>280</v>
      </c>
      <c r="G619" s="319">
        <f>SUMIF(C:C,A619,G:G)</f>
        <v>43</v>
      </c>
      <c r="H619" s="320">
        <f t="shared" si="9"/>
        <v>-84.6428571428571</v>
      </c>
    </row>
    <row r="620" ht="12.95" customHeight="1" spans="1:8">
      <c r="A620" s="289">
        <v>2070301</v>
      </c>
      <c r="B620" s="289"/>
      <c r="C620" s="289" t="s">
        <v>646</v>
      </c>
      <c r="D620" s="289"/>
      <c r="E620" s="318" t="s">
        <v>145</v>
      </c>
      <c r="F620" s="321">
        <v>0</v>
      </c>
      <c r="G620" s="321">
        <v>0</v>
      </c>
      <c r="H620" s="320"/>
    </row>
    <row r="621" ht="12.95" customHeight="1" spans="1:8">
      <c r="A621" s="289">
        <v>2070302</v>
      </c>
      <c r="B621" s="289"/>
      <c r="C621" s="289" t="s">
        <v>646</v>
      </c>
      <c r="D621" s="289"/>
      <c r="E621" s="318" t="s">
        <v>146</v>
      </c>
      <c r="F621" s="321">
        <v>0</v>
      </c>
      <c r="G621" s="321">
        <v>0</v>
      </c>
      <c r="H621" s="320"/>
    </row>
    <row r="622" ht="12.95" customHeight="1" spans="1:8">
      <c r="A622" s="289">
        <v>2070303</v>
      </c>
      <c r="B622" s="289"/>
      <c r="C622" s="289" t="s">
        <v>646</v>
      </c>
      <c r="D622" s="289"/>
      <c r="E622" s="318" t="s">
        <v>147</v>
      </c>
      <c r="F622" s="321">
        <v>0</v>
      </c>
      <c r="G622" s="321">
        <v>0</v>
      </c>
      <c r="H622" s="320"/>
    </row>
    <row r="623" ht="12.95" customHeight="1" spans="1:8">
      <c r="A623" s="289">
        <v>2070304</v>
      </c>
      <c r="B623" s="289"/>
      <c r="C623" s="289" t="s">
        <v>646</v>
      </c>
      <c r="D623" s="289"/>
      <c r="E623" s="318" t="s">
        <v>647</v>
      </c>
      <c r="F623" s="321">
        <v>0</v>
      </c>
      <c r="G623" s="321">
        <v>0</v>
      </c>
      <c r="H623" s="320"/>
    </row>
    <row r="624" ht="12.95" customHeight="1" spans="1:8">
      <c r="A624" s="289">
        <v>2070305</v>
      </c>
      <c r="B624" s="289"/>
      <c r="C624" s="289" t="s">
        <v>646</v>
      </c>
      <c r="D624" s="289"/>
      <c r="E624" s="318" t="s">
        <v>648</v>
      </c>
      <c r="F624" s="321">
        <v>0</v>
      </c>
      <c r="G624" s="321">
        <v>0</v>
      </c>
      <c r="H624" s="320"/>
    </row>
    <row r="625" ht="12.95" customHeight="1" spans="1:8">
      <c r="A625" s="289">
        <v>2070306</v>
      </c>
      <c r="B625" s="289"/>
      <c r="C625" s="289" t="s">
        <v>646</v>
      </c>
      <c r="D625" s="289"/>
      <c r="E625" s="318" t="s">
        <v>649</v>
      </c>
      <c r="F625" s="321">
        <v>0</v>
      </c>
      <c r="G625" s="321">
        <v>0</v>
      </c>
      <c r="H625" s="320"/>
    </row>
    <row r="626" ht="12.95" customHeight="1" spans="1:8">
      <c r="A626" s="289">
        <v>2070307</v>
      </c>
      <c r="B626" s="289"/>
      <c r="C626" s="289" t="s">
        <v>646</v>
      </c>
      <c r="D626" s="289"/>
      <c r="E626" s="318" t="s">
        <v>650</v>
      </c>
      <c r="F626" s="321">
        <v>240</v>
      </c>
      <c r="G626" s="321">
        <v>0</v>
      </c>
      <c r="H626" s="320">
        <f t="shared" si="9"/>
        <v>-100</v>
      </c>
    </row>
    <row r="627" ht="12.95" customHeight="1" spans="1:8">
      <c r="A627" s="289">
        <v>2070308</v>
      </c>
      <c r="B627" s="289"/>
      <c r="C627" s="289" t="s">
        <v>646</v>
      </c>
      <c r="D627" s="289"/>
      <c r="E627" s="318" t="s">
        <v>651</v>
      </c>
      <c r="F627" s="321">
        <v>0</v>
      </c>
      <c r="G627" s="321">
        <v>0</v>
      </c>
      <c r="H627" s="320"/>
    </row>
    <row r="628" ht="12.95" customHeight="1" spans="1:8">
      <c r="A628" s="289">
        <v>2070309</v>
      </c>
      <c r="B628" s="289"/>
      <c r="C628" s="289" t="s">
        <v>646</v>
      </c>
      <c r="D628" s="289"/>
      <c r="E628" s="318" t="s">
        <v>652</v>
      </c>
      <c r="F628" s="321">
        <v>0</v>
      </c>
      <c r="G628" s="321">
        <v>0</v>
      </c>
      <c r="H628" s="320"/>
    </row>
    <row r="629" ht="12.95" customHeight="1" spans="1:8">
      <c r="A629" s="289">
        <v>2070399</v>
      </c>
      <c r="B629" s="289"/>
      <c r="C629" s="289" t="s">
        <v>646</v>
      </c>
      <c r="D629" s="289"/>
      <c r="E629" s="318" t="s">
        <v>653</v>
      </c>
      <c r="F629" s="321">
        <v>40</v>
      </c>
      <c r="G629" s="321">
        <v>43</v>
      </c>
      <c r="H629" s="320">
        <f t="shared" si="9"/>
        <v>7.5</v>
      </c>
    </row>
    <row r="630" ht="12.95" customHeight="1" spans="1:8">
      <c r="A630" s="288">
        <v>20704</v>
      </c>
      <c r="B630" s="288" t="s">
        <v>624</v>
      </c>
      <c r="C630" s="288"/>
      <c r="D630" s="288">
        <f>SUMIF(C:C,A630,D:D)</f>
        <v>0</v>
      </c>
      <c r="E630" s="318" t="s">
        <v>654</v>
      </c>
      <c r="F630" s="319">
        <f>SUMIF(C:C,A630,F:F)</f>
        <v>635</v>
      </c>
      <c r="G630" s="319">
        <f>SUMIF(C:C,A630,G:G)</f>
        <v>671</v>
      </c>
      <c r="H630" s="320">
        <f t="shared" si="9"/>
        <v>5.66929133858268</v>
      </c>
    </row>
    <row r="631" ht="12.95" customHeight="1" spans="1:8">
      <c r="A631" s="289">
        <v>2070401</v>
      </c>
      <c r="B631" s="289"/>
      <c r="C631" s="289" t="s">
        <v>655</v>
      </c>
      <c r="D631" s="289"/>
      <c r="E631" s="318" t="s">
        <v>145</v>
      </c>
      <c r="F631" s="321">
        <v>0</v>
      </c>
      <c r="G631" s="321">
        <v>0</v>
      </c>
      <c r="H631" s="320"/>
    </row>
    <row r="632" ht="12.95" customHeight="1" spans="1:8">
      <c r="A632" s="289">
        <v>2070402</v>
      </c>
      <c r="B632" s="289"/>
      <c r="C632" s="289" t="s">
        <v>655</v>
      </c>
      <c r="D632" s="289"/>
      <c r="E632" s="318" t="s">
        <v>146</v>
      </c>
      <c r="F632" s="321">
        <v>0</v>
      </c>
      <c r="G632" s="321">
        <v>7</v>
      </c>
      <c r="H632" s="320"/>
    </row>
    <row r="633" ht="12.95" customHeight="1" spans="1:8">
      <c r="A633" s="289">
        <v>2070403</v>
      </c>
      <c r="B633" s="289"/>
      <c r="C633" s="289" t="s">
        <v>655</v>
      </c>
      <c r="D633" s="289"/>
      <c r="E633" s="318" t="s">
        <v>147</v>
      </c>
      <c r="F633" s="321">
        <v>0</v>
      </c>
      <c r="G633" s="321">
        <v>0</v>
      </c>
      <c r="H633" s="320"/>
    </row>
    <row r="634" ht="12.95" customHeight="1" spans="1:8">
      <c r="A634" s="289">
        <v>2070404</v>
      </c>
      <c r="B634" s="289"/>
      <c r="C634" s="289" t="s">
        <v>655</v>
      </c>
      <c r="D634" s="289"/>
      <c r="E634" s="318" t="s">
        <v>656</v>
      </c>
      <c r="F634" s="321">
        <v>512</v>
      </c>
      <c r="G634" s="321">
        <v>565</v>
      </c>
      <c r="H634" s="320">
        <f t="shared" si="9"/>
        <v>10.3515625</v>
      </c>
    </row>
    <row r="635" ht="12.95" customHeight="1" spans="1:8">
      <c r="A635" s="289">
        <v>2070405</v>
      </c>
      <c r="B635" s="289"/>
      <c r="C635" s="289" t="s">
        <v>655</v>
      </c>
      <c r="D635" s="289"/>
      <c r="E635" s="318" t="s">
        <v>657</v>
      </c>
      <c r="F635" s="321"/>
      <c r="G635" s="321">
        <v>0</v>
      </c>
      <c r="H635" s="320"/>
    </row>
    <row r="636" ht="12.95" customHeight="1" spans="1:8">
      <c r="A636" s="289">
        <v>2070406</v>
      </c>
      <c r="B636" s="289"/>
      <c r="C636" s="289" t="s">
        <v>655</v>
      </c>
      <c r="D636" s="289"/>
      <c r="E636" s="318" t="s">
        <v>658</v>
      </c>
      <c r="F636" s="321">
        <v>63</v>
      </c>
      <c r="G636" s="321">
        <v>65</v>
      </c>
      <c r="H636" s="320">
        <f t="shared" si="9"/>
        <v>3.17460317460317</v>
      </c>
    </row>
    <row r="637" ht="12.95" customHeight="1" spans="1:8">
      <c r="A637" s="289">
        <v>2070407</v>
      </c>
      <c r="B637" s="289"/>
      <c r="C637" s="289" t="s">
        <v>655</v>
      </c>
      <c r="D637" s="289"/>
      <c r="E637" s="318" t="s">
        <v>659</v>
      </c>
      <c r="F637" s="321">
        <v>0</v>
      </c>
      <c r="G637" s="321">
        <v>0</v>
      </c>
      <c r="H637" s="320"/>
    </row>
    <row r="638" ht="12.95" customHeight="1" spans="1:8">
      <c r="A638" s="289">
        <v>2070408</v>
      </c>
      <c r="B638" s="289"/>
      <c r="C638" s="289" t="s">
        <v>655</v>
      </c>
      <c r="D638" s="289"/>
      <c r="E638" s="318" t="s">
        <v>660</v>
      </c>
      <c r="F638" s="321">
        <v>11</v>
      </c>
      <c r="G638" s="321">
        <v>4</v>
      </c>
      <c r="H638" s="320">
        <f t="shared" si="9"/>
        <v>-63.6363636363636</v>
      </c>
    </row>
    <row r="639" ht="12.95" customHeight="1" spans="1:8">
      <c r="A639" s="289">
        <v>2070409</v>
      </c>
      <c r="B639" s="289"/>
      <c r="C639" s="289" t="s">
        <v>655</v>
      </c>
      <c r="D639" s="289"/>
      <c r="E639" s="318" t="s">
        <v>661</v>
      </c>
      <c r="F639" s="321">
        <v>0</v>
      </c>
      <c r="G639" s="321">
        <v>0</v>
      </c>
      <c r="H639" s="320"/>
    </row>
    <row r="640" ht="12.95" customHeight="1" spans="1:8">
      <c r="A640" s="289">
        <v>2070499</v>
      </c>
      <c r="B640" s="289"/>
      <c r="C640" s="289" t="s">
        <v>655</v>
      </c>
      <c r="D640" s="289"/>
      <c r="E640" s="318" t="s">
        <v>662</v>
      </c>
      <c r="F640" s="321">
        <v>49</v>
      </c>
      <c r="G640" s="321">
        <v>30</v>
      </c>
      <c r="H640" s="320">
        <f t="shared" si="9"/>
        <v>-38.7755102040816</v>
      </c>
    </row>
    <row r="641" ht="12.95" customHeight="1" spans="1:8">
      <c r="A641" s="288">
        <v>20706</v>
      </c>
      <c r="B641" s="288" t="s">
        <v>624</v>
      </c>
      <c r="C641" s="288"/>
      <c r="D641" s="288">
        <f>SUMIF(C:C,A641,D:D)</f>
        <v>0</v>
      </c>
      <c r="E641" s="318" t="s">
        <v>663</v>
      </c>
      <c r="F641" s="319">
        <f>SUMIF(C:C,A641,F:F)</f>
        <v>0</v>
      </c>
      <c r="G641" s="319">
        <f>SUMIF(C:C,A641,G:G)</f>
        <v>0</v>
      </c>
      <c r="H641" s="320"/>
    </row>
    <row r="642" ht="12.95" customHeight="1" spans="1:8">
      <c r="A642" s="289">
        <v>2070601</v>
      </c>
      <c r="B642" s="289"/>
      <c r="C642" s="289" t="s">
        <v>664</v>
      </c>
      <c r="D642" s="289"/>
      <c r="E642" s="318" t="s">
        <v>145</v>
      </c>
      <c r="F642" s="321">
        <v>0</v>
      </c>
      <c r="G642" s="321">
        <v>0</v>
      </c>
      <c r="H642" s="320"/>
    </row>
    <row r="643" ht="12.95" customHeight="1" spans="1:8">
      <c r="A643" s="289">
        <v>2070602</v>
      </c>
      <c r="B643" s="289"/>
      <c r="C643" s="289" t="s">
        <v>664</v>
      </c>
      <c r="D643" s="289"/>
      <c r="E643" s="318" t="s">
        <v>146</v>
      </c>
      <c r="F643" s="321">
        <v>0</v>
      </c>
      <c r="G643" s="321">
        <v>0</v>
      </c>
      <c r="H643" s="320"/>
    </row>
    <row r="644" ht="12.95" customHeight="1" spans="1:8">
      <c r="A644" s="289">
        <v>2070603</v>
      </c>
      <c r="B644" s="289"/>
      <c r="C644" s="289" t="s">
        <v>664</v>
      </c>
      <c r="D644" s="289"/>
      <c r="E644" s="318" t="s">
        <v>147</v>
      </c>
      <c r="F644" s="321">
        <v>0</v>
      </c>
      <c r="G644" s="321">
        <v>0</v>
      </c>
      <c r="H644" s="320"/>
    </row>
    <row r="645" ht="12.95" customHeight="1" spans="1:8">
      <c r="A645" s="289">
        <v>2070604</v>
      </c>
      <c r="B645" s="289"/>
      <c r="C645" s="289" t="s">
        <v>664</v>
      </c>
      <c r="D645" s="289"/>
      <c r="E645" s="318" t="s">
        <v>659</v>
      </c>
      <c r="F645" s="321">
        <v>0</v>
      </c>
      <c r="G645" s="321">
        <v>0</v>
      </c>
      <c r="H645" s="320"/>
    </row>
    <row r="646" ht="12.95" customHeight="1" spans="1:8">
      <c r="A646" s="289">
        <v>2070605</v>
      </c>
      <c r="B646" s="289"/>
      <c r="C646" s="289" t="s">
        <v>664</v>
      </c>
      <c r="D646" s="289"/>
      <c r="E646" s="318" t="s">
        <v>660</v>
      </c>
      <c r="F646" s="321">
        <v>0</v>
      </c>
      <c r="G646" s="321">
        <v>0</v>
      </c>
      <c r="H646" s="320"/>
    </row>
    <row r="647" ht="12.95" customHeight="1" spans="1:8">
      <c r="A647" s="289">
        <v>2070606</v>
      </c>
      <c r="B647" s="289"/>
      <c r="C647" s="289" t="s">
        <v>664</v>
      </c>
      <c r="D647" s="289"/>
      <c r="E647" s="318" t="s">
        <v>661</v>
      </c>
      <c r="F647" s="321">
        <v>0</v>
      </c>
      <c r="G647" s="321">
        <v>0</v>
      </c>
      <c r="H647" s="320"/>
    </row>
    <row r="648" ht="12.95" customHeight="1" spans="1:8">
      <c r="A648" s="289">
        <v>2070607</v>
      </c>
      <c r="B648" s="289"/>
      <c r="C648" s="289" t="s">
        <v>664</v>
      </c>
      <c r="D648" s="289"/>
      <c r="E648" s="318" t="s">
        <v>658</v>
      </c>
      <c r="F648" s="321">
        <v>0</v>
      </c>
      <c r="G648" s="321">
        <v>0</v>
      </c>
      <c r="H648" s="320"/>
    </row>
    <row r="649" ht="12.95" customHeight="1" spans="1:8">
      <c r="A649" s="289">
        <v>2070699</v>
      </c>
      <c r="B649" s="289"/>
      <c r="C649" s="289" t="s">
        <v>664</v>
      </c>
      <c r="D649" s="289"/>
      <c r="E649" s="318" t="s">
        <v>665</v>
      </c>
      <c r="F649" s="321">
        <v>0</v>
      </c>
      <c r="G649" s="321">
        <v>0</v>
      </c>
      <c r="H649" s="320"/>
    </row>
    <row r="650" ht="12.95" customHeight="1" spans="1:8">
      <c r="A650" s="288">
        <v>20708</v>
      </c>
      <c r="B650" s="288" t="s">
        <v>624</v>
      </c>
      <c r="C650" s="288"/>
      <c r="D650" s="288">
        <f>SUMIF(C:C,A650,D:D)</f>
        <v>0</v>
      </c>
      <c r="E650" s="318" t="s">
        <v>666</v>
      </c>
      <c r="F650" s="319">
        <f>SUMIF(C:C,A650,F:F)</f>
        <v>0</v>
      </c>
      <c r="G650" s="319">
        <f>SUMIF(C:C,A650,G:G)</f>
        <v>0</v>
      </c>
      <c r="H650" s="320"/>
    </row>
    <row r="651" ht="12.95" customHeight="1" spans="1:8">
      <c r="A651" s="289">
        <v>2070801</v>
      </c>
      <c r="B651" s="289"/>
      <c r="C651" s="289" t="s">
        <v>667</v>
      </c>
      <c r="D651" s="289"/>
      <c r="E651" s="318" t="s">
        <v>145</v>
      </c>
      <c r="F651" s="321">
        <v>0</v>
      </c>
      <c r="G651" s="321">
        <v>0</v>
      </c>
      <c r="H651" s="320"/>
    </row>
    <row r="652" ht="12.95" customHeight="1" spans="1:8">
      <c r="A652" s="289">
        <v>2070802</v>
      </c>
      <c r="B652" s="289"/>
      <c r="C652" s="289" t="s">
        <v>667</v>
      </c>
      <c r="D652" s="289"/>
      <c r="E652" s="318" t="s">
        <v>146</v>
      </c>
      <c r="F652" s="321">
        <v>0</v>
      </c>
      <c r="G652" s="321">
        <v>0</v>
      </c>
      <c r="H652" s="320"/>
    </row>
    <row r="653" ht="12.95" customHeight="1" spans="1:8">
      <c r="A653" s="289">
        <v>2070803</v>
      </c>
      <c r="B653" s="289"/>
      <c r="C653" s="289" t="s">
        <v>667</v>
      </c>
      <c r="D653" s="289"/>
      <c r="E653" s="318" t="s">
        <v>147</v>
      </c>
      <c r="F653" s="321">
        <v>0</v>
      </c>
      <c r="G653" s="321">
        <v>0</v>
      </c>
      <c r="H653" s="320"/>
    </row>
    <row r="654" ht="12.95" customHeight="1" spans="1:8">
      <c r="A654" s="289">
        <v>2070804</v>
      </c>
      <c r="B654" s="289"/>
      <c r="C654" s="289" t="s">
        <v>667</v>
      </c>
      <c r="D654" s="289"/>
      <c r="E654" s="318" t="s">
        <v>656</v>
      </c>
      <c r="F654" s="321">
        <v>0</v>
      </c>
      <c r="G654" s="321">
        <v>0</v>
      </c>
      <c r="H654" s="320"/>
    </row>
    <row r="655" ht="12.95" customHeight="1" spans="1:8">
      <c r="A655" s="289">
        <v>2070805</v>
      </c>
      <c r="B655" s="289"/>
      <c r="C655" s="289" t="s">
        <v>667</v>
      </c>
      <c r="D655" s="289"/>
      <c r="E655" s="318" t="s">
        <v>657</v>
      </c>
      <c r="F655" s="321">
        <v>0</v>
      </c>
      <c r="G655" s="321">
        <v>0</v>
      </c>
      <c r="H655" s="320"/>
    </row>
    <row r="656" ht="12.95" customHeight="1" spans="1:8">
      <c r="A656" s="289">
        <v>2070899</v>
      </c>
      <c r="B656" s="289"/>
      <c r="C656" s="289" t="s">
        <v>667</v>
      </c>
      <c r="D656" s="289"/>
      <c r="E656" s="318" t="s">
        <v>668</v>
      </c>
      <c r="F656" s="321">
        <v>0</v>
      </c>
      <c r="G656" s="321">
        <v>0</v>
      </c>
      <c r="H656" s="320"/>
    </row>
    <row r="657" ht="12.95" customHeight="1" spans="1:8">
      <c r="A657" s="288">
        <v>20799</v>
      </c>
      <c r="B657" s="288" t="s">
        <v>624</v>
      </c>
      <c r="C657" s="288"/>
      <c r="D657" s="288">
        <f>SUMIF(C:C,A657,D:D)</f>
        <v>0</v>
      </c>
      <c r="E657" s="318" t="s">
        <v>669</v>
      </c>
      <c r="F657" s="319">
        <f>SUMIF(C:C,A657,F:F)</f>
        <v>1379</v>
      </c>
      <c r="G657" s="319">
        <f>SUMIF(C:C,A657,G:G)</f>
        <v>575</v>
      </c>
      <c r="H657" s="320">
        <f t="shared" ref="H657:H704" si="10">IFERROR((G657-F657)/F657,"-")*100</f>
        <v>-58.3031182015954</v>
      </c>
    </row>
    <row r="658" ht="12.95" customHeight="1" spans="1:8">
      <c r="A658" s="289">
        <v>2079902</v>
      </c>
      <c r="B658" s="289"/>
      <c r="C658" s="289" t="s">
        <v>670</v>
      </c>
      <c r="D658" s="289"/>
      <c r="E658" s="318" t="s">
        <v>671</v>
      </c>
      <c r="F658" s="321">
        <v>200</v>
      </c>
      <c r="G658" s="321">
        <v>43</v>
      </c>
      <c r="H658" s="320">
        <f t="shared" si="10"/>
        <v>-78.5</v>
      </c>
    </row>
    <row r="659" ht="12.95" customHeight="1" spans="1:8">
      <c r="A659" s="289">
        <v>2079903</v>
      </c>
      <c r="B659" s="289"/>
      <c r="C659" s="289" t="s">
        <v>670</v>
      </c>
      <c r="D659" s="289"/>
      <c r="E659" s="318" t="s">
        <v>672</v>
      </c>
      <c r="F659" s="321">
        <v>290</v>
      </c>
      <c r="G659" s="321">
        <v>200</v>
      </c>
      <c r="H659" s="320">
        <f t="shared" si="10"/>
        <v>-31.0344827586207</v>
      </c>
    </row>
    <row r="660" ht="12.95" customHeight="1" spans="1:8">
      <c r="A660" s="289">
        <v>2079999</v>
      </c>
      <c r="B660" s="289"/>
      <c r="C660" s="289" t="s">
        <v>670</v>
      </c>
      <c r="D660" s="289"/>
      <c r="E660" s="318" t="s">
        <v>673</v>
      </c>
      <c r="F660" s="321">
        <v>889</v>
      </c>
      <c r="G660" s="321">
        <v>332</v>
      </c>
      <c r="H660" s="320">
        <f t="shared" si="10"/>
        <v>-62.6546681664792</v>
      </c>
    </row>
    <row r="661" ht="12.95" customHeight="1" spans="1:8">
      <c r="A661" s="287">
        <v>208</v>
      </c>
      <c r="B661" s="287"/>
      <c r="C661" s="287"/>
      <c r="D661" s="287">
        <f>SUMIF(B:B,A661,D:D)</f>
        <v>0</v>
      </c>
      <c r="E661" s="318" t="s">
        <v>32</v>
      </c>
      <c r="F661" s="319">
        <f>SUMIF(B:B,A661,F:F)</f>
        <v>28348</v>
      </c>
      <c r="G661" s="319">
        <f>SUMIF(B:B,A661,G:G)</f>
        <v>49040</v>
      </c>
      <c r="H661" s="320">
        <f t="shared" si="10"/>
        <v>72.9928037251305</v>
      </c>
    </row>
    <row r="662" ht="12.95" customHeight="1" spans="1:8">
      <c r="A662" s="288">
        <v>20801</v>
      </c>
      <c r="B662" s="288" t="s">
        <v>674</v>
      </c>
      <c r="C662" s="288"/>
      <c r="D662" s="288">
        <f>SUMIF(C:C,A662,D:D)</f>
        <v>0</v>
      </c>
      <c r="E662" s="318" t="s">
        <v>675</v>
      </c>
      <c r="F662" s="319">
        <f>SUMIF(C:C,A662,F:F)</f>
        <v>1692</v>
      </c>
      <c r="G662" s="319">
        <f>SUMIF(C:C,A662,G:G)</f>
        <v>2511</v>
      </c>
      <c r="H662" s="320">
        <f t="shared" si="10"/>
        <v>48.4042553191489</v>
      </c>
    </row>
    <row r="663" ht="12.95" customHeight="1" spans="1:8">
      <c r="A663" s="289">
        <v>2080101</v>
      </c>
      <c r="B663" s="289"/>
      <c r="C663" s="289" t="s">
        <v>676</v>
      </c>
      <c r="D663" s="289"/>
      <c r="E663" s="318" t="s">
        <v>145</v>
      </c>
      <c r="F663" s="321">
        <v>855</v>
      </c>
      <c r="G663" s="321">
        <v>957</v>
      </c>
      <c r="H663" s="320">
        <f t="shared" si="10"/>
        <v>11.9298245614035</v>
      </c>
    </row>
    <row r="664" ht="12.95" customHeight="1" spans="1:8">
      <c r="A664" s="289">
        <v>2080102</v>
      </c>
      <c r="B664" s="289"/>
      <c r="C664" s="289" t="s">
        <v>676</v>
      </c>
      <c r="D664" s="289"/>
      <c r="E664" s="318" t="s">
        <v>146</v>
      </c>
      <c r="F664" s="321">
        <v>0</v>
      </c>
      <c r="G664" s="321">
        <v>0</v>
      </c>
      <c r="H664" s="320"/>
    </row>
    <row r="665" ht="12.95" customHeight="1" spans="1:8">
      <c r="A665" s="289">
        <v>2080103</v>
      </c>
      <c r="B665" s="289"/>
      <c r="C665" s="289" t="s">
        <v>676</v>
      </c>
      <c r="D665" s="289"/>
      <c r="E665" s="318" t="s">
        <v>147</v>
      </c>
      <c r="F665" s="321">
        <v>0</v>
      </c>
      <c r="G665" s="321">
        <v>0</v>
      </c>
      <c r="H665" s="320"/>
    </row>
    <row r="666" ht="12.95" customHeight="1" spans="1:8">
      <c r="A666" s="289">
        <v>2080104</v>
      </c>
      <c r="B666" s="289"/>
      <c r="C666" s="289" t="s">
        <v>676</v>
      </c>
      <c r="D666" s="289"/>
      <c r="E666" s="318" t="s">
        <v>677</v>
      </c>
      <c r="F666" s="321">
        <v>5</v>
      </c>
      <c r="G666" s="321">
        <v>5</v>
      </c>
      <c r="H666" s="320"/>
    </row>
    <row r="667" ht="12.95" customHeight="1" spans="1:8">
      <c r="A667" s="289">
        <v>2080105</v>
      </c>
      <c r="B667" s="289"/>
      <c r="C667" s="289" t="s">
        <v>676</v>
      </c>
      <c r="D667" s="289"/>
      <c r="E667" s="318" t="s">
        <v>678</v>
      </c>
      <c r="F667" s="321">
        <v>0</v>
      </c>
      <c r="G667" s="321">
        <v>0</v>
      </c>
      <c r="H667" s="320"/>
    </row>
    <row r="668" ht="12.95" customHeight="1" spans="1:8">
      <c r="A668" s="289">
        <v>2080106</v>
      </c>
      <c r="B668" s="289"/>
      <c r="C668" s="289" t="s">
        <v>676</v>
      </c>
      <c r="D668" s="289"/>
      <c r="E668" s="318" t="s">
        <v>679</v>
      </c>
      <c r="F668" s="321">
        <v>6</v>
      </c>
      <c r="G668" s="321">
        <v>6</v>
      </c>
      <c r="H668" s="320">
        <f t="shared" si="10"/>
        <v>0</v>
      </c>
    </row>
    <row r="669" ht="12.95" customHeight="1" spans="1:8">
      <c r="A669" s="289">
        <v>2080107</v>
      </c>
      <c r="B669" s="289"/>
      <c r="C669" s="289" t="s">
        <v>676</v>
      </c>
      <c r="D669" s="289"/>
      <c r="E669" s="318" t="s">
        <v>680</v>
      </c>
      <c r="F669" s="321">
        <v>4</v>
      </c>
      <c r="G669" s="321"/>
      <c r="H669" s="320">
        <f t="shared" si="10"/>
        <v>-100</v>
      </c>
    </row>
    <row r="670" ht="12.95" customHeight="1" spans="1:8">
      <c r="A670" s="289">
        <v>2080108</v>
      </c>
      <c r="B670" s="289"/>
      <c r="C670" s="289" t="s">
        <v>676</v>
      </c>
      <c r="D670" s="289"/>
      <c r="E670" s="318" t="s">
        <v>193</v>
      </c>
      <c r="F670" s="321">
        <v>0</v>
      </c>
      <c r="G670" s="321">
        <v>0</v>
      </c>
      <c r="H670" s="320"/>
    </row>
    <row r="671" ht="12.95" customHeight="1" spans="1:8">
      <c r="A671" s="289">
        <v>2080109</v>
      </c>
      <c r="B671" s="289"/>
      <c r="C671" s="289" t="s">
        <v>676</v>
      </c>
      <c r="D671" s="289"/>
      <c r="E671" s="318" t="s">
        <v>681</v>
      </c>
      <c r="F671" s="321">
        <v>73</v>
      </c>
      <c r="G671" s="321">
        <v>78</v>
      </c>
      <c r="H671" s="320">
        <f t="shared" si="10"/>
        <v>6.84931506849315</v>
      </c>
    </row>
    <row r="672" ht="12.95" customHeight="1" spans="1:8">
      <c r="A672" s="289">
        <v>2080110</v>
      </c>
      <c r="B672" s="289"/>
      <c r="C672" s="289" t="s">
        <v>676</v>
      </c>
      <c r="D672" s="289"/>
      <c r="E672" s="318" t="s">
        <v>682</v>
      </c>
      <c r="F672" s="321">
        <v>0</v>
      </c>
      <c r="G672" s="321">
        <v>0</v>
      </c>
      <c r="H672" s="320"/>
    </row>
    <row r="673" ht="12.95" customHeight="1" spans="1:8">
      <c r="A673" s="289">
        <v>2080111</v>
      </c>
      <c r="B673" s="289"/>
      <c r="C673" s="289" t="s">
        <v>676</v>
      </c>
      <c r="D673" s="289"/>
      <c r="E673" s="318" t="s">
        <v>683</v>
      </c>
      <c r="F673" s="321">
        <v>0</v>
      </c>
      <c r="G673" s="321">
        <v>0</v>
      </c>
      <c r="H673" s="320"/>
    </row>
    <row r="674" ht="12.95" customHeight="1" spans="1:8">
      <c r="A674" s="289">
        <v>2080112</v>
      </c>
      <c r="B674" s="289"/>
      <c r="C674" s="289" t="s">
        <v>676</v>
      </c>
      <c r="D674" s="289"/>
      <c r="E674" s="318" t="s">
        <v>684</v>
      </c>
      <c r="F674" s="321">
        <v>0</v>
      </c>
      <c r="G674" s="321">
        <v>0</v>
      </c>
      <c r="H674" s="320"/>
    </row>
    <row r="675" ht="12.95" customHeight="1" spans="1:8">
      <c r="A675" s="289">
        <v>2080199</v>
      </c>
      <c r="B675" s="289"/>
      <c r="C675" s="289" t="s">
        <v>676</v>
      </c>
      <c r="D675" s="289"/>
      <c r="E675" s="318" t="s">
        <v>685</v>
      </c>
      <c r="F675" s="321">
        <v>749</v>
      </c>
      <c r="G675" s="321">
        <v>1465</v>
      </c>
      <c r="H675" s="320">
        <f t="shared" si="10"/>
        <v>95.5941255006676</v>
      </c>
    </row>
    <row r="676" ht="12.95" customHeight="1" spans="1:8">
      <c r="A676" s="288">
        <v>20802</v>
      </c>
      <c r="B676" s="288" t="s">
        <v>674</v>
      </c>
      <c r="C676" s="288"/>
      <c r="D676" s="288">
        <f>SUMIF(C:C,A676,D:D)</f>
        <v>0</v>
      </c>
      <c r="E676" s="318" t="s">
        <v>686</v>
      </c>
      <c r="F676" s="319">
        <f>SUMIF(C:C,A676,F:F)</f>
        <v>795</v>
      </c>
      <c r="G676" s="319">
        <f>SUMIF(C:C,A676,G:G)</f>
        <v>1009</v>
      </c>
      <c r="H676" s="320">
        <f t="shared" si="10"/>
        <v>26.9182389937107</v>
      </c>
    </row>
    <row r="677" ht="12.95" customHeight="1" spans="1:8">
      <c r="A677" s="289">
        <v>2080201</v>
      </c>
      <c r="B677" s="289"/>
      <c r="C677" s="289" t="s">
        <v>687</v>
      </c>
      <c r="D677" s="289"/>
      <c r="E677" s="318" t="s">
        <v>145</v>
      </c>
      <c r="F677" s="321">
        <v>546</v>
      </c>
      <c r="G677" s="321">
        <v>609</v>
      </c>
      <c r="H677" s="320">
        <f t="shared" si="10"/>
        <v>11.5384615384615</v>
      </c>
    </row>
    <row r="678" ht="12.95" customHeight="1" spans="1:8">
      <c r="A678" s="289">
        <v>2080202</v>
      </c>
      <c r="B678" s="289"/>
      <c r="C678" s="289" t="s">
        <v>687</v>
      </c>
      <c r="D678" s="289"/>
      <c r="E678" s="318" t="s">
        <v>146</v>
      </c>
      <c r="F678" s="321">
        <v>0</v>
      </c>
      <c r="G678" s="321">
        <v>0</v>
      </c>
      <c r="H678" s="320"/>
    </row>
    <row r="679" ht="12.95" customHeight="1" spans="1:8">
      <c r="A679" s="289">
        <v>2080203</v>
      </c>
      <c r="B679" s="289"/>
      <c r="C679" s="289" t="s">
        <v>687</v>
      </c>
      <c r="D679" s="289"/>
      <c r="E679" s="318" t="s">
        <v>147</v>
      </c>
      <c r="F679" s="321">
        <v>0</v>
      </c>
      <c r="G679" s="321">
        <v>0</v>
      </c>
      <c r="H679" s="320"/>
    </row>
    <row r="680" ht="12.95" customHeight="1" spans="1:8">
      <c r="A680" s="289">
        <v>2080204</v>
      </c>
      <c r="B680" s="289"/>
      <c r="C680" s="289" t="s">
        <v>687</v>
      </c>
      <c r="D680" s="289"/>
      <c r="E680" s="318" t="s">
        <v>688</v>
      </c>
      <c r="F680" s="321">
        <v>4</v>
      </c>
      <c r="G680" s="321">
        <v>16</v>
      </c>
      <c r="H680" s="320">
        <f t="shared" si="10"/>
        <v>300</v>
      </c>
    </row>
    <row r="681" ht="12.95" customHeight="1" spans="1:8">
      <c r="A681" s="289">
        <v>2080205</v>
      </c>
      <c r="B681" s="289"/>
      <c r="C681" s="289" t="s">
        <v>687</v>
      </c>
      <c r="D681" s="289"/>
      <c r="E681" s="318" t="s">
        <v>689</v>
      </c>
      <c r="F681" s="321">
        <v>63</v>
      </c>
      <c r="G681" s="321">
        <v>151</v>
      </c>
      <c r="H681" s="320">
        <f t="shared" si="10"/>
        <v>139.68253968254</v>
      </c>
    </row>
    <row r="682" ht="12.95" customHeight="1" spans="1:8">
      <c r="A682" s="289">
        <v>2080206</v>
      </c>
      <c r="B682" s="289"/>
      <c r="C682" s="289" t="s">
        <v>687</v>
      </c>
      <c r="D682" s="289"/>
      <c r="E682" s="318" t="s">
        <v>690</v>
      </c>
      <c r="F682" s="321">
        <v>0</v>
      </c>
      <c r="G682" s="321">
        <v>0</v>
      </c>
      <c r="H682" s="320"/>
    </row>
    <row r="683" ht="12.95" customHeight="1" spans="1:8">
      <c r="A683" s="289">
        <v>2080207</v>
      </c>
      <c r="B683" s="289"/>
      <c r="C683" s="289" t="s">
        <v>687</v>
      </c>
      <c r="D683" s="289"/>
      <c r="E683" s="318" t="s">
        <v>691</v>
      </c>
      <c r="F683" s="321">
        <v>19</v>
      </c>
      <c r="G683" s="321">
        <v>17</v>
      </c>
      <c r="H683" s="320">
        <f t="shared" si="10"/>
        <v>-10.5263157894737</v>
      </c>
    </row>
    <row r="684" ht="12.95" customHeight="1" spans="1:8">
      <c r="A684" s="289">
        <v>2080208</v>
      </c>
      <c r="B684" s="289"/>
      <c r="C684" s="289" t="s">
        <v>687</v>
      </c>
      <c r="D684" s="289"/>
      <c r="E684" s="318" t="s">
        <v>692</v>
      </c>
      <c r="F684" s="321">
        <v>0</v>
      </c>
      <c r="G684" s="321">
        <v>0</v>
      </c>
      <c r="H684" s="320"/>
    </row>
    <row r="685" ht="12.95" customHeight="1" spans="1:8">
      <c r="A685" s="289">
        <v>2080209</v>
      </c>
      <c r="B685" s="289"/>
      <c r="C685" s="289" t="s">
        <v>687</v>
      </c>
      <c r="D685" s="289"/>
      <c r="E685" s="318" t="s">
        <v>693</v>
      </c>
      <c r="F685" s="321">
        <v>0</v>
      </c>
      <c r="G685" s="321">
        <v>0</v>
      </c>
      <c r="H685" s="320"/>
    </row>
    <row r="686" ht="12.95" customHeight="1" spans="1:8">
      <c r="A686" s="289">
        <v>2080299</v>
      </c>
      <c r="B686" s="289"/>
      <c r="C686" s="289" t="s">
        <v>687</v>
      </c>
      <c r="D686" s="289"/>
      <c r="E686" s="318" t="s">
        <v>694</v>
      </c>
      <c r="F686" s="321">
        <v>163</v>
      </c>
      <c r="G686" s="321">
        <v>216</v>
      </c>
      <c r="H686" s="320">
        <f t="shared" si="10"/>
        <v>32.5153374233129</v>
      </c>
    </row>
    <row r="687" ht="12.95" customHeight="1" spans="1:8">
      <c r="A687" s="288">
        <v>20804</v>
      </c>
      <c r="B687" s="288" t="s">
        <v>674</v>
      </c>
      <c r="C687" s="288"/>
      <c r="D687" s="288">
        <f>SUMIF(C:C,A687,D:D)</f>
        <v>0</v>
      </c>
      <c r="E687" s="318" t="s">
        <v>695</v>
      </c>
      <c r="F687" s="319">
        <f>SUMIF(C:C,A687,F:F)</f>
        <v>0</v>
      </c>
      <c r="G687" s="319">
        <f>SUMIF(C:C,A687,G:G)</f>
        <v>0</v>
      </c>
      <c r="H687" s="320"/>
    </row>
    <row r="688" ht="12.95" customHeight="1" spans="1:8">
      <c r="A688" s="289">
        <v>2080402</v>
      </c>
      <c r="B688" s="289"/>
      <c r="C688" s="289" t="s">
        <v>696</v>
      </c>
      <c r="D688" s="289"/>
      <c r="E688" s="318" t="s">
        <v>697</v>
      </c>
      <c r="F688" s="321">
        <v>0</v>
      </c>
      <c r="G688" s="321">
        <v>0</v>
      </c>
      <c r="H688" s="320"/>
    </row>
    <row r="689" ht="12.95" customHeight="1" spans="1:8">
      <c r="A689" s="289">
        <v>2080451</v>
      </c>
      <c r="B689" s="289"/>
      <c r="C689" s="289" t="s">
        <v>696</v>
      </c>
      <c r="D689" s="289"/>
      <c r="E689" s="318" t="s">
        <v>698</v>
      </c>
      <c r="F689" s="321">
        <v>0</v>
      </c>
      <c r="G689" s="321">
        <v>0</v>
      </c>
      <c r="H689" s="320"/>
    </row>
    <row r="690" ht="12.95" customHeight="1" spans="1:8">
      <c r="A690" s="289">
        <v>2080499</v>
      </c>
      <c r="B690" s="289"/>
      <c r="C690" s="289" t="s">
        <v>696</v>
      </c>
      <c r="D690" s="289"/>
      <c r="E690" s="318" t="s">
        <v>699</v>
      </c>
      <c r="F690" s="321">
        <v>0</v>
      </c>
      <c r="G690" s="321">
        <v>0</v>
      </c>
      <c r="H690" s="320"/>
    </row>
    <row r="691" ht="12.95" customHeight="1" spans="1:8">
      <c r="A691" s="288">
        <v>20805</v>
      </c>
      <c r="B691" s="288" t="s">
        <v>674</v>
      </c>
      <c r="C691" s="288"/>
      <c r="D691" s="288">
        <f>SUMIF(C:C,A691,D:D)</f>
        <v>0</v>
      </c>
      <c r="E691" s="318" t="s">
        <v>700</v>
      </c>
      <c r="F691" s="319">
        <f>SUMIF(C:C,A691,F:F)</f>
        <v>10534</v>
      </c>
      <c r="G691" s="319">
        <f>SUMIF(C:C,A691,G:G)</f>
        <v>23450</v>
      </c>
      <c r="H691" s="320">
        <f t="shared" si="10"/>
        <v>122.612492880197</v>
      </c>
    </row>
    <row r="692" ht="12.95" customHeight="1" spans="1:8">
      <c r="A692" s="289">
        <v>2080501</v>
      </c>
      <c r="B692" s="289"/>
      <c r="C692" s="289" t="s">
        <v>701</v>
      </c>
      <c r="D692" s="289"/>
      <c r="E692" s="318" t="s">
        <v>702</v>
      </c>
      <c r="F692" s="321">
        <v>1887</v>
      </c>
      <c r="G692" s="321">
        <v>4007</v>
      </c>
      <c r="H692" s="320">
        <f t="shared" si="10"/>
        <v>112.347641759406</v>
      </c>
    </row>
    <row r="693" ht="12.95" customHeight="1" spans="1:8">
      <c r="A693" s="289">
        <v>2080502</v>
      </c>
      <c r="B693" s="289"/>
      <c r="C693" s="289" t="s">
        <v>701</v>
      </c>
      <c r="D693" s="289"/>
      <c r="E693" s="318" t="s">
        <v>703</v>
      </c>
      <c r="F693" s="321">
        <v>1038</v>
      </c>
      <c r="G693" s="321">
        <v>7926</v>
      </c>
      <c r="H693" s="320">
        <f t="shared" si="10"/>
        <v>663.583815028902</v>
      </c>
    </row>
    <row r="694" ht="12.95" customHeight="1" spans="1:8">
      <c r="A694" s="289">
        <v>2080503</v>
      </c>
      <c r="B694" s="289"/>
      <c r="C694" s="289" t="s">
        <v>701</v>
      </c>
      <c r="D694" s="289"/>
      <c r="E694" s="318" t="s">
        <v>704</v>
      </c>
      <c r="F694" s="321">
        <v>0</v>
      </c>
      <c r="G694" s="321">
        <v>0</v>
      </c>
      <c r="H694" s="320"/>
    </row>
    <row r="695" ht="12.95" customHeight="1" spans="1:8">
      <c r="A695" s="289">
        <v>2080504</v>
      </c>
      <c r="B695" s="289"/>
      <c r="C695" s="289" t="s">
        <v>701</v>
      </c>
      <c r="D695" s="289"/>
      <c r="E695" s="318" t="s">
        <v>705</v>
      </c>
      <c r="F695" s="321">
        <v>0</v>
      </c>
      <c r="G695" s="321">
        <v>0</v>
      </c>
      <c r="H695" s="320"/>
    </row>
    <row r="696" ht="12.95" customHeight="1" spans="1:8">
      <c r="A696" s="289">
        <v>2080505</v>
      </c>
      <c r="B696" s="289"/>
      <c r="C696" s="289" t="s">
        <v>701</v>
      </c>
      <c r="D696" s="289"/>
      <c r="E696" s="318" t="s">
        <v>706</v>
      </c>
      <c r="F696" s="321">
        <v>7180</v>
      </c>
      <c r="G696" s="321">
        <v>9658</v>
      </c>
      <c r="H696" s="320">
        <f t="shared" si="10"/>
        <v>34.5125348189415</v>
      </c>
    </row>
    <row r="697" ht="12.95" customHeight="1" spans="1:8">
      <c r="A697" s="289">
        <v>2080506</v>
      </c>
      <c r="B697" s="289"/>
      <c r="C697" s="289" t="s">
        <v>701</v>
      </c>
      <c r="D697" s="289"/>
      <c r="E697" s="318" t="s">
        <v>707</v>
      </c>
      <c r="F697" s="321">
        <v>0</v>
      </c>
      <c r="G697" s="321">
        <v>1308</v>
      </c>
      <c r="H697" s="320"/>
    </row>
    <row r="698" ht="12.95" customHeight="1" spans="1:8">
      <c r="A698" s="289">
        <v>2080507</v>
      </c>
      <c r="B698" s="289"/>
      <c r="C698" s="289" t="s">
        <v>701</v>
      </c>
      <c r="D698" s="289"/>
      <c r="E698" s="318" t="s">
        <v>708</v>
      </c>
      <c r="F698" s="321">
        <v>419</v>
      </c>
      <c r="G698" s="321">
        <v>539</v>
      </c>
      <c r="H698" s="320">
        <f t="shared" si="10"/>
        <v>28.6396181384248</v>
      </c>
    </row>
    <row r="699" ht="12.95" customHeight="1" spans="1:8">
      <c r="A699" s="289">
        <v>2080599</v>
      </c>
      <c r="B699" s="289"/>
      <c r="C699" s="289" t="s">
        <v>701</v>
      </c>
      <c r="D699" s="289"/>
      <c r="E699" s="318" t="s">
        <v>709</v>
      </c>
      <c r="F699" s="321">
        <v>10</v>
      </c>
      <c r="G699" s="321">
        <v>12</v>
      </c>
      <c r="H699" s="320">
        <f t="shared" si="10"/>
        <v>20</v>
      </c>
    </row>
    <row r="700" ht="12.95" customHeight="1" spans="1:8">
      <c r="A700" s="288">
        <v>20806</v>
      </c>
      <c r="B700" s="288" t="s">
        <v>674</v>
      </c>
      <c r="C700" s="288"/>
      <c r="D700" s="288">
        <f>SUMIF(C:C,A700,D:D)</f>
        <v>0</v>
      </c>
      <c r="E700" s="318" t="s">
        <v>710</v>
      </c>
      <c r="F700" s="319">
        <f>SUMIF(C:C,A700,F:F)</f>
        <v>24</v>
      </c>
      <c r="G700" s="319">
        <f>SUMIF(C:C,A700,G:G)</f>
        <v>33</v>
      </c>
      <c r="H700" s="320">
        <f t="shared" si="10"/>
        <v>37.5</v>
      </c>
    </row>
    <row r="701" ht="12.95" customHeight="1" spans="1:8">
      <c r="A701" s="289">
        <v>2080601</v>
      </c>
      <c r="B701" s="289"/>
      <c r="C701" s="289" t="s">
        <v>711</v>
      </c>
      <c r="D701" s="289"/>
      <c r="E701" s="318" t="s">
        <v>712</v>
      </c>
      <c r="F701" s="321">
        <v>24</v>
      </c>
      <c r="G701" s="321">
        <v>33</v>
      </c>
      <c r="H701" s="320">
        <f t="shared" si="10"/>
        <v>37.5</v>
      </c>
    </row>
    <row r="702" ht="12.95" customHeight="1" spans="1:8">
      <c r="A702" s="289">
        <v>2080602</v>
      </c>
      <c r="B702" s="289"/>
      <c r="C702" s="289" t="s">
        <v>711</v>
      </c>
      <c r="D702" s="289"/>
      <c r="E702" s="318" t="s">
        <v>713</v>
      </c>
      <c r="F702" s="321">
        <v>0</v>
      </c>
      <c r="G702" s="321">
        <v>0</v>
      </c>
      <c r="H702" s="320"/>
    </row>
    <row r="703" ht="12.95" customHeight="1" spans="1:8">
      <c r="A703" s="289">
        <v>2080699</v>
      </c>
      <c r="B703" s="289"/>
      <c r="C703" s="289" t="s">
        <v>711</v>
      </c>
      <c r="D703" s="289"/>
      <c r="E703" s="318" t="s">
        <v>714</v>
      </c>
      <c r="F703" s="321">
        <v>0</v>
      </c>
      <c r="G703" s="321">
        <v>0</v>
      </c>
      <c r="H703" s="320"/>
    </row>
    <row r="704" ht="12.95" customHeight="1" spans="1:8">
      <c r="A704" s="288">
        <v>20807</v>
      </c>
      <c r="B704" s="288" t="s">
        <v>674</v>
      </c>
      <c r="C704" s="288"/>
      <c r="D704" s="288">
        <f>SUMIF(C:C,A704,D:D)</f>
        <v>0</v>
      </c>
      <c r="E704" s="318" t="s">
        <v>715</v>
      </c>
      <c r="F704" s="319">
        <f>SUMIF(C:C,A704,F:F)</f>
        <v>579</v>
      </c>
      <c r="G704" s="319">
        <f>SUMIF(C:C,A704,G:G)</f>
        <v>814</v>
      </c>
      <c r="H704" s="320">
        <f t="shared" si="10"/>
        <v>40.587219343696</v>
      </c>
    </row>
    <row r="705" ht="12.95" customHeight="1" spans="1:8">
      <c r="A705" s="289">
        <v>2080701</v>
      </c>
      <c r="B705" s="289"/>
      <c r="C705" s="289" t="s">
        <v>716</v>
      </c>
      <c r="D705" s="289"/>
      <c r="E705" s="318" t="s">
        <v>717</v>
      </c>
      <c r="F705" s="321">
        <v>0</v>
      </c>
      <c r="G705" s="321">
        <v>0</v>
      </c>
      <c r="H705" s="320"/>
    </row>
    <row r="706" ht="12.95" customHeight="1" spans="1:8">
      <c r="A706" s="289">
        <v>2080702</v>
      </c>
      <c r="B706" s="289"/>
      <c r="C706" s="289" t="s">
        <v>716</v>
      </c>
      <c r="D706" s="289"/>
      <c r="E706" s="318" t="s">
        <v>718</v>
      </c>
      <c r="F706" s="321">
        <v>0</v>
      </c>
      <c r="G706" s="321">
        <v>0</v>
      </c>
      <c r="H706" s="320"/>
    </row>
    <row r="707" ht="12.95" customHeight="1" spans="1:8">
      <c r="A707" s="289">
        <v>2080704</v>
      </c>
      <c r="B707" s="289"/>
      <c r="C707" s="289" t="s">
        <v>716</v>
      </c>
      <c r="D707" s="289"/>
      <c r="E707" s="318" t="s">
        <v>719</v>
      </c>
      <c r="F707" s="321">
        <v>0</v>
      </c>
      <c r="G707" s="321">
        <v>0</v>
      </c>
      <c r="H707" s="320"/>
    </row>
    <row r="708" ht="12.95" customHeight="1" spans="1:8">
      <c r="A708" s="289">
        <v>2080705</v>
      </c>
      <c r="B708" s="289"/>
      <c r="C708" s="289" t="s">
        <v>716</v>
      </c>
      <c r="D708" s="289"/>
      <c r="E708" s="318" t="s">
        <v>720</v>
      </c>
      <c r="F708" s="321">
        <v>0</v>
      </c>
      <c r="G708" s="321">
        <v>0</v>
      </c>
      <c r="H708" s="320"/>
    </row>
    <row r="709" ht="12.95" customHeight="1" spans="1:8">
      <c r="A709" s="289">
        <v>2080709</v>
      </c>
      <c r="B709" s="289"/>
      <c r="C709" s="289" t="s">
        <v>716</v>
      </c>
      <c r="D709" s="289"/>
      <c r="E709" s="318" t="s">
        <v>721</v>
      </c>
      <c r="F709" s="321">
        <v>0</v>
      </c>
      <c r="G709" s="321">
        <v>0</v>
      </c>
      <c r="H709" s="320"/>
    </row>
    <row r="710" ht="12.95" customHeight="1" spans="1:8">
      <c r="A710" s="289">
        <v>2080711</v>
      </c>
      <c r="B710" s="289"/>
      <c r="C710" s="289" t="s">
        <v>716</v>
      </c>
      <c r="D710" s="289"/>
      <c r="E710" s="318" t="s">
        <v>722</v>
      </c>
      <c r="F710" s="321">
        <v>2</v>
      </c>
      <c r="G710" s="321">
        <v>2</v>
      </c>
      <c r="H710" s="320">
        <f t="shared" ref="H710:H773" si="11">IFERROR((G710-F710)/F710,"-")*100</f>
        <v>0</v>
      </c>
    </row>
    <row r="711" ht="12.95" customHeight="1" spans="1:8">
      <c r="A711" s="289">
        <v>2080712</v>
      </c>
      <c r="B711" s="289"/>
      <c r="C711" s="289" t="s">
        <v>716</v>
      </c>
      <c r="D711" s="289"/>
      <c r="E711" s="318" t="s">
        <v>723</v>
      </c>
      <c r="F711" s="321">
        <v>0</v>
      </c>
      <c r="G711" s="321">
        <v>0</v>
      </c>
      <c r="H711" s="320"/>
    </row>
    <row r="712" ht="12.95" customHeight="1" spans="1:8">
      <c r="A712" s="289">
        <v>2080713</v>
      </c>
      <c r="B712" s="289"/>
      <c r="C712" s="289" t="s">
        <v>716</v>
      </c>
      <c r="D712" s="289"/>
      <c r="E712" s="318" t="s">
        <v>724</v>
      </c>
      <c r="F712" s="321">
        <v>0</v>
      </c>
      <c r="G712" s="321">
        <v>0</v>
      </c>
      <c r="H712" s="320"/>
    </row>
    <row r="713" ht="12.95" customHeight="1" spans="1:8">
      <c r="A713" s="289">
        <v>2080799</v>
      </c>
      <c r="B713" s="289"/>
      <c r="C713" s="289" t="s">
        <v>716</v>
      </c>
      <c r="D713" s="289"/>
      <c r="E713" s="318" t="s">
        <v>725</v>
      </c>
      <c r="F713" s="321">
        <v>577</v>
      </c>
      <c r="G713" s="321">
        <v>812</v>
      </c>
      <c r="H713" s="320">
        <f t="shared" si="11"/>
        <v>40.7279029462738</v>
      </c>
    </row>
    <row r="714" ht="12.95" customHeight="1" spans="1:8">
      <c r="A714" s="288">
        <v>20808</v>
      </c>
      <c r="B714" s="288" t="s">
        <v>674</v>
      </c>
      <c r="C714" s="288"/>
      <c r="D714" s="288">
        <f>SUMIF(C:C,A714,D:D)</f>
        <v>0</v>
      </c>
      <c r="E714" s="318" t="s">
        <v>726</v>
      </c>
      <c r="F714" s="319">
        <f>SUMIF(C:C,A714,F:F)</f>
        <v>809</v>
      </c>
      <c r="G714" s="319">
        <f>SUMIF(C:C,A714,G:G)</f>
        <v>860</v>
      </c>
      <c r="H714" s="320">
        <f t="shared" si="11"/>
        <v>6.30407911001236</v>
      </c>
    </row>
    <row r="715" ht="12.95" customHeight="1" spans="1:8">
      <c r="A715" s="289">
        <v>2080801</v>
      </c>
      <c r="B715" s="289"/>
      <c r="C715" s="289" t="s">
        <v>727</v>
      </c>
      <c r="D715" s="289"/>
      <c r="E715" s="318" t="s">
        <v>728</v>
      </c>
      <c r="F715" s="321">
        <v>33</v>
      </c>
      <c r="G715" s="321">
        <v>39</v>
      </c>
      <c r="H715" s="320">
        <f t="shared" si="11"/>
        <v>18.1818181818182</v>
      </c>
    </row>
    <row r="716" ht="12.95" customHeight="1" spans="1:8">
      <c r="A716" s="289">
        <v>2080802</v>
      </c>
      <c r="B716" s="289"/>
      <c r="C716" s="289" t="s">
        <v>727</v>
      </c>
      <c r="D716" s="289"/>
      <c r="E716" s="318" t="s">
        <v>729</v>
      </c>
      <c r="F716" s="321">
        <v>84</v>
      </c>
      <c r="G716" s="321">
        <v>109</v>
      </c>
      <c r="H716" s="320">
        <f t="shared" si="11"/>
        <v>29.7619047619048</v>
      </c>
    </row>
    <row r="717" ht="12.95" customHeight="1" spans="1:8">
      <c r="A717" s="289">
        <v>2080803</v>
      </c>
      <c r="B717" s="289"/>
      <c r="C717" s="289" t="s">
        <v>727</v>
      </c>
      <c r="D717" s="289"/>
      <c r="E717" s="318" t="s">
        <v>730</v>
      </c>
      <c r="F717" s="321">
        <v>465</v>
      </c>
      <c r="G717" s="321">
        <v>484</v>
      </c>
      <c r="H717" s="320">
        <f t="shared" si="11"/>
        <v>4.08602150537634</v>
      </c>
    </row>
    <row r="718" ht="12.95" customHeight="1" spans="1:8">
      <c r="A718" s="289">
        <v>2080804</v>
      </c>
      <c r="B718" s="289"/>
      <c r="C718" s="289" t="s">
        <v>727</v>
      </c>
      <c r="D718" s="289"/>
      <c r="E718" s="318" t="s">
        <v>731</v>
      </c>
      <c r="F718" s="321">
        <v>0</v>
      </c>
      <c r="G718" s="321"/>
      <c r="H718" s="320"/>
    </row>
    <row r="719" ht="12.95" customHeight="1" spans="1:8">
      <c r="A719" s="289">
        <v>2080805</v>
      </c>
      <c r="B719" s="289"/>
      <c r="C719" s="289" t="s">
        <v>727</v>
      </c>
      <c r="D719" s="289"/>
      <c r="E719" s="318" t="s">
        <v>732</v>
      </c>
      <c r="F719" s="321">
        <v>62</v>
      </c>
      <c r="G719" s="321">
        <v>67</v>
      </c>
      <c r="H719" s="320">
        <f t="shared" si="11"/>
        <v>8.06451612903226</v>
      </c>
    </row>
    <row r="720" ht="12.95" customHeight="1" spans="1:8">
      <c r="A720" s="289">
        <v>2080806</v>
      </c>
      <c r="B720" s="289"/>
      <c r="C720" s="289" t="s">
        <v>727</v>
      </c>
      <c r="D720" s="289"/>
      <c r="E720" s="318" t="s">
        <v>733</v>
      </c>
      <c r="F720" s="321">
        <v>0</v>
      </c>
      <c r="G720" s="321">
        <v>0</v>
      </c>
      <c r="H720" s="320"/>
    </row>
    <row r="721" ht="12.95" customHeight="1" spans="1:8">
      <c r="A721" s="289">
        <v>2080899</v>
      </c>
      <c r="B721" s="289"/>
      <c r="C721" s="289" t="s">
        <v>727</v>
      </c>
      <c r="D721" s="289"/>
      <c r="E721" s="318" t="s">
        <v>734</v>
      </c>
      <c r="F721" s="321">
        <v>165</v>
      </c>
      <c r="G721" s="321">
        <v>161</v>
      </c>
      <c r="H721" s="320">
        <f t="shared" si="11"/>
        <v>-2.42424242424242</v>
      </c>
    </row>
    <row r="722" ht="12.95" customHeight="1" spans="1:8">
      <c r="A722" s="288">
        <v>20809</v>
      </c>
      <c r="B722" s="288" t="s">
        <v>674</v>
      </c>
      <c r="C722" s="288"/>
      <c r="D722" s="288">
        <f>SUMIF(C:C,A722,D:D)</f>
        <v>0</v>
      </c>
      <c r="E722" s="318" t="s">
        <v>735</v>
      </c>
      <c r="F722" s="319">
        <f>SUMIF(C:C,A722,F:F)</f>
        <v>80</v>
      </c>
      <c r="G722" s="319">
        <f>SUMIF(C:C,A722,G:G)</f>
        <v>85</v>
      </c>
      <c r="H722" s="320">
        <f t="shared" si="11"/>
        <v>6.25</v>
      </c>
    </row>
    <row r="723" ht="12.95" customHeight="1" spans="1:8">
      <c r="A723" s="289">
        <v>2080901</v>
      </c>
      <c r="B723" s="289"/>
      <c r="C723" s="289" t="s">
        <v>736</v>
      </c>
      <c r="D723" s="289"/>
      <c r="E723" s="318" t="s">
        <v>737</v>
      </c>
      <c r="F723" s="321">
        <v>27</v>
      </c>
      <c r="G723" s="321">
        <v>41</v>
      </c>
      <c r="H723" s="320">
        <f t="shared" si="11"/>
        <v>51.8518518518518</v>
      </c>
    </row>
    <row r="724" ht="12.95" customHeight="1" spans="1:8">
      <c r="A724" s="289">
        <v>2080902</v>
      </c>
      <c r="B724" s="289"/>
      <c r="C724" s="289" t="s">
        <v>736</v>
      </c>
      <c r="D724" s="289"/>
      <c r="E724" s="318" t="s">
        <v>738</v>
      </c>
      <c r="F724" s="321">
        <v>45</v>
      </c>
      <c r="G724" s="321">
        <v>41</v>
      </c>
      <c r="H724" s="320">
        <f t="shared" si="11"/>
        <v>-8.88888888888889</v>
      </c>
    </row>
    <row r="725" ht="12.95" customHeight="1" spans="1:8">
      <c r="A725" s="289">
        <v>2080903</v>
      </c>
      <c r="B725" s="289"/>
      <c r="C725" s="289" t="s">
        <v>736</v>
      </c>
      <c r="D725" s="289"/>
      <c r="E725" s="318" t="s">
        <v>739</v>
      </c>
      <c r="F725" s="321">
        <v>1</v>
      </c>
      <c r="G725" s="321">
        <v>1</v>
      </c>
      <c r="H725" s="320">
        <f t="shared" si="11"/>
        <v>0</v>
      </c>
    </row>
    <row r="726" ht="12.95" customHeight="1" spans="1:8">
      <c r="A726" s="289">
        <v>2080904</v>
      </c>
      <c r="B726" s="289"/>
      <c r="C726" s="289" t="s">
        <v>736</v>
      </c>
      <c r="D726" s="289"/>
      <c r="E726" s="318" t="s">
        <v>740</v>
      </c>
      <c r="F726" s="321">
        <v>7</v>
      </c>
      <c r="G726" s="321">
        <v>2</v>
      </c>
      <c r="H726" s="320">
        <f t="shared" si="11"/>
        <v>-71.4285714285714</v>
      </c>
    </row>
    <row r="727" ht="12.95" customHeight="1" spans="1:8">
      <c r="A727" s="289">
        <v>2080905</v>
      </c>
      <c r="B727" s="289"/>
      <c r="C727" s="289" t="s">
        <v>736</v>
      </c>
      <c r="D727" s="289"/>
      <c r="E727" s="318" t="s">
        <v>223</v>
      </c>
      <c r="F727" s="321">
        <v>0</v>
      </c>
      <c r="G727" s="321">
        <v>0</v>
      </c>
      <c r="H727" s="320"/>
    </row>
    <row r="728" ht="12.95" customHeight="1" spans="1:8">
      <c r="A728" s="289">
        <v>2080999</v>
      </c>
      <c r="B728" s="289"/>
      <c r="C728" s="289" t="s">
        <v>736</v>
      </c>
      <c r="D728" s="289"/>
      <c r="E728" s="318" t="s">
        <v>741</v>
      </c>
      <c r="F728" s="321">
        <v>0</v>
      </c>
      <c r="G728" s="321">
        <v>0</v>
      </c>
      <c r="H728" s="320"/>
    </row>
    <row r="729" ht="12.95" customHeight="1" spans="1:8">
      <c r="A729" s="288">
        <v>20810</v>
      </c>
      <c r="B729" s="288" t="s">
        <v>674</v>
      </c>
      <c r="C729" s="288"/>
      <c r="D729" s="288">
        <f>SUMIF(C:C,A729,D:D)</f>
        <v>0</v>
      </c>
      <c r="E729" s="318" t="s">
        <v>742</v>
      </c>
      <c r="F729" s="319">
        <f>SUMIF(C:C,A729,F:F)</f>
        <v>199</v>
      </c>
      <c r="G729" s="319">
        <f>SUMIF(C:C,A729,G:G)</f>
        <v>1286</v>
      </c>
      <c r="H729" s="320">
        <f t="shared" si="11"/>
        <v>546.231155778895</v>
      </c>
    </row>
    <row r="730" ht="12.95" customHeight="1" spans="1:8">
      <c r="A730" s="289">
        <v>2081001</v>
      </c>
      <c r="B730" s="289"/>
      <c r="C730" s="289" t="s">
        <v>743</v>
      </c>
      <c r="D730" s="289"/>
      <c r="E730" s="318" t="s">
        <v>744</v>
      </c>
      <c r="F730" s="321">
        <v>57</v>
      </c>
      <c r="G730" s="321">
        <v>96</v>
      </c>
      <c r="H730" s="320">
        <f t="shared" si="11"/>
        <v>68.4210526315789</v>
      </c>
    </row>
    <row r="731" ht="12.95" customHeight="1" spans="1:8">
      <c r="A731" s="289">
        <v>2081002</v>
      </c>
      <c r="B731" s="289"/>
      <c r="C731" s="289" t="s">
        <v>743</v>
      </c>
      <c r="D731" s="289"/>
      <c r="E731" s="318" t="s">
        <v>745</v>
      </c>
      <c r="F731" s="321">
        <v>142</v>
      </c>
      <c r="G731" s="321">
        <v>1140</v>
      </c>
      <c r="H731" s="320">
        <f t="shared" si="11"/>
        <v>702.816901408451</v>
      </c>
    </row>
    <row r="732" ht="12.95" customHeight="1" spans="1:8">
      <c r="A732" s="289">
        <v>2081003</v>
      </c>
      <c r="B732" s="289"/>
      <c r="C732" s="289" t="s">
        <v>743</v>
      </c>
      <c r="D732" s="289"/>
      <c r="E732" s="318" t="s">
        <v>746</v>
      </c>
      <c r="F732" s="321">
        <v>0</v>
      </c>
      <c r="G732" s="321">
        <v>0</v>
      </c>
      <c r="H732" s="320"/>
    </row>
    <row r="733" ht="12.95" customHeight="1" spans="1:8">
      <c r="A733" s="289">
        <v>2081004</v>
      </c>
      <c r="B733" s="289"/>
      <c r="C733" s="289" t="s">
        <v>743</v>
      </c>
      <c r="D733" s="289"/>
      <c r="E733" s="318" t="s">
        <v>747</v>
      </c>
      <c r="F733" s="321">
        <v>0</v>
      </c>
      <c r="G733" s="321">
        <v>50</v>
      </c>
      <c r="H733" s="320"/>
    </row>
    <row r="734" ht="12.95" customHeight="1" spans="1:8">
      <c r="A734" s="289">
        <v>2081005</v>
      </c>
      <c r="B734" s="289"/>
      <c r="C734" s="289" t="s">
        <v>743</v>
      </c>
      <c r="D734" s="289"/>
      <c r="E734" s="318" t="s">
        <v>748</v>
      </c>
      <c r="F734" s="321">
        <v>0</v>
      </c>
      <c r="G734" s="321">
        <v>0</v>
      </c>
      <c r="H734" s="320"/>
    </row>
    <row r="735" ht="12.95" customHeight="1" spans="1:8">
      <c r="A735" s="289">
        <v>2081099</v>
      </c>
      <c r="B735" s="289"/>
      <c r="C735" s="289" t="s">
        <v>743</v>
      </c>
      <c r="D735" s="289"/>
      <c r="E735" s="318" t="s">
        <v>749</v>
      </c>
      <c r="F735" s="321">
        <v>0</v>
      </c>
      <c r="G735" s="321">
        <v>0</v>
      </c>
      <c r="H735" s="320"/>
    </row>
    <row r="736" ht="12.95" customHeight="1" spans="1:8">
      <c r="A736" s="288">
        <v>20811</v>
      </c>
      <c r="B736" s="288" t="s">
        <v>674</v>
      </c>
      <c r="C736" s="288"/>
      <c r="D736" s="288">
        <f>SUMIF(C:C,A736,D:D)</f>
        <v>0</v>
      </c>
      <c r="E736" s="318" t="s">
        <v>750</v>
      </c>
      <c r="F736" s="319">
        <f>SUMIF(C:C,A736,F:F)</f>
        <v>657</v>
      </c>
      <c r="G736" s="319">
        <f>SUMIF(C:C,A736,G:G)</f>
        <v>717</v>
      </c>
      <c r="H736" s="320">
        <f t="shared" si="11"/>
        <v>9.1324200913242</v>
      </c>
    </row>
    <row r="737" ht="12.95" customHeight="1" spans="1:8">
      <c r="A737" s="289">
        <v>2081101</v>
      </c>
      <c r="B737" s="289"/>
      <c r="C737" s="289" t="s">
        <v>751</v>
      </c>
      <c r="D737" s="289"/>
      <c r="E737" s="318" t="s">
        <v>145</v>
      </c>
      <c r="F737" s="321">
        <v>203</v>
      </c>
      <c r="G737" s="321">
        <v>213</v>
      </c>
      <c r="H737" s="320">
        <f t="shared" si="11"/>
        <v>4.92610837438424</v>
      </c>
    </row>
    <row r="738" ht="12.95" customHeight="1" spans="1:8">
      <c r="A738" s="289">
        <v>2081102</v>
      </c>
      <c r="B738" s="289"/>
      <c r="C738" s="289" t="s">
        <v>751</v>
      </c>
      <c r="D738" s="289"/>
      <c r="E738" s="318" t="s">
        <v>146</v>
      </c>
      <c r="F738" s="321">
        <v>0</v>
      </c>
      <c r="G738" s="321">
        <v>0</v>
      </c>
      <c r="H738" s="320"/>
    </row>
    <row r="739" ht="12.95" customHeight="1" spans="1:8">
      <c r="A739" s="289">
        <v>2081103</v>
      </c>
      <c r="B739" s="289"/>
      <c r="C739" s="289" t="s">
        <v>751</v>
      </c>
      <c r="D739" s="289"/>
      <c r="E739" s="318" t="s">
        <v>147</v>
      </c>
      <c r="F739" s="321">
        <v>0</v>
      </c>
      <c r="G739" s="321">
        <v>0</v>
      </c>
      <c r="H739" s="320"/>
    </row>
    <row r="740" ht="12.95" customHeight="1" spans="1:8">
      <c r="A740" s="289">
        <v>2081104</v>
      </c>
      <c r="B740" s="289"/>
      <c r="C740" s="289" t="s">
        <v>751</v>
      </c>
      <c r="D740" s="289"/>
      <c r="E740" s="318" t="s">
        <v>752</v>
      </c>
      <c r="F740" s="321">
        <v>23</v>
      </c>
      <c r="G740" s="321">
        <v>22</v>
      </c>
      <c r="H740" s="320">
        <f t="shared" si="11"/>
        <v>-4.34782608695652</v>
      </c>
    </row>
    <row r="741" ht="12.95" customHeight="1" spans="1:8">
      <c r="A741" s="289">
        <v>2081105</v>
      </c>
      <c r="B741" s="289"/>
      <c r="C741" s="289" t="s">
        <v>751</v>
      </c>
      <c r="D741" s="289"/>
      <c r="E741" s="318" t="s">
        <v>753</v>
      </c>
      <c r="F741" s="321">
        <v>90</v>
      </c>
      <c r="G741" s="321">
        <v>91</v>
      </c>
      <c r="H741" s="320">
        <f t="shared" si="11"/>
        <v>1.11111111111111</v>
      </c>
    </row>
    <row r="742" ht="12.95" customHeight="1" spans="1:8">
      <c r="A742" s="289">
        <v>2081106</v>
      </c>
      <c r="B742" s="289"/>
      <c r="C742" s="289" t="s">
        <v>751</v>
      </c>
      <c r="D742" s="289"/>
      <c r="E742" s="318" t="s">
        <v>754</v>
      </c>
      <c r="F742" s="321">
        <v>0</v>
      </c>
      <c r="G742" s="321">
        <v>0</v>
      </c>
      <c r="H742" s="320"/>
    </row>
    <row r="743" ht="12.95" customHeight="1" spans="1:8">
      <c r="A743" s="289">
        <v>2081107</v>
      </c>
      <c r="B743" s="289"/>
      <c r="C743" s="289" t="s">
        <v>751</v>
      </c>
      <c r="D743" s="289"/>
      <c r="E743" s="318" t="s">
        <v>755</v>
      </c>
      <c r="F743" s="321">
        <v>28</v>
      </c>
      <c r="G743" s="321">
        <v>285</v>
      </c>
      <c r="H743" s="320">
        <f t="shared" si="11"/>
        <v>917.857142857143</v>
      </c>
    </row>
    <row r="744" ht="12.95" customHeight="1" spans="1:8">
      <c r="A744" s="289">
        <v>2081199</v>
      </c>
      <c r="B744" s="289"/>
      <c r="C744" s="289" t="s">
        <v>751</v>
      </c>
      <c r="D744" s="289"/>
      <c r="E744" s="318" t="s">
        <v>756</v>
      </c>
      <c r="F744" s="321">
        <v>313</v>
      </c>
      <c r="G744" s="321">
        <v>106</v>
      </c>
      <c r="H744" s="320">
        <f t="shared" si="11"/>
        <v>-66.1341853035144</v>
      </c>
    </row>
    <row r="745" ht="12.95" customHeight="1" spans="1:8">
      <c r="A745" s="288">
        <v>20815</v>
      </c>
      <c r="B745" s="288" t="s">
        <v>674</v>
      </c>
      <c r="C745" s="288"/>
      <c r="D745" s="288">
        <f>SUMIF(C:C,A745,D:D)</f>
        <v>0</v>
      </c>
      <c r="E745" s="318" t="s">
        <v>757</v>
      </c>
      <c r="F745" s="319">
        <f>SUMIF(C:C,A745,F:F)</f>
        <v>400</v>
      </c>
      <c r="G745" s="319">
        <f>SUMIF(C:C,A745,G:G)</f>
        <v>1179</v>
      </c>
      <c r="H745" s="320">
        <f t="shared" si="11"/>
        <v>194.75</v>
      </c>
    </row>
    <row r="746" ht="12.95" customHeight="1" spans="1:8">
      <c r="A746" s="289">
        <v>2081501</v>
      </c>
      <c r="B746" s="289"/>
      <c r="C746" s="289" t="s">
        <v>758</v>
      </c>
      <c r="D746" s="289"/>
      <c r="E746" s="318" t="s">
        <v>759</v>
      </c>
      <c r="F746" s="321">
        <v>400</v>
      </c>
      <c r="G746" s="321">
        <v>361</v>
      </c>
      <c r="H746" s="320">
        <f t="shared" si="11"/>
        <v>-9.75</v>
      </c>
    </row>
    <row r="747" ht="12.95" customHeight="1" spans="1:8">
      <c r="A747" s="289">
        <v>2081502</v>
      </c>
      <c r="B747" s="289"/>
      <c r="C747" s="289" t="s">
        <v>758</v>
      </c>
      <c r="D747" s="289"/>
      <c r="E747" s="318" t="s">
        <v>760</v>
      </c>
      <c r="F747" s="321">
        <v>0</v>
      </c>
      <c r="G747" s="321">
        <v>0</v>
      </c>
      <c r="H747" s="320"/>
    </row>
    <row r="748" ht="12.95" customHeight="1" spans="1:8">
      <c r="A748" s="289">
        <v>2081503</v>
      </c>
      <c r="B748" s="289"/>
      <c r="C748" s="289" t="s">
        <v>758</v>
      </c>
      <c r="D748" s="289"/>
      <c r="E748" s="318" t="s">
        <v>761</v>
      </c>
      <c r="F748" s="321">
        <v>0</v>
      </c>
      <c r="G748" s="321">
        <v>0</v>
      </c>
      <c r="H748" s="320"/>
    </row>
    <row r="749" ht="12.95" customHeight="1" spans="1:8">
      <c r="A749" s="289">
        <v>2081504</v>
      </c>
      <c r="B749" s="289"/>
      <c r="C749" s="289" t="s">
        <v>758</v>
      </c>
      <c r="D749" s="289"/>
      <c r="E749" s="318" t="s">
        <v>762</v>
      </c>
      <c r="F749" s="321">
        <v>0</v>
      </c>
      <c r="G749" s="321">
        <v>0</v>
      </c>
      <c r="H749" s="320"/>
    </row>
    <row r="750" ht="12.95" customHeight="1" spans="1:8">
      <c r="A750" s="289">
        <v>2081599</v>
      </c>
      <c r="B750" s="289"/>
      <c r="C750" s="289" t="s">
        <v>758</v>
      </c>
      <c r="D750" s="289"/>
      <c r="E750" s="318" t="s">
        <v>762</v>
      </c>
      <c r="F750" s="321">
        <v>0</v>
      </c>
      <c r="G750" s="321">
        <v>818</v>
      </c>
      <c r="H750" s="320"/>
    </row>
    <row r="751" ht="12.95" customHeight="1" spans="1:8">
      <c r="A751" s="288">
        <v>20816</v>
      </c>
      <c r="B751" s="288" t="s">
        <v>674</v>
      </c>
      <c r="C751" s="288"/>
      <c r="D751" s="288">
        <f>SUMIF(C:C,A751,D:D)</f>
        <v>0</v>
      </c>
      <c r="E751" s="318" t="s">
        <v>763</v>
      </c>
      <c r="F751" s="319">
        <f>SUMIF(C:C,A751,F:F)</f>
        <v>52</v>
      </c>
      <c r="G751" s="319">
        <f>SUMIF(C:C,A751,G:G)</f>
        <v>57</v>
      </c>
      <c r="H751" s="320">
        <f t="shared" si="11"/>
        <v>9.61538461538462</v>
      </c>
    </row>
    <row r="752" ht="12.95" customHeight="1" spans="1:8">
      <c r="A752" s="289">
        <v>2081601</v>
      </c>
      <c r="B752" s="289"/>
      <c r="C752" s="289" t="s">
        <v>764</v>
      </c>
      <c r="D752" s="289"/>
      <c r="E752" s="318" t="s">
        <v>145</v>
      </c>
      <c r="F752" s="321">
        <v>44</v>
      </c>
      <c r="G752" s="321">
        <v>49</v>
      </c>
      <c r="H752" s="320">
        <f t="shared" si="11"/>
        <v>11.3636363636364</v>
      </c>
    </row>
    <row r="753" ht="12.95" customHeight="1" spans="1:8">
      <c r="A753" s="289">
        <v>2081602</v>
      </c>
      <c r="B753" s="289"/>
      <c r="C753" s="289" t="s">
        <v>764</v>
      </c>
      <c r="D753" s="289"/>
      <c r="E753" s="318" t="s">
        <v>146</v>
      </c>
      <c r="F753" s="321">
        <v>8</v>
      </c>
      <c r="G753" s="321">
        <v>8</v>
      </c>
      <c r="H753" s="320">
        <f t="shared" si="11"/>
        <v>0</v>
      </c>
    </row>
    <row r="754" ht="12.95" customHeight="1" spans="1:8">
      <c r="A754" s="289">
        <v>2081603</v>
      </c>
      <c r="B754" s="289"/>
      <c r="C754" s="289" t="s">
        <v>764</v>
      </c>
      <c r="D754" s="289"/>
      <c r="E754" s="318" t="s">
        <v>147</v>
      </c>
      <c r="F754" s="321">
        <v>0</v>
      </c>
      <c r="G754" s="321">
        <v>0</v>
      </c>
      <c r="H754" s="320"/>
    </row>
    <row r="755" ht="12.95" customHeight="1" spans="1:8">
      <c r="A755" s="289">
        <v>2081699</v>
      </c>
      <c r="B755" s="289"/>
      <c r="C755" s="289" t="s">
        <v>764</v>
      </c>
      <c r="D755" s="289"/>
      <c r="E755" s="318" t="s">
        <v>765</v>
      </c>
      <c r="F755" s="321">
        <v>0</v>
      </c>
      <c r="G755" s="321">
        <v>0</v>
      </c>
      <c r="H755" s="320"/>
    </row>
    <row r="756" ht="12.95" customHeight="1" spans="1:8">
      <c r="A756" s="288">
        <v>20819</v>
      </c>
      <c r="B756" s="288" t="s">
        <v>674</v>
      </c>
      <c r="C756" s="288"/>
      <c r="D756" s="288">
        <f>SUMIF(C:C,A756,D:D)</f>
        <v>0</v>
      </c>
      <c r="E756" s="318" t="s">
        <v>766</v>
      </c>
      <c r="F756" s="319">
        <f>SUMIF(C:C,A756,F:F)</f>
        <v>8529</v>
      </c>
      <c r="G756" s="319">
        <f>SUMIF(C:C,A756,G:G)</f>
        <v>6804</v>
      </c>
      <c r="H756" s="320">
        <f t="shared" si="11"/>
        <v>-20.2251143158635</v>
      </c>
    </row>
    <row r="757" ht="12.95" customHeight="1" spans="1:8">
      <c r="A757" s="289">
        <v>2081901</v>
      </c>
      <c r="B757" s="289"/>
      <c r="C757" s="289" t="s">
        <v>767</v>
      </c>
      <c r="D757" s="289"/>
      <c r="E757" s="318" t="s">
        <v>768</v>
      </c>
      <c r="F757" s="321">
        <v>298</v>
      </c>
      <c r="G757" s="321">
        <v>583</v>
      </c>
      <c r="H757" s="320">
        <f t="shared" si="11"/>
        <v>95.6375838926175</v>
      </c>
    </row>
    <row r="758" ht="12.95" customHeight="1" spans="1:8">
      <c r="A758" s="289">
        <v>2081902</v>
      </c>
      <c r="B758" s="289"/>
      <c r="C758" s="289" t="s">
        <v>767</v>
      </c>
      <c r="D758" s="289"/>
      <c r="E758" s="318" t="s">
        <v>769</v>
      </c>
      <c r="F758" s="321">
        <v>8231</v>
      </c>
      <c r="G758" s="321">
        <v>6221</v>
      </c>
      <c r="H758" s="320">
        <f t="shared" si="11"/>
        <v>-24.4198760782408</v>
      </c>
    </row>
    <row r="759" ht="12.95" customHeight="1" spans="1:8">
      <c r="A759" s="288">
        <v>20820</v>
      </c>
      <c r="B759" s="288" t="s">
        <v>674</v>
      </c>
      <c r="C759" s="288"/>
      <c r="D759" s="288">
        <f>SUMIF(C:C,A759,D:D)</f>
        <v>0</v>
      </c>
      <c r="E759" s="318" t="s">
        <v>770</v>
      </c>
      <c r="F759" s="319">
        <f>SUMIF(C:C,A759,F:F)</f>
        <v>130</v>
      </c>
      <c r="G759" s="319">
        <f>SUMIF(C:C,A759,G:G)</f>
        <v>3885</v>
      </c>
      <c r="H759" s="320">
        <f t="shared" si="11"/>
        <v>2888.46153846154</v>
      </c>
    </row>
    <row r="760" ht="12.95" customHeight="1" spans="1:8">
      <c r="A760" s="289">
        <v>2082001</v>
      </c>
      <c r="B760" s="289"/>
      <c r="C760" s="289" t="s">
        <v>771</v>
      </c>
      <c r="D760" s="289"/>
      <c r="E760" s="318" t="s">
        <v>772</v>
      </c>
      <c r="F760" s="321">
        <v>130</v>
      </c>
      <c r="G760" s="321">
        <v>3875</v>
      </c>
      <c r="H760" s="320">
        <f t="shared" si="11"/>
        <v>2880.76923076923</v>
      </c>
    </row>
    <row r="761" ht="12.95" customHeight="1" spans="1:8">
      <c r="A761" s="289">
        <v>2082002</v>
      </c>
      <c r="B761" s="289"/>
      <c r="C761" s="289" t="s">
        <v>771</v>
      </c>
      <c r="D761" s="289"/>
      <c r="E761" s="318" t="s">
        <v>773</v>
      </c>
      <c r="F761" s="321">
        <v>0</v>
      </c>
      <c r="G761" s="321">
        <v>10</v>
      </c>
      <c r="H761" s="320"/>
    </row>
    <row r="762" ht="12.95" customHeight="1" spans="1:8">
      <c r="A762" s="288">
        <v>20821</v>
      </c>
      <c r="B762" s="288" t="s">
        <v>674</v>
      </c>
      <c r="C762" s="288"/>
      <c r="D762" s="288">
        <f>SUMIF(C:C,A762,D:D)</f>
        <v>0</v>
      </c>
      <c r="E762" s="318" t="s">
        <v>774</v>
      </c>
      <c r="F762" s="319">
        <f>SUMIF(C:C,A762,F:F)</f>
        <v>510</v>
      </c>
      <c r="G762" s="319">
        <f>SUMIF(C:C,A762,G:G)</f>
        <v>616</v>
      </c>
      <c r="H762" s="320">
        <f t="shared" si="11"/>
        <v>20.7843137254902</v>
      </c>
    </row>
    <row r="763" ht="12.95" customHeight="1" spans="1:8">
      <c r="A763" s="289">
        <v>2082101</v>
      </c>
      <c r="B763" s="289"/>
      <c r="C763" s="289" t="s">
        <v>775</v>
      </c>
      <c r="D763" s="289"/>
      <c r="E763" s="318" t="s">
        <v>776</v>
      </c>
      <c r="F763" s="321">
        <v>0</v>
      </c>
      <c r="G763" s="321">
        <v>0</v>
      </c>
      <c r="H763" s="320"/>
    </row>
    <row r="764" ht="12.95" customHeight="1" spans="1:8">
      <c r="A764" s="289">
        <v>2082102</v>
      </c>
      <c r="B764" s="289"/>
      <c r="C764" s="289" t="s">
        <v>775</v>
      </c>
      <c r="D764" s="289"/>
      <c r="E764" s="318" t="s">
        <v>777</v>
      </c>
      <c r="F764" s="321">
        <v>510</v>
      </c>
      <c r="G764" s="321">
        <v>616</v>
      </c>
      <c r="H764" s="320">
        <f t="shared" si="11"/>
        <v>20.7843137254902</v>
      </c>
    </row>
    <row r="765" ht="12.95" customHeight="1" spans="1:8">
      <c r="A765" s="288">
        <v>20824</v>
      </c>
      <c r="B765" s="288" t="s">
        <v>674</v>
      </c>
      <c r="C765" s="288"/>
      <c r="D765" s="288">
        <f>SUMIF(C:C,A765,D:D)</f>
        <v>0</v>
      </c>
      <c r="E765" s="318" t="s">
        <v>778</v>
      </c>
      <c r="F765" s="319">
        <f>SUMIF(C:C,A765,F:F)</f>
        <v>0</v>
      </c>
      <c r="G765" s="319">
        <f>SUMIF(C:C,A765,G:G)</f>
        <v>0</v>
      </c>
      <c r="H765" s="320"/>
    </row>
    <row r="766" ht="12.95" customHeight="1" spans="1:8">
      <c r="A766" s="289">
        <v>2082401</v>
      </c>
      <c r="B766" s="289"/>
      <c r="C766" s="289" t="s">
        <v>779</v>
      </c>
      <c r="D766" s="289"/>
      <c r="E766" s="318" t="s">
        <v>780</v>
      </c>
      <c r="F766" s="321">
        <v>0</v>
      </c>
      <c r="G766" s="321">
        <v>0</v>
      </c>
      <c r="H766" s="320"/>
    </row>
    <row r="767" ht="12.95" customHeight="1" spans="1:8">
      <c r="A767" s="289">
        <v>2082402</v>
      </c>
      <c r="B767" s="289"/>
      <c r="C767" s="289" t="s">
        <v>779</v>
      </c>
      <c r="D767" s="289"/>
      <c r="E767" s="318" t="s">
        <v>781</v>
      </c>
      <c r="F767" s="321">
        <v>0</v>
      </c>
      <c r="G767" s="321">
        <v>0</v>
      </c>
      <c r="H767" s="320"/>
    </row>
    <row r="768" ht="12.95" customHeight="1" spans="1:8">
      <c r="A768" s="288">
        <v>20825</v>
      </c>
      <c r="B768" s="288" t="s">
        <v>674</v>
      </c>
      <c r="C768" s="288"/>
      <c r="D768" s="288">
        <f>SUMIF(C:C,A768,D:D)</f>
        <v>0</v>
      </c>
      <c r="E768" s="318" t="s">
        <v>782</v>
      </c>
      <c r="F768" s="319">
        <f>SUMIF(C:C,A768,F:F)</f>
        <v>23</v>
      </c>
      <c r="G768" s="319">
        <f>SUMIF(C:C,A768,G:G)</f>
        <v>1973</v>
      </c>
      <c r="H768" s="320">
        <f t="shared" si="11"/>
        <v>8478.26086956522</v>
      </c>
    </row>
    <row r="769" ht="12.95" customHeight="1" spans="1:8">
      <c r="A769" s="289">
        <v>2082501</v>
      </c>
      <c r="B769" s="289"/>
      <c r="C769" s="289" t="s">
        <v>783</v>
      </c>
      <c r="D769" s="289"/>
      <c r="E769" s="318" t="s">
        <v>784</v>
      </c>
      <c r="F769" s="321">
        <v>0</v>
      </c>
      <c r="G769" s="321">
        <v>0</v>
      </c>
      <c r="H769" s="320"/>
    </row>
    <row r="770" ht="12.95" customHeight="1" spans="1:8">
      <c r="A770" s="289">
        <v>2082502</v>
      </c>
      <c r="B770" s="289"/>
      <c r="C770" s="289" t="s">
        <v>783</v>
      </c>
      <c r="D770" s="289"/>
      <c r="E770" s="318" t="s">
        <v>785</v>
      </c>
      <c r="F770" s="321">
        <v>23</v>
      </c>
      <c r="G770" s="321">
        <v>1973</v>
      </c>
      <c r="H770" s="320">
        <f t="shared" si="11"/>
        <v>8478.26086956522</v>
      </c>
    </row>
    <row r="771" ht="12.95" customHeight="1" spans="1:8">
      <c r="A771" s="288">
        <v>20826</v>
      </c>
      <c r="B771" s="288" t="s">
        <v>674</v>
      </c>
      <c r="C771" s="288"/>
      <c r="D771" s="288">
        <f>SUMIF(C:C,A771,D:D)</f>
        <v>0</v>
      </c>
      <c r="E771" s="318" t="s">
        <v>786</v>
      </c>
      <c r="F771" s="319">
        <f>SUMIF(C:C,A771,F:F)</f>
        <v>2807</v>
      </c>
      <c r="G771" s="319">
        <f>SUMIF(C:C,A771,G:G)</f>
        <v>1718</v>
      </c>
      <c r="H771" s="320">
        <f t="shared" si="11"/>
        <v>-38.7958674741717</v>
      </c>
    </row>
    <row r="772" ht="12.95" customHeight="1" spans="1:8">
      <c r="A772" s="289">
        <v>2082601</v>
      </c>
      <c r="B772" s="289"/>
      <c r="C772" s="289" t="s">
        <v>787</v>
      </c>
      <c r="D772" s="289"/>
      <c r="E772" s="318" t="s">
        <v>788</v>
      </c>
      <c r="F772" s="321">
        <v>0</v>
      </c>
      <c r="G772" s="321">
        <v>0</v>
      </c>
      <c r="H772" s="320"/>
    </row>
    <row r="773" ht="12.95" customHeight="1" spans="1:8">
      <c r="A773" s="289">
        <v>2082602</v>
      </c>
      <c r="B773" s="289"/>
      <c r="C773" s="289" t="s">
        <v>787</v>
      </c>
      <c r="D773" s="289"/>
      <c r="E773" s="318" t="s">
        <v>789</v>
      </c>
      <c r="F773" s="321">
        <v>2807</v>
      </c>
      <c r="G773" s="321">
        <v>1718</v>
      </c>
      <c r="H773" s="320">
        <f t="shared" si="11"/>
        <v>-38.7958674741717</v>
      </c>
    </row>
    <row r="774" ht="12.95" customHeight="1" spans="1:8">
      <c r="A774" s="289">
        <v>2082699</v>
      </c>
      <c r="B774" s="289"/>
      <c r="C774" s="289" t="s">
        <v>787</v>
      </c>
      <c r="D774" s="289"/>
      <c r="E774" s="318" t="s">
        <v>790</v>
      </c>
      <c r="F774" s="321">
        <v>0</v>
      </c>
      <c r="G774" s="321"/>
      <c r="H774" s="320"/>
    </row>
    <row r="775" ht="12.95" customHeight="1" spans="1:8">
      <c r="A775" s="288">
        <v>20827</v>
      </c>
      <c r="B775" s="288" t="s">
        <v>674</v>
      </c>
      <c r="C775" s="288"/>
      <c r="D775" s="288">
        <f>SUMIF(C:C,A775,D:D)</f>
        <v>0</v>
      </c>
      <c r="E775" s="318" t="s">
        <v>791</v>
      </c>
      <c r="F775" s="319">
        <f>SUMIF(C:C,A775,F:F)</f>
        <v>307</v>
      </c>
      <c r="G775" s="319">
        <f>SUMIF(C:C,A775,G:G)</f>
        <v>0</v>
      </c>
      <c r="H775" s="320">
        <f t="shared" ref="H775:H836" si="12">IFERROR((G775-F775)/F775,"-")*100</f>
        <v>-100</v>
      </c>
    </row>
    <row r="776" ht="12.95" customHeight="1" spans="1:8">
      <c r="A776" s="289">
        <v>2082701</v>
      </c>
      <c r="B776" s="289"/>
      <c r="C776" s="289" t="s">
        <v>792</v>
      </c>
      <c r="D776" s="289"/>
      <c r="E776" s="318" t="s">
        <v>793</v>
      </c>
      <c r="F776" s="321">
        <v>193</v>
      </c>
      <c r="G776" s="321">
        <v>0</v>
      </c>
      <c r="H776" s="320">
        <f t="shared" si="12"/>
        <v>-100</v>
      </c>
    </row>
    <row r="777" ht="12.95" customHeight="1" spans="1:8">
      <c r="A777" s="289">
        <v>2082702</v>
      </c>
      <c r="B777" s="289"/>
      <c r="C777" s="289" t="s">
        <v>792</v>
      </c>
      <c r="D777" s="289"/>
      <c r="E777" s="318" t="s">
        <v>794</v>
      </c>
      <c r="F777" s="321">
        <v>38</v>
      </c>
      <c r="G777" s="321">
        <v>0</v>
      </c>
      <c r="H777" s="320">
        <f t="shared" si="12"/>
        <v>-100</v>
      </c>
    </row>
    <row r="778" ht="12.95" customHeight="1" spans="1:8">
      <c r="A778" s="289">
        <v>2082703</v>
      </c>
      <c r="B778" s="289"/>
      <c r="C778" s="289" t="s">
        <v>792</v>
      </c>
      <c r="D778" s="289"/>
      <c r="E778" s="318" t="s">
        <v>795</v>
      </c>
      <c r="F778" s="321">
        <v>76</v>
      </c>
      <c r="G778" s="321">
        <v>0</v>
      </c>
      <c r="H778" s="320">
        <f t="shared" si="12"/>
        <v>-100</v>
      </c>
    </row>
    <row r="779" ht="12.95" customHeight="1" spans="1:8">
      <c r="A779" s="289">
        <v>2082799</v>
      </c>
      <c r="B779" s="289"/>
      <c r="C779" s="289" t="s">
        <v>792</v>
      </c>
      <c r="D779" s="289"/>
      <c r="E779" s="318" t="s">
        <v>796</v>
      </c>
      <c r="F779" s="321">
        <v>0</v>
      </c>
      <c r="G779" s="321">
        <v>0</v>
      </c>
      <c r="H779" s="320"/>
    </row>
    <row r="780" ht="12.95" customHeight="1" spans="1:8">
      <c r="A780" s="288">
        <v>20828</v>
      </c>
      <c r="B780" s="288" t="s">
        <v>674</v>
      </c>
      <c r="C780" s="288"/>
      <c r="D780" s="288">
        <f>SUMIF(C:C,A780,D:D)</f>
        <v>0</v>
      </c>
      <c r="E780" s="318" t="s">
        <v>797</v>
      </c>
      <c r="F780" s="319">
        <f>SUMIF(C:C,A780,F:F)</f>
        <v>0</v>
      </c>
      <c r="G780" s="319">
        <f>SUMIF(C:C,A780,G:G)</f>
        <v>0</v>
      </c>
      <c r="H780" s="320"/>
    </row>
    <row r="781" ht="12.95" customHeight="1" spans="1:8">
      <c r="A781" s="289">
        <v>2082801</v>
      </c>
      <c r="B781" s="289"/>
      <c r="C781" s="289" t="s">
        <v>798</v>
      </c>
      <c r="D781" s="289"/>
      <c r="E781" s="318" t="s">
        <v>145</v>
      </c>
      <c r="F781" s="321">
        <v>0</v>
      </c>
      <c r="G781" s="321">
        <v>0</v>
      </c>
      <c r="H781" s="320"/>
    </row>
    <row r="782" ht="12.95" customHeight="1" spans="1:8">
      <c r="A782" s="289">
        <v>2082802</v>
      </c>
      <c r="B782" s="289"/>
      <c r="C782" s="289" t="s">
        <v>798</v>
      </c>
      <c r="D782" s="289"/>
      <c r="E782" s="318" t="s">
        <v>146</v>
      </c>
      <c r="F782" s="321">
        <v>0</v>
      </c>
      <c r="G782" s="321">
        <v>0</v>
      </c>
      <c r="H782" s="320"/>
    </row>
    <row r="783" ht="12.95" customHeight="1" spans="1:8">
      <c r="A783" s="289">
        <v>2082803</v>
      </c>
      <c r="B783" s="289"/>
      <c r="C783" s="289" t="s">
        <v>798</v>
      </c>
      <c r="D783" s="289"/>
      <c r="E783" s="318" t="s">
        <v>147</v>
      </c>
      <c r="F783" s="321">
        <v>0</v>
      </c>
      <c r="G783" s="321">
        <v>0</v>
      </c>
      <c r="H783" s="320"/>
    </row>
    <row r="784" ht="12.95" customHeight="1" spans="1:8">
      <c r="A784" s="289">
        <v>2082804</v>
      </c>
      <c r="B784" s="289"/>
      <c r="C784" s="289" t="s">
        <v>798</v>
      </c>
      <c r="D784" s="289"/>
      <c r="E784" s="318" t="s">
        <v>688</v>
      </c>
      <c r="F784" s="321">
        <v>0</v>
      </c>
      <c r="G784" s="321">
        <v>0</v>
      </c>
      <c r="H784" s="320"/>
    </row>
    <row r="785" ht="12.95" customHeight="1" spans="1:8">
      <c r="A785" s="289">
        <v>2082805</v>
      </c>
      <c r="B785" s="289"/>
      <c r="C785" s="289" t="s">
        <v>798</v>
      </c>
      <c r="D785" s="289"/>
      <c r="E785" s="318" t="s">
        <v>693</v>
      </c>
      <c r="F785" s="321">
        <v>0</v>
      </c>
      <c r="G785" s="321">
        <v>0</v>
      </c>
      <c r="H785" s="320"/>
    </row>
    <row r="786" ht="12.95" customHeight="1" spans="1:8">
      <c r="A786" s="289">
        <v>2082850</v>
      </c>
      <c r="B786" s="289"/>
      <c r="C786" s="289" t="s">
        <v>798</v>
      </c>
      <c r="D786" s="289"/>
      <c r="E786" s="318" t="s">
        <v>154</v>
      </c>
      <c r="F786" s="321">
        <v>0</v>
      </c>
      <c r="G786" s="321">
        <v>0</v>
      </c>
      <c r="H786" s="320"/>
    </row>
    <row r="787" ht="12.95" customHeight="1" spans="1:8">
      <c r="A787" s="289">
        <v>2082899</v>
      </c>
      <c r="B787" s="289"/>
      <c r="C787" s="289" t="s">
        <v>798</v>
      </c>
      <c r="D787" s="289"/>
      <c r="E787" s="318" t="s">
        <v>799</v>
      </c>
      <c r="F787" s="321">
        <v>0</v>
      </c>
      <c r="G787" s="321">
        <v>0</v>
      </c>
      <c r="H787" s="320"/>
    </row>
    <row r="788" ht="12.95" customHeight="1" spans="1:8">
      <c r="A788" s="288">
        <v>20899</v>
      </c>
      <c r="B788" s="288" t="s">
        <v>674</v>
      </c>
      <c r="C788" s="288"/>
      <c r="D788" s="288">
        <f>SUMIF(C:C,A788,D:D)</f>
        <v>0</v>
      </c>
      <c r="E788" s="318" t="s">
        <v>800</v>
      </c>
      <c r="F788" s="319">
        <f>SUMIF(C:C,A788,F:F)</f>
        <v>221</v>
      </c>
      <c r="G788" s="319">
        <f>SUMIF(C:C,A788,G:G)</f>
        <v>2043</v>
      </c>
      <c r="H788" s="320">
        <f t="shared" si="12"/>
        <v>824.434389140271</v>
      </c>
    </row>
    <row r="789" ht="12.95" customHeight="1" spans="1:8">
      <c r="A789" s="289">
        <v>2089901</v>
      </c>
      <c r="B789" s="289"/>
      <c r="C789" s="289" t="s">
        <v>801</v>
      </c>
      <c r="D789" s="289"/>
      <c r="E789" s="318" t="s">
        <v>802</v>
      </c>
      <c r="F789" s="321">
        <v>221</v>
      </c>
      <c r="G789" s="321">
        <v>2043</v>
      </c>
      <c r="H789" s="320">
        <f t="shared" si="12"/>
        <v>824.434389140271</v>
      </c>
    </row>
    <row r="790" ht="12.95" customHeight="1" spans="1:8">
      <c r="A790" s="287">
        <v>210</v>
      </c>
      <c r="B790" s="287"/>
      <c r="C790" s="287"/>
      <c r="D790" s="287">
        <f>SUMIF(B:B,A790,D:D)</f>
        <v>0</v>
      </c>
      <c r="E790" s="318" t="s">
        <v>33</v>
      </c>
      <c r="F790" s="319">
        <f>SUMIF(B:B,A790,F:F)</f>
        <v>25479</v>
      </c>
      <c r="G790" s="319">
        <f>SUMIF(B:B,A790,G:G)</f>
        <v>32464</v>
      </c>
      <c r="H790" s="320">
        <f t="shared" si="12"/>
        <v>27.4147337022646</v>
      </c>
    </row>
    <row r="791" ht="12.95" customHeight="1" spans="1:8">
      <c r="A791" s="288">
        <v>21001</v>
      </c>
      <c r="B791" s="288" t="s">
        <v>803</v>
      </c>
      <c r="C791" s="288"/>
      <c r="D791" s="288">
        <f>SUMIF(C:C,A791,D:D)</f>
        <v>0</v>
      </c>
      <c r="E791" s="318" t="s">
        <v>804</v>
      </c>
      <c r="F791" s="319">
        <f>SUMIF(C:C,A791,F:F)</f>
        <v>541</v>
      </c>
      <c r="G791" s="319">
        <f>SUMIF(C:C,A791,G:G)</f>
        <v>661</v>
      </c>
      <c r="H791" s="320">
        <f t="shared" si="12"/>
        <v>22.181146025878</v>
      </c>
    </row>
    <row r="792" ht="12.95" customHeight="1" spans="1:8">
      <c r="A792" s="289">
        <v>2100101</v>
      </c>
      <c r="B792" s="289"/>
      <c r="C792" s="289" t="s">
        <v>805</v>
      </c>
      <c r="D792" s="289"/>
      <c r="E792" s="318" t="s">
        <v>145</v>
      </c>
      <c r="F792" s="321">
        <v>198</v>
      </c>
      <c r="G792" s="321">
        <v>202</v>
      </c>
      <c r="H792" s="320">
        <f t="shared" si="12"/>
        <v>2.02020202020202</v>
      </c>
    </row>
    <row r="793" ht="12.95" customHeight="1" spans="1:8">
      <c r="A793" s="289">
        <v>2100102</v>
      </c>
      <c r="B793" s="289"/>
      <c r="C793" s="289" t="s">
        <v>805</v>
      </c>
      <c r="D793" s="289"/>
      <c r="E793" s="318" t="s">
        <v>146</v>
      </c>
      <c r="F793" s="321">
        <v>24</v>
      </c>
      <c r="G793" s="321">
        <v>0</v>
      </c>
      <c r="H793" s="320">
        <f t="shared" si="12"/>
        <v>-100</v>
      </c>
    </row>
    <row r="794" ht="12.95" customHeight="1" spans="1:8">
      <c r="A794" s="289">
        <v>2100103</v>
      </c>
      <c r="B794" s="289"/>
      <c r="C794" s="289" t="s">
        <v>805</v>
      </c>
      <c r="D794" s="289"/>
      <c r="E794" s="318" t="s">
        <v>147</v>
      </c>
      <c r="F794" s="321">
        <v>0</v>
      </c>
      <c r="G794" s="321">
        <v>0</v>
      </c>
      <c r="H794" s="320"/>
    </row>
    <row r="795" ht="12.95" customHeight="1" spans="1:8">
      <c r="A795" s="289">
        <v>2100199</v>
      </c>
      <c r="B795" s="289"/>
      <c r="C795" s="289" t="s">
        <v>805</v>
      </c>
      <c r="D795" s="289"/>
      <c r="E795" s="318" t="s">
        <v>806</v>
      </c>
      <c r="F795" s="321">
        <v>319</v>
      </c>
      <c r="G795" s="321">
        <v>459</v>
      </c>
      <c r="H795" s="320">
        <f t="shared" si="12"/>
        <v>43.8871473354232</v>
      </c>
    </row>
    <row r="796" ht="12.95" customHeight="1" spans="1:8">
      <c r="A796" s="288">
        <v>21002</v>
      </c>
      <c r="B796" s="288" t="s">
        <v>803</v>
      </c>
      <c r="C796" s="288"/>
      <c r="D796" s="288">
        <f>SUMIF(C:C,A796,D:D)</f>
        <v>0</v>
      </c>
      <c r="E796" s="318" t="s">
        <v>807</v>
      </c>
      <c r="F796" s="319">
        <f>SUMIF(C:C,A796,F:F)</f>
        <v>2800</v>
      </c>
      <c r="G796" s="319">
        <f>SUMIF(C:C,A796,G:G)</f>
        <v>5845</v>
      </c>
      <c r="H796" s="320">
        <f t="shared" si="12"/>
        <v>108.75</v>
      </c>
    </row>
    <row r="797" ht="12.95" customHeight="1" spans="1:8">
      <c r="A797" s="289">
        <v>2100201</v>
      </c>
      <c r="B797" s="289"/>
      <c r="C797" s="289" t="s">
        <v>808</v>
      </c>
      <c r="D797" s="289"/>
      <c r="E797" s="318" t="s">
        <v>809</v>
      </c>
      <c r="F797" s="321">
        <v>2505</v>
      </c>
      <c r="G797" s="321">
        <v>5475</v>
      </c>
      <c r="H797" s="320">
        <f t="shared" si="12"/>
        <v>118.562874251497</v>
      </c>
    </row>
    <row r="798" ht="12.95" customHeight="1" spans="1:8">
      <c r="A798" s="289">
        <v>2100202</v>
      </c>
      <c r="B798" s="289"/>
      <c r="C798" s="289" t="s">
        <v>808</v>
      </c>
      <c r="D798" s="289"/>
      <c r="E798" s="318" t="s">
        <v>810</v>
      </c>
      <c r="F798" s="321">
        <v>35</v>
      </c>
      <c r="G798" s="321">
        <v>0</v>
      </c>
      <c r="H798" s="320">
        <f t="shared" si="12"/>
        <v>-100</v>
      </c>
    </row>
    <row r="799" ht="12.95" customHeight="1" spans="1:8">
      <c r="A799" s="289">
        <v>2100203</v>
      </c>
      <c r="B799" s="289"/>
      <c r="C799" s="289" t="s">
        <v>808</v>
      </c>
      <c r="D799" s="289"/>
      <c r="E799" s="318" t="s">
        <v>811</v>
      </c>
      <c r="F799" s="321">
        <v>0</v>
      </c>
      <c r="G799" s="321">
        <v>0</v>
      </c>
      <c r="H799" s="320"/>
    </row>
    <row r="800" ht="12.95" customHeight="1" spans="1:8">
      <c r="A800" s="289">
        <v>2100204</v>
      </c>
      <c r="B800" s="289"/>
      <c r="C800" s="289" t="s">
        <v>808</v>
      </c>
      <c r="D800" s="289"/>
      <c r="E800" s="318" t="s">
        <v>812</v>
      </c>
      <c r="F800" s="321">
        <v>0</v>
      </c>
      <c r="G800" s="321">
        <v>0</v>
      </c>
      <c r="H800" s="320"/>
    </row>
    <row r="801" ht="12.95" customHeight="1" spans="1:8">
      <c r="A801" s="289">
        <v>2100205</v>
      </c>
      <c r="B801" s="289"/>
      <c r="C801" s="289" t="s">
        <v>808</v>
      </c>
      <c r="D801" s="289"/>
      <c r="E801" s="318" t="s">
        <v>813</v>
      </c>
      <c r="F801" s="321">
        <v>0</v>
      </c>
      <c r="G801" s="321">
        <v>0</v>
      </c>
      <c r="H801" s="320"/>
    </row>
    <row r="802" ht="12.95" customHeight="1" spans="1:8">
      <c r="A802" s="289">
        <v>2100206</v>
      </c>
      <c r="B802" s="289"/>
      <c r="C802" s="289" t="s">
        <v>808</v>
      </c>
      <c r="D802" s="289"/>
      <c r="E802" s="318" t="s">
        <v>814</v>
      </c>
      <c r="F802" s="321">
        <v>0</v>
      </c>
      <c r="G802" s="321">
        <v>0</v>
      </c>
      <c r="H802" s="320"/>
    </row>
    <row r="803" ht="12.95" customHeight="1" spans="1:8">
      <c r="A803" s="289">
        <v>2100207</v>
      </c>
      <c r="B803" s="289"/>
      <c r="C803" s="289" t="s">
        <v>808</v>
      </c>
      <c r="D803" s="289"/>
      <c r="E803" s="318" t="s">
        <v>815</v>
      </c>
      <c r="F803" s="321">
        <v>0</v>
      </c>
      <c r="G803" s="321">
        <v>0</v>
      </c>
      <c r="H803" s="320"/>
    </row>
    <row r="804" ht="12.95" customHeight="1" spans="1:8">
      <c r="A804" s="289">
        <v>2100208</v>
      </c>
      <c r="B804" s="289"/>
      <c r="C804" s="289" t="s">
        <v>808</v>
      </c>
      <c r="D804" s="289"/>
      <c r="E804" s="318" t="s">
        <v>816</v>
      </c>
      <c r="F804" s="321">
        <v>0</v>
      </c>
      <c r="G804" s="321">
        <v>0</v>
      </c>
      <c r="H804" s="320"/>
    </row>
    <row r="805" ht="12.95" customHeight="1" spans="1:8">
      <c r="A805" s="289">
        <v>2100209</v>
      </c>
      <c r="B805" s="289"/>
      <c r="C805" s="289" t="s">
        <v>808</v>
      </c>
      <c r="D805" s="289"/>
      <c r="E805" s="318" t="s">
        <v>817</v>
      </c>
      <c r="F805" s="321">
        <v>0</v>
      </c>
      <c r="G805" s="321">
        <v>0</v>
      </c>
      <c r="H805" s="320"/>
    </row>
    <row r="806" ht="12.95" customHeight="1" spans="1:8">
      <c r="A806" s="289">
        <v>2100210</v>
      </c>
      <c r="B806" s="289"/>
      <c r="C806" s="289" t="s">
        <v>808</v>
      </c>
      <c r="D806" s="289"/>
      <c r="E806" s="318" t="s">
        <v>818</v>
      </c>
      <c r="F806" s="321">
        <v>0</v>
      </c>
      <c r="G806" s="321">
        <v>0</v>
      </c>
      <c r="H806" s="320"/>
    </row>
    <row r="807" ht="12.95" customHeight="1" spans="1:8">
      <c r="A807" s="289">
        <v>2100211</v>
      </c>
      <c r="B807" s="289"/>
      <c r="C807" s="289" t="s">
        <v>808</v>
      </c>
      <c r="D807" s="289"/>
      <c r="E807" s="318" t="s">
        <v>819</v>
      </c>
      <c r="F807" s="321">
        <v>0</v>
      </c>
      <c r="G807" s="321">
        <v>0</v>
      </c>
      <c r="H807" s="320"/>
    </row>
    <row r="808" ht="12.95" customHeight="1" spans="1:8">
      <c r="A808" s="289">
        <v>2100299</v>
      </c>
      <c r="B808" s="289"/>
      <c r="C808" s="289" t="s">
        <v>808</v>
      </c>
      <c r="D808" s="289"/>
      <c r="E808" s="318" t="s">
        <v>820</v>
      </c>
      <c r="F808" s="321">
        <v>260</v>
      </c>
      <c r="G808" s="321">
        <v>370</v>
      </c>
      <c r="H808" s="320">
        <f t="shared" si="12"/>
        <v>42.3076923076923</v>
      </c>
    </row>
    <row r="809" ht="12.95" customHeight="1" spans="1:8">
      <c r="A809" s="288">
        <v>21003</v>
      </c>
      <c r="B809" s="288" t="s">
        <v>803</v>
      </c>
      <c r="C809" s="288"/>
      <c r="D809" s="288">
        <f>SUMIF(C:C,A809,D:D)</f>
        <v>0</v>
      </c>
      <c r="E809" s="318" t="s">
        <v>821</v>
      </c>
      <c r="F809" s="319">
        <f>SUMIF(C:C,A809,F:F)</f>
        <v>3322</v>
      </c>
      <c r="G809" s="319">
        <f>SUMIF(C:C,A809,G:G)</f>
        <v>4301</v>
      </c>
      <c r="H809" s="320">
        <f t="shared" si="12"/>
        <v>29.4701986754967</v>
      </c>
    </row>
    <row r="810" ht="12.95" customHeight="1" spans="1:8">
      <c r="A810" s="289">
        <v>2100301</v>
      </c>
      <c r="B810" s="289"/>
      <c r="C810" s="289" t="s">
        <v>822</v>
      </c>
      <c r="D810" s="289"/>
      <c r="E810" s="318" t="s">
        <v>823</v>
      </c>
      <c r="F810" s="321">
        <v>52</v>
      </c>
      <c r="G810" s="321">
        <v>66</v>
      </c>
      <c r="H810" s="320">
        <f t="shared" si="12"/>
        <v>26.9230769230769</v>
      </c>
    </row>
    <row r="811" ht="12.95" customHeight="1" spans="1:8">
      <c r="A811" s="289">
        <v>2100302</v>
      </c>
      <c r="B811" s="289"/>
      <c r="C811" s="289" t="s">
        <v>822</v>
      </c>
      <c r="D811" s="289"/>
      <c r="E811" s="318" t="s">
        <v>824</v>
      </c>
      <c r="F811" s="321">
        <v>2805</v>
      </c>
      <c r="G811" s="321">
        <v>3690</v>
      </c>
      <c r="H811" s="320">
        <f t="shared" si="12"/>
        <v>31.5508021390374</v>
      </c>
    </row>
    <row r="812" ht="12.95" customHeight="1" spans="1:8">
      <c r="A812" s="289">
        <v>2100399</v>
      </c>
      <c r="B812" s="289"/>
      <c r="C812" s="289" t="s">
        <v>822</v>
      </c>
      <c r="D812" s="289"/>
      <c r="E812" s="318" t="s">
        <v>825</v>
      </c>
      <c r="F812" s="321">
        <v>465</v>
      </c>
      <c r="G812" s="321">
        <v>545</v>
      </c>
      <c r="H812" s="320">
        <f t="shared" si="12"/>
        <v>17.2043010752688</v>
      </c>
    </row>
    <row r="813" ht="12.95" customHeight="1" spans="1:8">
      <c r="A813" s="288">
        <v>21004</v>
      </c>
      <c r="B813" s="288" t="s">
        <v>803</v>
      </c>
      <c r="C813" s="288"/>
      <c r="D813" s="288">
        <f>SUMIF(C:C,A813,D:D)</f>
        <v>0</v>
      </c>
      <c r="E813" s="318" t="s">
        <v>826</v>
      </c>
      <c r="F813" s="319">
        <f>SUMIF(C:C,A813,F:F)</f>
        <v>4014</v>
      </c>
      <c r="G813" s="319">
        <f>SUMIF(C:C,A813,G:G)</f>
        <v>3263</v>
      </c>
      <c r="H813" s="320">
        <f t="shared" si="12"/>
        <v>-18.7095166915795</v>
      </c>
    </row>
    <row r="814" ht="12.95" customHeight="1" spans="1:8">
      <c r="A814" s="289">
        <v>2100401</v>
      </c>
      <c r="B814" s="289"/>
      <c r="C814" s="289" t="s">
        <v>827</v>
      </c>
      <c r="D814" s="289"/>
      <c r="E814" s="318" t="s">
        <v>828</v>
      </c>
      <c r="F814" s="321">
        <v>877</v>
      </c>
      <c r="G814" s="321">
        <v>879</v>
      </c>
      <c r="H814" s="320">
        <f t="shared" si="12"/>
        <v>0.228050171037628</v>
      </c>
    </row>
    <row r="815" ht="12.95" customHeight="1" spans="1:8">
      <c r="A815" s="289">
        <v>2100402</v>
      </c>
      <c r="B815" s="289"/>
      <c r="C815" s="289" t="s">
        <v>827</v>
      </c>
      <c r="D815" s="289"/>
      <c r="E815" s="318" t="s">
        <v>829</v>
      </c>
      <c r="F815" s="321">
        <v>78</v>
      </c>
      <c r="G815" s="321">
        <v>72</v>
      </c>
      <c r="H815" s="320">
        <f t="shared" si="12"/>
        <v>-7.69230769230769</v>
      </c>
    </row>
    <row r="816" ht="12.95" customHeight="1" spans="1:8">
      <c r="A816" s="289">
        <v>2100403</v>
      </c>
      <c r="B816" s="289"/>
      <c r="C816" s="289" t="s">
        <v>827</v>
      </c>
      <c r="D816" s="289"/>
      <c r="E816" s="318" t="s">
        <v>830</v>
      </c>
      <c r="F816" s="321">
        <v>1402</v>
      </c>
      <c r="G816" s="321">
        <v>1104</v>
      </c>
      <c r="H816" s="320">
        <f t="shared" si="12"/>
        <v>-21.2553495007133</v>
      </c>
    </row>
    <row r="817" ht="12.95" customHeight="1" spans="1:8">
      <c r="A817" s="289">
        <v>2100404</v>
      </c>
      <c r="B817" s="289"/>
      <c r="C817" s="289" t="s">
        <v>827</v>
      </c>
      <c r="D817" s="289"/>
      <c r="E817" s="318" t="s">
        <v>831</v>
      </c>
      <c r="F817" s="321">
        <v>0</v>
      </c>
      <c r="G817" s="321">
        <v>0</v>
      </c>
      <c r="H817" s="320"/>
    </row>
    <row r="818" ht="12.95" customHeight="1" spans="1:8">
      <c r="A818" s="289">
        <v>2100405</v>
      </c>
      <c r="B818" s="289"/>
      <c r="C818" s="289" t="s">
        <v>827</v>
      </c>
      <c r="D818" s="289"/>
      <c r="E818" s="318" t="s">
        <v>832</v>
      </c>
      <c r="F818" s="321">
        <v>0</v>
      </c>
      <c r="G818" s="321">
        <v>0</v>
      </c>
      <c r="H818" s="320"/>
    </row>
    <row r="819" ht="12.95" customHeight="1" spans="1:8">
      <c r="A819" s="289">
        <v>2100406</v>
      </c>
      <c r="B819" s="289"/>
      <c r="C819" s="289" t="s">
        <v>827</v>
      </c>
      <c r="D819" s="289"/>
      <c r="E819" s="318" t="s">
        <v>833</v>
      </c>
      <c r="F819" s="321">
        <v>0</v>
      </c>
      <c r="G819" s="321">
        <v>0</v>
      </c>
      <c r="H819" s="320"/>
    </row>
    <row r="820" ht="12.95" customHeight="1" spans="1:8">
      <c r="A820" s="289">
        <v>2100407</v>
      </c>
      <c r="B820" s="289"/>
      <c r="C820" s="289" t="s">
        <v>827</v>
      </c>
      <c r="D820" s="289"/>
      <c r="E820" s="318" t="s">
        <v>834</v>
      </c>
      <c r="F820" s="321">
        <v>0</v>
      </c>
      <c r="G820" s="321">
        <v>0</v>
      </c>
      <c r="H820" s="320"/>
    </row>
    <row r="821" ht="12.95" customHeight="1" spans="1:8">
      <c r="A821" s="289">
        <v>2100408</v>
      </c>
      <c r="B821" s="289"/>
      <c r="C821" s="289" t="s">
        <v>827</v>
      </c>
      <c r="D821" s="289"/>
      <c r="E821" s="318" t="s">
        <v>835</v>
      </c>
      <c r="F821" s="321">
        <v>823</v>
      </c>
      <c r="G821" s="321">
        <v>924</v>
      </c>
      <c r="H821" s="320">
        <f t="shared" si="12"/>
        <v>12.2721749696233</v>
      </c>
    </row>
    <row r="822" ht="12.95" customHeight="1" spans="1:8">
      <c r="A822" s="289">
        <v>2100409</v>
      </c>
      <c r="B822" s="289"/>
      <c r="C822" s="289" t="s">
        <v>827</v>
      </c>
      <c r="D822" s="289"/>
      <c r="E822" s="318" t="s">
        <v>836</v>
      </c>
      <c r="F822" s="321">
        <v>833</v>
      </c>
      <c r="G822" s="321">
        <v>284</v>
      </c>
      <c r="H822" s="320">
        <f t="shared" si="12"/>
        <v>-65.906362545018</v>
      </c>
    </row>
    <row r="823" ht="12.95" customHeight="1" spans="1:8">
      <c r="A823" s="289">
        <v>2100410</v>
      </c>
      <c r="B823" s="289"/>
      <c r="C823" s="289" t="s">
        <v>827</v>
      </c>
      <c r="D823" s="289"/>
      <c r="E823" s="318" t="s">
        <v>837</v>
      </c>
      <c r="F823" s="321">
        <v>1</v>
      </c>
      <c r="G823" s="321">
        <v>0</v>
      </c>
      <c r="H823" s="320">
        <f t="shared" si="12"/>
        <v>-100</v>
      </c>
    </row>
    <row r="824" ht="12.95" customHeight="1" spans="1:8">
      <c r="A824" s="289">
        <v>2100499</v>
      </c>
      <c r="B824" s="289"/>
      <c r="C824" s="289" t="s">
        <v>827</v>
      </c>
      <c r="D824" s="289"/>
      <c r="E824" s="318" t="s">
        <v>838</v>
      </c>
      <c r="F824" s="321">
        <v>0</v>
      </c>
      <c r="G824" s="321"/>
      <c r="H824" s="320"/>
    </row>
    <row r="825" ht="12.95" customHeight="1" spans="1:8">
      <c r="A825" s="288">
        <v>21006</v>
      </c>
      <c r="B825" s="288" t="s">
        <v>803</v>
      </c>
      <c r="C825" s="288"/>
      <c r="D825" s="288">
        <f>SUMIF(C:C,A825,D:D)</f>
        <v>0</v>
      </c>
      <c r="E825" s="318" t="s">
        <v>839</v>
      </c>
      <c r="F825" s="319">
        <f>SUMIF(C:C,A825,F:F)</f>
        <v>0</v>
      </c>
      <c r="G825" s="319">
        <f>SUMIF(C:C,A825,G:G)</f>
        <v>63</v>
      </c>
      <c r="H825" s="320"/>
    </row>
    <row r="826" ht="12.95" customHeight="1" spans="1:8">
      <c r="A826" s="289">
        <v>2100601</v>
      </c>
      <c r="B826" s="289"/>
      <c r="C826" s="289" t="s">
        <v>840</v>
      </c>
      <c r="D826" s="289"/>
      <c r="E826" s="318" t="s">
        <v>841</v>
      </c>
      <c r="F826" s="321">
        <v>0</v>
      </c>
      <c r="G826" s="321">
        <v>63</v>
      </c>
      <c r="H826" s="320"/>
    </row>
    <row r="827" ht="12.95" customHeight="1" spans="1:8">
      <c r="A827" s="289">
        <v>2100699</v>
      </c>
      <c r="B827" s="289"/>
      <c r="C827" s="289" t="s">
        <v>840</v>
      </c>
      <c r="D827" s="289"/>
      <c r="E827" s="318" t="s">
        <v>842</v>
      </c>
      <c r="F827" s="321">
        <v>0</v>
      </c>
      <c r="G827" s="321">
        <v>0</v>
      </c>
      <c r="H827" s="320"/>
    </row>
    <row r="828" ht="12.95" customHeight="1" spans="1:8">
      <c r="A828" s="288">
        <v>21007</v>
      </c>
      <c r="B828" s="288" t="s">
        <v>803</v>
      </c>
      <c r="C828" s="288"/>
      <c r="D828" s="288">
        <f>SUMIF(C:C,A828,D:D)</f>
        <v>0</v>
      </c>
      <c r="E828" s="318" t="s">
        <v>843</v>
      </c>
      <c r="F828" s="319">
        <f>SUMIF(C:C,A828,F:F)</f>
        <v>900</v>
      </c>
      <c r="G828" s="319">
        <f>SUMIF(C:C,A828,G:G)</f>
        <v>907</v>
      </c>
      <c r="H828" s="320">
        <f t="shared" si="12"/>
        <v>0.777777777777778</v>
      </c>
    </row>
    <row r="829" ht="12.95" customHeight="1" spans="1:8">
      <c r="A829" s="289">
        <v>2100716</v>
      </c>
      <c r="B829" s="289"/>
      <c r="C829" s="289" t="s">
        <v>844</v>
      </c>
      <c r="D829" s="289"/>
      <c r="E829" s="318" t="s">
        <v>845</v>
      </c>
      <c r="F829" s="321">
        <v>266</v>
      </c>
      <c r="G829" s="321">
        <v>283</v>
      </c>
      <c r="H829" s="320">
        <f t="shared" si="12"/>
        <v>6.39097744360902</v>
      </c>
    </row>
    <row r="830" ht="12.95" customHeight="1" spans="1:8">
      <c r="A830" s="289">
        <v>2100717</v>
      </c>
      <c r="B830" s="289"/>
      <c r="C830" s="289" t="s">
        <v>844</v>
      </c>
      <c r="D830" s="289"/>
      <c r="E830" s="318" t="s">
        <v>846</v>
      </c>
      <c r="F830" s="321">
        <v>75</v>
      </c>
      <c r="G830" s="321">
        <v>88</v>
      </c>
      <c r="H830" s="320">
        <f t="shared" si="12"/>
        <v>17.3333333333333</v>
      </c>
    </row>
    <row r="831" ht="12.95" customHeight="1" spans="1:8">
      <c r="A831" s="289">
        <v>2100799</v>
      </c>
      <c r="B831" s="289"/>
      <c r="C831" s="289" t="s">
        <v>844</v>
      </c>
      <c r="D831" s="289"/>
      <c r="E831" s="318" t="s">
        <v>847</v>
      </c>
      <c r="F831" s="321">
        <v>559</v>
      </c>
      <c r="G831" s="321">
        <v>536</v>
      </c>
      <c r="H831" s="320">
        <f t="shared" si="12"/>
        <v>-4.11449016100179</v>
      </c>
    </row>
    <row r="832" ht="12.95" customHeight="1" spans="1:8">
      <c r="A832" s="288">
        <v>21010</v>
      </c>
      <c r="B832" s="288" t="s">
        <v>803</v>
      </c>
      <c r="C832" s="288"/>
      <c r="D832" s="288">
        <f>SUMIF(C:C,A832,D:D)</f>
        <v>0</v>
      </c>
      <c r="E832" s="318" t="s">
        <v>848</v>
      </c>
      <c r="F832" s="319">
        <f>SUMIF(C:C,A832,F:F)</f>
        <v>268</v>
      </c>
      <c r="G832" s="319">
        <f>SUMIF(C:C,A832,G:G)</f>
        <v>293</v>
      </c>
      <c r="H832" s="320">
        <f t="shared" si="12"/>
        <v>9.32835820895522</v>
      </c>
    </row>
    <row r="833" ht="12.95" customHeight="1" spans="1:8">
      <c r="A833" s="289">
        <v>2101001</v>
      </c>
      <c r="B833" s="289"/>
      <c r="C833" s="289" t="s">
        <v>849</v>
      </c>
      <c r="D833" s="289"/>
      <c r="E833" s="318" t="s">
        <v>145</v>
      </c>
      <c r="F833" s="321">
        <v>201</v>
      </c>
      <c r="G833" s="321">
        <v>241</v>
      </c>
      <c r="H833" s="320">
        <f t="shared" si="12"/>
        <v>19.9004975124378</v>
      </c>
    </row>
    <row r="834" ht="12.95" customHeight="1" spans="1:8">
      <c r="A834" s="289">
        <v>2101002</v>
      </c>
      <c r="B834" s="289"/>
      <c r="C834" s="289" t="s">
        <v>849</v>
      </c>
      <c r="D834" s="289"/>
      <c r="E834" s="318" t="s">
        <v>146</v>
      </c>
      <c r="F834" s="321">
        <v>0</v>
      </c>
      <c r="G834" s="321">
        <v>0</v>
      </c>
      <c r="H834" s="320"/>
    </row>
    <row r="835" ht="12.95" customHeight="1" spans="1:8">
      <c r="A835" s="289">
        <v>2101003</v>
      </c>
      <c r="B835" s="289"/>
      <c r="C835" s="289" t="s">
        <v>849</v>
      </c>
      <c r="D835" s="289"/>
      <c r="E835" s="318" t="s">
        <v>147</v>
      </c>
      <c r="F835" s="321">
        <v>0</v>
      </c>
      <c r="G835" s="321">
        <v>0</v>
      </c>
      <c r="H835" s="320"/>
    </row>
    <row r="836" ht="12.95" customHeight="1" spans="1:8">
      <c r="A836" s="289">
        <v>2101012</v>
      </c>
      <c r="B836" s="289"/>
      <c r="C836" s="289" t="s">
        <v>849</v>
      </c>
      <c r="D836" s="289"/>
      <c r="E836" s="318" t="s">
        <v>328</v>
      </c>
      <c r="F836" s="321">
        <v>6</v>
      </c>
      <c r="G836" s="321">
        <v>6</v>
      </c>
      <c r="H836" s="320">
        <f t="shared" si="12"/>
        <v>0</v>
      </c>
    </row>
    <row r="837" ht="12.95" customHeight="1" spans="1:8">
      <c r="A837" s="289">
        <v>2101014</v>
      </c>
      <c r="B837" s="289"/>
      <c r="C837" s="289" t="s">
        <v>849</v>
      </c>
      <c r="D837" s="289"/>
      <c r="E837" s="318" t="s">
        <v>330</v>
      </c>
      <c r="F837" s="321">
        <v>0</v>
      </c>
      <c r="G837" s="321">
        <v>0</v>
      </c>
      <c r="H837" s="320"/>
    </row>
    <row r="838" ht="12.95" customHeight="1" spans="1:8">
      <c r="A838" s="289">
        <v>2101015</v>
      </c>
      <c r="B838" s="289"/>
      <c r="C838" s="289" t="s">
        <v>849</v>
      </c>
      <c r="D838" s="289"/>
      <c r="E838" s="318" t="s">
        <v>329</v>
      </c>
      <c r="F838" s="321">
        <v>4</v>
      </c>
      <c r="G838" s="321">
        <v>4</v>
      </c>
      <c r="H838" s="320">
        <f t="shared" ref="H838:H901" si="13">IFERROR((G838-F838)/F838,"-")*100</f>
        <v>0</v>
      </c>
    </row>
    <row r="839" ht="12.95" customHeight="1" spans="1:8">
      <c r="A839" s="289">
        <v>2101016</v>
      </c>
      <c r="B839" s="289"/>
      <c r="C839" s="289" t="s">
        <v>849</v>
      </c>
      <c r="D839" s="289"/>
      <c r="E839" s="318" t="s">
        <v>850</v>
      </c>
      <c r="F839" s="321">
        <v>40</v>
      </c>
      <c r="G839" s="321">
        <v>35</v>
      </c>
      <c r="H839" s="320">
        <f t="shared" si="13"/>
        <v>-12.5</v>
      </c>
    </row>
    <row r="840" ht="12.95" customHeight="1" spans="1:8">
      <c r="A840" s="289">
        <v>2101050</v>
      </c>
      <c r="B840" s="289"/>
      <c r="C840" s="289" t="s">
        <v>849</v>
      </c>
      <c r="D840" s="289"/>
      <c r="E840" s="318" t="s">
        <v>154</v>
      </c>
      <c r="F840" s="321">
        <v>0</v>
      </c>
      <c r="G840" s="321">
        <v>0</v>
      </c>
      <c r="H840" s="320"/>
    </row>
    <row r="841" ht="12.95" customHeight="1" spans="1:8">
      <c r="A841" s="289">
        <v>2101099</v>
      </c>
      <c r="B841" s="289"/>
      <c r="C841" s="289" t="s">
        <v>849</v>
      </c>
      <c r="D841" s="289"/>
      <c r="E841" s="318" t="s">
        <v>851</v>
      </c>
      <c r="F841" s="321">
        <v>17</v>
      </c>
      <c r="G841" s="321">
        <v>7</v>
      </c>
      <c r="H841" s="320">
        <f t="shared" si="13"/>
        <v>-58.8235294117647</v>
      </c>
    </row>
    <row r="842" ht="12.95" customHeight="1" spans="1:8">
      <c r="A842" s="288">
        <v>21011</v>
      </c>
      <c r="B842" s="288" t="s">
        <v>803</v>
      </c>
      <c r="C842" s="288"/>
      <c r="D842" s="288">
        <f>SUMIF(C:C,A842,D:D)</f>
        <v>0</v>
      </c>
      <c r="E842" s="318" t="s">
        <v>852</v>
      </c>
      <c r="F842" s="319">
        <f>SUMIF(C:C,A842,F:F)</f>
        <v>4827</v>
      </c>
      <c r="G842" s="319">
        <f>SUMIF(C:C,A842,G:G)</f>
        <v>6449</v>
      </c>
      <c r="H842" s="320">
        <f t="shared" si="13"/>
        <v>33.6026517505697</v>
      </c>
    </row>
    <row r="843" ht="12.95" customHeight="1" spans="1:8">
      <c r="A843" s="289">
        <v>2101101</v>
      </c>
      <c r="B843" s="289"/>
      <c r="C843" s="289" t="s">
        <v>853</v>
      </c>
      <c r="D843" s="289"/>
      <c r="E843" s="318" t="s">
        <v>854</v>
      </c>
      <c r="F843" s="321">
        <v>929</v>
      </c>
      <c r="G843" s="321">
        <v>1430</v>
      </c>
      <c r="H843" s="320">
        <f t="shared" si="13"/>
        <v>53.9289558665231</v>
      </c>
    </row>
    <row r="844" ht="12.95" customHeight="1" spans="1:8">
      <c r="A844" s="289">
        <v>2101102</v>
      </c>
      <c r="B844" s="289"/>
      <c r="C844" s="289" t="s">
        <v>853</v>
      </c>
      <c r="D844" s="289"/>
      <c r="E844" s="318" t="s">
        <v>855</v>
      </c>
      <c r="F844" s="321">
        <v>1529</v>
      </c>
      <c r="G844" s="321">
        <v>2359</v>
      </c>
      <c r="H844" s="320">
        <f t="shared" si="13"/>
        <v>54.2838456507521</v>
      </c>
    </row>
    <row r="845" ht="12.95" customHeight="1" spans="1:8">
      <c r="A845" s="289">
        <v>2101103</v>
      </c>
      <c r="B845" s="289"/>
      <c r="C845" s="289" t="s">
        <v>853</v>
      </c>
      <c r="D845" s="289"/>
      <c r="E845" s="318" t="s">
        <v>856</v>
      </c>
      <c r="F845" s="321">
        <v>2190</v>
      </c>
      <c r="G845" s="321">
        <v>2620</v>
      </c>
      <c r="H845" s="320">
        <f t="shared" si="13"/>
        <v>19.634703196347</v>
      </c>
    </row>
    <row r="846" ht="12.95" customHeight="1" spans="1:8">
      <c r="A846" s="289">
        <v>2101199</v>
      </c>
      <c r="B846" s="289"/>
      <c r="C846" s="289" t="s">
        <v>853</v>
      </c>
      <c r="D846" s="289"/>
      <c r="E846" s="318" t="s">
        <v>857</v>
      </c>
      <c r="F846" s="321">
        <v>179</v>
      </c>
      <c r="G846" s="321">
        <v>40</v>
      </c>
      <c r="H846" s="320">
        <f t="shared" si="13"/>
        <v>-77.6536312849162</v>
      </c>
    </row>
    <row r="847" ht="12.95" customHeight="1" spans="1:8">
      <c r="A847" s="288">
        <v>21012</v>
      </c>
      <c r="B847" s="288" t="s">
        <v>803</v>
      </c>
      <c r="C847" s="288"/>
      <c r="D847" s="288">
        <f>SUMIF(C:C,A847,D:D)</f>
        <v>0</v>
      </c>
      <c r="E847" s="318" t="s">
        <v>858</v>
      </c>
      <c r="F847" s="319">
        <f>SUMIF(C:C,A847,F:F)</f>
        <v>6262</v>
      </c>
      <c r="G847" s="319">
        <f>SUMIF(C:C,A847,G:G)</f>
        <v>6567</v>
      </c>
      <c r="H847" s="320">
        <f t="shared" si="13"/>
        <v>4.8706483551581</v>
      </c>
    </row>
    <row r="848" ht="12.95" customHeight="1" spans="1:8">
      <c r="A848" s="289">
        <v>2101201</v>
      </c>
      <c r="B848" s="289"/>
      <c r="C848" s="289" t="s">
        <v>859</v>
      </c>
      <c r="D848" s="289"/>
      <c r="E848" s="318" t="s">
        <v>860</v>
      </c>
      <c r="F848" s="321">
        <v>0</v>
      </c>
      <c r="G848" s="321">
        <v>0</v>
      </c>
      <c r="H848" s="320"/>
    </row>
    <row r="849" ht="12.95" customHeight="1" spans="1:8">
      <c r="A849" s="289">
        <v>2101202</v>
      </c>
      <c r="B849" s="289"/>
      <c r="C849" s="289" t="s">
        <v>859</v>
      </c>
      <c r="D849" s="289"/>
      <c r="E849" s="318" t="s">
        <v>861</v>
      </c>
      <c r="F849" s="321">
        <v>6262</v>
      </c>
      <c r="G849" s="321">
        <v>6567</v>
      </c>
      <c r="H849" s="320">
        <f t="shared" si="13"/>
        <v>4.8706483551581</v>
      </c>
    </row>
    <row r="850" ht="12.95" customHeight="1" spans="1:8">
      <c r="A850" s="289">
        <v>2101203</v>
      </c>
      <c r="B850" s="289"/>
      <c r="C850" s="289" t="s">
        <v>859</v>
      </c>
      <c r="D850" s="289"/>
      <c r="E850" s="318" t="s">
        <v>861</v>
      </c>
      <c r="F850" s="321">
        <v>0</v>
      </c>
      <c r="G850" s="321">
        <v>0</v>
      </c>
      <c r="H850" s="320"/>
    </row>
    <row r="851" ht="12.95" customHeight="1" spans="1:8">
      <c r="A851" s="289">
        <v>2101204</v>
      </c>
      <c r="B851" s="289"/>
      <c r="C851" s="289" t="s">
        <v>859</v>
      </c>
      <c r="D851" s="289"/>
      <c r="E851" s="318" t="s">
        <v>862</v>
      </c>
      <c r="F851" s="321">
        <v>0</v>
      </c>
      <c r="G851" s="321">
        <v>0</v>
      </c>
      <c r="H851" s="320"/>
    </row>
    <row r="852" ht="12.95" customHeight="1" spans="1:8">
      <c r="A852" s="289">
        <v>2101299</v>
      </c>
      <c r="B852" s="289"/>
      <c r="C852" s="289" t="s">
        <v>859</v>
      </c>
      <c r="D852" s="289"/>
      <c r="E852" s="318" t="s">
        <v>863</v>
      </c>
      <c r="F852" s="321">
        <v>0</v>
      </c>
      <c r="G852" s="321">
        <v>0</v>
      </c>
      <c r="H852" s="320"/>
    </row>
    <row r="853" ht="12.95" customHeight="1" spans="1:8">
      <c r="A853" s="288">
        <v>21013</v>
      </c>
      <c r="B853" s="288" t="s">
        <v>803</v>
      </c>
      <c r="C853" s="288"/>
      <c r="D853" s="288">
        <f>SUMIF(C:C,A853,D:D)</f>
        <v>0</v>
      </c>
      <c r="E853" s="318" t="s">
        <v>864</v>
      </c>
      <c r="F853" s="319">
        <f>SUMIF(C:C,A853,F:F)</f>
        <v>2471</v>
      </c>
      <c r="G853" s="319">
        <f>SUMIF(C:C,A853,G:G)</f>
        <v>3998</v>
      </c>
      <c r="H853" s="320">
        <f t="shared" si="13"/>
        <v>61.7968433832456</v>
      </c>
    </row>
    <row r="854" ht="12.95" customHeight="1" spans="1:8">
      <c r="A854" s="289">
        <v>2101301</v>
      </c>
      <c r="B854" s="289"/>
      <c r="C854" s="289" t="s">
        <v>865</v>
      </c>
      <c r="D854" s="289"/>
      <c r="E854" s="318" t="s">
        <v>866</v>
      </c>
      <c r="F854" s="321">
        <v>2100</v>
      </c>
      <c r="G854" s="321">
        <v>3700</v>
      </c>
      <c r="H854" s="320">
        <f t="shared" si="13"/>
        <v>76.1904761904762</v>
      </c>
    </row>
    <row r="855" ht="12.95" customHeight="1" spans="1:8">
      <c r="A855" s="289">
        <v>2101302</v>
      </c>
      <c r="B855" s="289"/>
      <c r="C855" s="289" t="s">
        <v>865</v>
      </c>
      <c r="D855" s="289"/>
      <c r="E855" s="318" t="s">
        <v>867</v>
      </c>
      <c r="F855" s="321">
        <v>0</v>
      </c>
      <c r="G855" s="321">
        <v>0</v>
      </c>
      <c r="H855" s="320"/>
    </row>
    <row r="856" ht="12.95" customHeight="1" spans="1:8">
      <c r="A856" s="289">
        <v>2101399</v>
      </c>
      <c r="B856" s="289"/>
      <c r="C856" s="289" t="s">
        <v>865</v>
      </c>
      <c r="D856" s="289"/>
      <c r="E856" s="318" t="s">
        <v>868</v>
      </c>
      <c r="F856" s="321">
        <v>371</v>
      </c>
      <c r="G856" s="321">
        <v>298</v>
      </c>
      <c r="H856" s="320">
        <f t="shared" si="13"/>
        <v>-19.6765498652291</v>
      </c>
    </row>
    <row r="857" ht="12.95" customHeight="1" spans="1:8">
      <c r="A857" s="288">
        <v>21014</v>
      </c>
      <c r="B857" s="288" t="s">
        <v>803</v>
      </c>
      <c r="C857" s="288"/>
      <c r="D857" s="288">
        <f>SUMIF(C:C,A857,D:D)</f>
        <v>0</v>
      </c>
      <c r="E857" s="318" t="s">
        <v>869</v>
      </c>
      <c r="F857" s="319">
        <f>SUMIF(C:C,A857,F:F)</f>
        <v>41</v>
      </c>
      <c r="G857" s="319">
        <f>SUMIF(C:C,A857,G:G)</f>
        <v>76</v>
      </c>
      <c r="H857" s="320">
        <f t="shared" si="13"/>
        <v>85.3658536585366</v>
      </c>
    </row>
    <row r="858" ht="12.95" customHeight="1" spans="1:8">
      <c r="A858" s="289">
        <v>2101401</v>
      </c>
      <c r="B858" s="289"/>
      <c r="C858" s="289" t="s">
        <v>870</v>
      </c>
      <c r="D858" s="289"/>
      <c r="E858" s="318" t="s">
        <v>871</v>
      </c>
      <c r="F858" s="321">
        <v>41</v>
      </c>
      <c r="G858" s="321">
        <v>76</v>
      </c>
      <c r="H858" s="320">
        <f t="shared" si="13"/>
        <v>85.3658536585366</v>
      </c>
    </row>
    <row r="859" ht="12.95" customHeight="1" spans="1:8">
      <c r="A859" s="289">
        <v>2101499</v>
      </c>
      <c r="B859" s="289"/>
      <c r="C859" s="289" t="s">
        <v>870</v>
      </c>
      <c r="D859" s="289"/>
      <c r="E859" s="318" t="s">
        <v>872</v>
      </c>
      <c r="F859" s="321">
        <v>0</v>
      </c>
      <c r="G859" s="321">
        <v>0</v>
      </c>
      <c r="H859" s="320"/>
    </row>
    <row r="860" ht="12.95" customHeight="1" spans="1:8">
      <c r="A860" s="288">
        <v>21015</v>
      </c>
      <c r="B860" s="288" t="s">
        <v>803</v>
      </c>
      <c r="C860" s="288"/>
      <c r="D860" s="288">
        <f>SUMIF(C:C,A860,D:D)</f>
        <v>0</v>
      </c>
      <c r="E860" s="318" t="s">
        <v>873</v>
      </c>
      <c r="F860" s="319">
        <f>SUMIF(C:C,A860,F:F)</f>
        <v>33</v>
      </c>
      <c r="G860" s="319">
        <f>SUMIF(C:C,A860,G:G)</f>
        <v>41</v>
      </c>
      <c r="H860" s="320">
        <f t="shared" si="13"/>
        <v>24.2424242424242</v>
      </c>
    </row>
    <row r="861" ht="12.95" customHeight="1" spans="1:8">
      <c r="A861" s="289">
        <v>2101501</v>
      </c>
      <c r="B861" s="289"/>
      <c r="C861" s="289" t="s">
        <v>874</v>
      </c>
      <c r="D861" s="289"/>
      <c r="E861" s="318" t="s">
        <v>145</v>
      </c>
      <c r="F861" s="321">
        <v>0</v>
      </c>
      <c r="G861" s="321">
        <v>0</v>
      </c>
      <c r="H861" s="320"/>
    </row>
    <row r="862" ht="12.95" customHeight="1" spans="1:8">
      <c r="A862" s="289">
        <v>2101502</v>
      </c>
      <c r="B862" s="289"/>
      <c r="C862" s="289" t="s">
        <v>874</v>
      </c>
      <c r="D862" s="289"/>
      <c r="E862" s="318" t="s">
        <v>146</v>
      </c>
      <c r="F862" s="321">
        <v>0</v>
      </c>
      <c r="G862" s="321">
        <v>0</v>
      </c>
      <c r="H862" s="320"/>
    </row>
    <row r="863" ht="12.95" customHeight="1" spans="1:8">
      <c r="A863" s="289">
        <v>2101503</v>
      </c>
      <c r="B863" s="289"/>
      <c r="C863" s="289" t="s">
        <v>874</v>
      </c>
      <c r="D863" s="289"/>
      <c r="E863" s="318" t="s">
        <v>147</v>
      </c>
      <c r="F863" s="321">
        <v>0</v>
      </c>
      <c r="G863" s="321">
        <v>0</v>
      </c>
      <c r="H863" s="320"/>
    </row>
    <row r="864" ht="12.95" customHeight="1" spans="1:8">
      <c r="A864" s="289">
        <v>2101504</v>
      </c>
      <c r="B864" s="289"/>
      <c r="C864" s="289" t="s">
        <v>874</v>
      </c>
      <c r="D864" s="289"/>
      <c r="E864" s="318" t="s">
        <v>193</v>
      </c>
      <c r="F864" s="321">
        <v>0</v>
      </c>
      <c r="G864" s="321">
        <v>0</v>
      </c>
      <c r="H864" s="320"/>
    </row>
    <row r="865" ht="12.95" customHeight="1" spans="1:8">
      <c r="A865" s="289">
        <v>2101505</v>
      </c>
      <c r="B865" s="289"/>
      <c r="C865" s="289" t="s">
        <v>874</v>
      </c>
      <c r="D865" s="289"/>
      <c r="E865" s="318" t="s">
        <v>875</v>
      </c>
      <c r="F865" s="321">
        <v>0</v>
      </c>
      <c r="G865" s="321">
        <v>0</v>
      </c>
      <c r="H865" s="320"/>
    </row>
    <row r="866" ht="12.95" customHeight="1" spans="1:8">
      <c r="A866" s="289">
        <v>2101506</v>
      </c>
      <c r="B866" s="289"/>
      <c r="C866" s="289" t="s">
        <v>874</v>
      </c>
      <c r="D866" s="289"/>
      <c r="E866" s="318" t="s">
        <v>876</v>
      </c>
      <c r="F866" s="321">
        <v>0</v>
      </c>
      <c r="G866" s="321">
        <v>0</v>
      </c>
      <c r="H866" s="320"/>
    </row>
    <row r="867" ht="12.95" customHeight="1" spans="1:8">
      <c r="A867" s="289">
        <v>2101550</v>
      </c>
      <c r="B867" s="289"/>
      <c r="C867" s="289" t="s">
        <v>874</v>
      </c>
      <c r="D867" s="289"/>
      <c r="E867" s="318" t="s">
        <v>154</v>
      </c>
      <c r="F867" s="321">
        <v>0</v>
      </c>
      <c r="G867" s="321">
        <v>0</v>
      </c>
      <c r="H867" s="320"/>
    </row>
    <row r="868" ht="12.95" customHeight="1" spans="1:8">
      <c r="A868" s="289">
        <v>2101599</v>
      </c>
      <c r="B868" s="289"/>
      <c r="C868" s="289" t="s">
        <v>874</v>
      </c>
      <c r="D868" s="289"/>
      <c r="E868" s="318" t="s">
        <v>877</v>
      </c>
      <c r="F868" s="321">
        <v>33</v>
      </c>
      <c r="G868" s="321">
        <v>41</v>
      </c>
      <c r="H868" s="320">
        <f t="shared" si="13"/>
        <v>24.2424242424242</v>
      </c>
    </row>
    <row r="869" ht="12.95" customHeight="1" spans="1:8">
      <c r="A869" s="288">
        <v>21016</v>
      </c>
      <c r="B869" s="288" t="s">
        <v>803</v>
      </c>
      <c r="C869" s="288"/>
      <c r="D869" s="288">
        <f>SUMIF(C:C,A869,D:D)</f>
        <v>0</v>
      </c>
      <c r="E869" s="318" t="s">
        <v>878</v>
      </c>
      <c r="F869" s="319">
        <f>SUMIF(C:C,A869,F:F)</f>
        <v>0</v>
      </c>
      <c r="G869" s="319">
        <f>SUMIF(C:C,A869,G:G)</f>
        <v>0</v>
      </c>
      <c r="H869" s="320"/>
    </row>
    <row r="870" ht="12.95" customHeight="1" spans="1:8">
      <c r="A870" s="289">
        <v>2101501</v>
      </c>
      <c r="B870" s="289"/>
      <c r="C870" s="289" t="s">
        <v>874</v>
      </c>
      <c r="D870" s="289"/>
      <c r="E870" s="318" t="s">
        <v>879</v>
      </c>
      <c r="F870" s="321">
        <v>0</v>
      </c>
      <c r="G870" s="321">
        <v>0</v>
      </c>
      <c r="H870" s="320"/>
    </row>
    <row r="871" ht="12.95" customHeight="1" spans="1:8">
      <c r="A871" s="288">
        <v>21099</v>
      </c>
      <c r="B871" s="288" t="s">
        <v>803</v>
      </c>
      <c r="C871" s="288"/>
      <c r="D871" s="288">
        <f>SUMIF(C:C,A871,D:D)</f>
        <v>0</v>
      </c>
      <c r="E871" s="318" t="s">
        <v>880</v>
      </c>
      <c r="F871" s="319">
        <f>SUMIF(C:C,A871,F:F)</f>
        <v>0</v>
      </c>
      <c r="G871" s="319">
        <f>SUMIF(C:C,A871,G:G)</f>
        <v>0</v>
      </c>
      <c r="H871" s="320"/>
    </row>
    <row r="872" ht="12.95" customHeight="1" spans="1:8">
      <c r="A872" s="289">
        <v>2109901</v>
      </c>
      <c r="B872" s="289"/>
      <c r="C872" s="289" t="s">
        <v>881</v>
      </c>
      <c r="D872" s="289"/>
      <c r="E872" s="318" t="s">
        <v>882</v>
      </c>
      <c r="F872" s="321">
        <v>0</v>
      </c>
      <c r="G872" s="321">
        <v>0</v>
      </c>
      <c r="H872" s="320"/>
    </row>
    <row r="873" ht="12.95" customHeight="1" spans="1:8">
      <c r="A873" s="287">
        <v>211</v>
      </c>
      <c r="B873" s="287"/>
      <c r="C873" s="287"/>
      <c r="D873" s="287">
        <f>SUMIF(B:B,A873,D:D)</f>
        <v>0</v>
      </c>
      <c r="E873" s="318" t="s">
        <v>34</v>
      </c>
      <c r="F873" s="319">
        <f>SUMIF(B:B,A873,F:F)</f>
        <v>15416</v>
      </c>
      <c r="G873" s="319">
        <f>SUMIF(B:B,A873,G:G)</f>
        <v>9906</v>
      </c>
      <c r="H873" s="320">
        <f t="shared" si="13"/>
        <v>-35.7420861442657</v>
      </c>
    </row>
    <row r="874" ht="12.95" customHeight="1" spans="1:8">
      <c r="A874" s="288">
        <v>21101</v>
      </c>
      <c r="B874" s="288" t="s">
        <v>883</v>
      </c>
      <c r="C874" s="288"/>
      <c r="D874" s="288">
        <f>SUMIF(C:C,A874,D:D)</f>
        <v>0</v>
      </c>
      <c r="E874" s="318" t="s">
        <v>884</v>
      </c>
      <c r="F874" s="319">
        <f>SUMIF(C:C,A874,F:F)</f>
        <v>391</v>
      </c>
      <c r="G874" s="319">
        <f>SUMIF(C:C,A874,G:G)</f>
        <v>411</v>
      </c>
      <c r="H874" s="320">
        <f t="shared" si="13"/>
        <v>5.1150895140665</v>
      </c>
    </row>
    <row r="875" ht="12.95" customHeight="1" spans="1:8">
      <c r="A875" s="289">
        <v>2110101</v>
      </c>
      <c r="B875" s="289"/>
      <c r="C875" s="289" t="s">
        <v>885</v>
      </c>
      <c r="D875" s="289"/>
      <c r="E875" s="318" t="s">
        <v>145</v>
      </c>
      <c r="F875" s="321">
        <v>167</v>
      </c>
      <c r="G875" s="321">
        <v>197</v>
      </c>
      <c r="H875" s="320">
        <f t="shared" si="13"/>
        <v>17.9640718562874</v>
      </c>
    </row>
    <row r="876" ht="12.95" customHeight="1" spans="1:8">
      <c r="A876" s="289">
        <v>2110102</v>
      </c>
      <c r="B876" s="289"/>
      <c r="C876" s="289" t="s">
        <v>885</v>
      </c>
      <c r="D876" s="289"/>
      <c r="E876" s="318" t="s">
        <v>146</v>
      </c>
      <c r="F876" s="321">
        <v>0</v>
      </c>
      <c r="G876" s="321">
        <v>0</v>
      </c>
      <c r="H876" s="320"/>
    </row>
    <row r="877" ht="12.95" customHeight="1" spans="1:8">
      <c r="A877" s="289">
        <v>2110103</v>
      </c>
      <c r="B877" s="289"/>
      <c r="C877" s="289" t="s">
        <v>885</v>
      </c>
      <c r="D877" s="289"/>
      <c r="E877" s="318" t="s">
        <v>147</v>
      </c>
      <c r="F877" s="321">
        <v>0</v>
      </c>
      <c r="G877" s="321">
        <v>0</v>
      </c>
      <c r="H877" s="320"/>
    </row>
    <row r="878" ht="12.95" customHeight="1" spans="1:8">
      <c r="A878" s="289">
        <v>2110104</v>
      </c>
      <c r="B878" s="289"/>
      <c r="C878" s="289" t="s">
        <v>885</v>
      </c>
      <c r="D878" s="289"/>
      <c r="E878" s="318" t="s">
        <v>886</v>
      </c>
      <c r="F878" s="321">
        <v>0</v>
      </c>
      <c r="G878" s="321">
        <v>0</v>
      </c>
      <c r="H878" s="320"/>
    </row>
    <row r="879" ht="12.95" customHeight="1" spans="1:8">
      <c r="A879" s="289">
        <v>2110105</v>
      </c>
      <c r="B879" s="289"/>
      <c r="C879" s="289" t="s">
        <v>885</v>
      </c>
      <c r="D879" s="289"/>
      <c r="E879" s="318" t="s">
        <v>887</v>
      </c>
      <c r="F879" s="321">
        <v>40</v>
      </c>
      <c r="G879" s="321">
        <v>0</v>
      </c>
      <c r="H879" s="320">
        <f t="shared" si="13"/>
        <v>-100</v>
      </c>
    </row>
    <row r="880" ht="12.95" customHeight="1" spans="1:8">
      <c r="A880" s="289">
        <v>2110106</v>
      </c>
      <c r="B880" s="289"/>
      <c r="C880" s="289" t="s">
        <v>885</v>
      </c>
      <c r="D880" s="289"/>
      <c r="E880" s="318" t="s">
        <v>888</v>
      </c>
      <c r="F880" s="321">
        <v>0</v>
      </c>
      <c r="G880" s="321">
        <v>0</v>
      </c>
      <c r="H880" s="320"/>
    </row>
    <row r="881" ht="12.95" customHeight="1" spans="1:8">
      <c r="A881" s="289">
        <v>2110107</v>
      </c>
      <c r="B881" s="289"/>
      <c r="C881" s="289" t="s">
        <v>885</v>
      </c>
      <c r="D881" s="289"/>
      <c r="E881" s="318" t="s">
        <v>889</v>
      </c>
      <c r="F881" s="321">
        <v>0</v>
      </c>
      <c r="G881" s="321">
        <v>0</v>
      </c>
      <c r="H881" s="320"/>
    </row>
    <row r="882" ht="12.95" customHeight="1" spans="1:8">
      <c r="A882" s="289">
        <v>2110199</v>
      </c>
      <c r="B882" s="289"/>
      <c r="C882" s="289" t="s">
        <v>885</v>
      </c>
      <c r="D882" s="289"/>
      <c r="E882" s="318" t="s">
        <v>890</v>
      </c>
      <c r="F882" s="321">
        <v>184</v>
      </c>
      <c r="G882" s="321">
        <v>214</v>
      </c>
      <c r="H882" s="320">
        <f t="shared" si="13"/>
        <v>16.304347826087</v>
      </c>
    </row>
    <row r="883" ht="12.95" customHeight="1" spans="1:8">
      <c r="A883" s="288">
        <v>21102</v>
      </c>
      <c r="B883" s="288" t="s">
        <v>883</v>
      </c>
      <c r="C883" s="288"/>
      <c r="D883" s="288">
        <f>SUMIF(C:C,A883,D:D)</f>
        <v>0</v>
      </c>
      <c r="E883" s="318" t="s">
        <v>891</v>
      </c>
      <c r="F883" s="319">
        <f>SUMIF(C:C,A883,F:F)</f>
        <v>0</v>
      </c>
      <c r="G883" s="319">
        <f>SUMIF(C:C,A883,G:G)</f>
        <v>0</v>
      </c>
      <c r="H883" s="320"/>
    </row>
    <row r="884" ht="12.95" customHeight="1" spans="1:8">
      <c r="A884" s="289">
        <v>2110203</v>
      </c>
      <c r="B884" s="289"/>
      <c r="C884" s="289" t="s">
        <v>892</v>
      </c>
      <c r="D884" s="289"/>
      <c r="E884" s="318" t="s">
        <v>893</v>
      </c>
      <c r="F884" s="321">
        <v>0</v>
      </c>
      <c r="G884" s="321">
        <v>0</v>
      </c>
      <c r="H884" s="320"/>
    </row>
    <row r="885" ht="12.95" customHeight="1" spans="1:8">
      <c r="A885" s="289">
        <v>2110204</v>
      </c>
      <c r="B885" s="289"/>
      <c r="C885" s="289" t="s">
        <v>892</v>
      </c>
      <c r="D885" s="289"/>
      <c r="E885" s="318" t="s">
        <v>894</v>
      </c>
      <c r="F885" s="321">
        <v>0</v>
      </c>
      <c r="G885" s="321">
        <v>0</v>
      </c>
      <c r="H885" s="320"/>
    </row>
    <row r="886" ht="12.95" customHeight="1" spans="1:8">
      <c r="A886" s="289">
        <v>2110299</v>
      </c>
      <c r="B886" s="289"/>
      <c r="C886" s="289" t="s">
        <v>892</v>
      </c>
      <c r="D886" s="289"/>
      <c r="E886" s="318" t="s">
        <v>895</v>
      </c>
      <c r="F886" s="321">
        <v>0</v>
      </c>
      <c r="G886" s="321">
        <v>0</v>
      </c>
      <c r="H886" s="320"/>
    </row>
    <row r="887" ht="12.95" customHeight="1" spans="1:8">
      <c r="A887" s="288">
        <v>21103</v>
      </c>
      <c r="B887" s="288" t="s">
        <v>883</v>
      </c>
      <c r="C887" s="288"/>
      <c r="D887" s="288">
        <f>SUMIF(C:C,A887,D:D)</f>
        <v>0</v>
      </c>
      <c r="E887" s="318" t="s">
        <v>896</v>
      </c>
      <c r="F887" s="319">
        <f>SUMIF(C:C,A887,F:F)</f>
        <v>3233</v>
      </c>
      <c r="G887" s="319">
        <f>SUMIF(C:C,A887,G:G)</f>
        <v>3071</v>
      </c>
      <c r="H887" s="320">
        <f t="shared" si="13"/>
        <v>-5.01082585833591</v>
      </c>
    </row>
    <row r="888" ht="12.95" customHeight="1" spans="1:8">
      <c r="A888" s="289">
        <v>2110301</v>
      </c>
      <c r="B888" s="289"/>
      <c r="C888" s="289" t="s">
        <v>897</v>
      </c>
      <c r="D888" s="289"/>
      <c r="E888" s="318" t="s">
        <v>898</v>
      </c>
      <c r="F888" s="321">
        <v>0</v>
      </c>
      <c r="G888" s="321">
        <v>658</v>
      </c>
      <c r="H888" s="320"/>
    </row>
    <row r="889" ht="12.95" customHeight="1" spans="1:8">
      <c r="A889" s="289">
        <v>2110302</v>
      </c>
      <c r="B889" s="289"/>
      <c r="C889" s="289" t="s">
        <v>897</v>
      </c>
      <c r="D889" s="289"/>
      <c r="E889" s="318" t="s">
        <v>899</v>
      </c>
      <c r="F889" s="321">
        <v>3230</v>
      </c>
      <c r="G889" s="321">
        <v>2410</v>
      </c>
      <c r="H889" s="320">
        <f t="shared" si="13"/>
        <v>-25.3869969040248</v>
      </c>
    </row>
    <row r="890" ht="12.95" customHeight="1" spans="1:8">
      <c r="A890" s="289">
        <v>2110303</v>
      </c>
      <c r="B890" s="289"/>
      <c r="C890" s="289" t="s">
        <v>897</v>
      </c>
      <c r="D890" s="289"/>
      <c r="E890" s="318" t="s">
        <v>900</v>
      </c>
      <c r="F890" s="321">
        <v>0</v>
      </c>
      <c r="G890" s="321">
        <v>0</v>
      </c>
      <c r="H890" s="320"/>
    </row>
    <row r="891" ht="12.95" customHeight="1" spans="1:8">
      <c r="A891" s="289">
        <v>2110304</v>
      </c>
      <c r="B891" s="289"/>
      <c r="C891" s="289" t="s">
        <v>897</v>
      </c>
      <c r="D891" s="289"/>
      <c r="E891" s="318" t="s">
        <v>901</v>
      </c>
      <c r="F891" s="321">
        <v>0</v>
      </c>
      <c r="G891" s="321">
        <v>0</v>
      </c>
      <c r="H891" s="320"/>
    </row>
    <row r="892" ht="12.95" customHeight="1" spans="1:8">
      <c r="A892" s="289">
        <v>2110305</v>
      </c>
      <c r="B892" s="289"/>
      <c r="C892" s="289" t="s">
        <v>897</v>
      </c>
      <c r="D892" s="289"/>
      <c r="E892" s="318" t="s">
        <v>902</v>
      </c>
      <c r="F892" s="321">
        <v>0</v>
      </c>
      <c r="G892" s="321">
        <v>0</v>
      </c>
      <c r="H892" s="320"/>
    </row>
    <row r="893" ht="12.95" customHeight="1" spans="1:8">
      <c r="A893" s="289">
        <v>2110306</v>
      </c>
      <c r="B893" s="289"/>
      <c r="C893" s="289" t="s">
        <v>897</v>
      </c>
      <c r="D893" s="289"/>
      <c r="E893" s="318" t="s">
        <v>903</v>
      </c>
      <c r="F893" s="321">
        <v>0</v>
      </c>
      <c r="G893" s="321">
        <v>0</v>
      </c>
      <c r="H893" s="320"/>
    </row>
    <row r="894" ht="12.95" customHeight="1" spans="1:8">
      <c r="A894" s="289">
        <v>2110399</v>
      </c>
      <c r="B894" s="289"/>
      <c r="C894" s="289" t="s">
        <v>897</v>
      </c>
      <c r="D894" s="289"/>
      <c r="E894" s="318" t="s">
        <v>904</v>
      </c>
      <c r="F894" s="321">
        <v>3</v>
      </c>
      <c r="G894" s="321">
        <v>3</v>
      </c>
      <c r="H894" s="320">
        <f t="shared" si="13"/>
        <v>0</v>
      </c>
    </row>
    <row r="895" ht="12.95" customHeight="1" spans="1:8">
      <c r="A895" s="288">
        <v>21104</v>
      </c>
      <c r="B895" s="288" t="s">
        <v>883</v>
      </c>
      <c r="C895" s="288"/>
      <c r="D895" s="288">
        <f>SUMIF(C:C,A895,D:D)</f>
        <v>0</v>
      </c>
      <c r="E895" s="318" t="s">
        <v>905</v>
      </c>
      <c r="F895" s="319">
        <f>SUMIF(C:C,A895,F:F)</f>
        <v>3200</v>
      </c>
      <c r="G895" s="319">
        <f>SUMIF(C:C,A895,G:G)</f>
        <v>340</v>
      </c>
      <c r="H895" s="320">
        <f t="shared" si="13"/>
        <v>-89.375</v>
      </c>
    </row>
    <row r="896" ht="12.95" customHeight="1" spans="1:8">
      <c r="A896" s="289">
        <v>2110401</v>
      </c>
      <c r="B896" s="289"/>
      <c r="C896" s="289" t="s">
        <v>906</v>
      </c>
      <c r="D896" s="289"/>
      <c r="E896" s="318" t="s">
        <v>907</v>
      </c>
      <c r="F896" s="321">
        <v>3100</v>
      </c>
      <c r="G896" s="321">
        <v>0</v>
      </c>
      <c r="H896" s="320">
        <f t="shared" si="13"/>
        <v>-100</v>
      </c>
    </row>
    <row r="897" ht="12.95" customHeight="1" spans="1:8">
      <c r="A897" s="289">
        <v>2110402</v>
      </c>
      <c r="B897" s="289"/>
      <c r="C897" s="289" t="s">
        <v>906</v>
      </c>
      <c r="D897" s="289"/>
      <c r="E897" s="318" t="s">
        <v>908</v>
      </c>
      <c r="F897" s="321">
        <v>0</v>
      </c>
      <c r="G897" s="321">
        <v>340</v>
      </c>
      <c r="H897" s="320"/>
    </row>
    <row r="898" ht="12.95" customHeight="1" spans="1:8">
      <c r="A898" s="289">
        <v>2110403</v>
      </c>
      <c r="B898" s="289"/>
      <c r="C898" s="289" t="s">
        <v>906</v>
      </c>
      <c r="D898" s="289"/>
      <c r="E898" s="318" t="s">
        <v>909</v>
      </c>
      <c r="F898" s="321">
        <v>0</v>
      </c>
      <c r="G898" s="321">
        <v>0</v>
      </c>
      <c r="H898" s="320"/>
    </row>
    <row r="899" ht="12.95" customHeight="1" spans="1:8">
      <c r="A899" s="289">
        <v>2110404</v>
      </c>
      <c r="B899" s="289"/>
      <c r="C899" s="289" t="s">
        <v>906</v>
      </c>
      <c r="D899" s="289"/>
      <c r="E899" s="318" t="s">
        <v>910</v>
      </c>
      <c r="F899" s="321">
        <v>100</v>
      </c>
      <c r="G899" s="321">
        <v>0</v>
      </c>
      <c r="H899" s="320">
        <f t="shared" si="13"/>
        <v>-100</v>
      </c>
    </row>
    <row r="900" ht="12.95" customHeight="1" spans="1:8">
      <c r="A900" s="289">
        <v>2110499</v>
      </c>
      <c r="B900" s="289"/>
      <c r="C900" s="289" t="s">
        <v>906</v>
      </c>
      <c r="D900" s="289"/>
      <c r="E900" s="318" t="s">
        <v>911</v>
      </c>
      <c r="F900" s="321">
        <v>0</v>
      </c>
      <c r="G900" s="321">
        <v>0</v>
      </c>
      <c r="H900" s="320"/>
    </row>
    <row r="901" ht="12.95" customHeight="1" spans="1:8">
      <c r="A901" s="288">
        <v>21105</v>
      </c>
      <c r="B901" s="288" t="s">
        <v>883</v>
      </c>
      <c r="C901" s="288"/>
      <c r="D901" s="288">
        <f>SUMIF(C:C,A901,D:D)</f>
        <v>0</v>
      </c>
      <c r="E901" s="318" t="s">
        <v>912</v>
      </c>
      <c r="F901" s="319">
        <f>SUMIF(C:C,A901,F:F)</f>
        <v>216</v>
      </c>
      <c r="G901" s="319">
        <f>SUMIF(C:C,A901,G:G)</f>
        <v>175</v>
      </c>
      <c r="H901" s="320">
        <f t="shared" si="13"/>
        <v>-18.9814814814815</v>
      </c>
    </row>
    <row r="902" ht="12.95" customHeight="1" spans="1:8">
      <c r="A902" s="289">
        <v>2110501</v>
      </c>
      <c r="B902" s="289"/>
      <c r="C902" s="289" t="s">
        <v>913</v>
      </c>
      <c r="D902" s="289"/>
      <c r="E902" s="318" t="s">
        <v>914</v>
      </c>
      <c r="F902" s="321">
        <v>0</v>
      </c>
      <c r="G902" s="321">
        <v>0</v>
      </c>
      <c r="H902" s="320"/>
    </row>
    <row r="903" ht="12.95" customHeight="1" spans="1:8">
      <c r="A903" s="289">
        <v>2110502</v>
      </c>
      <c r="B903" s="289"/>
      <c r="C903" s="289" t="s">
        <v>913</v>
      </c>
      <c r="D903" s="289"/>
      <c r="E903" s="318" t="s">
        <v>915</v>
      </c>
      <c r="F903" s="321">
        <v>36</v>
      </c>
      <c r="G903" s="321">
        <v>125</v>
      </c>
      <c r="H903" s="320">
        <f t="shared" ref="H903:H963" si="14">IFERROR((G903-F903)/F903,"-")*100</f>
        <v>247.222222222222</v>
      </c>
    </row>
    <row r="904" ht="12.95" customHeight="1" spans="1:8">
      <c r="A904" s="289">
        <v>2110503</v>
      </c>
      <c r="B904" s="289"/>
      <c r="C904" s="289" t="s">
        <v>913</v>
      </c>
      <c r="D904" s="289"/>
      <c r="E904" s="318" t="s">
        <v>916</v>
      </c>
      <c r="F904" s="321">
        <v>0</v>
      </c>
      <c r="G904" s="321">
        <v>50</v>
      </c>
      <c r="H904" s="320"/>
    </row>
    <row r="905" ht="12.95" customHeight="1" spans="1:8">
      <c r="A905" s="289">
        <v>2110506</v>
      </c>
      <c r="B905" s="289"/>
      <c r="C905" s="289" t="s">
        <v>913</v>
      </c>
      <c r="D905" s="289"/>
      <c r="E905" s="318" t="s">
        <v>917</v>
      </c>
      <c r="F905" s="321">
        <v>180</v>
      </c>
      <c r="G905" s="321">
        <v>0</v>
      </c>
      <c r="H905" s="320">
        <f t="shared" si="14"/>
        <v>-100</v>
      </c>
    </row>
    <row r="906" ht="12.95" customHeight="1" spans="1:8">
      <c r="A906" s="289">
        <v>2110507</v>
      </c>
      <c r="B906" s="289"/>
      <c r="C906" s="289" t="s">
        <v>913</v>
      </c>
      <c r="D906" s="289"/>
      <c r="E906" s="318" t="s">
        <v>918</v>
      </c>
      <c r="F906" s="321">
        <v>0</v>
      </c>
      <c r="G906" s="321">
        <v>0</v>
      </c>
      <c r="H906" s="320"/>
    </row>
    <row r="907" ht="12.95" customHeight="1" spans="1:8">
      <c r="A907" s="289">
        <v>2110599</v>
      </c>
      <c r="B907" s="289"/>
      <c r="C907" s="289" t="s">
        <v>913</v>
      </c>
      <c r="D907" s="289"/>
      <c r="E907" s="318" t="s">
        <v>919</v>
      </c>
      <c r="F907" s="321">
        <v>0</v>
      </c>
      <c r="G907" s="321">
        <v>0</v>
      </c>
      <c r="H907" s="320"/>
    </row>
    <row r="908" ht="12.95" customHeight="1" spans="1:8">
      <c r="A908" s="288">
        <v>21106</v>
      </c>
      <c r="B908" s="288" t="s">
        <v>883</v>
      </c>
      <c r="C908" s="288"/>
      <c r="D908" s="288">
        <f>SUMIF(C:C,A908,D:D)</f>
        <v>0</v>
      </c>
      <c r="E908" s="318" t="s">
        <v>920</v>
      </c>
      <c r="F908" s="319">
        <f>SUMIF(C:C,A908,F:F)</f>
        <v>4185</v>
      </c>
      <c r="G908" s="319">
        <f>SUMIF(C:C,A908,G:G)</f>
        <v>4022</v>
      </c>
      <c r="H908" s="320">
        <f t="shared" si="14"/>
        <v>-3.89486260454002</v>
      </c>
    </row>
    <row r="909" ht="12.95" customHeight="1" spans="1:8">
      <c r="A909" s="289">
        <v>2110602</v>
      </c>
      <c r="B909" s="289"/>
      <c r="C909" s="289" t="s">
        <v>921</v>
      </c>
      <c r="D909" s="289"/>
      <c r="E909" s="318" t="s">
        <v>922</v>
      </c>
      <c r="F909" s="321">
        <v>2441</v>
      </c>
      <c r="G909" s="321">
        <v>3262</v>
      </c>
      <c r="H909" s="320">
        <f t="shared" si="14"/>
        <v>33.6337566571077</v>
      </c>
    </row>
    <row r="910" ht="12.95" customHeight="1" spans="1:8">
      <c r="A910" s="289">
        <v>2110603</v>
      </c>
      <c r="B910" s="289"/>
      <c r="C910" s="289" t="s">
        <v>921</v>
      </c>
      <c r="D910" s="289"/>
      <c r="E910" s="318" t="s">
        <v>923</v>
      </c>
      <c r="F910" s="321">
        <v>0</v>
      </c>
      <c r="G910" s="321">
        <v>0</v>
      </c>
      <c r="H910" s="320"/>
    </row>
    <row r="911" ht="12.95" customHeight="1" spans="1:8">
      <c r="A911" s="289">
        <v>2110604</v>
      </c>
      <c r="B911" s="289"/>
      <c r="C911" s="289" t="s">
        <v>921</v>
      </c>
      <c r="D911" s="289"/>
      <c r="E911" s="318" t="s">
        <v>924</v>
      </c>
      <c r="F911" s="321">
        <v>0</v>
      </c>
      <c r="G911" s="321">
        <v>0</v>
      </c>
      <c r="H911" s="320"/>
    </row>
    <row r="912" ht="12.95" customHeight="1" spans="1:8">
      <c r="A912" s="289">
        <v>2110605</v>
      </c>
      <c r="B912" s="289"/>
      <c r="C912" s="289" t="s">
        <v>921</v>
      </c>
      <c r="D912" s="289"/>
      <c r="E912" s="318" t="s">
        <v>925</v>
      </c>
      <c r="F912" s="321">
        <v>1332</v>
      </c>
      <c r="G912" s="321">
        <v>0</v>
      </c>
      <c r="H912" s="320">
        <f t="shared" si="14"/>
        <v>-100</v>
      </c>
    </row>
    <row r="913" ht="12.95" customHeight="1" spans="1:8">
      <c r="A913" s="289">
        <v>2110699</v>
      </c>
      <c r="B913" s="289"/>
      <c r="C913" s="289" t="s">
        <v>921</v>
      </c>
      <c r="D913" s="289"/>
      <c r="E913" s="318" t="s">
        <v>926</v>
      </c>
      <c r="F913" s="321">
        <v>412</v>
      </c>
      <c r="G913" s="321">
        <v>760</v>
      </c>
      <c r="H913" s="320">
        <f t="shared" si="14"/>
        <v>84.4660194174757</v>
      </c>
    </row>
    <row r="914" ht="12.95" customHeight="1" spans="1:8">
      <c r="A914" s="288">
        <v>21107</v>
      </c>
      <c r="B914" s="288" t="s">
        <v>883</v>
      </c>
      <c r="C914" s="288"/>
      <c r="D914" s="288">
        <f>SUMIF(C:C,A914,D:D)</f>
        <v>0</v>
      </c>
      <c r="E914" s="318" t="s">
        <v>927</v>
      </c>
      <c r="F914" s="319">
        <f>SUMIF(C:C,A914,F:F)</f>
        <v>2200</v>
      </c>
      <c r="G914" s="319">
        <f>SUMIF(C:C,A914,G:G)</f>
        <v>0</v>
      </c>
      <c r="H914" s="320">
        <f t="shared" si="14"/>
        <v>-100</v>
      </c>
    </row>
    <row r="915" ht="12.95" customHeight="1" spans="1:8">
      <c r="A915" s="289">
        <v>2110704</v>
      </c>
      <c r="B915" s="289"/>
      <c r="C915" s="289" t="s">
        <v>928</v>
      </c>
      <c r="D915" s="289"/>
      <c r="E915" s="318" t="s">
        <v>929</v>
      </c>
      <c r="F915" s="321">
        <v>0</v>
      </c>
      <c r="G915" s="321">
        <v>0</v>
      </c>
      <c r="H915" s="320"/>
    </row>
    <row r="916" ht="12.95" customHeight="1" spans="1:8">
      <c r="A916" s="289">
        <v>2110799</v>
      </c>
      <c r="B916" s="289"/>
      <c r="C916" s="289" t="s">
        <v>928</v>
      </c>
      <c r="D916" s="289"/>
      <c r="E916" s="318" t="s">
        <v>930</v>
      </c>
      <c r="F916" s="321">
        <v>2200</v>
      </c>
      <c r="G916" s="321">
        <v>0</v>
      </c>
      <c r="H916" s="320">
        <f t="shared" si="14"/>
        <v>-100</v>
      </c>
    </row>
    <row r="917" ht="12.95" customHeight="1" spans="1:8">
      <c r="A917" s="288">
        <v>21108</v>
      </c>
      <c r="B917" s="288" t="s">
        <v>883</v>
      </c>
      <c r="C917" s="288"/>
      <c r="D917" s="288">
        <f>SUMIF(C:C,A917,D:D)</f>
        <v>0</v>
      </c>
      <c r="E917" s="318" t="s">
        <v>931</v>
      </c>
      <c r="F917" s="319">
        <f>SUMIF(C:C,A917,F:F)</f>
        <v>1346</v>
      </c>
      <c r="G917" s="319">
        <f>SUMIF(C:C,A917,G:G)</f>
        <v>1524</v>
      </c>
      <c r="H917" s="320">
        <f t="shared" si="14"/>
        <v>13.2243684992571</v>
      </c>
    </row>
    <row r="918" ht="12.95" customHeight="1" spans="1:8">
      <c r="A918" s="289">
        <v>2110804</v>
      </c>
      <c r="B918" s="289"/>
      <c r="C918" s="289" t="s">
        <v>932</v>
      </c>
      <c r="D918" s="289"/>
      <c r="E918" s="318" t="s">
        <v>933</v>
      </c>
      <c r="F918" s="321">
        <v>1346</v>
      </c>
      <c r="G918" s="321">
        <v>1524</v>
      </c>
      <c r="H918" s="320">
        <f t="shared" si="14"/>
        <v>13.2243684992571</v>
      </c>
    </row>
    <row r="919" ht="12.95" customHeight="1" spans="1:8">
      <c r="A919" s="289">
        <v>2110899</v>
      </c>
      <c r="B919" s="289"/>
      <c r="C919" s="289" t="s">
        <v>932</v>
      </c>
      <c r="D919" s="289"/>
      <c r="E919" s="318" t="s">
        <v>934</v>
      </c>
      <c r="F919" s="321">
        <v>0</v>
      </c>
      <c r="G919" s="321">
        <v>0</v>
      </c>
      <c r="H919" s="320"/>
    </row>
    <row r="920" ht="12.95" customHeight="1" spans="1:8">
      <c r="A920" s="288">
        <v>21109</v>
      </c>
      <c r="B920" s="288" t="s">
        <v>883</v>
      </c>
      <c r="C920" s="288"/>
      <c r="D920" s="288">
        <f>SUMIF(C:C,A920,D:D)</f>
        <v>0</v>
      </c>
      <c r="E920" s="318" t="s">
        <v>935</v>
      </c>
      <c r="F920" s="319">
        <f>SUMIF(C:C,A920,F:F)</f>
        <v>100</v>
      </c>
      <c r="G920" s="319">
        <f>SUMIF(C:C,A920,G:G)</f>
        <v>0</v>
      </c>
      <c r="H920" s="320">
        <f t="shared" si="14"/>
        <v>-100</v>
      </c>
    </row>
    <row r="921" ht="12.95" customHeight="1" spans="1:8">
      <c r="A921" s="289">
        <v>2110901</v>
      </c>
      <c r="B921" s="289"/>
      <c r="C921" s="289" t="s">
        <v>936</v>
      </c>
      <c r="D921" s="289"/>
      <c r="E921" s="318" t="s">
        <v>937</v>
      </c>
      <c r="F921" s="321">
        <v>100</v>
      </c>
      <c r="G921" s="321">
        <v>0</v>
      </c>
      <c r="H921" s="320">
        <f t="shared" si="14"/>
        <v>-100</v>
      </c>
    </row>
    <row r="922" ht="12.95" customHeight="1" spans="1:8">
      <c r="A922" s="288">
        <v>21110</v>
      </c>
      <c r="B922" s="288" t="s">
        <v>883</v>
      </c>
      <c r="C922" s="288"/>
      <c r="D922" s="288">
        <f>SUMIF(C:C,A922,D:D)</f>
        <v>0</v>
      </c>
      <c r="E922" s="318" t="s">
        <v>938</v>
      </c>
      <c r="F922" s="319">
        <f>SUMIF(C:C,A922,F:F)</f>
        <v>0</v>
      </c>
      <c r="G922" s="319">
        <f>SUMIF(C:C,A922,G:G)</f>
        <v>0</v>
      </c>
      <c r="H922" s="320"/>
    </row>
    <row r="923" ht="12.95" customHeight="1" spans="1:8">
      <c r="A923" s="289">
        <v>2111001</v>
      </c>
      <c r="B923" s="289"/>
      <c r="C923" s="289" t="s">
        <v>939</v>
      </c>
      <c r="D923" s="289"/>
      <c r="E923" s="318" t="s">
        <v>940</v>
      </c>
      <c r="F923" s="321">
        <v>0</v>
      </c>
      <c r="G923" s="321">
        <v>0</v>
      </c>
      <c r="H923" s="320"/>
    </row>
    <row r="924" ht="12.95" customHeight="1" spans="1:8">
      <c r="A924" s="288">
        <v>21111</v>
      </c>
      <c r="B924" s="288" t="s">
        <v>883</v>
      </c>
      <c r="C924" s="288"/>
      <c r="D924" s="288">
        <f>SUMIF(C:C,A924,D:D)</f>
        <v>0</v>
      </c>
      <c r="E924" s="318" t="s">
        <v>941</v>
      </c>
      <c r="F924" s="319">
        <f>SUMIF(C:C,A924,F:F)</f>
        <v>545</v>
      </c>
      <c r="G924" s="319">
        <f>SUMIF(C:C,A924,G:G)</f>
        <v>363</v>
      </c>
      <c r="H924" s="320">
        <f t="shared" si="14"/>
        <v>-33.394495412844</v>
      </c>
    </row>
    <row r="925" ht="12.95" customHeight="1" spans="1:8">
      <c r="A925" s="289">
        <v>2111101</v>
      </c>
      <c r="B925" s="289"/>
      <c r="C925" s="289" t="s">
        <v>942</v>
      </c>
      <c r="D925" s="289"/>
      <c r="E925" s="318" t="s">
        <v>943</v>
      </c>
      <c r="F925" s="321">
        <v>200</v>
      </c>
      <c r="G925" s="321">
        <v>33</v>
      </c>
      <c r="H925" s="320">
        <f t="shared" si="14"/>
        <v>-83.5</v>
      </c>
    </row>
    <row r="926" ht="12.95" customHeight="1" spans="1:8">
      <c r="A926" s="289">
        <v>2111102</v>
      </c>
      <c r="B926" s="289"/>
      <c r="C926" s="289" t="s">
        <v>942</v>
      </c>
      <c r="D926" s="289"/>
      <c r="E926" s="318" t="s">
        <v>944</v>
      </c>
      <c r="F926" s="321">
        <v>0</v>
      </c>
      <c r="G926" s="321">
        <v>0</v>
      </c>
      <c r="H926" s="320"/>
    </row>
    <row r="927" ht="12.95" customHeight="1" spans="1:8">
      <c r="A927" s="289">
        <v>2111103</v>
      </c>
      <c r="B927" s="289"/>
      <c r="C927" s="289" t="s">
        <v>942</v>
      </c>
      <c r="D927" s="289"/>
      <c r="E927" s="318" t="s">
        <v>945</v>
      </c>
      <c r="F927" s="321">
        <v>345</v>
      </c>
      <c r="G927" s="321">
        <v>330</v>
      </c>
      <c r="H927" s="320">
        <f t="shared" si="14"/>
        <v>-4.34782608695652</v>
      </c>
    </row>
    <row r="928" ht="12.95" customHeight="1" spans="1:8">
      <c r="A928" s="289">
        <v>2111104</v>
      </c>
      <c r="B928" s="289"/>
      <c r="C928" s="289" t="s">
        <v>942</v>
      </c>
      <c r="D928" s="289"/>
      <c r="E928" s="318" t="s">
        <v>946</v>
      </c>
      <c r="F928" s="321">
        <v>0</v>
      </c>
      <c r="G928" s="321">
        <v>0</v>
      </c>
      <c r="H928" s="320"/>
    </row>
    <row r="929" ht="12.95" customHeight="1" spans="1:8">
      <c r="A929" s="289">
        <v>2111199</v>
      </c>
      <c r="B929" s="289"/>
      <c r="C929" s="289" t="s">
        <v>942</v>
      </c>
      <c r="D929" s="289"/>
      <c r="E929" s="318" t="s">
        <v>947</v>
      </c>
      <c r="F929" s="321">
        <v>0</v>
      </c>
      <c r="G929" s="321">
        <v>0</v>
      </c>
      <c r="H929" s="320"/>
    </row>
    <row r="930" ht="12.95" customHeight="1" spans="1:8">
      <c r="A930" s="288">
        <v>21112</v>
      </c>
      <c r="B930" s="288" t="s">
        <v>883</v>
      </c>
      <c r="C930" s="288"/>
      <c r="D930" s="288">
        <f>SUMIF(C:C,A930,D:D)</f>
        <v>0</v>
      </c>
      <c r="E930" s="318" t="s">
        <v>948</v>
      </c>
      <c r="F930" s="319">
        <f>SUMIF(C:C,A930,F:F)</f>
        <v>0</v>
      </c>
      <c r="G930" s="319">
        <f>SUMIF(C:C,A930,G:G)</f>
        <v>0</v>
      </c>
      <c r="H930" s="320"/>
    </row>
    <row r="931" ht="12.95" customHeight="1" spans="1:8">
      <c r="A931" s="289">
        <v>2111201</v>
      </c>
      <c r="B931" s="289"/>
      <c r="C931" s="289" t="s">
        <v>949</v>
      </c>
      <c r="D931" s="289"/>
      <c r="E931" s="318" t="s">
        <v>950</v>
      </c>
      <c r="F931" s="321">
        <v>0</v>
      </c>
      <c r="G931" s="321">
        <v>0</v>
      </c>
      <c r="H931" s="320"/>
    </row>
    <row r="932" ht="12.95" customHeight="1" spans="1:8">
      <c r="A932" s="288">
        <v>21113</v>
      </c>
      <c r="B932" s="288" t="s">
        <v>883</v>
      </c>
      <c r="C932" s="288"/>
      <c r="D932" s="288">
        <f>SUMIF(C:C,A932,D:D)</f>
        <v>0</v>
      </c>
      <c r="E932" s="318" t="s">
        <v>951</v>
      </c>
      <c r="F932" s="319">
        <f>SUMIF(C:C,A932,F:F)</f>
        <v>0</v>
      </c>
      <c r="G932" s="319">
        <f>SUMIF(C:C,A932,G:G)</f>
        <v>0</v>
      </c>
      <c r="H932" s="320"/>
    </row>
    <row r="933" ht="12.95" customHeight="1" spans="1:8">
      <c r="A933" s="289">
        <v>2111301</v>
      </c>
      <c r="B933" s="289"/>
      <c r="C933" s="289" t="s">
        <v>952</v>
      </c>
      <c r="D933" s="289"/>
      <c r="E933" s="318" t="s">
        <v>953</v>
      </c>
      <c r="F933" s="321">
        <v>0</v>
      </c>
      <c r="G933" s="321">
        <v>0</v>
      </c>
      <c r="H933" s="320"/>
    </row>
    <row r="934" ht="12.95" customHeight="1" spans="1:8">
      <c r="A934" s="288">
        <v>21114</v>
      </c>
      <c r="B934" s="288" t="s">
        <v>883</v>
      </c>
      <c r="C934" s="288"/>
      <c r="D934" s="288">
        <f>SUMIF(C:C,A934,D:D)</f>
        <v>0</v>
      </c>
      <c r="E934" s="318" t="s">
        <v>954</v>
      </c>
      <c r="F934" s="319">
        <f>SUMIF(C:C,A934,F:F)</f>
        <v>0</v>
      </c>
      <c r="G934" s="319">
        <f>SUMIF(C:C,A934,G:G)</f>
        <v>0</v>
      </c>
      <c r="H934" s="320"/>
    </row>
    <row r="935" ht="12.95" customHeight="1" spans="1:8">
      <c r="A935" s="289">
        <v>2111401</v>
      </c>
      <c r="B935" s="289"/>
      <c r="C935" s="289" t="s">
        <v>955</v>
      </c>
      <c r="D935" s="289"/>
      <c r="E935" s="318" t="s">
        <v>145</v>
      </c>
      <c r="F935" s="321">
        <v>0</v>
      </c>
      <c r="G935" s="321">
        <v>0</v>
      </c>
      <c r="H935" s="320"/>
    </row>
    <row r="936" ht="12.95" customHeight="1" spans="1:8">
      <c r="A936" s="289">
        <v>2111402</v>
      </c>
      <c r="B936" s="289"/>
      <c r="C936" s="289" t="s">
        <v>955</v>
      </c>
      <c r="D936" s="289"/>
      <c r="E936" s="318" t="s">
        <v>146</v>
      </c>
      <c r="F936" s="321">
        <v>0</v>
      </c>
      <c r="G936" s="321">
        <v>0</v>
      </c>
      <c r="H936" s="320"/>
    </row>
    <row r="937" ht="12.95" customHeight="1" spans="1:8">
      <c r="A937" s="289">
        <v>2111403</v>
      </c>
      <c r="B937" s="289"/>
      <c r="C937" s="289" t="s">
        <v>955</v>
      </c>
      <c r="D937" s="289"/>
      <c r="E937" s="318" t="s">
        <v>147</v>
      </c>
      <c r="F937" s="321">
        <v>0</v>
      </c>
      <c r="G937" s="321">
        <v>0</v>
      </c>
      <c r="H937" s="320"/>
    </row>
    <row r="938" ht="12.95" customHeight="1" spans="1:8">
      <c r="A938" s="289">
        <v>2111404</v>
      </c>
      <c r="B938" s="289"/>
      <c r="C938" s="289" t="s">
        <v>955</v>
      </c>
      <c r="D938" s="289"/>
      <c r="E938" s="318" t="s">
        <v>956</v>
      </c>
      <c r="F938" s="321">
        <v>0</v>
      </c>
      <c r="G938" s="321">
        <v>0</v>
      </c>
      <c r="H938" s="320"/>
    </row>
    <row r="939" ht="12.95" customHeight="1" spans="1:8">
      <c r="A939" s="289">
        <v>2111405</v>
      </c>
      <c r="B939" s="289"/>
      <c r="C939" s="289" t="s">
        <v>955</v>
      </c>
      <c r="D939" s="289"/>
      <c r="E939" s="318" t="s">
        <v>957</v>
      </c>
      <c r="F939" s="321">
        <v>0</v>
      </c>
      <c r="G939" s="321">
        <v>0</v>
      </c>
      <c r="H939" s="320"/>
    </row>
    <row r="940" ht="12.95" customHeight="1" spans="1:8">
      <c r="A940" s="289">
        <v>2111406</v>
      </c>
      <c r="B940" s="289"/>
      <c r="C940" s="289" t="s">
        <v>955</v>
      </c>
      <c r="D940" s="289"/>
      <c r="E940" s="318" t="s">
        <v>958</v>
      </c>
      <c r="F940" s="321">
        <v>0</v>
      </c>
      <c r="G940" s="321">
        <v>0</v>
      </c>
      <c r="H940" s="320"/>
    </row>
    <row r="941" ht="12.95" customHeight="1" spans="1:8">
      <c r="A941" s="289">
        <v>2111407</v>
      </c>
      <c r="B941" s="289"/>
      <c r="C941" s="289" t="s">
        <v>955</v>
      </c>
      <c r="D941" s="289"/>
      <c r="E941" s="318" t="s">
        <v>959</v>
      </c>
      <c r="F941" s="321">
        <v>0</v>
      </c>
      <c r="G941" s="321">
        <v>0</v>
      </c>
      <c r="H941" s="320"/>
    </row>
    <row r="942" ht="12.95" customHeight="1" spans="1:8">
      <c r="A942" s="289">
        <v>2111408</v>
      </c>
      <c r="B942" s="289"/>
      <c r="C942" s="289" t="s">
        <v>955</v>
      </c>
      <c r="D942" s="289"/>
      <c r="E942" s="318" t="s">
        <v>960</v>
      </c>
      <c r="F942" s="321">
        <v>0</v>
      </c>
      <c r="G942" s="321">
        <v>0</v>
      </c>
      <c r="H942" s="320"/>
    </row>
    <row r="943" ht="12.95" customHeight="1" spans="1:8">
      <c r="A943" s="289">
        <v>2111409</v>
      </c>
      <c r="B943" s="289"/>
      <c r="C943" s="289" t="s">
        <v>955</v>
      </c>
      <c r="D943" s="289"/>
      <c r="E943" s="318" t="s">
        <v>961</v>
      </c>
      <c r="F943" s="321">
        <v>0</v>
      </c>
      <c r="G943" s="321">
        <v>0</v>
      </c>
      <c r="H943" s="320"/>
    </row>
    <row r="944" ht="12.95" customHeight="1" spans="1:8">
      <c r="A944" s="289">
        <v>2111410</v>
      </c>
      <c r="B944" s="289"/>
      <c r="C944" s="289" t="s">
        <v>955</v>
      </c>
      <c r="D944" s="289"/>
      <c r="E944" s="318" t="s">
        <v>962</v>
      </c>
      <c r="F944" s="321">
        <v>0</v>
      </c>
      <c r="G944" s="321">
        <v>0</v>
      </c>
      <c r="H944" s="320"/>
    </row>
    <row r="945" ht="12.95" customHeight="1" spans="1:8">
      <c r="A945" s="289">
        <v>2111411</v>
      </c>
      <c r="B945" s="289"/>
      <c r="C945" s="289" t="s">
        <v>955</v>
      </c>
      <c r="D945" s="289"/>
      <c r="E945" s="318" t="s">
        <v>193</v>
      </c>
      <c r="F945" s="321">
        <v>0</v>
      </c>
      <c r="G945" s="321">
        <v>0</v>
      </c>
      <c r="H945" s="320"/>
    </row>
    <row r="946" ht="12.95" customHeight="1" spans="1:8">
      <c r="A946" s="289">
        <v>2111413</v>
      </c>
      <c r="B946" s="289"/>
      <c r="C946" s="289" t="s">
        <v>955</v>
      </c>
      <c r="D946" s="289"/>
      <c r="E946" s="318" t="s">
        <v>963</v>
      </c>
      <c r="F946" s="321">
        <v>0</v>
      </c>
      <c r="G946" s="321">
        <v>0</v>
      </c>
      <c r="H946" s="320"/>
    </row>
    <row r="947" ht="12.95" customHeight="1" spans="1:8">
      <c r="A947" s="289">
        <v>2111450</v>
      </c>
      <c r="B947" s="289"/>
      <c r="C947" s="289" t="s">
        <v>955</v>
      </c>
      <c r="D947" s="289"/>
      <c r="E947" s="318" t="s">
        <v>154</v>
      </c>
      <c r="F947" s="321">
        <v>0</v>
      </c>
      <c r="G947" s="321">
        <v>0</v>
      </c>
      <c r="H947" s="320"/>
    </row>
    <row r="948" ht="12.95" customHeight="1" spans="1:8">
      <c r="A948" s="289">
        <v>2111499</v>
      </c>
      <c r="B948" s="289"/>
      <c r="C948" s="289" t="s">
        <v>955</v>
      </c>
      <c r="D948" s="289"/>
      <c r="E948" s="318" t="s">
        <v>964</v>
      </c>
      <c r="F948" s="321">
        <v>0</v>
      </c>
      <c r="G948" s="321">
        <v>0</v>
      </c>
      <c r="H948" s="320"/>
    </row>
    <row r="949" ht="12.95" customHeight="1" spans="1:8">
      <c r="A949" s="288">
        <v>21199</v>
      </c>
      <c r="B949" s="288" t="s">
        <v>883</v>
      </c>
      <c r="C949" s="288"/>
      <c r="D949" s="288">
        <f>SUMIF(C:C,A949,D:D)</f>
        <v>0</v>
      </c>
      <c r="E949" s="318" t="s">
        <v>965</v>
      </c>
      <c r="F949" s="319">
        <f>SUMIF(C:C,A949,F:F)</f>
        <v>0</v>
      </c>
      <c r="G949" s="319">
        <f>SUMIF(C:C,A949,G:G)</f>
        <v>0</v>
      </c>
      <c r="H949" s="320"/>
    </row>
    <row r="950" ht="12.95" customHeight="1" spans="1:8">
      <c r="A950" s="289">
        <v>2119901</v>
      </c>
      <c r="B950" s="289"/>
      <c r="C950" s="289" t="s">
        <v>966</v>
      </c>
      <c r="D950" s="289"/>
      <c r="E950" s="318" t="s">
        <v>967</v>
      </c>
      <c r="F950" s="321">
        <v>0</v>
      </c>
      <c r="G950" s="321">
        <v>0</v>
      </c>
      <c r="H950" s="320"/>
    </row>
    <row r="951" ht="12.95" customHeight="1" spans="1:8">
      <c r="A951" s="287">
        <v>212</v>
      </c>
      <c r="B951" s="287"/>
      <c r="C951" s="287"/>
      <c r="D951" s="287">
        <f>SUMIF(B:B,A951,D:D)</f>
        <v>0</v>
      </c>
      <c r="E951" s="318" t="s">
        <v>35</v>
      </c>
      <c r="F951" s="319">
        <f>SUMIF(B:B,A951,F:F)</f>
        <v>27120</v>
      </c>
      <c r="G951" s="319">
        <f>SUMIF(B:B,A951,G:G)</f>
        <v>21000</v>
      </c>
      <c r="H951" s="320">
        <f t="shared" si="14"/>
        <v>-22.5663716814159</v>
      </c>
    </row>
    <row r="952" ht="12.95" customHeight="1" spans="1:8">
      <c r="A952" s="288">
        <v>21201</v>
      </c>
      <c r="B952" s="288" t="s">
        <v>968</v>
      </c>
      <c r="C952" s="288"/>
      <c r="D952" s="288">
        <f>SUMIF(C:C,A952,D:D)</f>
        <v>0</v>
      </c>
      <c r="E952" s="318" t="s">
        <v>969</v>
      </c>
      <c r="F952" s="319">
        <f>SUMIF(C:C,A952,F:F)</f>
        <v>747</v>
      </c>
      <c r="G952" s="319">
        <f>SUMIF(C:C,A952,G:G)</f>
        <v>761</v>
      </c>
      <c r="H952" s="320">
        <f t="shared" si="14"/>
        <v>1.87416331994645</v>
      </c>
    </row>
    <row r="953" ht="12.95" customHeight="1" spans="1:8">
      <c r="A953" s="289">
        <v>2120101</v>
      </c>
      <c r="B953" s="289"/>
      <c r="C953" s="289" t="s">
        <v>970</v>
      </c>
      <c r="D953" s="289"/>
      <c r="E953" s="318" t="s">
        <v>145</v>
      </c>
      <c r="F953" s="321">
        <v>249</v>
      </c>
      <c r="G953" s="321">
        <v>242</v>
      </c>
      <c r="H953" s="320">
        <f t="shared" si="14"/>
        <v>-2.81124497991968</v>
      </c>
    </row>
    <row r="954" ht="12.95" customHeight="1" spans="1:8">
      <c r="A954" s="289">
        <v>2120102</v>
      </c>
      <c r="B954" s="289"/>
      <c r="C954" s="289" t="s">
        <v>970</v>
      </c>
      <c r="D954" s="289"/>
      <c r="E954" s="318" t="s">
        <v>146</v>
      </c>
      <c r="F954" s="321">
        <v>0</v>
      </c>
      <c r="G954" s="321">
        <v>0</v>
      </c>
      <c r="H954" s="320"/>
    </row>
    <row r="955" ht="12.95" customHeight="1" spans="1:8">
      <c r="A955" s="289">
        <v>2120103</v>
      </c>
      <c r="B955" s="289"/>
      <c r="C955" s="289" t="s">
        <v>970</v>
      </c>
      <c r="D955" s="289"/>
      <c r="E955" s="318" t="s">
        <v>147</v>
      </c>
      <c r="F955" s="321">
        <v>0</v>
      </c>
      <c r="G955" s="321">
        <v>0</v>
      </c>
      <c r="H955" s="320"/>
    </row>
    <row r="956" ht="12.95" customHeight="1" spans="1:8">
      <c r="A956" s="289">
        <v>2120104</v>
      </c>
      <c r="B956" s="289"/>
      <c r="C956" s="289" t="s">
        <v>970</v>
      </c>
      <c r="D956" s="289"/>
      <c r="E956" s="318" t="s">
        <v>971</v>
      </c>
      <c r="F956" s="321">
        <v>0</v>
      </c>
      <c r="G956" s="321">
        <v>0</v>
      </c>
      <c r="H956" s="320"/>
    </row>
    <row r="957" ht="12.95" customHeight="1" spans="1:8">
      <c r="A957" s="289">
        <v>2120105</v>
      </c>
      <c r="B957" s="289"/>
      <c r="C957" s="289" t="s">
        <v>970</v>
      </c>
      <c r="D957" s="289"/>
      <c r="E957" s="318" t="s">
        <v>972</v>
      </c>
      <c r="F957" s="321">
        <v>0</v>
      </c>
      <c r="G957" s="321">
        <v>0</v>
      </c>
      <c r="H957" s="320"/>
    </row>
    <row r="958" ht="12.95" customHeight="1" spans="1:8">
      <c r="A958" s="289">
        <v>2120106</v>
      </c>
      <c r="B958" s="289"/>
      <c r="C958" s="289" t="s">
        <v>970</v>
      </c>
      <c r="D958" s="289"/>
      <c r="E958" s="318" t="s">
        <v>973</v>
      </c>
      <c r="F958" s="321">
        <v>0</v>
      </c>
      <c r="G958" s="321">
        <v>0</v>
      </c>
      <c r="H958" s="320"/>
    </row>
    <row r="959" ht="12.95" customHeight="1" spans="1:8">
      <c r="A959" s="289">
        <v>2120107</v>
      </c>
      <c r="B959" s="289"/>
      <c r="C959" s="289" t="s">
        <v>970</v>
      </c>
      <c r="D959" s="289"/>
      <c r="E959" s="318" t="s">
        <v>974</v>
      </c>
      <c r="F959" s="321">
        <v>0</v>
      </c>
      <c r="G959" s="321">
        <v>0</v>
      </c>
      <c r="H959" s="320"/>
    </row>
    <row r="960" ht="12.95" customHeight="1" spans="1:8">
      <c r="A960" s="289">
        <v>2120108</v>
      </c>
      <c r="B960" s="289"/>
      <c r="C960" s="289" t="s">
        <v>970</v>
      </c>
      <c r="D960" s="289"/>
      <c r="E960" s="318" t="s">
        <v>975</v>
      </c>
      <c r="F960" s="321">
        <v>0</v>
      </c>
      <c r="G960" s="321">
        <v>0</v>
      </c>
      <c r="H960" s="320"/>
    </row>
    <row r="961" ht="12.95" customHeight="1" spans="1:8">
      <c r="A961" s="289">
        <v>2120109</v>
      </c>
      <c r="B961" s="289"/>
      <c r="C961" s="289" t="s">
        <v>970</v>
      </c>
      <c r="D961" s="289"/>
      <c r="E961" s="318" t="s">
        <v>976</v>
      </c>
      <c r="F961" s="321">
        <v>0</v>
      </c>
      <c r="G961" s="321">
        <v>0</v>
      </c>
      <c r="H961" s="320"/>
    </row>
    <row r="962" ht="12.95" customHeight="1" spans="1:8">
      <c r="A962" s="289">
        <v>2120110</v>
      </c>
      <c r="B962" s="289"/>
      <c r="C962" s="289" t="s">
        <v>970</v>
      </c>
      <c r="D962" s="289"/>
      <c r="E962" s="318" t="s">
        <v>977</v>
      </c>
      <c r="F962" s="321">
        <v>0</v>
      </c>
      <c r="G962" s="321">
        <v>0</v>
      </c>
      <c r="H962" s="320"/>
    </row>
    <row r="963" ht="12.95" customHeight="1" spans="1:8">
      <c r="A963" s="289">
        <v>2120199</v>
      </c>
      <c r="B963" s="289"/>
      <c r="C963" s="289" t="s">
        <v>970</v>
      </c>
      <c r="D963" s="289"/>
      <c r="E963" s="318" t="s">
        <v>978</v>
      </c>
      <c r="F963" s="321">
        <v>498</v>
      </c>
      <c r="G963" s="321">
        <v>519</v>
      </c>
      <c r="H963" s="320">
        <f t="shared" si="14"/>
        <v>4.21686746987952</v>
      </c>
    </row>
    <row r="964" ht="12.95" customHeight="1" spans="1:8">
      <c r="A964" s="288">
        <v>21202</v>
      </c>
      <c r="B964" s="288" t="s">
        <v>968</v>
      </c>
      <c r="C964" s="288"/>
      <c r="D964" s="288">
        <f>SUMIF(C:C,A964,D:D)</f>
        <v>0</v>
      </c>
      <c r="E964" s="318" t="s">
        <v>979</v>
      </c>
      <c r="F964" s="319">
        <f>SUMIF(C:C,A964,F:F)</f>
        <v>0</v>
      </c>
      <c r="G964" s="319">
        <f>SUMIF(C:C,A964,G:G)</f>
        <v>50</v>
      </c>
      <c r="H964" s="320"/>
    </row>
    <row r="965" ht="12.95" customHeight="1" spans="1:8">
      <c r="A965" s="289">
        <v>2120201</v>
      </c>
      <c r="B965" s="289"/>
      <c r="C965" s="289" t="s">
        <v>980</v>
      </c>
      <c r="D965" s="289"/>
      <c r="E965" s="318" t="s">
        <v>981</v>
      </c>
      <c r="F965" s="321">
        <v>0</v>
      </c>
      <c r="G965" s="321">
        <v>50</v>
      </c>
      <c r="H965" s="320"/>
    </row>
    <row r="966" ht="12.95" customHeight="1" spans="1:8">
      <c r="A966" s="288">
        <v>21203</v>
      </c>
      <c r="B966" s="288" t="s">
        <v>968</v>
      </c>
      <c r="C966" s="288"/>
      <c r="D966" s="288">
        <f>SUMIF(C:C,A966,D:D)</f>
        <v>0</v>
      </c>
      <c r="E966" s="318" t="s">
        <v>982</v>
      </c>
      <c r="F966" s="319">
        <f>SUMIF(C:C,A966,F:F)</f>
        <v>3140</v>
      </c>
      <c r="G966" s="319">
        <f>SUMIF(C:C,A966,G:G)</f>
        <v>10594</v>
      </c>
      <c r="H966" s="320">
        <f t="shared" ref="H966:H1028" si="15">IFERROR((G966-F966)/F966,"-")*100</f>
        <v>237.388535031847</v>
      </c>
    </row>
    <row r="967" ht="12.95" customHeight="1" spans="1:8">
      <c r="A967" s="289">
        <v>2120303</v>
      </c>
      <c r="B967" s="289"/>
      <c r="C967" s="289" t="s">
        <v>983</v>
      </c>
      <c r="D967" s="289"/>
      <c r="E967" s="318" t="s">
        <v>984</v>
      </c>
      <c r="F967" s="321">
        <v>1140</v>
      </c>
      <c r="G967" s="321">
        <v>5000</v>
      </c>
      <c r="H967" s="320">
        <f t="shared" si="15"/>
        <v>338.59649122807</v>
      </c>
    </row>
    <row r="968" ht="12.95" customHeight="1" spans="1:8">
      <c r="A968" s="289">
        <v>2120399</v>
      </c>
      <c r="B968" s="289"/>
      <c r="C968" s="289" t="s">
        <v>983</v>
      </c>
      <c r="D968" s="289"/>
      <c r="E968" s="318" t="s">
        <v>985</v>
      </c>
      <c r="F968" s="321">
        <v>2000</v>
      </c>
      <c r="G968" s="321">
        <v>5594</v>
      </c>
      <c r="H968" s="320">
        <f t="shared" si="15"/>
        <v>179.7</v>
      </c>
    </row>
    <row r="969" ht="12.95" customHeight="1" spans="1:8">
      <c r="A969" s="288">
        <v>21205</v>
      </c>
      <c r="B969" s="288" t="s">
        <v>968</v>
      </c>
      <c r="C969" s="288"/>
      <c r="D969" s="288">
        <f>SUMIF(C:C,A969,D:D)</f>
        <v>0</v>
      </c>
      <c r="E969" s="318" t="s">
        <v>986</v>
      </c>
      <c r="F969" s="319">
        <f>SUMIF(C:C,A969,F:F)</f>
        <v>185</v>
      </c>
      <c r="G969" s="319">
        <f>SUMIF(C:C,A969,G:G)</f>
        <v>90</v>
      </c>
      <c r="H969" s="320">
        <f t="shared" si="15"/>
        <v>-51.3513513513513</v>
      </c>
    </row>
    <row r="970" ht="12.95" customHeight="1" spans="1:8">
      <c r="A970" s="289">
        <v>2120501</v>
      </c>
      <c r="B970" s="289"/>
      <c r="C970" s="289" t="s">
        <v>987</v>
      </c>
      <c r="D970" s="289"/>
      <c r="E970" s="318" t="s">
        <v>988</v>
      </c>
      <c r="F970" s="321">
        <v>185</v>
      </c>
      <c r="G970" s="321">
        <v>90</v>
      </c>
      <c r="H970" s="320">
        <f t="shared" si="15"/>
        <v>-51.3513513513513</v>
      </c>
    </row>
    <row r="971" ht="12.95" customHeight="1" spans="1:8">
      <c r="A971" s="288">
        <v>21206</v>
      </c>
      <c r="B971" s="288" t="s">
        <v>968</v>
      </c>
      <c r="C971" s="288"/>
      <c r="D971" s="288">
        <f>SUMIF(C:C,A971,D:D)</f>
        <v>0</v>
      </c>
      <c r="E971" s="318" t="s">
        <v>989</v>
      </c>
      <c r="F971" s="319">
        <f>SUMIF(C:C,A971,F:F)</f>
        <v>0</v>
      </c>
      <c r="G971" s="319">
        <f>SUMIF(C:C,A971,G:G)</f>
        <v>0</v>
      </c>
      <c r="H971" s="320"/>
    </row>
    <row r="972" ht="12.95" customHeight="1" spans="1:8">
      <c r="A972" s="289">
        <v>2120601</v>
      </c>
      <c r="B972" s="289"/>
      <c r="C972" s="289" t="s">
        <v>990</v>
      </c>
      <c r="D972" s="289"/>
      <c r="E972" s="318" t="s">
        <v>991</v>
      </c>
      <c r="F972" s="321">
        <v>0</v>
      </c>
      <c r="G972" s="321">
        <v>0</v>
      </c>
      <c r="H972" s="320"/>
    </row>
    <row r="973" ht="12.95" customHeight="1" spans="1:8">
      <c r="A973" s="288">
        <v>21299</v>
      </c>
      <c r="B973" s="288" t="s">
        <v>968</v>
      </c>
      <c r="C973" s="288"/>
      <c r="D973" s="288">
        <f>SUMIF(C:C,A973,D:D)</f>
        <v>0</v>
      </c>
      <c r="E973" s="318" t="s">
        <v>992</v>
      </c>
      <c r="F973" s="319">
        <f>SUMIF(C:C,A973,F:F)</f>
        <v>23048</v>
      </c>
      <c r="G973" s="319">
        <f>SUMIF(C:C,A973,G:G)</f>
        <v>9505</v>
      </c>
      <c r="H973" s="320">
        <f t="shared" si="15"/>
        <v>-58.7599791738979</v>
      </c>
    </row>
    <row r="974" ht="12.95" customHeight="1" spans="1:8">
      <c r="A974" s="289">
        <v>2129901</v>
      </c>
      <c r="B974" s="289"/>
      <c r="C974" s="289" t="s">
        <v>993</v>
      </c>
      <c r="D974" s="289"/>
      <c r="E974" s="318" t="s">
        <v>994</v>
      </c>
      <c r="F974" s="321">
        <v>0</v>
      </c>
      <c r="G974" s="321">
        <v>0</v>
      </c>
      <c r="H974" s="320"/>
    </row>
    <row r="975" ht="12.95" customHeight="1" spans="1:8">
      <c r="A975" s="289">
        <v>2129999</v>
      </c>
      <c r="B975" s="289"/>
      <c r="C975" s="289" t="s">
        <v>993</v>
      </c>
      <c r="D975" s="289"/>
      <c r="E975" s="318" t="s">
        <v>995</v>
      </c>
      <c r="F975" s="321">
        <v>23048</v>
      </c>
      <c r="G975" s="321">
        <v>9505</v>
      </c>
      <c r="H975" s="320">
        <f t="shared" si="15"/>
        <v>-58.7599791738979</v>
      </c>
    </row>
    <row r="976" ht="12.95" customHeight="1" spans="1:8">
      <c r="A976" s="287">
        <v>213</v>
      </c>
      <c r="B976" s="287"/>
      <c r="C976" s="287"/>
      <c r="D976" s="287">
        <f>SUMIF(B:B,A976,D:D)</f>
        <v>0</v>
      </c>
      <c r="E976" s="318" t="s">
        <v>36</v>
      </c>
      <c r="F976" s="319">
        <f>SUMIF(B:B,A976,F:F)</f>
        <v>69401</v>
      </c>
      <c r="G976" s="319">
        <f>SUMIF(B:B,A976,G:G)</f>
        <v>132928</v>
      </c>
      <c r="H976" s="320">
        <f t="shared" si="15"/>
        <v>91.5361450123197</v>
      </c>
    </row>
    <row r="977" ht="12.95" customHeight="1" spans="1:8">
      <c r="A977" s="288">
        <v>21301</v>
      </c>
      <c r="B977" s="288" t="s">
        <v>996</v>
      </c>
      <c r="C977" s="288"/>
      <c r="D977" s="288">
        <f>SUMIF(C:C,A977,D:D)</f>
        <v>0</v>
      </c>
      <c r="E977" s="318" t="s">
        <v>997</v>
      </c>
      <c r="F977" s="319">
        <f>SUMIF(C:C,A977,F:F)</f>
        <v>9798</v>
      </c>
      <c r="G977" s="319">
        <f>SUMIF(C:C,A977,G:G)</f>
        <v>13346</v>
      </c>
      <c r="H977" s="320">
        <f t="shared" si="15"/>
        <v>36.2114717289243</v>
      </c>
    </row>
    <row r="978" ht="12.95" customHeight="1" spans="1:8">
      <c r="A978" s="289">
        <v>2130101</v>
      </c>
      <c r="B978" s="289"/>
      <c r="C978" s="289" t="s">
        <v>998</v>
      </c>
      <c r="D978" s="289"/>
      <c r="E978" s="318" t="s">
        <v>145</v>
      </c>
      <c r="F978" s="321">
        <v>267</v>
      </c>
      <c r="G978" s="321">
        <v>272</v>
      </c>
      <c r="H978" s="320">
        <f t="shared" si="15"/>
        <v>1.87265917602996</v>
      </c>
    </row>
    <row r="979" ht="12.95" customHeight="1" spans="1:8">
      <c r="A979" s="289">
        <v>2130102</v>
      </c>
      <c r="B979" s="289"/>
      <c r="C979" s="289" t="s">
        <v>998</v>
      </c>
      <c r="D979" s="289"/>
      <c r="E979" s="318" t="s">
        <v>146</v>
      </c>
      <c r="F979" s="321">
        <v>0</v>
      </c>
      <c r="G979" s="321">
        <v>0</v>
      </c>
      <c r="H979" s="320"/>
    </row>
    <row r="980" ht="12.95" customHeight="1" spans="1:8">
      <c r="A980" s="289">
        <v>2130103</v>
      </c>
      <c r="B980" s="289"/>
      <c r="C980" s="289" t="s">
        <v>998</v>
      </c>
      <c r="D980" s="289"/>
      <c r="E980" s="318" t="s">
        <v>147</v>
      </c>
      <c r="F980" s="321">
        <v>0</v>
      </c>
      <c r="G980" s="321">
        <v>0</v>
      </c>
      <c r="H980" s="320"/>
    </row>
    <row r="981" ht="12.95" customHeight="1" spans="1:8">
      <c r="A981" s="289">
        <v>2130104</v>
      </c>
      <c r="B981" s="289"/>
      <c r="C981" s="289" t="s">
        <v>998</v>
      </c>
      <c r="D981" s="289"/>
      <c r="E981" s="318" t="s">
        <v>154</v>
      </c>
      <c r="F981" s="321">
        <v>3787</v>
      </c>
      <c r="G981" s="321">
        <v>4587</v>
      </c>
      <c r="H981" s="320">
        <f t="shared" si="15"/>
        <v>21.1249009770267</v>
      </c>
    </row>
    <row r="982" ht="12.95" customHeight="1" spans="1:8">
      <c r="A982" s="289">
        <v>2130105</v>
      </c>
      <c r="B982" s="289"/>
      <c r="C982" s="289" t="s">
        <v>998</v>
      </c>
      <c r="D982" s="289"/>
      <c r="E982" s="318" t="s">
        <v>999</v>
      </c>
      <c r="F982" s="321">
        <v>0</v>
      </c>
      <c r="G982" s="321">
        <v>0</v>
      </c>
      <c r="H982" s="320"/>
    </row>
    <row r="983" ht="12.95" customHeight="1" spans="1:8">
      <c r="A983" s="289">
        <v>2130106</v>
      </c>
      <c r="B983" s="289"/>
      <c r="C983" s="289" t="s">
        <v>998</v>
      </c>
      <c r="D983" s="289"/>
      <c r="E983" s="318" t="s">
        <v>1000</v>
      </c>
      <c r="F983" s="321">
        <v>475</v>
      </c>
      <c r="G983" s="321">
        <v>50</v>
      </c>
      <c r="H983" s="320">
        <f t="shared" si="15"/>
        <v>-89.4736842105263</v>
      </c>
    </row>
    <row r="984" ht="12.95" customHeight="1" spans="1:8">
      <c r="A984" s="289">
        <v>2130108</v>
      </c>
      <c r="B984" s="289"/>
      <c r="C984" s="289" t="s">
        <v>998</v>
      </c>
      <c r="D984" s="289"/>
      <c r="E984" s="318" t="s">
        <v>1001</v>
      </c>
      <c r="F984" s="321">
        <v>126</v>
      </c>
      <c r="G984" s="321">
        <v>114</v>
      </c>
      <c r="H984" s="320">
        <f t="shared" si="15"/>
        <v>-9.52380952380952</v>
      </c>
    </row>
    <row r="985" ht="12.95" customHeight="1" spans="1:8">
      <c r="A985" s="289">
        <v>2130109</v>
      </c>
      <c r="B985" s="289"/>
      <c r="C985" s="289" t="s">
        <v>998</v>
      </c>
      <c r="D985" s="289"/>
      <c r="E985" s="318" t="s">
        <v>1002</v>
      </c>
      <c r="F985" s="321">
        <v>20</v>
      </c>
      <c r="G985" s="321">
        <v>20</v>
      </c>
      <c r="H985" s="320">
        <f t="shared" si="15"/>
        <v>0</v>
      </c>
    </row>
    <row r="986" ht="12.95" customHeight="1" spans="1:8">
      <c r="A986" s="289">
        <v>2130110</v>
      </c>
      <c r="B986" s="289"/>
      <c r="C986" s="289" t="s">
        <v>998</v>
      </c>
      <c r="D986" s="289"/>
      <c r="E986" s="318" t="s">
        <v>1003</v>
      </c>
      <c r="F986" s="321">
        <v>0</v>
      </c>
      <c r="G986" s="321">
        <v>0</v>
      </c>
      <c r="H986" s="320"/>
    </row>
    <row r="987" ht="12.95" customHeight="1" spans="1:8">
      <c r="A987" s="289">
        <v>2130111</v>
      </c>
      <c r="B987" s="289"/>
      <c r="C987" s="289" t="s">
        <v>998</v>
      </c>
      <c r="D987" s="289"/>
      <c r="E987" s="318" t="s">
        <v>1004</v>
      </c>
      <c r="F987" s="321">
        <v>0</v>
      </c>
      <c r="G987" s="321">
        <v>0</v>
      </c>
      <c r="H987" s="320"/>
    </row>
    <row r="988" ht="12.95" customHeight="1" spans="1:8">
      <c r="A988" s="289">
        <v>2130112</v>
      </c>
      <c r="B988" s="289"/>
      <c r="C988" s="289" t="s">
        <v>998</v>
      </c>
      <c r="D988" s="289"/>
      <c r="E988" s="318" t="s">
        <v>1005</v>
      </c>
      <c r="F988" s="321">
        <v>0</v>
      </c>
      <c r="G988" s="321">
        <v>0</v>
      </c>
      <c r="H988" s="320"/>
    </row>
    <row r="989" ht="12.95" customHeight="1" spans="1:8">
      <c r="A989" s="289">
        <v>2130114</v>
      </c>
      <c r="B989" s="289"/>
      <c r="C989" s="289" t="s">
        <v>998</v>
      </c>
      <c r="D989" s="289"/>
      <c r="E989" s="318" t="s">
        <v>1006</v>
      </c>
      <c r="F989" s="321">
        <v>0</v>
      </c>
      <c r="G989" s="321">
        <v>0</v>
      </c>
      <c r="H989" s="320"/>
    </row>
    <row r="990" ht="12.95" customHeight="1" spans="1:8">
      <c r="A990" s="289">
        <v>2130119</v>
      </c>
      <c r="B990" s="289"/>
      <c r="C990" s="289" t="s">
        <v>998</v>
      </c>
      <c r="D990" s="289"/>
      <c r="E990" s="318" t="s">
        <v>1007</v>
      </c>
      <c r="F990" s="321">
        <v>33</v>
      </c>
      <c r="G990" s="321">
        <v>270</v>
      </c>
      <c r="H990" s="320">
        <f t="shared" si="15"/>
        <v>718.181818181818</v>
      </c>
    </row>
    <row r="991" ht="12.95" customHeight="1" spans="1:8">
      <c r="A991" s="289">
        <v>2130120</v>
      </c>
      <c r="B991" s="289"/>
      <c r="C991" s="289" t="s">
        <v>998</v>
      </c>
      <c r="D991" s="289"/>
      <c r="E991" s="318" t="s">
        <v>1008</v>
      </c>
      <c r="F991" s="321">
        <v>0</v>
      </c>
      <c r="G991" s="321">
        <v>0</v>
      </c>
      <c r="H991" s="320"/>
    </row>
    <row r="992" ht="12.95" customHeight="1" spans="1:8">
      <c r="A992" s="289">
        <v>2130121</v>
      </c>
      <c r="B992" s="289"/>
      <c r="C992" s="289" t="s">
        <v>998</v>
      </c>
      <c r="D992" s="289"/>
      <c r="E992" s="318" t="s">
        <v>1009</v>
      </c>
      <c r="F992" s="321">
        <v>5</v>
      </c>
      <c r="G992" s="321">
        <v>0</v>
      </c>
      <c r="H992" s="320">
        <f t="shared" si="15"/>
        <v>-100</v>
      </c>
    </row>
    <row r="993" ht="12.95" customHeight="1" spans="1:8">
      <c r="A993" s="289">
        <v>2130122</v>
      </c>
      <c r="B993" s="289"/>
      <c r="C993" s="289" t="s">
        <v>998</v>
      </c>
      <c r="D993" s="289"/>
      <c r="E993" s="318" t="s">
        <v>1010</v>
      </c>
      <c r="F993" s="321">
        <v>25</v>
      </c>
      <c r="G993" s="321">
        <v>56</v>
      </c>
      <c r="H993" s="320">
        <f t="shared" si="15"/>
        <v>124</v>
      </c>
    </row>
    <row r="994" ht="12.95" customHeight="1" spans="1:8">
      <c r="A994" s="289">
        <v>2130124</v>
      </c>
      <c r="B994" s="289"/>
      <c r="C994" s="289" t="s">
        <v>998</v>
      </c>
      <c r="D994" s="289"/>
      <c r="E994" s="318" t="s">
        <v>1011</v>
      </c>
      <c r="F994" s="321">
        <v>86</v>
      </c>
      <c r="G994" s="321">
        <v>75</v>
      </c>
      <c r="H994" s="320">
        <f t="shared" si="15"/>
        <v>-12.7906976744186</v>
      </c>
    </row>
    <row r="995" ht="12.95" customHeight="1" spans="1:8">
      <c r="A995" s="289">
        <v>2130125</v>
      </c>
      <c r="B995" s="289"/>
      <c r="C995" s="289" t="s">
        <v>998</v>
      </c>
      <c r="D995" s="289"/>
      <c r="E995" s="318" t="s">
        <v>1012</v>
      </c>
      <c r="F995" s="321">
        <v>0</v>
      </c>
      <c r="G995" s="321">
        <v>10</v>
      </c>
      <c r="H995" s="320"/>
    </row>
    <row r="996" ht="12.95" customHeight="1" spans="1:8">
      <c r="A996" s="289">
        <v>2130126</v>
      </c>
      <c r="B996" s="289"/>
      <c r="C996" s="289" t="s">
        <v>998</v>
      </c>
      <c r="D996" s="289"/>
      <c r="E996" s="318" t="s">
        <v>1013</v>
      </c>
      <c r="F996" s="321">
        <v>253</v>
      </c>
      <c r="G996" s="321">
        <v>33</v>
      </c>
      <c r="H996" s="320">
        <f t="shared" si="15"/>
        <v>-86.9565217391304</v>
      </c>
    </row>
    <row r="997" ht="12.95" customHeight="1" spans="1:8">
      <c r="A997" s="289">
        <v>2130129</v>
      </c>
      <c r="B997" s="289"/>
      <c r="C997" s="289" t="s">
        <v>998</v>
      </c>
      <c r="D997" s="289"/>
      <c r="E997" s="318" t="s">
        <v>1013</v>
      </c>
      <c r="F997" s="321">
        <v>0</v>
      </c>
      <c r="G997" s="321">
        <v>0</v>
      </c>
      <c r="H997" s="320"/>
    </row>
    <row r="998" ht="12.95" customHeight="1" spans="1:8">
      <c r="A998" s="289">
        <v>2130127</v>
      </c>
      <c r="B998" s="289"/>
      <c r="C998" s="289" t="s">
        <v>998</v>
      </c>
      <c r="D998" s="289"/>
      <c r="E998" s="318" t="s">
        <v>1014</v>
      </c>
      <c r="F998" s="321">
        <v>0</v>
      </c>
      <c r="G998" s="321">
        <v>0</v>
      </c>
      <c r="H998" s="320"/>
    </row>
    <row r="999" ht="12.95" customHeight="1" spans="1:8">
      <c r="A999" s="289">
        <v>2130135</v>
      </c>
      <c r="B999" s="289"/>
      <c r="C999" s="289" t="s">
        <v>998</v>
      </c>
      <c r="D999" s="289"/>
      <c r="E999" s="318" t="s">
        <v>1015</v>
      </c>
      <c r="F999" s="321">
        <v>1682</v>
      </c>
      <c r="G999" s="321">
        <v>1542</v>
      </c>
      <c r="H999" s="320">
        <f t="shared" si="15"/>
        <v>-8.32342449464923</v>
      </c>
    </row>
    <row r="1000" ht="12.95" customHeight="1" spans="1:8">
      <c r="A1000" s="289">
        <v>2130142</v>
      </c>
      <c r="B1000" s="289"/>
      <c r="C1000" s="289" t="s">
        <v>998</v>
      </c>
      <c r="D1000" s="289"/>
      <c r="E1000" s="318" t="s">
        <v>1016</v>
      </c>
      <c r="F1000" s="321">
        <v>2190</v>
      </c>
      <c r="G1000" s="321">
        <v>4527</v>
      </c>
      <c r="H1000" s="320">
        <f t="shared" si="15"/>
        <v>106.712328767123</v>
      </c>
    </row>
    <row r="1001" ht="12.95" customHeight="1" spans="1:8">
      <c r="A1001" s="289">
        <v>2130148</v>
      </c>
      <c r="B1001" s="289"/>
      <c r="C1001" s="289" t="s">
        <v>998</v>
      </c>
      <c r="D1001" s="289"/>
      <c r="E1001" s="318" t="s">
        <v>1017</v>
      </c>
      <c r="F1001" s="321">
        <v>0</v>
      </c>
      <c r="G1001" s="321">
        <v>0</v>
      </c>
      <c r="H1001" s="320"/>
    </row>
    <row r="1002" ht="12.95" customHeight="1" spans="1:8">
      <c r="A1002" s="289">
        <v>2130152</v>
      </c>
      <c r="B1002" s="289"/>
      <c r="C1002" s="289" t="s">
        <v>998</v>
      </c>
      <c r="D1002" s="289"/>
      <c r="E1002" s="318" t="s">
        <v>1018</v>
      </c>
      <c r="F1002" s="321">
        <v>266</v>
      </c>
      <c r="G1002" s="321">
        <v>246</v>
      </c>
      <c r="H1002" s="320">
        <f t="shared" si="15"/>
        <v>-7.5187969924812</v>
      </c>
    </row>
    <row r="1003" ht="12.95" customHeight="1" spans="1:8">
      <c r="A1003" s="289">
        <v>2130199</v>
      </c>
      <c r="B1003" s="289"/>
      <c r="C1003" s="289" t="s">
        <v>998</v>
      </c>
      <c r="D1003" s="289"/>
      <c r="E1003" s="318" t="s">
        <v>1019</v>
      </c>
      <c r="F1003" s="321">
        <v>583</v>
      </c>
      <c r="G1003" s="321">
        <v>1544</v>
      </c>
      <c r="H1003" s="320">
        <f t="shared" si="15"/>
        <v>164.83704974271</v>
      </c>
    </row>
    <row r="1004" ht="12.95" customHeight="1" spans="1:8">
      <c r="A1004" s="288">
        <v>21302</v>
      </c>
      <c r="B1004" s="288" t="s">
        <v>996</v>
      </c>
      <c r="C1004" s="288"/>
      <c r="D1004" s="288">
        <f>SUMIF(C:C,A1004,D:D)</f>
        <v>0</v>
      </c>
      <c r="E1004" s="318" t="s">
        <v>1020</v>
      </c>
      <c r="F1004" s="319">
        <f>SUMIF(C:C,A1004,F:F)</f>
        <v>10038</v>
      </c>
      <c r="G1004" s="319">
        <f>SUMIF(C:C,A1004,G:G)</f>
        <v>12260</v>
      </c>
      <c r="H1004" s="320">
        <f t="shared" si="15"/>
        <v>22.1358836421598</v>
      </c>
    </row>
    <row r="1005" ht="12.95" customHeight="1" spans="1:8">
      <c r="A1005" s="289">
        <v>2130201</v>
      </c>
      <c r="B1005" s="289"/>
      <c r="C1005" s="289" t="s">
        <v>1021</v>
      </c>
      <c r="D1005" s="289"/>
      <c r="E1005" s="318" t="s">
        <v>145</v>
      </c>
      <c r="F1005" s="321">
        <v>735</v>
      </c>
      <c r="G1005" s="321">
        <v>813</v>
      </c>
      <c r="H1005" s="320">
        <f t="shared" si="15"/>
        <v>10.6122448979592</v>
      </c>
    </row>
    <row r="1006" ht="12.95" customHeight="1" spans="1:8">
      <c r="A1006" s="289">
        <v>2130202</v>
      </c>
      <c r="B1006" s="289"/>
      <c r="C1006" s="289" t="s">
        <v>1021</v>
      </c>
      <c r="D1006" s="289"/>
      <c r="E1006" s="318" t="s">
        <v>146</v>
      </c>
      <c r="F1006" s="321">
        <v>0</v>
      </c>
      <c r="G1006" s="321">
        <v>0</v>
      </c>
      <c r="H1006" s="320"/>
    </row>
    <row r="1007" ht="12.95" customHeight="1" spans="1:8">
      <c r="A1007" s="289">
        <v>2130203</v>
      </c>
      <c r="B1007" s="289"/>
      <c r="C1007" s="289" t="s">
        <v>1021</v>
      </c>
      <c r="D1007" s="289"/>
      <c r="E1007" s="318" t="s">
        <v>147</v>
      </c>
      <c r="F1007" s="321">
        <v>0</v>
      </c>
      <c r="G1007" s="321">
        <v>0</v>
      </c>
      <c r="H1007" s="320"/>
    </row>
    <row r="1008" ht="12.95" customHeight="1" spans="1:8">
      <c r="A1008" s="289">
        <v>2130204</v>
      </c>
      <c r="B1008" s="289"/>
      <c r="C1008" s="289" t="s">
        <v>1021</v>
      </c>
      <c r="D1008" s="289"/>
      <c r="E1008" s="318" t="s">
        <v>1022</v>
      </c>
      <c r="F1008" s="321">
        <v>1126</v>
      </c>
      <c r="G1008" s="321">
        <v>4395</v>
      </c>
      <c r="H1008" s="320">
        <f t="shared" si="15"/>
        <v>290.31971580817</v>
      </c>
    </row>
    <row r="1009" ht="12.95" customHeight="1" spans="1:8">
      <c r="A1009" s="289">
        <v>2130205</v>
      </c>
      <c r="B1009" s="289"/>
      <c r="C1009" s="289" t="s">
        <v>1021</v>
      </c>
      <c r="D1009" s="289"/>
      <c r="E1009" s="318" t="s">
        <v>1023</v>
      </c>
      <c r="F1009" s="321">
        <v>915</v>
      </c>
      <c r="G1009" s="321">
        <v>642</v>
      </c>
      <c r="H1009" s="320">
        <f t="shared" si="15"/>
        <v>-29.8360655737705</v>
      </c>
    </row>
    <row r="1010" ht="12.95" customHeight="1" spans="1:8">
      <c r="A1010" s="289">
        <v>2130206</v>
      </c>
      <c r="B1010" s="289"/>
      <c r="C1010" s="289" t="s">
        <v>1021</v>
      </c>
      <c r="D1010" s="289"/>
      <c r="E1010" s="318" t="s">
        <v>1024</v>
      </c>
      <c r="F1010" s="321">
        <v>0</v>
      </c>
      <c r="G1010" s="321">
        <v>10</v>
      </c>
      <c r="H1010" s="320"/>
    </row>
    <row r="1011" ht="12.95" customHeight="1" spans="1:8">
      <c r="A1011" s="289">
        <v>2130207</v>
      </c>
      <c r="B1011" s="289"/>
      <c r="C1011" s="289" t="s">
        <v>1021</v>
      </c>
      <c r="D1011" s="289"/>
      <c r="E1011" s="318" t="s">
        <v>1025</v>
      </c>
      <c r="F1011" s="321">
        <v>0</v>
      </c>
      <c r="G1011" s="321">
        <v>0</v>
      </c>
      <c r="H1011" s="320"/>
    </row>
    <row r="1012" ht="12.95" customHeight="1" spans="1:8">
      <c r="A1012" s="289">
        <v>2130208</v>
      </c>
      <c r="B1012" s="289"/>
      <c r="C1012" s="289" t="s">
        <v>1021</v>
      </c>
      <c r="D1012" s="289"/>
      <c r="E1012" s="318" t="s">
        <v>1026</v>
      </c>
      <c r="F1012" s="321">
        <v>0</v>
      </c>
      <c r="G1012" s="321">
        <v>0</v>
      </c>
      <c r="H1012" s="320"/>
    </row>
    <row r="1013" ht="12.95" customHeight="1" spans="1:8">
      <c r="A1013" s="289">
        <v>2130209</v>
      </c>
      <c r="B1013" s="289"/>
      <c r="C1013" s="289" t="s">
        <v>1021</v>
      </c>
      <c r="D1013" s="289"/>
      <c r="E1013" s="318" t="s">
        <v>1027</v>
      </c>
      <c r="F1013" s="321">
        <v>3207</v>
      </c>
      <c r="G1013" s="321">
        <v>3279</v>
      </c>
      <c r="H1013" s="320">
        <f t="shared" si="15"/>
        <v>2.24508886810103</v>
      </c>
    </row>
    <row r="1014" ht="12.95" customHeight="1" spans="1:8">
      <c r="A1014" s="289">
        <v>2130210</v>
      </c>
      <c r="B1014" s="289"/>
      <c r="C1014" s="289" t="s">
        <v>1021</v>
      </c>
      <c r="D1014" s="289"/>
      <c r="E1014" s="318" t="s">
        <v>1028</v>
      </c>
      <c r="F1014" s="321">
        <v>0</v>
      </c>
      <c r="G1014" s="321">
        <v>0</v>
      </c>
      <c r="H1014" s="320"/>
    </row>
    <row r="1015" ht="12.95" customHeight="1" spans="1:8">
      <c r="A1015" s="289">
        <v>2130211</v>
      </c>
      <c r="B1015" s="289"/>
      <c r="C1015" s="289" t="s">
        <v>1021</v>
      </c>
      <c r="D1015" s="289"/>
      <c r="E1015" s="318" t="s">
        <v>1029</v>
      </c>
      <c r="F1015" s="321">
        <v>35</v>
      </c>
      <c r="G1015" s="321">
        <v>35</v>
      </c>
      <c r="H1015" s="320">
        <f t="shared" si="15"/>
        <v>0</v>
      </c>
    </row>
    <row r="1016" ht="12.95" customHeight="1" spans="1:8">
      <c r="A1016" s="289">
        <v>2130212</v>
      </c>
      <c r="B1016" s="289"/>
      <c r="C1016" s="289" t="s">
        <v>1021</v>
      </c>
      <c r="D1016" s="289"/>
      <c r="E1016" s="318" t="s">
        <v>1030</v>
      </c>
      <c r="F1016" s="321">
        <v>5</v>
      </c>
      <c r="G1016" s="321">
        <v>0</v>
      </c>
      <c r="H1016" s="320">
        <f t="shared" si="15"/>
        <v>-100</v>
      </c>
    </row>
    <row r="1017" ht="12.95" customHeight="1" spans="1:8">
      <c r="A1017" s="289">
        <v>2130213</v>
      </c>
      <c r="B1017" s="289"/>
      <c r="C1017" s="289" t="s">
        <v>1021</v>
      </c>
      <c r="D1017" s="289"/>
      <c r="E1017" s="318" t="s">
        <v>1031</v>
      </c>
      <c r="F1017" s="321">
        <v>91</v>
      </c>
      <c r="G1017" s="321">
        <v>48</v>
      </c>
      <c r="H1017" s="320">
        <f t="shared" si="15"/>
        <v>-47.2527472527472</v>
      </c>
    </row>
    <row r="1018" ht="12.95" customHeight="1" spans="1:8">
      <c r="A1018" s="289">
        <v>2130216</v>
      </c>
      <c r="B1018" s="289"/>
      <c r="C1018" s="289" t="s">
        <v>1021</v>
      </c>
      <c r="D1018" s="289"/>
      <c r="E1018" s="318" t="s">
        <v>1032</v>
      </c>
      <c r="F1018" s="321">
        <v>0</v>
      </c>
      <c r="G1018" s="321">
        <v>0</v>
      </c>
      <c r="H1018" s="320"/>
    </row>
    <row r="1019" ht="12.95" customHeight="1" spans="1:8">
      <c r="A1019" s="289">
        <v>2130217</v>
      </c>
      <c r="B1019" s="289"/>
      <c r="C1019" s="289" t="s">
        <v>1021</v>
      </c>
      <c r="D1019" s="289"/>
      <c r="E1019" s="318" t="s">
        <v>1033</v>
      </c>
      <c r="F1019" s="321">
        <v>0</v>
      </c>
      <c r="G1019" s="321">
        <v>0</v>
      </c>
      <c r="H1019" s="320"/>
    </row>
    <row r="1020" ht="12.95" customHeight="1" spans="1:8">
      <c r="A1020" s="289">
        <v>2130218</v>
      </c>
      <c r="B1020" s="289"/>
      <c r="C1020" s="289" t="s">
        <v>1021</v>
      </c>
      <c r="D1020" s="289"/>
      <c r="E1020" s="318" t="s">
        <v>1034</v>
      </c>
      <c r="F1020" s="321">
        <v>0</v>
      </c>
      <c r="G1020" s="321">
        <v>0</v>
      </c>
      <c r="H1020" s="320"/>
    </row>
    <row r="1021" ht="12.95" customHeight="1" spans="1:8">
      <c r="A1021" s="289">
        <v>2130819</v>
      </c>
      <c r="B1021" s="289"/>
      <c r="C1021" s="289" t="s">
        <v>1035</v>
      </c>
      <c r="D1021" s="289"/>
      <c r="E1021" s="318" t="s">
        <v>1036</v>
      </c>
      <c r="F1021" s="321">
        <v>0</v>
      </c>
      <c r="G1021" s="321">
        <v>0</v>
      </c>
      <c r="H1021" s="320"/>
    </row>
    <row r="1022" ht="12.95" customHeight="1" spans="1:8">
      <c r="A1022" s="289">
        <v>2130220</v>
      </c>
      <c r="B1022" s="289"/>
      <c r="C1022" s="289" t="s">
        <v>1021</v>
      </c>
      <c r="D1022" s="289"/>
      <c r="E1022" s="318" t="s">
        <v>1037</v>
      </c>
      <c r="F1022" s="321">
        <v>0</v>
      </c>
      <c r="G1022" s="321">
        <v>0</v>
      </c>
      <c r="H1022" s="320"/>
    </row>
    <row r="1023" ht="12.95" customHeight="1" spans="1:8">
      <c r="A1023" s="289">
        <v>2130221</v>
      </c>
      <c r="B1023" s="289"/>
      <c r="C1023" s="289" t="s">
        <v>1021</v>
      </c>
      <c r="D1023" s="289"/>
      <c r="E1023" s="318" t="s">
        <v>1038</v>
      </c>
      <c r="F1023" s="321">
        <v>200</v>
      </c>
      <c r="G1023" s="321">
        <v>0</v>
      </c>
      <c r="H1023" s="320">
        <f t="shared" si="15"/>
        <v>-100</v>
      </c>
    </row>
    <row r="1024" ht="12.95" customHeight="1" spans="1:8">
      <c r="A1024" s="289">
        <v>2130223</v>
      </c>
      <c r="B1024" s="289"/>
      <c r="C1024" s="289" t="s">
        <v>1021</v>
      </c>
      <c r="D1024" s="289"/>
      <c r="E1024" s="318" t="s">
        <v>1039</v>
      </c>
      <c r="F1024" s="321">
        <v>0</v>
      </c>
      <c r="G1024" s="321">
        <v>0</v>
      </c>
      <c r="H1024" s="320"/>
    </row>
    <row r="1025" ht="12.95" customHeight="1" spans="1:8">
      <c r="A1025" s="289">
        <v>2130224</v>
      </c>
      <c r="B1025" s="289"/>
      <c r="C1025" s="289" t="s">
        <v>1021</v>
      </c>
      <c r="D1025" s="289"/>
      <c r="E1025" s="318" t="s">
        <v>1040</v>
      </c>
      <c r="F1025" s="321">
        <v>0</v>
      </c>
      <c r="G1025" s="321">
        <v>0</v>
      </c>
      <c r="H1025" s="320"/>
    </row>
    <row r="1026" ht="12.95" customHeight="1" spans="1:8">
      <c r="A1026" s="289">
        <v>2130225</v>
      </c>
      <c r="B1026" s="289"/>
      <c r="C1026" s="289" t="s">
        <v>1021</v>
      </c>
      <c r="D1026" s="289"/>
      <c r="E1026" s="318" t="s">
        <v>1041</v>
      </c>
      <c r="F1026" s="321">
        <v>0</v>
      </c>
      <c r="G1026" s="321">
        <v>0</v>
      </c>
      <c r="H1026" s="320"/>
    </row>
    <row r="1027" ht="12.95" customHeight="1" spans="1:8">
      <c r="A1027" s="289">
        <v>2130226</v>
      </c>
      <c r="B1027" s="289"/>
      <c r="C1027" s="289" t="s">
        <v>1021</v>
      </c>
      <c r="D1027" s="289"/>
      <c r="E1027" s="318" t="s">
        <v>1042</v>
      </c>
      <c r="F1027" s="321">
        <v>0</v>
      </c>
      <c r="G1027" s="321">
        <v>0</v>
      </c>
      <c r="H1027" s="320"/>
    </row>
    <row r="1028" ht="12.95" customHeight="1" spans="1:8">
      <c r="A1028" s="289">
        <v>2130227</v>
      </c>
      <c r="B1028" s="289"/>
      <c r="C1028" s="289" t="s">
        <v>1021</v>
      </c>
      <c r="D1028" s="289"/>
      <c r="E1028" s="318" t="s">
        <v>1043</v>
      </c>
      <c r="F1028" s="321">
        <v>386</v>
      </c>
      <c r="G1028" s="321">
        <v>30</v>
      </c>
      <c r="H1028" s="320">
        <f t="shared" si="15"/>
        <v>-92.2279792746114</v>
      </c>
    </row>
    <row r="1029" ht="12.95" customHeight="1" spans="1:8">
      <c r="A1029" s="289">
        <v>2130232</v>
      </c>
      <c r="B1029" s="289"/>
      <c r="C1029" s="289" t="s">
        <v>1021</v>
      </c>
      <c r="D1029" s="289"/>
      <c r="E1029" s="318" t="s">
        <v>1044</v>
      </c>
      <c r="F1029" s="321">
        <v>0</v>
      </c>
      <c r="G1029" s="321">
        <v>20</v>
      </c>
      <c r="H1029" s="320"/>
    </row>
    <row r="1030" ht="12.95" customHeight="1" spans="1:8">
      <c r="A1030" s="289">
        <v>2130234</v>
      </c>
      <c r="B1030" s="289"/>
      <c r="C1030" s="289" t="s">
        <v>1021</v>
      </c>
      <c r="D1030" s="289"/>
      <c r="E1030" s="318" t="s">
        <v>1045</v>
      </c>
      <c r="F1030" s="321">
        <v>283</v>
      </c>
      <c r="G1030" s="321">
        <v>260</v>
      </c>
      <c r="H1030" s="320">
        <f t="shared" ref="H1030:H1093" si="16">IFERROR((G1030-F1030)/F1030,"-")*100</f>
        <v>-8.12720848056537</v>
      </c>
    </row>
    <row r="1031" ht="12.95" customHeight="1" spans="1:8">
      <c r="A1031" s="289">
        <v>2130235</v>
      </c>
      <c r="B1031" s="289"/>
      <c r="C1031" s="289" t="s">
        <v>1021</v>
      </c>
      <c r="D1031" s="289"/>
      <c r="E1031" s="318" t="s">
        <v>1046</v>
      </c>
      <c r="F1031" s="321">
        <v>0</v>
      </c>
      <c r="G1031" s="321">
        <v>0</v>
      </c>
      <c r="H1031" s="320"/>
    </row>
    <row r="1032" ht="12.95" customHeight="1" spans="1:8">
      <c r="A1032" s="289">
        <v>2130236</v>
      </c>
      <c r="B1032" s="289"/>
      <c r="C1032" s="289" t="s">
        <v>1021</v>
      </c>
      <c r="D1032" s="289"/>
      <c r="E1032" s="318" t="s">
        <v>1047</v>
      </c>
      <c r="F1032" s="321">
        <v>0</v>
      </c>
      <c r="G1032" s="321">
        <v>0</v>
      </c>
      <c r="H1032" s="320"/>
    </row>
    <row r="1033" ht="12.95" customHeight="1" spans="1:8">
      <c r="A1033" s="289">
        <v>2130237</v>
      </c>
      <c r="B1033" s="289"/>
      <c r="C1033" s="289" t="s">
        <v>1021</v>
      </c>
      <c r="D1033" s="289"/>
      <c r="E1033" s="318" t="s">
        <v>1048</v>
      </c>
      <c r="F1033" s="321">
        <v>0</v>
      </c>
      <c r="G1033" s="321">
        <v>0</v>
      </c>
      <c r="H1033" s="320"/>
    </row>
    <row r="1034" ht="12.95" customHeight="1" spans="1:8">
      <c r="A1034" s="289">
        <v>2130299</v>
      </c>
      <c r="B1034" s="289"/>
      <c r="C1034" s="289" t="s">
        <v>1021</v>
      </c>
      <c r="D1034" s="289"/>
      <c r="E1034" s="318" t="s">
        <v>1049</v>
      </c>
      <c r="F1034" s="321">
        <v>3055</v>
      </c>
      <c r="G1034" s="321">
        <v>2728</v>
      </c>
      <c r="H1034" s="320">
        <f t="shared" si="16"/>
        <v>-10.7037643207856</v>
      </c>
    </row>
    <row r="1035" ht="12.95" customHeight="1" spans="1:8">
      <c r="A1035" s="288">
        <v>21303</v>
      </c>
      <c r="B1035" s="288" t="s">
        <v>996</v>
      </c>
      <c r="C1035" s="288"/>
      <c r="D1035" s="288">
        <f>SUMIF(C:C,A1035,D:D)</f>
        <v>0</v>
      </c>
      <c r="E1035" s="318" t="s">
        <v>1050</v>
      </c>
      <c r="F1035" s="319">
        <f>SUMIF(C:C,A1035,F:F)</f>
        <v>4797</v>
      </c>
      <c r="G1035" s="319">
        <f>SUMIF(C:C,A1035,G:G)</f>
        <v>2891</v>
      </c>
      <c r="H1035" s="320">
        <f t="shared" si="16"/>
        <v>-39.7331665624349</v>
      </c>
    </row>
    <row r="1036" ht="12.95" customHeight="1" spans="1:8">
      <c r="A1036" s="289">
        <v>2130301</v>
      </c>
      <c r="B1036" s="289"/>
      <c r="C1036" s="289" t="s">
        <v>1051</v>
      </c>
      <c r="D1036" s="289"/>
      <c r="E1036" s="318" t="s">
        <v>145</v>
      </c>
      <c r="F1036" s="321">
        <v>244</v>
      </c>
      <c r="G1036" s="321">
        <v>310</v>
      </c>
      <c r="H1036" s="320">
        <f t="shared" si="16"/>
        <v>27.0491803278689</v>
      </c>
    </row>
    <row r="1037" ht="12.95" customHeight="1" spans="1:8">
      <c r="A1037" s="289">
        <v>2130302</v>
      </c>
      <c r="B1037" s="289"/>
      <c r="C1037" s="289" t="s">
        <v>1051</v>
      </c>
      <c r="D1037" s="289"/>
      <c r="E1037" s="318" t="s">
        <v>146</v>
      </c>
      <c r="F1037" s="321">
        <v>0</v>
      </c>
      <c r="G1037" s="321">
        <v>0</v>
      </c>
      <c r="H1037" s="320"/>
    </row>
    <row r="1038" ht="12.95" customHeight="1" spans="1:8">
      <c r="A1038" s="289">
        <v>2130303</v>
      </c>
      <c r="B1038" s="289"/>
      <c r="C1038" s="289" t="s">
        <v>1051</v>
      </c>
      <c r="D1038" s="289"/>
      <c r="E1038" s="318" t="s">
        <v>147</v>
      </c>
      <c r="F1038" s="321">
        <v>0</v>
      </c>
      <c r="G1038" s="321">
        <v>0</v>
      </c>
      <c r="H1038" s="320"/>
    </row>
    <row r="1039" ht="12.95" customHeight="1" spans="1:8">
      <c r="A1039" s="289">
        <v>2130304</v>
      </c>
      <c r="B1039" s="289"/>
      <c r="C1039" s="289" t="s">
        <v>1051</v>
      </c>
      <c r="D1039" s="289"/>
      <c r="E1039" s="318" t="s">
        <v>1052</v>
      </c>
      <c r="F1039" s="321">
        <v>0</v>
      </c>
      <c r="G1039" s="321">
        <v>0</v>
      </c>
      <c r="H1039" s="320"/>
    </row>
    <row r="1040" ht="12.95" customHeight="1" spans="1:8">
      <c r="A1040" s="289">
        <v>2130305</v>
      </c>
      <c r="B1040" s="289"/>
      <c r="C1040" s="289" t="s">
        <v>1051</v>
      </c>
      <c r="D1040" s="289"/>
      <c r="E1040" s="318" t="s">
        <v>1053</v>
      </c>
      <c r="F1040" s="321">
        <v>373</v>
      </c>
      <c r="G1040" s="321"/>
      <c r="H1040" s="320">
        <f t="shared" si="16"/>
        <v>-100</v>
      </c>
    </row>
    <row r="1041" ht="12.95" customHeight="1" spans="1:8">
      <c r="A1041" s="289">
        <v>2130306</v>
      </c>
      <c r="B1041" s="289"/>
      <c r="C1041" s="289" t="s">
        <v>1051</v>
      </c>
      <c r="D1041" s="289"/>
      <c r="E1041" s="318" t="s">
        <v>1054</v>
      </c>
      <c r="F1041" s="321">
        <v>0</v>
      </c>
      <c r="G1041" s="321">
        <v>0</v>
      </c>
      <c r="H1041" s="320"/>
    </row>
    <row r="1042" ht="12.95" customHeight="1" spans="1:8">
      <c r="A1042" s="289">
        <v>2130307</v>
      </c>
      <c r="B1042" s="289"/>
      <c r="C1042" s="289" t="s">
        <v>1051</v>
      </c>
      <c r="D1042" s="289"/>
      <c r="E1042" s="318" t="s">
        <v>1055</v>
      </c>
      <c r="F1042" s="321">
        <v>0</v>
      </c>
      <c r="G1042" s="321">
        <v>0</v>
      </c>
      <c r="H1042" s="320"/>
    </row>
    <row r="1043" ht="12.95" customHeight="1" spans="1:8">
      <c r="A1043" s="289">
        <v>2130308</v>
      </c>
      <c r="B1043" s="289"/>
      <c r="C1043" s="289" t="s">
        <v>1051</v>
      </c>
      <c r="D1043" s="289"/>
      <c r="E1043" s="318" t="s">
        <v>1056</v>
      </c>
      <c r="F1043" s="321">
        <v>0</v>
      </c>
      <c r="G1043" s="321">
        <v>0</v>
      </c>
      <c r="H1043" s="320"/>
    </row>
    <row r="1044" ht="12.95" customHeight="1" spans="1:8">
      <c r="A1044" s="289">
        <v>2130309</v>
      </c>
      <c r="B1044" s="289"/>
      <c r="C1044" s="289" t="s">
        <v>1051</v>
      </c>
      <c r="D1044" s="289"/>
      <c r="E1044" s="318" t="s">
        <v>1057</v>
      </c>
      <c r="F1044" s="321">
        <v>0</v>
      </c>
      <c r="G1044" s="321">
        <v>0</v>
      </c>
      <c r="H1044" s="320"/>
    </row>
    <row r="1045" ht="12.95" customHeight="1" spans="1:8">
      <c r="A1045" s="289">
        <v>2130310</v>
      </c>
      <c r="B1045" s="289"/>
      <c r="C1045" s="289" t="s">
        <v>1051</v>
      </c>
      <c r="D1045" s="289"/>
      <c r="E1045" s="318" t="s">
        <v>1058</v>
      </c>
      <c r="F1045" s="321">
        <v>1172</v>
      </c>
      <c r="G1045" s="321"/>
      <c r="H1045" s="320">
        <f t="shared" si="16"/>
        <v>-100</v>
      </c>
    </row>
    <row r="1046" ht="12.95" customHeight="1" spans="1:8">
      <c r="A1046" s="289">
        <v>2130311</v>
      </c>
      <c r="B1046" s="289"/>
      <c r="C1046" s="289" t="s">
        <v>1051</v>
      </c>
      <c r="D1046" s="289"/>
      <c r="E1046" s="318" t="s">
        <v>1059</v>
      </c>
      <c r="F1046" s="321">
        <v>0</v>
      </c>
      <c r="G1046" s="321">
        <v>2</v>
      </c>
      <c r="H1046" s="320"/>
    </row>
    <row r="1047" ht="12.95" customHeight="1" spans="1:8">
      <c r="A1047" s="289">
        <v>2130312</v>
      </c>
      <c r="B1047" s="289"/>
      <c r="C1047" s="289" t="s">
        <v>1051</v>
      </c>
      <c r="D1047" s="289"/>
      <c r="E1047" s="318" t="s">
        <v>1060</v>
      </c>
      <c r="F1047" s="321">
        <v>0</v>
      </c>
      <c r="G1047" s="321">
        <v>0</v>
      </c>
      <c r="H1047" s="320"/>
    </row>
    <row r="1048" ht="12.95" customHeight="1" spans="1:8">
      <c r="A1048" s="289">
        <v>2130313</v>
      </c>
      <c r="B1048" s="289"/>
      <c r="C1048" s="289" t="s">
        <v>1051</v>
      </c>
      <c r="D1048" s="289"/>
      <c r="E1048" s="318" t="s">
        <v>1061</v>
      </c>
      <c r="F1048" s="321">
        <v>0</v>
      </c>
      <c r="G1048" s="321">
        <v>0</v>
      </c>
      <c r="H1048" s="320"/>
    </row>
    <row r="1049" ht="12.95" customHeight="1" spans="1:8">
      <c r="A1049" s="289">
        <v>2130314</v>
      </c>
      <c r="B1049" s="289"/>
      <c r="C1049" s="289" t="s">
        <v>1051</v>
      </c>
      <c r="D1049" s="289"/>
      <c r="E1049" s="318" t="s">
        <v>1062</v>
      </c>
      <c r="F1049" s="321">
        <v>187</v>
      </c>
      <c r="G1049" s="321">
        <v>425</v>
      </c>
      <c r="H1049" s="320">
        <f t="shared" si="16"/>
        <v>127.272727272727</v>
      </c>
    </row>
    <row r="1050" ht="12.95" customHeight="1" spans="1:8">
      <c r="A1050" s="289">
        <v>2130315</v>
      </c>
      <c r="B1050" s="289"/>
      <c r="C1050" s="289" t="s">
        <v>1051</v>
      </c>
      <c r="D1050" s="289"/>
      <c r="E1050" s="318" t="s">
        <v>1063</v>
      </c>
      <c r="F1050" s="321">
        <v>0</v>
      </c>
      <c r="G1050" s="321">
        <v>10</v>
      </c>
      <c r="H1050" s="320"/>
    </row>
    <row r="1051" ht="12.95" customHeight="1" spans="1:8">
      <c r="A1051" s="289">
        <v>2130316</v>
      </c>
      <c r="B1051" s="289"/>
      <c r="C1051" s="289" t="s">
        <v>1051</v>
      </c>
      <c r="D1051" s="289"/>
      <c r="E1051" s="318" t="s">
        <v>1064</v>
      </c>
      <c r="F1051" s="321">
        <v>1271</v>
      </c>
      <c r="G1051" s="321">
        <v>0</v>
      </c>
      <c r="H1051" s="320">
        <f t="shared" si="16"/>
        <v>-100</v>
      </c>
    </row>
    <row r="1052" ht="12.95" customHeight="1" spans="1:8">
      <c r="A1052" s="289">
        <v>2130317</v>
      </c>
      <c r="B1052" s="289"/>
      <c r="C1052" s="289" t="s">
        <v>1051</v>
      </c>
      <c r="D1052" s="289"/>
      <c r="E1052" s="318" t="s">
        <v>1065</v>
      </c>
      <c r="F1052" s="321">
        <v>995</v>
      </c>
      <c r="G1052" s="321">
        <v>1117</v>
      </c>
      <c r="H1052" s="320">
        <f t="shared" si="16"/>
        <v>12.2613065326633</v>
      </c>
    </row>
    <row r="1053" ht="12.95" customHeight="1" spans="1:8">
      <c r="A1053" s="289">
        <v>2130318</v>
      </c>
      <c r="B1053" s="289"/>
      <c r="C1053" s="289" t="s">
        <v>1051</v>
      </c>
      <c r="D1053" s="289"/>
      <c r="E1053" s="318" t="s">
        <v>1066</v>
      </c>
      <c r="F1053" s="321">
        <v>0</v>
      </c>
      <c r="G1053" s="321">
        <v>0</v>
      </c>
      <c r="H1053" s="320"/>
    </row>
    <row r="1054" ht="12.95" customHeight="1" spans="1:8">
      <c r="A1054" s="289">
        <v>2130319</v>
      </c>
      <c r="B1054" s="289"/>
      <c r="C1054" s="289" t="s">
        <v>1051</v>
      </c>
      <c r="D1054" s="289"/>
      <c r="E1054" s="318" t="s">
        <v>1067</v>
      </c>
      <c r="F1054" s="321">
        <v>0</v>
      </c>
      <c r="G1054" s="321">
        <v>30</v>
      </c>
      <c r="H1054" s="320"/>
    </row>
    <row r="1055" ht="12.95" customHeight="1" spans="1:8">
      <c r="A1055" s="289">
        <v>2130321</v>
      </c>
      <c r="B1055" s="289"/>
      <c r="C1055" s="289" t="s">
        <v>1051</v>
      </c>
      <c r="D1055" s="289"/>
      <c r="E1055" s="318" t="s">
        <v>1068</v>
      </c>
      <c r="F1055" s="321">
        <v>45</v>
      </c>
      <c r="G1055" s="321">
        <v>0</v>
      </c>
      <c r="H1055" s="320">
        <f t="shared" si="16"/>
        <v>-100</v>
      </c>
    </row>
    <row r="1056" ht="12.95" customHeight="1" spans="1:8">
      <c r="A1056" s="289">
        <v>2130322</v>
      </c>
      <c r="B1056" s="289"/>
      <c r="C1056" s="289" t="s">
        <v>1051</v>
      </c>
      <c r="D1056" s="289"/>
      <c r="E1056" s="318" t="s">
        <v>1069</v>
      </c>
      <c r="F1056" s="321">
        <v>0</v>
      </c>
      <c r="G1056" s="321">
        <v>0</v>
      </c>
      <c r="H1056" s="320"/>
    </row>
    <row r="1057" ht="12.95" customHeight="1" spans="1:8">
      <c r="A1057" s="289">
        <v>2130332</v>
      </c>
      <c r="B1057" s="289"/>
      <c r="C1057" s="289" t="s">
        <v>1051</v>
      </c>
      <c r="D1057" s="289"/>
      <c r="E1057" s="318" t="s">
        <v>1070</v>
      </c>
      <c r="F1057" s="321">
        <v>0</v>
      </c>
      <c r="G1057" s="321">
        <v>0</v>
      </c>
      <c r="H1057" s="320"/>
    </row>
    <row r="1058" ht="12.95" customHeight="1" spans="1:8">
      <c r="A1058" s="289">
        <v>2130333</v>
      </c>
      <c r="B1058" s="289"/>
      <c r="C1058" s="289" t="s">
        <v>1051</v>
      </c>
      <c r="D1058" s="289"/>
      <c r="E1058" s="318" t="s">
        <v>1039</v>
      </c>
      <c r="F1058" s="321">
        <v>0</v>
      </c>
      <c r="G1058" s="321">
        <v>0</v>
      </c>
      <c r="H1058" s="320"/>
    </row>
    <row r="1059" ht="12.95" customHeight="1" spans="1:8">
      <c r="A1059" s="289">
        <v>2130334</v>
      </c>
      <c r="B1059" s="289"/>
      <c r="C1059" s="289" t="s">
        <v>1051</v>
      </c>
      <c r="D1059" s="289"/>
      <c r="E1059" s="318" t="s">
        <v>1071</v>
      </c>
      <c r="F1059" s="321">
        <v>0</v>
      </c>
      <c r="G1059" s="321">
        <v>0</v>
      </c>
      <c r="H1059" s="320"/>
    </row>
    <row r="1060" ht="12.95" customHeight="1" spans="1:8">
      <c r="A1060" s="289">
        <v>2130335</v>
      </c>
      <c r="B1060" s="289"/>
      <c r="C1060" s="289" t="s">
        <v>1051</v>
      </c>
      <c r="D1060" s="289"/>
      <c r="E1060" s="318" t="s">
        <v>1072</v>
      </c>
      <c r="F1060" s="321">
        <v>480</v>
      </c>
      <c r="G1060" s="321">
        <v>967</v>
      </c>
      <c r="H1060" s="320">
        <f t="shared" si="16"/>
        <v>101.458333333333</v>
      </c>
    </row>
    <row r="1061" ht="12.95" customHeight="1" spans="1:8">
      <c r="A1061" s="289">
        <v>2130399</v>
      </c>
      <c r="B1061" s="289"/>
      <c r="C1061" s="289" t="s">
        <v>1051</v>
      </c>
      <c r="D1061" s="289"/>
      <c r="E1061" s="318" t="s">
        <v>1073</v>
      </c>
      <c r="F1061" s="321">
        <v>30</v>
      </c>
      <c r="G1061" s="321">
        <v>30</v>
      </c>
      <c r="H1061" s="320">
        <f t="shared" si="16"/>
        <v>0</v>
      </c>
    </row>
    <row r="1062" ht="12.95" customHeight="1" spans="1:8">
      <c r="A1062" s="288">
        <v>21304</v>
      </c>
      <c r="B1062" s="288" t="s">
        <v>996</v>
      </c>
      <c r="C1062" s="288"/>
      <c r="D1062" s="288">
        <f>SUMIF(C:C,A1062,D:D)</f>
        <v>0</v>
      </c>
      <c r="E1062" s="318" t="s">
        <v>1074</v>
      </c>
      <c r="F1062" s="319">
        <f>SUMIF(C:C,A1062,F:F)</f>
        <v>0</v>
      </c>
      <c r="G1062" s="319">
        <f>SUMIF(C:C,A1062,G:G)</f>
        <v>0</v>
      </c>
      <c r="H1062" s="320"/>
    </row>
    <row r="1063" ht="12.95" customHeight="1" spans="1:8">
      <c r="A1063" s="289">
        <v>2130401</v>
      </c>
      <c r="B1063" s="289"/>
      <c r="C1063" s="289" t="s">
        <v>1075</v>
      </c>
      <c r="D1063" s="289"/>
      <c r="E1063" s="318" t="s">
        <v>145</v>
      </c>
      <c r="F1063" s="321">
        <v>0</v>
      </c>
      <c r="G1063" s="321">
        <v>0</v>
      </c>
      <c r="H1063" s="320"/>
    </row>
    <row r="1064" ht="12.95" customHeight="1" spans="1:8">
      <c r="A1064" s="289">
        <v>2130402</v>
      </c>
      <c r="B1064" s="289"/>
      <c r="C1064" s="289" t="s">
        <v>1075</v>
      </c>
      <c r="D1064" s="289"/>
      <c r="E1064" s="318" t="s">
        <v>146</v>
      </c>
      <c r="F1064" s="321">
        <v>0</v>
      </c>
      <c r="G1064" s="321">
        <v>0</v>
      </c>
      <c r="H1064" s="320"/>
    </row>
    <row r="1065" ht="12.95" customHeight="1" spans="1:8">
      <c r="A1065" s="289">
        <v>2130403</v>
      </c>
      <c r="B1065" s="289"/>
      <c r="C1065" s="289" t="s">
        <v>1075</v>
      </c>
      <c r="D1065" s="289"/>
      <c r="E1065" s="318" t="s">
        <v>147</v>
      </c>
      <c r="F1065" s="321">
        <v>0</v>
      </c>
      <c r="G1065" s="321">
        <v>0</v>
      </c>
      <c r="H1065" s="320"/>
    </row>
    <row r="1066" ht="12.95" customHeight="1" spans="1:8">
      <c r="A1066" s="289">
        <v>2130404</v>
      </c>
      <c r="B1066" s="289"/>
      <c r="C1066" s="289" t="s">
        <v>1075</v>
      </c>
      <c r="D1066" s="289"/>
      <c r="E1066" s="318" t="s">
        <v>1076</v>
      </c>
      <c r="F1066" s="321">
        <v>0</v>
      </c>
      <c r="G1066" s="321">
        <v>0</v>
      </c>
      <c r="H1066" s="320"/>
    </row>
    <row r="1067" ht="12.95" customHeight="1" spans="1:8">
      <c r="A1067" s="289">
        <v>2130405</v>
      </c>
      <c r="B1067" s="289"/>
      <c r="C1067" s="289" t="s">
        <v>1075</v>
      </c>
      <c r="D1067" s="289"/>
      <c r="E1067" s="318" t="s">
        <v>1077</v>
      </c>
      <c r="F1067" s="321">
        <v>0</v>
      </c>
      <c r="G1067" s="321">
        <v>0</v>
      </c>
      <c r="H1067" s="320"/>
    </row>
    <row r="1068" ht="12.95" customHeight="1" spans="1:8">
      <c r="A1068" s="289">
        <v>2130406</v>
      </c>
      <c r="B1068" s="289"/>
      <c r="C1068" s="289" t="s">
        <v>1075</v>
      </c>
      <c r="D1068" s="289"/>
      <c r="E1068" s="318" t="s">
        <v>1078</v>
      </c>
      <c r="F1068" s="321">
        <v>0</v>
      </c>
      <c r="G1068" s="321">
        <v>0</v>
      </c>
      <c r="H1068" s="320"/>
    </row>
    <row r="1069" ht="12.95" customHeight="1" spans="1:8">
      <c r="A1069" s="289">
        <v>2130407</v>
      </c>
      <c r="B1069" s="289"/>
      <c r="C1069" s="289" t="s">
        <v>1075</v>
      </c>
      <c r="D1069" s="289"/>
      <c r="E1069" s="318" t="s">
        <v>1079</v>
      </c>
      <c r="F1069" s="321">
        <v>0</v>
      </c>
      <c r="G1069" s="321">
        <v>0</v>
      </c>
      <c r="H1069" s="320"/>
    </row>
    <row r="1070" ht="12.95" customHeight="1" spans="1:8">
      <c r="A1070" s="289">
        <v>2130408</v>
      </c>
      <c r="B1070" s="289"/>
      <c r="C1070" s="289" t="s">
        <v>1075</v>
      </c>
      <c r="D1070" s="289"/>
      <c r="E1070" s="318" t="s">
        <v>1080</v>
      </c>
      <c r="F1070" s="321">
        <v>0</v>
      </c>
      <c r="G1070" s="321">
        <v>0</v>
      </c>
      <c r="H1070" s="320"/>
    </row>
    <row r="1071" ht="12.95" customHeight="1" spans="1:8">
      <c r="A1071" s="289">
        <v>2130409</v>
      </c>
      <c r="B1071" s="289"/>
      <c r="C1071" s="289" t="s">
        <v>1075</v>
      </c>
      <c r="D1071" s="289"/>
      <c r="E1071" s="318" t="s">
        <v>1081</v>
      </c>
      <c r="F1071" s="321">
        <v>0</v>
      </c>
      <c r="G1071" s="321">
        <v>0</v>
      </c>
      <c r="H1071" s="320"/>
    </row>
    <row r="1072" ht="12.95" customHeight="1" spans="1:8">
      <c r="A1072" s="289">
        <v>2130499</v>
      </c>
      <c r="B1072" s="289"/>
      <c r="C1072" s="289" t="s">
        <v>1075</v>
      </c>
      <c r="D1072" s="289"/>
      <c r="E1072" s="318" t="s">
        <v>1082</v>
      </c>
      <c r="F1072" s="321">
        <v>0</v>
      </c>
      <c r="G1072" s="321">
        <v>0</v>
      </c>
      <c r="H1072" s="320"/>
    </row>
    <row r="1073" ht="12.95" customHeight="1" spans="1:8">
      <c r="A1073" s="288">
        <v>21305</v>
      </c>
      <c r="B1073" s="288" t="s">
        <v>996</v>
      </c>
      <c r="C1073" s="288"/>
      <c r="D1073" s="288">
        <f>SUMIF(C:C,A1073,D:D)</f>
        <v>0</v>
      </c>
      <c r="E1073" s="318" t="s">
        <v>1083</v>
      </c>
      <c r="F1073" s="319">
        <f>SUMIF(C:C,A1073,F:F)</f>
        <v>33802</v>
      </c>
      <c r="G1073" s="319">
        <f>SUMIF(C:C,A1073,G:G)</f>
        <v>96520</v>
      </c>
      <c r="H1073" s="320">
        <f t="shared" si="16"/>
        <v>185.545234009822</v>
      </c>
    </row>
    <row r="1074" ht="12.95" customHeight="1" spans="1:8">
      <c r="A1074" s="289">
        <v>2130501</v>
      </c>
      <c r="B1074" s="289"/>
      <c r="C1074" s="289" t="s">
        <v>1084</v>
      </c>
      <c r="D1074" s="289"/>
      <c r="E1074" s="318" t="s">
        <v>145</v>
      </c>
      <c r="F1074" s="321">
        <v>295</v>
      </c>
      <c r="G1074" s="321">
        <v>326</v>
      </c>
      <c r="H1074" s="320">
        <f t="shared" si="16"/>
        <v>10.5084745762712</v>
      </c>
    </row>
    <row r="1075" ht="12.95" customHeight="1" spans="1:8">
      <c r="A1075" s="289">
        <v>2130502</v>
      </c>
      <c r="B1075" s="289"/>
      <c r="C1075" s="289" t="s">
        <v>1084</v>
      </c>
      <c r="D1075" s="289"/>
      <c r="E1075" s="318" t="s">
        <v>146</v>
      </c>
      <c r="F1075" s="321">
        <v>0</v>
      </c>
      <c r="G1075" s="321">
        <v>0</v>
      </c>
      <c r="H1075" s="320"/>
    </row>
    <row r="1076" ht="12.95" customHeight="1" spans="1:8">
      <c r="A1076" s="289">
        <v>2130503</v>
      </c>
      <c r="B1076" s="289"/>
      <c r="C1076" s="289" t="s">
        <v>1084</v>
      </c>
      <c r="D1076" s="289"/>
      <c r="E1076" s="318" t="s">
        <v>147</v>
      </c>
      <c r="F1076" s="321">
        <v>0</v>
      </c>
      <c r="G1076" s="321">
        <v>0</v>
      </c>
      <c r="H1076" s="320"/>
    </row>
    <row r="1077" ht="12.95" customHeight="1" spans="1:8">
      <c r="A1077" s="289">
        <v>2130504</v>
      </c>
      <c r="B1077" s="289"/>
      <c r="C1077" s="289" t="s">
        <v>1084</v>
      </c>
      <c r="D1077" s="289"/>
      <c r="E1077" s="318" t="s">
        <v>1085</v>
      </c>
      <c r="F1077" s="321">
        <v>20504</v>
      </c>
      <c r="G1077" s="321">
        <v>72554</v>
      </c>
      <c r="H1077" s="320">
        <f t="shared" si="16"/>
        <v>253.852906749902</v>
      </c>
    </row>
    <row r="1078" ht="12.95" customHeight="1" spans="1:8">
      <c r="A1078" s="289">
        <v>2130505</v>
      </c>
      <c r="B1078" s="289"/>
      <c r="C1078" s="289" t="s">
        <v>1084</v>
      </c>
      <c r="D1078" s="289"/>
      <c r="E1078" s="318" t="s">
        <v>1086</v>
      </c>
      <c r="F1078" s="321">
        <v>10643</v>
      </c>
      <c r="G1078" s="321">
        <v>19355</v>
      </c>
      <c r="H1078" s="320">
        <f t="shared" si="16"/>
        <v>81.8566193742366</v>
      </c>
    </row>
    <row r="1079" ht="12.95" customHeight="1" spans="1:8">
      <c r="A1079" s="289">
        <v>2130506</v>
      </c>
      <c r="B1079" s="289"/>
      <c r="C1079" s="289" t="s">
        <v>1084</v>
      </c>
      <c r="D1079" s="289"/>
      <c r="E1079" s="318" t="s">
        <v>1087</v>
      </c>
      <c r="F1079" s="321">
        <v>0</v>
      </c>
      <c r="G1079" s="321">
        <v>0</v>
      </c>
      <c r="H1079" s="320"/>
    </row>
    <row r="1080" ht="12.95" customHeight="1" spans="1:8">
      <c r="A1080" s="289">
        <v>2130507</v>
      </c>
      <c r="B1080" s="289"/>
      <c r="C1080" s="289" t="s">
        <v>1084</v>
      </c>
      <c r="D1080" s="289"/>
      <c r="E1080" s="318" t="s">
        <v>1088</v>
      </c>
      <c r="F1080" s="321">
        <v>358</v>
      </c>
      <c r="G1080" s="321">
        <v>742</v>
      </c>
      <c r="H1080" s="320">
        <f t="shared" si="16"/>
        <v>107.262569832402</v>
      </c>
    </row>
    <row r="1081" ht="12.95" customHeight="1" spans="1:8">
      <c r="A1081" s="289">
        <v>2130508</v>
      </c>
      <c r="B1081" s="289"/>
      <c r="C1081" s="289" t="s">
        <v>1084</v>
      </c>
      <c r="D1081" s="289"/>
      <c r="E1081" s="318" t="s">
        <v>1089</v>
      </c>
      <c r="F1081" s="321">
        <v>0</v>
      </c>
      <c r="G1081" s="321">
        <v>0</v>
      </c>
      <c r="H1081" s="320"/>
    </row>
    <row r="1082" ht="12.95" customHeight="1" spans="1:8">
      <c r="A1082" s="289">
        <v>2130550</v>
      </c>
      <c r="B1082" s="289"/>
      <c r="C1082" s="289" t="s">
        <v>1084</v>
      </c>
      <c r="D1082" s="289"/>
      <c r="E1082" s="318" t="s">
        <v>1090</v>
      </c>
      <c r="F1082" s="321">
        <v>0</v>
      </c>
      <c r="G1082" s="321">
        <v>0</v>
      </c>
      <c r="H1082" s="320"/>
    </row>
    <row r="1083" ht="12.95" customHeight="1" spans="1:8">
      <c r="A1083" s="289">
        <v>2130599</v>
      </c>
      <c r="B1083" s="289"/>
      <c r="C1083" s="289" t="s">
        <v>1084</v>
      </c>
      <c r="D1083" s="289"/>
      <c r="E1083" s="318" t="s">
        <v>1091</v>
      </c>
      <c r="F1083" s="321">
        <v>2002</v>
      </c>
      <c r="G1083" s="321">
        <v>3543</v>
      </c>
      <c r="H1083" s="320">
        <f t="shared" si="16"/>
        <v>76.973026973027</v>
      </c>
    </row>
    <row r="1084" ht="12.95" customHeight="1" spans="1:8">
      <c r="A1084" s="288">
        <v>21306</v>
      </c>
      <c r="B1084" s="288" t="s">
        <v>996</v>
      </c>
      <c r="C1084" s="288"/>
      <c r="D1084" s="288">
        <f>SUMIF(C:C,A1084,D:D)</f>
        <v>0</v>
      </c>
      <c r="E1084" s="318" t="s">
        <v>1092</v>
      </c>
      <c r="F1084" s="319">
        <f>SUMIF(C:C,A1084,F:F)</f>
        <v>1393</v>
      </c>
      <c r="G1084" s="319">
        <f>SUMIF(C:C,A1084,G:G)</f>
        <v>1386</v>
      </c>
      <c r="H1084" s="320">
        <f t="shared" si="16"/>
        <v>-0.50251256281407</v>
      </c>
    </row>
    <row r="1085" ht="12.95" customHeight="1" spans="1:8">
      <c r="A1085" s="289">
        <v>2130601</v>
      </c>
      <c r="B1085" s="289"/>
      <c r="C1085" s="289" t="s">
        <v>1093</v>
      </c>
      <c r="D1085" s="289"/>
      <c r="E1085" s="318" t="s">
        <v>571</v>
      </c>
      <c r="F1085" s="321">
        <v>0</v>
      </c>
      <c r="G1085" s="321">
        <v>0</v>
      </c>
      <c r="H1085" s="320"/>
    </row>
    <row r="1086" ht="12.95" customHeight="1" spans="1:8">
      <c r="A1086" s="289">
        <v>2130602</v>
      </c>
      <c r="B1086" s="289"/>
      <c r="C1086" s="289" t="s">
        <v>1093</v>
      </c>
      <c r="D1086" s="289"/>
      <c r="E1086" s="318" t="s">
        <v>1094</v>
      </c>
      <c r="F1086" s="321">
        <v>1383</v>
      </c>
      <c r="G1086" s="321">
        <v>1376</v>
      </c>
      <c r="H1086" s="320">
        <f t="shared" si="16"/>
        <v>-0.506146059291396</v>
      </c>
    </row>
    <row r="1087" ht="12.95" customHeight="1" spans="1:8">
      <c r="A1087" s="289">
        <v>2130603</v>
      </c>
      <c r="B1087" s="289"/>
      <c r="C1087" s="289" t="s">
        <v>1093</v>
      </c>
      <c r="D1087" s="289"/>
      <c r="E1087" s="318" t="s">
        <v>1095</v>
      </c>
      <c r="F1087" s="321">
        <v>0</v>
      </c>
      <c r="G1087" s="321">
        <v>0</v>
      </c>
      <c r="H1087" s="320"/>
    </row>
    <row r="1088" ht="12.95" customHeight="1" spans="1:8">
      <c r="A1088" s="289">
        <v>2130604</v>
      </c>
      <c r="B1088" s="289"/>
      <c r="C1088" s="289" t="s">
        <v>1093</v>
      </c>
      <c r="D1088" s="289"/>
      <c r="E1088" s="318" t="s">
        <v>1096</v>
      </c>
      <c r="F1088" s="321">
        <v>0</v>
      </c>
      <c r="G1088" s="321">
        <v>0</v>
      </c>
      <c r="H1088" s="320"/>
    </row>
    <row r="1089" ht="12.95" customHeight="1" spans="1:8">
      <c r="A1089" s="289">
        <v>2130699</v>
      </c>
      <c r="B1089" s="289"/>
      <c r="C1089" s="289" t="s">
        <v>1093</v>
      </c>
      <c r="D1089" s="289"/>
      <c r="E1089" s="318" t="s">
        <v>1097</v>
      </c>
      <c r="F1089" s="321">
        <v>10</v>
      </c>
      <c r="G1089" s="321">
        <v>10</v>
      </c>
      <c r="H1089" s="320">
        <f t="shared" si="16"/>
        <v>0</v>
      </c>
    </row>
    <row r="1090" ht="12.95" customHeight="1" spans="1:8">
      <c r="A1090" s="288">
        <v>21307</v>
      </c>
      <c r="B1090" s="288" t="s">
        <v>996</v>
      </c>
      <c r="C1090" s="288"/>
      <c r="D1090" s="288">
        <f>SUMIF(C:C,A1090,D:D)</f>
        <v>0</v>
      </c>
      <c r="E1090" s="318" t="s">
        <v>1098</v>
      </c>
      <c r="F1090" s="319">
        <f>SUMIF(C:C,A1090,F:F)</f>
        <v>7894</v>
      </c>
      <c r="G1090" s="319">
        <f>SUMIF(C:C,A1090,G:G)</f>
        <v>4315</v>
      </c>
      <c r="H1090" s="320">
        <f t="shared" si="16"/>
        <v>-45.3382315682797</v>
      </c>
    </row>
    <row r="1091" ht="12.95" customHeight="1" spans="1:8">
      <c r="A1091" s="289">
        <v>2130701</v>
      </c>
      <c r="B1091" s="289"/>
      <c r="C1091" s="289" t="s">
        <v>1099</v>
      </c>
      <c r="D1091" s="289"/>
      <c r="E1091" s="318" t="s">
        <v>1100</v>
      </c>
      <c r="F1091" s="321">
        <v>5440</v>
      </c>
      <c r="G1091" s="321">
        <v>1722</v>
      </c>
      <c r="H1091" s="320">
        <f t="shared" si="16"/>
        <v>-68.3455882352941</v>
      </c>
    </row>
    <row r="1092" ht="12.95" customHeight="1" spans="1:8">
      <c r="A1092" s="289">
        <v>2130704</v>
      </c>
      <c r="B1092" s="289"/>
      <c r="C1092" s="289" t="s">
        <v>1099</v>
      </c>
      <c r="D1092" s="289"/>
      <c r="E1092" s="318" t="s">
        <v>1101</v>
      </c>
      <c r="F1092" s="321">
        <v>0</v>
      </c>
      <c r="G1092" s="321">
        <v>0</v>
      </c>
      <c r="H1092" s="320"/>
    </row>
    <row r="1093" ht="12.95" customHeight="1" spans="1:8">
      <c r="A1093" s="289">
        <v>2130705</v>
      </c>
      <c r="B1093" s="289"/>
      <c r="C1093" s="289" t="s">
        <v>1099</v>
      </c>
      <c r="D1093" s="289"/>
      <c r="E1093" s="318" t="s">
        <v>1102</v>
      </c>
      <c r="F1093" s="321">
        <v>2454</v>
      </c>
      <c r="G1093" s="321">
        <v>2593</v>
      </c>
      <c r="H1093" s="320">
        <f t="shared" si="16"/>
        <v>5.66422167889161</v>
      </c>
    </row>
    <row r="1094" ht="12.95" customHeight="1" spans="1:8">
      <c r="A1094" s="289">
        <v>2130706</v>
      </c>
      <c r="B1094" s="289"/>
      <c r="C1094" s="289" t="s">
        <v>1099</v>
      </c>
      <c r="D1094" s="289"/>
      <c r="E1094" s="318" t="s">
        <v>1103</v>
      </c>
      <c r="F1094" s="321">
        <v>0</v>
      </c>
      <c r="G1094" s="321">
        <v>0</v>
      </c>
      <c r="H1094" s="320"/>
    </row>
    <row r="1095" ht="12.95" customHeight="1" spans="1:8">
      <c r="A1095" s="289">
        <v>2130707</v>
      </c>
      <c r="B1095" s="289"/>
      <c r="C1095" s="289" t="s">
        <v>1099</v>
      </c>
      <c r="D1095" s="289"/>
      <c r="E1095" s="318" t="s">
        <v>1104</v>
      </c>
      <c r="F1095" s="321">
        <v>0</v>
      </c>
      <c r="G1095" s="321">
        <v>0</v>
      </c>
      <c r="H1095" s="320"/>
    </row>
    <row r="1096" ht="12.95" customHeight="1" spans="1:8">
      <c r="A1096" s="289">
        <v>2130799</v>
      </c>
      <c r="B1096" s="289"/>
      <c r="C1096" s="289" t="s">
        <v>1099</v>
      </c>
      <c r="D1096" s="289"/>
      <c r="E1096" s="318" t="s">
        <v>1105</v>
      </c>
      <c r="F1096" s="321">
        <v>0</v>
      </c>
      <c r="G1096" s="321">
        <v>0</v>
      </c>
      <c r="H1096" s="320"/>
    </row>
    <row r="1097" ht="12.95" customHeight="1" spans="1:8">
      <c r="A1097" s="288">
        <v>21308</v>
      </c>
      <c r="B1097" s="288" t="s">
        <v>996</v>
      </c>
      <c r="C1097" s="288"/>
      <c r="D1097" s="288">
        <f>SUMIF(C:C,A1097,D:D)</f>
        <v>0</v>
      </c>
      <c r="E1097" s="318" t="s">
        <v>1106</v>
      </c>
      <c r="F1097" s="319">
        <f>SUMIF(C:C,A1097,F:F)</f>
        <v>1555</v>
      </c>
      <c r="G1097" s="319">
        <f>SUMIF(C:C,A1097,G:G)</f>
        <v>1256</v>
      </c>
      <c r="H1097" s="320">
        <f t="shared" ref="H1097:H1157" si="17">IFERROR((G1097-F1097)/F1097,"-")*100</f>
        <v>-19.2282958199357</v>
      </c>
    </row>
    <row r="1098" ht="12.95" customHeight="1" spans="1:8">
      <c r="A1098" s="289">
        <v>2130801</v>
      </c>
      <c r="B1098" s="289"/>
      <c r="C1098" s="289" t="s">
        <v>1035</v>
      </c>
      <c r="D1098" s="289"/>
      <c r="E1098" s="318" t="s">
        <v>1107</v>
      </c>
      <c r="F1098" s="321">
        <v>0</v>
      </c>
      <c r="G1098" s="321">
        <v>0</v>
      </c>
      <c r="H1098" s="320"/>
    </row>
    <row r="1099" ht="12.95" customHeight="1" spans="1:8">
      <c r="A1099" s="289">
        <v>2130802</v>
      </c>
      <c r="B1099" s="289"/>
      <c r="C1099" s="289" t="s">
        <v>1035</v>
      </c>
      <c r="D1099" s="289"/>
      <c r="E1099" s="318" t="s">
        <v>1108</v>
      </c>
      <c r="F1099" s="321">
        <v>0</v>
      </c>
      <c r="G1099" s="321">
        <v>0</v>
      </c>
      <c r="H1099" s="320"/>
    </row>
    <row r="1100" ht="12.95" customHeight="1" spans="1:8">
      <c r="A1100" s="289">
        <v>2130803</v>
      </c>
      <c r="B1100" s="289"/>
      <c r="C1100" s="289" t="s">
        <v>1035</v>
      </c>
      <c r="D1100" s="289"/>
      <c r="E1100" s="318" t="s">
        <v>1109</v>
      </c>
      <c r="F1100" s="321">
        <v>1062</v>
      </c>
      <c r="G1100" s="321">
        <v>619</v>
      </c>
      <c r="H1100" s="320">
        <f t="shared" si="17"/>
        <v>-41.713747645951</v>
      </c>
    </row>
    <row r="1101" ht="12.95" customHeight="1" spans="1:8">
      <c r="A1101" s="289">
        <v>2130804</v>
      </c>
      <c r="B1101" s="289"/>
      <c r="C1101" s="289" t="s">
        <v>1035</v>
      </c>
      <c r="D1101" s="289"/>
      <c r="E1101" s="318" t="s">
        <v>1110</v>
      </c>
      <c r="F1101" s="321">
        <v>493</v>
      </c>
      <c r="G1101" s="321">
        <v>637</v>
      </c>
      <c r="H1101" s="320">
        <f t="shared" si="17"/>
        <v>29.2089249492901</v>
      </c>
    </row>
    <row r="1102" ht="12.95" customHeight="1" spans="1:8">
      <c r="A1102" s="289">
        <v>2130805</v>
      </c>
      <c r="B1102" s="289"/>
      <c r="C1102" s="289" t="s">
        <v>1035</v>
      </c>
      <c r="D1102" s="289"/>
      <c r="E1102" s="318" t="s">
        <v>1111</v>
      </c>
      <c r="F1102" s="321">
        <v>0</v>
      </c>
      <c r="G1102" s="321">
        <v>0</v>
      </c>
      <c r="H1102" s="320"/>
    </row>
    <row r="1103" ht="12.95" customHeight="1" spans="1:8">
      <c r="A1103" s="289">
        <v>2130899</v>
      </c>
      <c r="B1103" s="289"/>
      <c r="C1103" s="289" t="s">
        <v>1035</v>
      </c>
      <c r="D1103" s="289"/>
      <c r="E1103" s="318" t="s">
        <v>1112</v>
      </c>
      <c r="F1103" s="321">
        <v>0</v>
      </c>
      <c r="G1103" s="321">
        <v>0</v>
      </c>
      <c r="H1103" s="320"/>
    </row>
    <row r="1104" ht="12.95" customHeight="1" spans="1:8">
      <c r="A1104" s="288">
        <v>21309</v>
      </c>
      <c r="B1104" s="288" t="s">
        <v>996</v>
      </c>
      <c r="C1104" s="288"/>
      <c r="D1104" s="288">
        <f>SUMIF(C:C,A1104,D:D)</f>
        <v>0</v>
      </c>
      <c r="E1104" s="318" t="s">
        <v>1113</v>
      </c>
      <c r="F1104" s="319">
        <f>SUMIF(C:C,A1104,F:F)</f>
        <v>0</v>
      </c>
      <c r="G1104" s="319">
        <f>SUMIF(C:C,A1104,G:G)</f>
        <v>0</v>
      </c>
      <c r="H1104" s="320"/>
    </row>
    <row r="1105" ht="12.95" customHeight="1" spans="1:8">
      <c r="A1105" s="289">
        <v>2130901</v>
      </c>
      <c r="B1105" s="289"/>
      <c r="C1105" s="289" t="s">
        <v>1114</v>
      </c>
      <c r="D1105" s="289"/>
      <c r="E1105" s="318" t="s">
        <v>1115</v>
      </c>
      <c r="F1105" s="321">
        <v>0</v>
      </c>
      <c r="G1105" s="321">
        <v>0</v>
      </c>
      <c r="H1105" s="320"/>
    </row>
    <row r="1106" ht="12.95" customHeight="1" spans="1:8">
      <c r="A1106" s="289">
        <v>2130902</v>
      </c>
      <c r="B1106" s="289"/>
      <c r="C1106" s="289" t="s">
        <v>1114</v>
      </c>
      <c r="D1106" s="289"/>
      <c r="E1106" s="318" t="s">
        <v>1116</v>
      </c>
      <c r="F1106" s="321">
        <v>0</v>
      </c>
      <c r="G1106" s="321">
        <v>0</v>
      </c>
      <c r="H1106" s="320"/>
    </row>
    <row r="1107" ht="12.95" customHeight="1" spans="1:8">
      <c r="A1107" s="289">
        <v>2130999</v>
      </c>
      <c r="B1107" s="289"/>
      <c r="C1107" s="289" t="s">
        <v>1114</v>
      </c>
      <c r="D1107" s="289"/>
      <c r="E1107" s="318" t="s">
        <v>1117</v>
      </c>
      <c r="F1107" s="321">
        <v>0</v>
      </c>
      <c r="G1107" s="321">
        <v>0</v>
      </c>
      <c r="H1107" s="320"/>
    </row>
    <row r="1108" ht="12.95" customHeight="1" spans="1:8">
      <c r="A1108" s="288">
        <v>21399</v>
      </c>
      <c r="B1108" s="288" t="s">
        <v>996</v>
      </c>
      <c r="C1108" s="288"/>
      <c r="D1108" s="288">
        <f>SUMIF(C:C,A1108,D:D)</f>
        <v>0</v>
      </c>
      <c r="E1108" s="318" t="s">
        <v>1118</v>
      </c>
      <c r="F1108" s="319">
        <f>SUMIF(C:C,A1108,F:F)</f>
        <v>124</v>
      </c>
      <c r="G1108" s="319">
        <f>SUMIF(C:C,A1108,G:G)</f>
        <v>954</v>
      </c>
      <c r="H1108" s="320">
        <f t="shared" si="17"/>
        <v>669.354838709677</v>
      </c>
    </row>
    <row r="1109" ht="12.95" customHeight="1" spans="1:8">
      <c r="A1109" s="289">
        <v>2139901</v>
      </c>
      <c r="B1109" s="289"/>
      <c r="C1109" s="289" t="s">
        <v>1119</v>
      </c>
      <c r="D1109" s="289"/>
      <c r="E1109" s="318" t="s">
        <v>1120</v>
      </c>
      <c r="F1109" s="321">
        <v>0</v>
      </c>
      <c r="G1109" s="321">
        <v>0</v>
      </c>
      <c r="H1109" s="320"/>
    </row>
    <row r="1110" ht="12.95" customHeight="1" spans="1:8">
      <c r="A1110" s="289">
        <v>2139999</v>
      </c>
      <c r="B1110" s="289"/>
      <c r="C1110" s="289" t="s">
        <v>1119</v>
      </c>
      <c r="D1110" s="289"/>
      <c r="E1110" s="318" t="s">
        <v>1121</v>
      </c>
      <c r="F1110" s="321">
        <v>124</v>
      </c>
      <c r="G1110" s="321">
        <v>954</v>
      </c>
      <c r="H1110" s="320">
        <f t="shared" si="17"/>
        <v>669.354838709677</v>
      </c>
    </row>
    <row r="1111" ht="12.95" customHeight="1" spans="1:8">
      <c r="A1111" s="287">
        <v>214</v>
      </c>
      <c r="B1111" s="287"/>
      <c r="C1111" s="287"/>
      <c r="D1111" s="287">
        <f>SUMIF(B:B,A1111,D:D)</f>
        <v>0</v>
      </c>
      <c r="E1111" s="318" t="s">
        <v>37</v>
      </c>
      <c r="F1111" s="319">
        <f>SUMIF(B:B,A1111,F:F)</f>
        <v>27614</v>
      </c>
      <c r="G1111" s="319">
        <f>SUMIF(B:B,A1111,G:G)</f>
        <v>15189</v>
      </c>
      <c r="H1111" s="320">
        <f t="shared" si="17"/>
        <v>-44.9952922430651</v>
      </c>
    </row>
    <row r="1112" ht="12.95" customHeight="1" spans="1:8">
      <c r="A1112" s="288">
        <v>21401</v>
      </c>
      <c r="B1112" s="288" t="s">
        <v>1122</v>
      </c>
      <c r="C1112" s="288"/>
      <c r="D1112" s="288">
        <f>SUMIF(C:C,A1112,D:D)</f>
        <v>0</v>
      </c>
      <c r="E1112" s="318" t="s">
        <v>1123</v>
      </c>
      <c r="F1112" s="319">
        <f>SUMIF(C:C,A1112,F:F)</f>
        <v>1435</v>
      </c>
      <c r="G1112" s="319">
        <f>SUMIF(C:C,A1112,G:G)</f>
        <v>7237</v>
      </c>
      <c r="H1112" s="320">
        <f t="shared" si="17"/>
        <v>404.320557491289</v>
      </c>
    </row>
    <row r="1113" ht="12.95" customHeight="1" spans="1:8">
      <c r="A1113" s="289">
        <v>2140101</v>
      </c>
      <c r="B1113" s="289"/>
      <c r="C1113" s="289" t="s">
        <v>1124</v>
      </c>
      <c r="D1113" s="289"/>
      <c r="E1113" s="318" t="s">
        <v>145</v>
      </c>
      <c r="F1113" s="321">
        <v>201</v>
      </c>
      <c r="G1113" s="321">
        <v>228</v>
      </c>
      <c r="H1113" s="320">
        <f t="shared" si="17"/>
        <v>13.4328358208955</v>
      </c>
    </row>
    <row r="1114" ht="12.95" customHeight="1" spans="1:8">
      <c r="A1114" s="289">
        <v>2140102</v>
      </c>
      <c r="B1114" s="289"/>
      <c r="C1114" s="289" t="s">
        <v>1124</v>
      </c>
      <c r="D1114" s="289"/>
      <c r="E1114" s="318" t="s">
        <v>146</v>
      </c>
      <c r="F1114" s="321">
        <v>0</v>
      </c>
      <c r="G1114" s="321">
        <v>0</v>
      </c>
      <c r="H1114" s="320"/>
    </row>
    <row r="1115" ht="12.95" customHeight="1" spans="1:8">
      <c r="A1115" s="289">
        <v>2140103</v>
      </c>
      <c r="B1115" s="289"/>
      <c r="C1115" s="289" t="s">
        <v>1124</v>
      </c>
      <c r="D1115" s="289"/>
      <c r="E1115" s="318" t="s">
        <v>147</v>
      </c>
      <c r="F1115" s="321">
        <v>0</v>
      </c>
      <c r="G1115" s="321">
        <v>0</v>
      </c>
      <c r="H1115" s="320"/>
    </row>
    <row r="1116" ht="12.95" customHeight="1" spans="1:8">
      <c r="A1116" s="289">
        <v>2140104</v>
      </c>
      <c r="B1116" s="289"/>
      <c r="C1116" s="289" t="s">
        <v>1124</v>
      </c>
      <c r="D1116" s="289"/>
      <c r="E1116" s="318" t="s">
        <v>1125</v>
      </c>
      <c r="F1116" s="321">
        <v>200</v>
      </c>
      <c r="G1116" s="321">
        <v>3350</v>
      </c>
      <c r="H1116" s="320">
        <f t="shared" si="17"/>
        <v>1575</v>
      </c>
    </row>
    <row r="1117" ht="12.95" customHeight="1" spans="1:8">
      <c r="A1117" s="289">
        <v>2140106</v>
      </c>
      <c r="B1117" s="289"/>
      <c r="C1117" s="289" t="s">
        <v>1124</v>
      </c>
      <c r="D1117" s="289"/>
      <c r="E1117" s="318" t="s">
        <v>1126</v>
      </c>
      <c r="F1117" s="321">
        <v>655</v>
      </c>
      <c r="G1117" s="321">
        <v>3241</v>
      </c>
      <c r="H1117" s="320">
        <f t="shared" si="17"/>
        <v>394.809160305343</v>
      </c>
    </row>
    <row r="1118" ht="12.95" customHeight="1" spans="1:8">
      <c r="A1118" s="289">
        <v>2140109</v>
      </c>
      <c r="B1118" s="289"/>
      <c r="C1118" s="289" t="s">
        <v>1124</v>
      </c>
      <c r="D1118" s="289"/>
      <c r="E1118" s="318" t="s">
        <v>1127</v>
      </c>
      <c r="F1118" s="321">
        <v>0</v>
      </c>
      <c r="G1118" s="321">
        <v>0</v>
      </c>
      <c r="H1118" s="320"/>
    </row>
    <row r="1119" ht="12.95" customHeight="1" spans="1:8">
      <c r="A1119" s="289">
        <v>2140110</v>
      </c>
      <c r="B1119" s="289"/>
      <c r="C1119" s="289" t="s">
        <v>1124</v>
      </c>
      <c r="D1119" s="289"/>
      <c r="E1119" s="318" t="s">
        <v>1128</v>
      </c>
      <c r="F1119" s="321">
        <v>0</v>
      </c>
      <c r="G1119" s="321">
        <v>0</v>
      </c>
      <c r="H1119" s="320"/>
    </row>
    <row r="1120" ht="12.95" customHeight="1" spans="1:8">
      <c r="A1120" s="289">
        <v>2140111</v>
      </c>
      <c r="B1120" s="289"/>
      <c r="C1120" s="289" t="s">
        <v>1124</v>
      </c>
      <c r="D1120" s="289"/>
      <c r="E1120" s="318" t="s">
        <v>1129</v>
      </c>
      <c r="F1120" s="321">
        <v>0</v>
      </c>
      <c r="G1120" s="321">
        <v>0</v>
      </c>
      <c r="H1120" s="320"/>
    </row>
    <row r="1121" ht="12.95" customHeight="1" spans="1:8">
      <c r="A1121" s="289">
        <v>2140112</v>
      </c>
      <c r="B1121" s="289"/>
      <c r="C1121" s="289" t="s">
        <v>1124</v>
      </c>
      <c r="D1121" s="289"/>
      <c r="E1121" s="318" t="s">
        <v>1130</v>
      </c>
      <c r="F1121" s="321">
        <v>0</v>
      </c>
      <c r="G1121" s="321">
        <v>0</v>
      </c>
      <c r="H1121" s="320"/>
    </row>
    <row r="1122" ht="12.95" customHeight="1" spans="1:8">
      <c r="A1122" s="289">
        <v>2140114</v>
      </c>
      <c r="B1122" s="289"/>
      <c r="C1122" s="289" t="s">
        <v>1124</v>
      </c>
      <c r="D1122" s="289"/>
      <c r="E1122" s="318" t="s">
        <v>1131</v>
      </c>
      <c r="F1122" s="321">
        <v>0</v>
      </c>
      <c r="G1122" s="321">
        <v>0</v>
      </c>
      <c r="H1122" s="320"/>
    </row>
    <row r="1123" ht="12.95" customHeight="1" spans="1:8">
      <c r="A1123" s="289">
        <v>2140122</v>
      </c>
      <c r="B1123" s="289"/>
      <c r="C1123" s="289" t="s">
        <v>1124</v>
      </c>
      <c r="D1123" s="289"/>
      <c r="E1123" s="318" t="s">
        <v>1132</v>
      </c>
      <c r="F1123" s="321">
        <v>0</v>
      </c>
      <c r="G1123" s="321">
        <v>0</v>
      </c>
      <c r="H1123" s="320"/>
    </row>
    <row r="1124" ht="12.95" customHeight="1" spans="1:8">
      <c r="A1124" s="289">
        <v>2140123</v>
      </c>
      <c r="B1124" s="289"/>
      <c r="C1124" s="289" t="s">
        <v>1124</v>
      </c>
      <c r="D1124" s="289"/>
      <c r="E1124" s="318" t="s">
        <v>1133</v>
      </c>
      <c r="F1124" s="321">
        <v>0</v>
      </c>
      <c r="G1124" s="321">
        <v>0</v>
      </c>
      <c r="H1124" s="320"/>
    </row>
    <row r="1125" ht="12.95" customHeight="1" spans="1:8">
      <c r="A1125" s="289">
        <v>2140127</v>
      </c>
      <c r="B1125" s="289"/>
      <c r="C1125" s="289" t="s">
        <v>1124</v>
      </c>
      <c r="D1125" s="289"/>
      <c r="E1125" s="318" t="s">
        <v>1134</v>
      </c>
      <c r="F1125" s="321">
        <v>0</v>
      </c>
      <c r="G1125" s="321">
        <v>0</v>
      </c>
      <c r="H1125" s="320"/>
    </row>
    <row r="1126" ht="12.95" customHeight="1" spans="1:8">
      <c r="A1126" s="289">
        <v>2140128</v>
      </c>
      <c r="B1126" s="289"/>
      <c r="C1126" s="289" t="s">
        <v>1124</v>
      </c>
      <c r="D1126" s="289"/>
      <c r="E1126" s="318" t="s">
        <v>1135</v>
      </c>
      <c r="F1126" s="321">
        <v>0</v>
      </c>
      <c r="G1126" s="321">
        <v>0</v>
      </c>
      <c r="H1126" s="320"/>
    </row>
    <row r="1127" ht="12.95" customHeight="1" spans="1:8">
      <c r="A1127" s="289">
        <v>2140129</v>
      </c>
      <c r="B1127" s="289"/>
      <c r="C1127" s="289" t="s">
        <v>1124</v>
      </c>
      <c r="D1127" s="289"/>
      <c r="E1127" s="318" t="s">
        <v>1136</v>
      </c>
      <c r="F1127" s="321">
        <v>0</v>
      </c>
      <c r="G1127" s="321">
        <v>0</v>
      </c>
      <c r="H1127" s="320"/>
    </row>
    <row r="1128" ht="12.95" customHeight="1" spans="1:8">
      <c r="A1128" s="289">
        <v>2140130</v>
      </c>
      <c r="B1128" s="289"/>
      <c r="C1128" s="289" t="s">
        <v>1124</v>
      </c>
      <c r="D1128" s="289"/>
      <c r="E1128" s="318" t="s">
        <v>1137</v>
      </c>
      <c r="F1128" s="321">
        <v>0</v>
      </c>
      <c r="G1128" s="321">
        <v>0</v>
      </c>
      <c r="H1128" s="320"/>
    </row>
    <row r="1129" ht="12.95" customHeight="1" spans="1:8">
      <c r="A1129" s="289">
        <v>2140131</v>
      </c>
      <c r="B1129" s="289"/>
      <c r="C1129" s="289" t="s">
        <v>1124</v>
      </c>
      <c r="D1129" s="289"/>
      <c r="E1129" s="318" t="s">
        <v>1138</v>
      </c>
      <c r="F1129" s="321">
        <v>0</v>
      </c>
      <c r="G1129" s="321">
        <v>0</v>
      </c>
      <c r="H1129" s="320"/>
    </row>
    <row r="1130" ht="12.95" customHeight="1" spans="1:8">
      <c r="A1130" s="289">
        <v>2140133</v>
      </c>
      <c r="B1130" s="289"/>
      <c r="C1130" s="289" t="s">
        <v>1124</v>
      </c>
      <c r="D1130" s="289"/>
      <c r="E1130" s="318" t="s">
        <v>1139</v>
      </c>
      <c r="F1130" s="321">
        <v>0</v>
      </c>
      <c r="G1130" s="321">
        <v>0</v>
      </c>
      <c r="H1130" s="320"/>
    </row>
    <row r="1131" ht="12.95" customHeight="1" spans="1:8">
      <c r="A1131" s="289">
        <v>2140136</v>
      </c>
      <c r="B1131" s="289"/>
      <c r="C1131" s="289" t="s">
        <v>1124</v>
      </c>
      <c r="D1131" s="289"/>
      <c r="E1131" s="318" t="s">
        <v>1140</v>
      </c>
      <c r="F1131" s="321">
        <v>0</v>
      </c>
      <c r="G1131" s="321">
        <v>0</v>
      </c>
      <c r="H1131" s="320"/>
    </row>
    <row r="1132" ht="12.95" customHeight="1" spans="1:8">
      <c r="A1132" s="289">
        <v>2140138</v>
      </c>
      <c r="B1132" s="289"/>
      <c r="C1132" s="289" t="s">
        <v>1124</v>
      </c>
      <c r="D1132" s="289"/>
      <c r="E1132" s="318" t="s">
        <v>1141</v>
      </c>
      <c r="F1132" s="321">
        <v>0</v>
      </c>
      <c r="G1132" s="321">
        <v>0</v>
      </c>
      <c r="H1132" s="320"/>
    </row>
    <row r="1133" ht="12.95" customHeight="1" spans="1:8">
      <c r="A1133" s="289">
        <v>2140139</v>
      </c>
      <c r="B1133" s="289"/>
      <c r="C1133" s="289" t="s">
        <v>1124</v>
      </c>
      <c r="D1133" s="289"/>
      <c r="E1133" s="318" t="s">
        <v>1142</v>
      </c>
      <c r="F1133" s="321">
        <v>0</v>
      </c>
      <c r="G1133" s="321">
        <v>0</v>
      </c>
      <c r="H1133" s="320"/>
    </row>
    <row r="1134" ht="12.95" customHeight="1" spans="1:8">
      <c r="A1134" s="289">
        <v>2140199</v>
      </c>
      <c r="B1134" s="289"/>
      <c r="C1134" s="289" t="s">
        <v>1124</v>
      </c>
      <c r="D1134" s="289"/>
      <c r="E1134" s="318" t="s">
        <v>1143</v>
      </c>
      <c r="F1134" s="321">
        <v>379</v>
      </c>
      <c r="G1134" s="321">
        <v>418</v>
      </c>
      <c r="H1134" s="320">
        <f t="shared" si="17"/>
        <v>10.2902374670185</v>
      </c>
    </row>
    <row r="1135" ht="12.95" customHeight="1" spans="1:8">
      <c r="A1135" s="288">
        <v>21402</v>
      </c>
      <c r="B1135" s="288" t="s">
        <v>1122</v>
      </c>
      <c r="C1135" s="288"/>
      <c r="D1135" s="288">
        <f>SUMIF(C:C,A1135,D:D)</f>
        <v>0</v>
      </c>
      <c r="E1135" s="318" t="s">
        <v>1144</v>
      </c>
      <c r="F1135" s="319">
        <f>SUMIF(C:C,A1135,F:F)</f>
        <v>0</v>
      </c>
      <c r="G1135" s="319">
        <f>SUMIF(C:C,A1135,G:G)</f>
        <v>0</v>
      </c>
      <c r="H1135" s="320"/>
    </row>
    <row r="1136" ht="12.95" customHeight="1" spans="1:8">
      <c r="A1136" s="289">
        <v>2140201</v>
      </c>
      <c r="B1136" s="289"/>
      <c r="C1136" s="289" t="s">
        <v>1145</v>
      </c>
      <c r="D1136" s="289"/>
      <c r="E1136" s="318" t="s">
        <v>145</v>
      </c>
      <c r="F1136" s="321">
        <v>0</v>
      </c>
      <c r="G1136" s="321">
        <v>0</v>
      </c>
      <c r="H1136" s="320"/>
    </row>
    <row r="1137" ht="12.95" customHeight="1" spans="1:8">
      <c r="A1137" s="289">
        <v>2140202</v>
      </c>
      <c r="B1137" s="289"/>
      <c r="C1137" s="289" t="s">
        <v>1145</v>
      </c>
      <c r="D1137" s="289"/>
      <c r="E1137" s="318" t="s">
        <v>146</v>
      </c>
      <c r="F1137" s="321">
        <v>0</v>
      </c>
      <c r="G1137" s="321">
        <v>0</v>
      </c>
      <c r="H1137" s="320"/>
    </row>
    <row r="1138" ht="12.95" customHeight="1" spans="1:8">
      <c r="A1138" s="289">
        <v>2140203</v>
      </c>
      <c r="B1138" s="289"/>
      <c r="C1138" s="289" t="s">
        <v>1145</v>
      </c>
      <c r="D1138" s="289"/>
      <c r="E1138" s="318" t="s">
        <v>147</v>
      </c>
      <c r="F1138" s="321">
        <v>0</v>
      </c>
      <c r="G1138" s="321">
        <v>0</v>
      </c>
      <c r="H1138" s="320"/>
    </row>
    <row r="1139" ht="12.95" customHeight="1" spans="1:8">
      <c r="A1139" s="289">
        <v>2140204</v>
      </c>
      <c r="B1139" s="289"/>
      <c r="C1139" s="289" t="s">
        <v>1145</v>
      </c>
      <c r="D1139" s="289"/>
      <c r="E1139" s="318" t="s">
        <v>1146</v>
      </c>
      <c r="F1139" s="321">
        <v>0</v>
      </c>
      <c r="G1139" s="321">
        <v>0</v>
      </c>
      <c r="H1139" s="320"/>
    </row>
    <row r="1140" ht="12.95" customHeight="1" spans="1:8">
      <c r="A1140" s="289">
        <v>2140205</v>
      </c>
      <c r="B1140" s="289"/>
      <c r="C1140" s="289" t="s">
        <v>1145</v>
      </c>
      <c r="D1140" s="289"/>
      <c r="E1140" s="318" t="s">
        <v>1147</v>
      </c>
      <c r="F1140" s="321">
        <v>0</v>
      </c>
      <c r="G1140" s="321">
        <v>0</v>
      </c>
      <c r="H1140" s="320"/>
    </row>
    <row r="1141" ht="12.95" customHeight="1" spans="1:8">
      <c r="A1141" s="289">
        <v>2140206</v>
      </c>
      <c r="B1141" s="289"/>
      <c r="C1141" s="289" t="s">
        <v>1145</v>
      </c>
      <c r="D1141" s="289"/>
      <c r="E1141" s="318" t="s">
        <v>1148</v>
      </c>
      <c r="F1141" s="321">
        <v>0</v>
      </c>
      <c r="G1141" s="321">
        <v>0</v>
      </c>
      <c r="H1141" s="320"/>
    </row>
    <row r="1142" ht="12.95" customHeight="1" spans="1:8">
      <c r="A1142" s="289">
        <v>2140207</v>
      </c>
      <c r="B1142" s="289"/>
      <c r="C1142" s="289" t="s">
        <v>1145</v>
      </c>
      <c r="D1142" s="289"/>
      <c r="E1142" s="318" t="s">
        <v>1149</v>
      </c>
      <c r="F1142" s="321">
        <v>0</v>
      </c>
      <c r="G1142" s="321">
        <v>0</v>
      </c>
      <c r="H1142" s="320"/>
    </row>
    <row r="1143" ht="12.95" customHeight="1" spans="1:8">
      <c r="A1143" s="289">
        <v>2140208</v>
      </c>
      <c r="B1143" s="289"/>
      <c r="C1143" s="289" t="s">
        <v>1145</v>
      </c>
      <c r="D1143" s="289"/>
      <c r="E1143" s="318" t="s">
        <v>1150</v>
      </c>
      <c r="F1143" s="321">
        <v>0</v>
      </c>
      <c r="G1143" s="321">
        <v>0</v>
      </c>
      <c r="H1143" s="320"/>
    </row>
    <row r="1144" ht="12.95" customHeight="1" spans="1:8">
      <c r="A1144" s="289">
        <v>2140299</v>
      </c>
      <c r="B1144" s="289"/>
      <c r="C1144" s="289" t="s">
        <v>1145</v>
      </c>
      <c r="D1144" s="289"/>
      <c r="E1144" s="318" t="s">
        <v>1151</v>
      </c>
      <c r="F1144" s="321">
        <v>0</v>
      </c>
      <c r="G1144" s="321">
        <v>0</v>
      </c>
      <c r="H1144" s="320"/>
    </row>
    <row r="1145" ht="12.95" customHeight="1" spans="1:8">
      <c r="A1145" s="288">
        <v>21403</v>
      </c>
      <c r="B1145" s="288" t="s">
        <v>1122</v>
      </c>
      <c r="C1145" s="288"/>
      <c r="D1145" s="288">
        <f>SUMIF(C:C,A1145,D:D)</f>
        <v>0</v>
      </c>
      <c r="E1145" s="318" t="s">
        <v>1152</v>
      </c>
      <c r="F1145" s="319">
        <f>SUMIF(C:C,A1145,F:F)</f>
        <v>0</v>
      </c>
      <c r="G1145" s="319">
        <f>SUMIF(C:C,A1145,G:G)</f>
        <v>0</v>
      </c>
      <c r="H1145" s="320"/>
    </row>
    <row r="1146" ht="12.95" customHeight="1" spans="1:8">
      <c r="A1146" s="289">
        <v>2140301</v>
      </c>
      <c r="B1146" s="289"/>
      <c r="C1146" s="289" t="s">
        <v>1153</v>
      </c>
      <c r="D1146" s="289"/>
      <c r="E1146" s="318" t="s">
        <v>145</v>
      </c>
      <c r="F1146" s="321">
        <v>0</v>
      </c>
      <c r="G1146" s="321">
        <v>0</v>
      </c>
      <c r="H1146" s="320"/>
    </row>
    <row r="1147" ht="12.95" customHeight="1" spans="1:8">
      <c r="A1147" s="289">
        <v>2140302</v>
      </c>
      <c r="B1147" s="289"/>
      <c r="C1147" s="289" t="s">
        <v>1153</v>
      </c>
      <c r="D1147" s="289"/>
      <c r="E1147" s="318" t="s">
        <v>146</v>
      </c>
      <c r="F1147" s="321">
        <v>0</v>
      </c>
      <c r="G1147" s="321">
        <v>0</v>
      </c>
      <c r="H1147" s="320"/>
    </row>
    <row r="1148" ht="12.95" customHeight="1" spans="1:8">
      <c r="A1148" s="289">
        <v>2140303</v>
      </c>
      <c r="B1148" s="289"/>
      <c r="C1148" s="289" t="s">
        <v>1153</v>
      </c>
      <c r="D1148" s="289"/>
      <c r="E1148" s="318" t="s">
        <v>147</v>
      </c>
      <c r="F1148" s="321">
        <v>0</v>
      </c>
      <c r="G1148" s="321">
        <v>0</v>
      </c>
      <c r="H1148" s="320"/>
    </row>
    <row r="1149" ht="12.95" customHeight="1" spans="1:8">
      <c r="A1149" s="289">
        <v>2140304</v>
      </c>
      <c r="B1149" s="289"/>
      <c r="C1149" s="289" t="s">
        <v>1153</v>
      </c>
      <c r="D1149" s="289"/>
      <c r="E1149" s="318" t="s">
        <v>1154</v>
      </c>
      <c r="F1149" s="321">
        <v>0</v>
      </c>
      <c r="G1149" s="321">
        <v>0</v>
      </c>
      <c r="H1149" s="320"/>
    </row>
    <row r="1150" ht="12.95" customHeight="1" spans="1:8">
      <c r="A1150" s="289">
        <v>2140305</v>
      </c>
      <c r="B1150" s="289"/>
      <c r="C1150" s="289" t="s">
        <v>1153</v>
      </c>
      <c r="D1150" s="289"/>
      <c r="E1150" s="318" t="s">
        <v>1155</v>
      </c>
      <c r="F1150" s="321">
        <v>0</v>
      </c>
      <c r="G1150" s="321">
        <v>0</v>
      </c>
      <c r="H1150" s="320"/>
    </row>
    <row r="1151" ht="12.95" customHeight="1" spans="1:8">
      <c r="A1151" s="289">
        <v>2140306</v>
      </c>
      <c r="B1151" s="289"/>
      <c r="C1151" s="289" t="s">
        <v>1153</v>
      </c>
      <c r="D1151" s="289"/>
      <c r="E1151" s="318" t="s">
        <v>1156</v>
      </c>
      <c r="F1151" s="321">
        <v>0</v>
      </c>
      <c r="G1151" s="321">
        <v>0</v>
      </c>
      <c r="H1151" s="320"/>
    </row>
    <row r="1152" ht="12.95" customHeight="1" spans="1:8">
      <c r="A1152" s="289">
        <v>2140307</v>
      </c>
      <c r="B1152" s="289"/>
      <c r="C1152" s="289" t="s">
        <v>1153</v>
      </c>
      <c r="D1152" s="289"/>
      <c r="E1152" s="318" t="s">
        <v>1157</v>
      </c>
      <c r="F1152" s="321">
        <v>0</v>
      </c>
      <c r="G1152" s="321">
        <v>0</v>
      </c>
      <c r="H1152" s="320"/>
    </row>
    <row r="1153" ht="12.95" customHeight="1" spans="1:8">
      <c r="A1153" s="289">
        <v>2140308</v>
      </c>
      <c r="B1153" s="289"/>
      <c r="C1153" s="289" t="s">
        <v>1153</v>
      </c>
      <c r="D1153" s="289"/>
      <c r="E1153" s="318" t="s">
        <v>1158</v>
      </c>
      <c r="F1153" s="321">
        <v>0</v>
      </c>
      <c r="G1153" s="321">
        <v>0</v>
      </c>
      <c r="H1153" s="320"/>
    </row>
    <row r="1154" ht="12.95" customHeight="1" spans="1:8">
      <c r="A1154" s="289">
        <v>2140399</v>
      </c>
      <c r="B1154" s="289"/>
      <c r="C1154" s="289" t="s">
        <v>1153</v>
      </c>
      <c r="D1154" s="289"/>
      <c r="E1154" s="318" t="s">
        <v>1159</v>
      </c>
      <c r="F1154" s="321">
        <v>0</v>
      </c>
      <c r="G1154" s="321">
        <v>0</v>
      </c>
      <c r="H1154" s="320"/>
    </row>
    <row r="1155" ht="12.95" customHeight="1" spans="1:8">
      <c r="A1155" s="288">
        <v>21404</v>
      </c>
      <c r="B1155" s="288" t="s">
        <v>1122</v>
      </c>
      <c r="C1155" s="288"/>
      <c r="D1155" s="288">
        <f>SUMIF(C:C,A1155,D:D)</f>
        <v>0</v>
      </c>
      <c r="E1155" s="318" t="s">
        <v>1160</v>
      </c>
      <c r="F1155" s="319">
        <f>SUMIF(C:C,A1155,F:F)</f>
        <v>707</v>
      </c>
      <c r="G1155" s="319">
        <f>SUMIF(C:C,A1155,G:G)</f>
        <v>637</v>
      </c>
      <c r="H1155" s="320">
        <f t="shared" si="17"/>
        <v>-9.9009900990099</v>
      </c>
    </row>
    <row r="1156" ht="12.95" customHeight="1" spans="1:8">
      <c r="A1156" s="289">
        <v>2140401</v>
      </c>
      <c r="B1156" s="289"/>
      <c r="C1156" s="289" t="s">
        <v>1161</v>
      </c>
      <c r="D1156" s="289"/>
      <c r="E1156" s="318" t="s">
        <v>1162</v>
      </c>
      <c r="F1156" s="321">
        <v>97</v>
      </c>
      <c r="G1156" s="321">
        <v>61</v>
      </c>
      <c r="H1156" s="320">
        <f t="shared" si="17"/>
        <v>-37.1134020618557</v>
      </c>
    </row>
    <row r="1157" ht="12.95" customHeight="1" spans="1:8">
      <c r="A1157" s="289">
        <v>2140402</v>
      </c>
      <c r="B1157" s="289"/>
      <c r="C1157" s="289" t="s">
        <v>1161</v>
      </c>
      <c r="D1157" s="289"/>
      <c r="E1157" s="318" t="s">
        <v>1163</v>
      </c>
      <c r="F1157" s="321">
        <v>498</v>
      </c>
      <c r="G1157" s="321">
        <v>477</v>
      </c>
      <c r="H1157" s="320">
        <f t="shared" si="17"/>
        <v>-4.21686746987952</v>
      </c>
    </row>
    <row r="1158" ht="12.95" customHeight="1" spans="1:8">
      <c r="A1158" s="289">
        <v>2140403</v>
      </c>
      <c r="B1158" s="289"/>
      <c r="C1158" s="289" t="s">
        <v>1161</v>
      </c>
      <c r="D1158" s="289"/>
      <c r="E1158" s="318" t="s">
        <v>1164</v>
      </c>
      <c r="F1158" s="321">
        <v>112</v>
      </c>
      <c r="G1158" s="321">
        <v>99</v>
      </c>
      <c r="H1158" s="320">
        <f t="shared" ref="H1158:H1221" si="18">IFERROR((G1158-F1158)/F1158,"-")*100</f>
        <v>-11.6071428571429</v>
      </c>
    </row>
    <row r="1159" ht="12.95" customHeight="1" spans="1:8">
      <c r="A1159" s="289">
        <v>2140499</v>
      </c>
      <c r="B1159" s="289"/>
      <c r="C1159" s="289" t="s">
        <v>1161</v>
      </c>
      <c r="D1159" s="289"/>
      <c r="E1159" s="318" t="s">
        <v>1165</v>
      </c>
      <c r="F1159" s="321">
        <v>0</v>
      </c>
      <c r="G1159" s="321">
        <v>0</v>
      </c>
      <c r="H1159" s="320"/>
    </row>
    <row r="1160" ht="12.95" customHeight="1" spans="1:8">
      <c r="A1160" s="288">
        <v>21405</v>
      </c>
      <c r="B1160" s="288" t="s">
        <v>1122</v>
      </c>
      <c r="C1160" s="288"/>
      <c r="D1160" s="288">
        <f>SUMIF(C:C,A1160,D:D)</f>
        <v>0</v>
      </c>
      <c r="E1160" s="318" t="s">
        <v>1166</v>
      </c>
      <c r="F1160" s="319">
        <f>SUMIF(C:C,A1160,F:F)</f>
        <v>0</v>
      </c>
      <c r="G1160" s="319">
        <f>SUMIF(C:C,A1160,G:G)</f>
        <v>0</v>
      </c>
      <c r="H1160" s="320"/>
    </row>
    <row r="1161" ht="12.95" customHeight="1" spans="1:8">
      <c r="A1161" s="289">
        <v>2140501</v>
      </c>
      <c r="B1161" s="289"/>
      <c r="C1161" s="289" t="s">
        <v>1167</v>
      </c>
      <c r="D1161" s="289"/>
      <c r="E1161" s="318" t="s">
        <v>145</v>
      </c>
      <c r="F1161" s="321">
        <v>0</v>
      </c>
      <c r="G1161" s="321">
        <v>0</v>
      </c>
      <c r="H1161" s="320"/>
    </row>
    <row r="1162" ht="12.95" customHeight="1" spans="1:8">
      <c r="A1162" s="289">
        <v>2140502</v>
      </c>
      <c r="B1162" s="289"/>
      <c r="C1162" s="289" t="s">
        <v>1167</v>
      </c>
      <c r="D1162" s="289"/>
      <c r="E1162" s="318" t="s">
        <v>146</v>
      </c>
      <c r="F1162" s="321">
        <v>0</v>
      </c>
      <c r="G1162" s="321">
        <v>0</v>
      </c>
      <c r="H1162" s="320"/>
    </row>
    <row r="1163" ht="12.95" customHeight="1" spans="1:8">
      <c r="A1163" s="289">
        <v>2140503</v>
      </c>
      <c r="B1163" s="289"/>
      <c r="C1163" s="289" t="s">
        <v>1167</v>
      </c>
      <c r="D1163" s="289"/>
      <c r="E1163" s="318" t="s">
        <v>147</v>
      </c>
      <c r="F1163" s="321">
        <v>0</v>
      </c>
      <c r="G1163" s="321">
        <v>0</v>
      </c>
      <c r="H1163" s="320"/>
    </row>
    <row r="1164" ht="12.95" customHeight="1" spans="1:8">
      <c r="A1164" s="289">
        <v>2140504</v>
      </c>
      <c r="B1164" s="289"/>
      <c r="C1164" s="289" t="s">
        <v>1167</v>
      </c>
      <c r="D1164" s="289"/>
      <c r="E1164" s="318" t="s">
        <v>1150</v>
      </c>
      <c r="F1164" s="321">
        <v>0</v>
      </c>
      <c r="G1164" s="321">
        <v>0</v>
      </c>
      <c r="H1164" s="320"/>
    </row>
    <row r="1165" ht="12.95" customHeight="1" spans="1:8">
      <c r="A1165" s="289">
        <v>2140505</v>
      </c>
      <c r="B1165" s="289"/>
      <c r="C1165" s="289" t="s">
        <v>1167</v>
      </c>
      <c r="D1165" s="289"/>
      <c r="E1165" s="318" t="s">
        <v>1168</v>
      </c>
      <c r="F1165" s="321">
        <v>0</v>
      </c>
      <c r="G1165" s="321">
        <v>0</v>
      </c>
      <c r="H1165" s="320"/>
    </row>
    <row r="1166" ht="12.95" customHeight="1" spans="1:8">
      <c r="A1166" s="289">
        <v>2140599</v>
      </c>
      <c r="B1166" s="289"/>
      <c r="C1166" s="289" t="s">
        <v>1167</v>
      </c>
      <c r="D1166" s="289"/>
      <c r="E1166" s="318" t="s">
        <v>1169</v>
      </c>
      <c r="F1166" s="321">
        <v>0</v>
      </c>
      <c r="G1166" s="321">
        <v>0</v>
      </c>
      <c r="H1166" s="320"/>
    </row>
    <row r="1167" ht="12.95" customHeight="1" spans="1:8">
      <c r="A1167" s="288">
        <v>21406</v>
      </c>
      <c r="B1167" s="288" t="s">
        <v>1122</v>
      </c>
      <c r="C1167" s="288"/>
      <c r="D1167" s="288">
        <f>SUMIF(C:C,A1167,D:D)</f>
        <v>0</v>
      </c>
      <c r="E1167" s="318" t="s">
        <v>1170</v>
      </c>
      <c r="F1167" s="319">
        <f>SUMIF(C:C,A1167,F:F)</f>
        <v>25472</v>
      </c>
      <c r="G1167" s="319">
        <f>SUMIF(C:C,A1167,G:G)</f>
        <v>7315</v>
      </c>
      <c r="H1167" s="320">
        <f t="shared" si="18"/>
        <v>-71.2821922110553</v>
      </c>
    </row>
    <row r="1168" ht="12.95" customHeight="1" spans="1:8">
      <c r="A1168" s="289">
        <v>2140601</v>
      </c>
      <c r="B1168" s="289"/>
      <c r="C1168" s="289" t="s">
        <v>1171</v>
      </c>
      <c r="D1168" s="289"/>
      <c r="E1168" s="318" t="s">
        <v>1172</v>
      </c>
      <c r="F1168" s="321">
        <v>18046</v>
      </c>
      <c r="G1168" s="321">
        <v>7315</v>
      </c>
      <c r="H1168" s="320">
        <f t="shared" si="18"/>
        <v>-59.4647013188518</v>
      </c>
    </row>
    <row r="1169" ht="12.95" customHeight="1" spans="1:8">
      <c r="A1169" s="289">
        <v>2140602</v>
      </c>
      <c r="B1169" s="289"/>
      <c r="C1169" s="289" t="s">
        <v>1171</v>
      </c>
      <c r="D1169" s="289"/>
      <c r="E1169" s="318" t="s">
        <v>1173</v>
      </c>
      <c r="F1169" s="321">
        <v>7426</v>
      </c>
      <c r="G1169" s="321">
        <v>0</v>
      </c>
      <c r="H1169" s="320">
        <f t="shared" si="18"/>
        <v>-100</v>
      </c>
    </row>
    <row r="1170" ht="12.95" customHeight="1" spans="1:8">
      <c r="A1170" s="289">
        <v>2140603</v>
      </c>
      <c r="B1170" s="289"/>
      <c r="C1170" s="289" t="s">
        <v>1171</v>
      </c>
      <c r="D1170" s="289"/>
      <c r="E1170" s="318" t="s">
        <v>1174</v>
      </c>
      <c r="F1170" s="321">
        <v>0</v>
      </c>
      <c r="G1170" s="321">
        <v>0</v>
      </c>
      <c r="H1170" s="320"/>
    </row>
    <row r="1171" ht="12.95" customHeight="1" spans="1:8">
      <c r="A1171" s="289">
        <v>2140699</v>
      </c>
      <c r="B1171" s="289"/>
      <c r="C1171" s="289" t="s">
        <v>1171</v>
      </c>
      <c r="D1171" s="289"/>
      <c r="E1171" s="318" t="s">
        <v>1175</v>
      </c>
      <c r="F1171" s="321">
        <v>0</v>
      </c>
      <c r="G1171" s="321">
        <v>0</v>
      </c>
      <c r="H1171" s="320"/>
    </row>
    <row r="1172" ht="12.95" customHeight="1" spans="1:8">
      <c r="A1172" s="288">
        <v>21499</v>
      </c>
      <c r="B1172" s="288" t="s">
        <v>1122</v>
      </c>
      <c r="C1172" s="288"/>
      <c r="D1172" s="288">
        <f>SUMIF(C:C,A1172,D:D)</f>
        <v>0</v>
      </c>
      <c r="E1172" s="318" t="s">
        <v>1176</v>
      </c>
      <c r="F1172" s="319">
        <f>SUMIF(C:C,A1172,F:F)</f>
        <v>0</v>
      </c>
      <c r="G1172" s="319">
        <f>SUMIF(C:C,A1172,G:G)</f>
        <v>0</v>
      </c>
      <c r="H1172" s="320"/>
    </row>
    <row r="1173" ht="12.95" customHeight="1" spans="1:8">
      <c r="A1173" s="289">
        <v>2149901</v>
      </c>
      <c r="B1173" s="289"/>
      <c r="C1173" s="289" t="s">
        <v>1177</v>
      </c>
      <c r="D1173" s="289"/>
      <c r="E1173" s="318" t="s">
        <v>1178</v>
      </c>
      <c r="F1173" s="321">
        <v>0</v>
      </c>
      <c r="G1173" s="321">
        <v>0</v>
      </c>
      <c r="H1173" s="320"/>
    </row>
    <row r="1174" ht="12.95" customHeight="1" spans="1:8">
      <c r="A1174" s="289">
        <v>2149999</v>
      </c>
      <c r="B1174" s="289"/>
      <c r="C1174" s="289" t="s">
        <v>1177</v>
      </c>
      <c r="D1174" s="289"/>
      <c r="E1174" s="318" t="s">
        <v>1179</v>
      </c>
      <c r="F1174" s="321">
        <v>0</v>
      </c>
      <c r="G1174" s="321">
        <v>0</v>
      </c>
      <c r="H1174" s="320"/>
    </row>
    <row r="1175" ht="12.95" customHeight="1" spans="1:8">
      <c r="A1175" s="287">
        <v>215</v>
      </c>
      <c r="B1175" s="287"/>
      <c r="C1175" s="287"/>
      <c r="D1175" s="287">
        <f>SUMIF(B:B,A1175,D:D)</f>
        <v>0</v>
      </c>
      <c r="E1175" s="318" t="s">
        <v>38</v>
      </c>
      <c r="F1175" s="319">
        <f>SUMIF(B:B,A1175,F:F)</f>
        <v>1759</v>
      </c>
      <c r="G1175" s="319">
        <f>SUMIF(B:B,A1175,G:G)</f>
        <v>1317</v>
      </c>
      <c r="H1175" s="320">
        <f t="shared" si="18"/>
        <v>-25.1279135872655</v>
      </c>
    </row>
    <row r="1176" ht="12.95" customHeight="1" spans="1:8">
      <c r="A1176" s="288">
        <v>21501</v>
      </c>
      <c r="B1176" s="288" t="s">
        <v>1180</v>
      </c>
      <c r="C1176" s="288"/>
      <c r="D1176" s="288">
        <f>SUMIF(C:C,A1176,D:D)</f>
        <v>0</v>
      </c>
      <c r="E1176" s="318" t="s">
        <v>1181</v>
      </c>
      <c r="F1176" s="319">
        <f>SUMIF(C:C,A1176,F:F)</f>
        <v>0</v>
      </c>
      <c r="G1176" s="319">
        <f>SUMIF(C:C,A1176,G:G)</f>
        <v>0</v>
      </c>
      <c r="H1176" s="320"/>
    </row>
    <row r="1177" ht="12.95" customHeight="1" spans="1:8">
      <c r="A1177" s="289">
        <v>2150101</v>
      </c>
      <c r="B1177" s="289"/>
      <c r="C1177" s="289" t="s">
        <v>1182</v>
      </c>
      <c r="D1177" s="289"/>
      <c r="E1177" s="318" t="s">
        <v>145</v>
      </c>
      <c r="F1177" s="321">
        <v>0</v>
      </c>
      <c r="G1177" s="321"/>
      <c r="H1177" s="320"/>
    </row>
    <row r="1178" ht="12.95" customHeight="1" spans="1:8">
      <c r="A1178" s="289">
        <v>2150102</v>
      </c>
      <c r="B1178" s="289"/>
      <c r="C1178" s="289" t="s">
        <v>1182</v>
      </c>
      <c r="D1178" s="289"/>
      <c r="E1178" s="318" t="s">
        <v>146</v>
      </c>
      <c r="F1178" s="321">
        <v>0</v>
      </c>
      <c r="G1178" s="321">
        <v>0</v>
      </c>
      <c r="H1178" s="320"/>
    </row>
    <row r="1179" ht="12.95" customHeight="1" spans="1:8">
      <c r="A1179" s="289">
        <v>2150103</v>
      </c>
      <c r="B1179" s="289"/>
      <c r="C1179" s="289" t="s">
        <v>1182</v>
      </c>
      <c r="D1179" s="289"/>
      <c r="E1179" s="318" t="s">
        <v>147</v>
      </c>
      <c r="F1179" s="321">
        <v>0</v>
      </c>
      <c r="G1179" s="321">
        <v>0</v>
      </c>
      <c r="H1179" s="320"/>
    </row>
    <row r="1180" ht="12.95" customHeight="1" spans="1:8">
      <c r="A1180" s="289">
        <v>2150104</v>
      </c>
      <c r="B1180" s="289"/>
      <c r="C1180" s="289" t="s">
        <v>1182</v>
      </c>
      <c r="D1180" s="289"/>
      <c r="E1180" s="318" t="s">
        <v>1183</v>
      </c>
      <c r="F1180" s="321">
        <v>0</v>
      </c>
      <c r="G1180" s="321">
        <v>0</v>
      </c>
      <c r="H1180" s="320"/>
    </row>
    <row r="1181" ht="12.95" customHeight="1" spans="1:8">
      <c r="A1181" s="289">
        <v>2150105</v>
      </c>
      <c r="B1181" s="289"/>
      <c r="C1181" s="289" t="s">
        <v>1182</v>
      </c>
      <c r="D1181" s="289"/>
      <c r="E1181" s="318" t="s">
        <v>1184</v>
      </c>
      <c r="F1181" s="321">
        <v>0</v>
      </c>
      <c r="G1181" s="321">
        <v>0</v>
      </c>
      <c r="H1181" s="320"/>
    </row>
    <row r="1182" ht="12.95" customHeight="1" spans="1:8">
      <c r="A1182" s="289">
        <v>2150106</v>
      </c>
      <c r="B1182" s="289"/>
      <c r="C1182" s="289" t="s">
        <v>1182</v>
      </c>
      <c r="D1182" s="289"/>
      <c r="E1182" s="318" t="s">
        <v>1185</v>
      </c>
      <c r="F1182" s="321">
        <v>0</v>
      </c>
      <c r="G1182" s="321">
        <v>0</v>
      </c>
      <c r="H1182" s="320"/>
    </row>
    <row r="1183" ht="12.95" customHeight="1" spans="1:8">
      <c r="A1183" s="289">
        <v>2150107</v>
      </c>
      <c r="B1183" s="289"/>
      <c r="C1183" s="289" t="s">
        <v>1182</v>
      </c>
      <c r="D1183" s="289"/>
      <c r="E1183" s="318" t="s">
        <v>1186</v>
      </c>
      <c r="F1183" s="321">
        <v>0</v>
      </c>
      <c r="G1183" s="321">
        <v>0</v>
      </c>
      <c r="H1183" s="320"/>
    </row>
    <row r="1184" ht="12.95" customHeight="1" spans="1:8">
      <c r="A1184" s="289">
        <v>2150108</v>
      </c>
      <c r="B1184" s="289"/>
      <c r="C1184" s="289" t="s">
        <v>1182</v>
      </c>
      <c r="D1184" s="289"/>
      <c r="E1184" s="318" t="s">
        <v>1187</v>
      </c>
      <c r="F1184" s="321">
        <v>0</v>
      </c>
      <c r="G1184" s="321">
        <v>0</v>
      </c>
      <c r="H1184" s="320"/>
    </row>
    <row r="1185" ht="12.95" customHeight="1" spans="1:8">
      <c r="A1185" s="289">
        <v>2150199</v>
      </c>
      <c r="B1185" s="289"/>
      <c r="C1185" s="289" t="s">
        <v>1182</v>
      </c>
      <c r="D1185" s="289"/>
      <c r="E1185" s="318" t="s">
        <v>1188</v>
      </c>
      <c r="F1185" s="321">
        <v>0</v>
      </c>
      <c r="G1185" s="321">
        <v>0</v>
      </c>
      <c r="H1185" s="320"/>
    </row>
    <row r="1186" ht="12.95" customHeight="1" spans="1:8">
      <c r="A1186" s="288">
        <v>21502</v>
      </c>
      <c r="B1186" s="288" t="s">
        <v>1180</v>
      </c>
      <c r="C1186" s="288"/>
      <c r="D1186" s="288">
        <f>SUMIF(C:C,A1186,D:D)</f>
        <v>0</v>
      </c>
      <c r="E1186" s="318" t="s">
        <v>1189</v>
      </c>
      <c r="F1186" s="319">
        <f>SUMIF(C:C,A1186,F:F)</f>
        <v>0</v>
      </c>
      <c r="G1186" s="319">
        <f>SUMIF(C:C,A1186,G:G)</f>
        <v>0</v>
      </c>
      <c r="H1186" s="320"/>
    </row>
    <row r="1187" ht="12.95" customHeight="1" spans="1:8">
      <c r="A1187" s="289">
        <v>2150201</v>
      </c>
      <c r="B1187" s="289"/>
      <c r="C1187" s="289" t="s">
        <v>1190</v>
      </c>
      <c r="D1187" s="289"/>
      <c r="E1187" s="318" t="s">
        <v>145</v>
      </c>
      <c r="F1187" s="321">
        <v>0</v>
      </c>
      <c r="G1187" s="321">
        <v>0</v>
      </c>
      <c r="H1187" s="320"/>
    </row>
    <row r="1188" ht="12.95" customHeight="1" spans="1:8">
      <c r="A1188" s="289">
        <v>2150202</v>
      </c>
      <c r="B1188" s="289"/>
      <c r="C1188" s="289" t="s">
        <v>1190</v>
      </c>
      <c r="D1188" s="289"/>
      <c r="E1188" s="318" t="s">
        <v>146</v>
      </c>
      <c r="F1188" s="321">
        <v>0</v>
      </c>
      <c r="G1188" s="321">
        <v>0</v>
      </c>
      <c r="H1188" s="320"/>
    </row>
    <row r="1189" ht="12.95" customHeight="1" spans="1:8">
      <c r="A1189" s="289">
        <v>2150203</v>
      </c>
      <c r="B1189" s="289"/>
      <c r="C1189" s="289" t="s">
        <v>1190</v>
      </c>
      <c r="D1189" s="289"/>
      <c r="E1189" s="318" t="s">
        <v>147</v>
      </c>
      <c r="F1189" s="321">
        <v>0</v>
      </c>
      <c r="G1189" s="321">
        <v>0</v>
      </c>
      <c r="H1189" s="320"/>
    </row>
    <row r="1190" ht="12.95" customHeight="1" spans="1:8">
      <c r="A1190" s="289">
        <v>2150204</v>
      </c>
      <c r="B1190" s="289"/>
      <c r="C1190" s="289" t="s">
        <v>1190</v>
      </c>
      <c r="D1190" s="289"/>
      <c r="E1190" s="318" t="s">
        <v>1191</v>
      </c>
      <c r="F1190" s="321">
        <v>0</v>
      </c>
      <c r="G1190" s="321">
        <v>0</v>
      </c>
      <c r="H1190" s="320"/>
    </row>
    <row r="1191" ht="12.95" customHeight="1" spans="1:8">
      <c r="A1191" s="289">
        <v>2150205</v>
      </c>
      <c r="B1191" s="289"/>
      <c r="C1191" s="289" t="s">
        <v>1190</v>
      </c>
      <c r="D1191" s="289"/>
      <c r="E1191" s="318" t="s">
        <v>1192</v>
      </c>
      <c r="F1191" s="321">
        <v>0</v>
      </c>
      <c r="G1191" s="321">
        <v>0</v>
      </c>
      <c r="H1191" s="320"/>
    </row>
    <row r="1192" ht="12.95" customHeight="1" spans="1:8">
      <c r="A1192" s="289">
        <v>2150206</v>
      </c>
      <c r="B1192" s="289"/>
      <c r="C1192" s="289" t="s">
        <v>1190</v>
      </c>
      <c r="D1192" s="289"/>
      <c r="E1192" s="318" t="s">
        <v>1193</v>
      </c>
      <c r="F1192" s="321">
        <v>0</v>
      </c>
      <c r="G1192" s="321">
        <v>0</v>
      </c>
      <c r="H1192" s="320"/>
    </row>
    <row r="1193" ht="12.95" customHeight="1" spans="1:8">
      <c r="A1193" s="289">
        <v>2150207</v>
      </c>
      <c r="B1193" s="289"/>
      <c r="C1193" s="289" t="s">
        <v>1190</v>
      </c>
      <c r="D1193" s="289"/>
      <c r="E1193" s="318" t="s">
        <v>1194</v>
      </c>
      <c r="F1193" s="321">
        <v>0</v>
      </c>
      <c r="G1193" s="321">
        <v>0</v>
      </c>
      <c r="H1193" s="320"/>
    </row>
    <row r="1194" ht="12.95" customHeight="1" spans="1:8">
      <c r="A1194" s="289">
        <v>2150208</v>
      </c>
      <c r="B1194" s="289"/>
      <c r="C1194" s="289" t="s">
        <v>1190</v>
      </c>
      <c r="D1194" s="289"/>
      <c r="E1194" s="318" t="s">
        <v>1195</v>
      </c>
      <c r="F1194" s="321">
        <v>0</v>
      </c>
      <c r="G1194" s="321">
        <v>0</v>
      </c>
      <c r="H1194" s="320"/>
    </row>
    <row r="1195" ht="12.95" customHeight="1" spans="1:8">
      <c r="A1195" s="289">
        <v>2150209</v>
      </c>
      <c r="B1195" s="289"/>
      <c r="C1195" s="289" t="s">
        <v>1190</v>
      </c>
      <c r="D1195" s="289"/>
      <c r="E1195" s="318" t="s">
        <v>1196</v>
      </c>
      <c r="F1195" s="321">
        <v>0</v>
      </c>
      <c r="G1195" s="321">
        <v>0</v>
      </c>
      <c r="H1195" s="320"/>
    </row>
    <row r="1196" ht="12.95" customHeight="1" spans="1:8">
      <c r="A1196" s="289">
        <v>2150210</v>
      </c>
      <c r="B1196" s="289"/>
      <c r="C1196" s="289" t="s">
        <v>1190</v>
      </c>
      <c r="D1196" s="289"/>
      <c r="E1196" s="318" t="s">
        <v>1197</v>
      </c>
      <c r="F1196" s="321">
        <v>0</v>
      </c>
      <c r="G1196" s="321">
        <v>0</v>
      </c>
      <c r="H1196" s="320"/>
    </row>
    <row r="1197" ht="12.95" customHeight="1" spans="1:8">
      <c r="A1197" s="289">
        <v>2150212</v>
      </c>
      <c r="B1197" s="289"/>
      <c r="C1197" s="289" t="s">
        <v>1190</v>
      </c>
      <c r="D1197" s="289"/>
      <c r="E1197" s="318" t="s">
        <v>1198</v>
      </c>
      <c r="F1197" s="321">
        <v>0</v>
      </c>
      <c r="G1197" s="321">
        <v>0</v>
      </c>
      <c r="H1197" s="320"/>
    </row>
    <row r="1198" ht="12.95" customHeight="1" spans="1:8">
      <c r="A1198" s="289">
        <v>2150213</v>
      </c>
      <c r="B1198" s="289"/>
      <c r="C1198" s="289" t="s">
        <v>1190</v>
      </c>
      <c r="D1198" s="289"/>
      <c r="E1198" s="318" t="s">
        <v>1199</v>
      </c>
      <c r="F1198" s="321">
        <v>0</v>
      </c>
      <c r="G1198" s="321">
        <v>0</v>
      </c>
      <c r="H1198" s="320"/>
    </row>
    <row r="1199" ht="12.95" customHeight="1" spans="1:8">
      <c r="A1199" s="289">
        <v>2150214</v>
      </c>
      <c r="B1199" s="289"/>
      <c r="C1199" s="289" t="s">
        <v>1190</v>
      </c>
      <c r="D1199" s="289"/>
      <c r="E1199" s="318" t="s">
        <v>1200</v>
      </c>
      <c r="F1199" s="321">
        <v>0</v>
      </c>
      <c r="G1199" s="321">
        <v>0</v>
      </c>
      <c r="H1199" s="320"/>
    </row>
    <row r="1200" ht="12.95" customHeight="1" spans="1:8">
      <c r="A1200" s="289">
        <v>2150215</v>
      </c>
      <c r="B1200" s="289"/>
      <c r="C1200" s="289" t="s">
        <v>1190</v>
      </c>
      <c r="D1200" s="289"/>
      <c r="E1200" s="318" t="s">
        <v>1201</v>
      </c>
      <c r="F1200" s="321">
        <v>0</v>
      </c>
      <c r="G1200" s="321">
        <v>0</v>
      </c>
      <c r="H1200" s="320"/>
    </row>
    <row r="1201" ht="12.95" customHeight="1" spans="1:8">
      <c r="A1201" s="289">
        <v>2150299</v>
      </c>
      <c r="B1201" s="289"/>
      <c r="C1201" s="289" t="s">
        <v>1190</v>
      </c>
      <c r="D1201" s="289"/>
      <c r="E1201" s="318" t="s">
        <v>1202</v>
      </c>
      <c r="F1201" s="321">
        <v>0</v>
      </c>
      <c r="G1201" s="321">
        <v>0</v>
      </c>
      <c r="H1201" s="320"/>
    </row>
    <row r="1202" ht="12.95" customHeight="1" spans="1:8">
      <c r="A1202" s="288">
        <v>21503</v>
      </c>
      <c r="B1202" s="288" t="s">
        <v>1180</v>
      </c>
      <c r="C1202" s="288"/>
      <c r="D1202" s="288">
        <f>SUMIF(C:C,A1202,D:D)</f>
        <v>0</v>
      </c>
      <c r="E1202" s="318" t="s">
        <v>1203</v>
      </c>
      <c r="F1202" s="319">
        <f>SUMIF(C:C,A1202,F:F)</f>
        <v>0</v>
      </c>
      <c r="G1202" s="319">
        <f>SUMIF(C:C,A1202,G:G)</f>
        <v>0</v>
      </c>
      <c r="H1202" s="320"/>
    </row>
    <row r="1203" ht="12.95" customHeight="1" spans="1:8">
      <c r="A1203" s="289">
        <v>2150301</v>
      </c>
      <c r="B1203" s="289"/>
      <c r="C1203" s="289" t="s">
        <v>1204</v>
      </c>
      <c r="D1203" s="289"/>
      <c r="E1203" s="318" t="s">
        <v>145</v>
      </c>
      <c r="F1203" s="321">
        <v>0</v>
      </c>
      <c r="G1203" s="321">
        <v>0</v>
      </c>
      <c r="H1203" s="320"/>
    </row>
    <row r="1204" ht="12.95" customHeight="1" spans="1:8">
      <c r="A1204" s="289">
        <v>2150302</v>
      </c>
      <c r="B1204" s="289"/>
      <c r="C1204" s="289" t="s">
        <v>1204</v>
      </c>
      <c r="D1204" s="289"/>
      <c r="E1204" s="318" t="s">
        <v>146</v>
      </c>
      <c r="F1204" s="321">
        <v>0</v>
      </c>
      <c r="G1204" s="321">
        <v>0</v>
      </c>
      <c r="H1204" s="320"/>
    </row>
    <row r="1205" ht="12.95" customHeight="1" spans="1:8">
      <c r="A1205" s="289">
        <v>2150303</v>
      </c>
      <c r="B1205" s="289"/>
      <c r="C1205" s="289" t="s">
        <v>1204</v>
      </c>
      <c r="D1205" s="289"/>
      <c r="E1205" s="318" t="s">
        <v>147</v>
      </c>
      <c r="F1205" s="321">
        <v>0</v>
      </c>
      <c r="G1205" s="321">
        <v>0</v>
      </c>
      <c r="H1205" s="320"/>
    </row>
    <row r="1206" ht="12.95" customHeight="1" spans="1:8">
      <c r="A1206" s="289">
        <v>2150399</v>
      </c>
      <c r="B1206" s="289"/>
      <c r="C1206" s="289" t="s">
        <v>1204</v>
      </c>
      <c r="D1206" s="289"/>
      <c r="E1206" s="318" t="s">
        <v>1205</v>
      </c>
      <c r="F1206" s="321">
        <v>0</v>
      </c>
      <c r="G1206" s="321">
        <v>0</v>
      </c>
      <c r="H1206" s="320"/>
    </row>
    <row r="1207" ht="12.95" customHeight="1" spans="1:8">
      <c r="A1207" s="288">
        <v>21505</v>
      </c>
      <c r="B1207" s="288" t="s">
        <v>1180</v>
      </c>
      <c r="C1207" s="288"/>
      <c r="D1207" s="288">
        <f>SUMIF(C:C,A1207,D:D)</f>
        <v>0</v>
      </c>
      <c r="E1207" s="318" t="s">
        <v>1206</v>
      </c>
      <c r="F1207" s="319">
        <f>SUMIF(C:C,A1207,F:F)</f>
        <v>953</v>
      </c>
      <c r="G1207" s="319">
        <f>SUMIF(C:C,A1207,G:G)</f>
        <v>987</v>
      </c>
      <c r="H1207" s="320">
        <f t="shared" si="18"/>
        <v>3.56768100734523</v>
      </c>
    </row>
    <row r="1208" ht="12.95" customHeight="1" spans="1:8">
      <c r="A1208" s="289">
        <v>2150501</v>
      </c>
      <c r="B1208" s="289"/>
      <c r="C1208" s="289" t="s">
        <v>1207</v>
      </c>
      <c r="D1208" s="289"/>
      <c r="E1208" s="318" t="s">
        <v>145</v>
      </c>
      <c r="F1208" s="321">
        <v>498</v>
      </c>
      <c r="G1208" s="321">
        <v>546</v>
      </c>
      <c r="H1208" s="320">
        <f t="shared" si="18"/>
        <v>9.63855421686747</v>
      </c>
    </row>
    <row r="1209" ht="12.95" customHeight="1" spans="1:8">
      <c r="A1209" s="289">
        <v>2150502</v>
      </c>
      <c r="B1209" s="289"/>
      <c r="C1209" s="289" t="s">
        <v>1207</v>
      </c>
      <c r="D1209" s="289"/>
      <c r="E1209" s="318" t="s">
        <v>146</v>
      </c>
      <c r="F1209" s="321">
        <v>0</v>
      </c>
      <c r="G1209" s="321">
        <v>0</v>
      </c>
      <c r="H1209" s="320"/>
    </row>
    <row r="1210" ht="12.95" customHeight="1" spans="1:8">
      <c r="A1210" s="289">
        <v>2150503</v>
      </c>
      <c r="B1210" s="289"/>
      <c r="C1210" s="289" t="s">
        <v>1207</v>
      </c>
      <c r="D1210" s="289"/>
      <c r="E1210" s="318" t="s">
        <v>147</v>
      </c>
      <c r="F1210" s="321">
        <v>0</v>
      </c>
      <c r="G1210" s="321">
        <v>0</v>
      </c>
      <c r="H1210" s="320"/>
    </row>
    <row r="1211" ht="12.95" customHeight="1" spans="1:8">
      <c r="A1211" s="289">
        <v>2150505</v>
      </c>
      <c r="B1211" s="289"/>
      <c r="C1211" s="289" t="s">
        <v>1207</v>
      </c>
      <c r="D1211" s="289"/>
      <c r="E1211" s="318" t="s">
        <v>1208</v>
      </c>
      <c r="F1211" s="321">
        <v>0</v>
      </c>
      <c r="G1211" s="321">
        <v>0</v>
      </c>
      <c r="H1211" s="320"/>
    </row>
    <row r="1212" ht="12.95" customHeight="1" spans="1:8">
      <c r="A1212" s="289">
        <v>2150506</v>
      </c>
      <c r="B1212" s="289"/>
      <c r="C1212" s="289" t="s">
        <v>1207</v>
      </c>
      <c r="D1212" s="289"/>
      <c r="E1212" s="318" t="s">
        <v>1209</v>
      </c>
      <c r="F1212" s="321">
        <v>0</v>
      </c>
      <c r="G1212" s="321">
        <v>0</v>
      </c>
      <c r="H1212" s="320"/>
    </row>
    <row r="1213" ht="12.95" customHeight="1" spans="1:8">
      <c r="A1213" s="289">
        <v>2150507</v>
      </c>
      <c r="B1213" s="289"/>
      <c r="C1213" s="289" t="s">
        <v>1207</v>
      </c>
      <c r="D1213" s="289"/>
      <c r="E1213" s="318" t="s">
        <v>1210</v>
      </c>
      <c r="F1213" s="321">
        <v>0</v>
      </c>
      <c r="G1213" s="321">
        <v>0</v>
      </c>
      <c r="H1213" s="320"/>
    </row>
    <row r="1214" ht="12.95" customHeight="1" spans="1:8">
      <c r="A1214" s="289">
        <v>2150508</v>
      </c>
      <c r="B1214" s="289"/>
      <c r="C1214" s="289" t="s">
        <v>1207</v>
      </c>
      <c r="D1214" s="289"/>
      <c r="E1214" s="318" t="s">
        <v>1211</v>
      </c>
      <c r="F1214" s="321">
        <v>0</v>
      </c>
      <c r="G1214" s="321">
        <v>0</v>
      </c>
      <c r="H1214" s="320"/>
    </row>
    <row r="1215" ht="12.95" customHeight="1" spans="1:8">
      <c r="A1215" s="289">
        <v>2150509</v>
      </c>
      <c r="B1215" s="289"/>
      <c r="C1215" s="289" t="s">
        <v>1207</v>
      </c>
      <c r="D1215" s="289"/>
      <c r="E1215" s="318" t="s">
        <v>1212</v>
      </c>
      <c r="F1215" s="321">
        <v>0</v>
      </c>
      <c r="G1215" s="321">
        <v>0</v>
      </c>
      <c r="H1215" s="320"/>
    </row>
    <row r="1216" ht="12.95" customHeight="1" spans="1:8">
      <c r="A1216" s="289">
        <v>2150510</v>
      </c>
      <c r="B1216" s="289"/>
      <c r="C1216" s="289" t="s">
        <v>1207</v>
      </c>
      <c r="D1216" s="289"/>
      <c r="E1216" s="318" t="s">
        <v>1213</v>
      </c>
      <c r="F1216" s="321">
        <v>445</v>
      </c>
      <c r="G1216" s="321">
        <v>431</v>
      </c>
      <c r="H1216" s="320">
        <f t="shared" si="18"/>
        <v>-3.14606741573034</v>
      </c>
    </row>
    <row r="1217" ht="12.95" customHeight="1" spans="1:8">
      <c r="A1217" s="289">
        <v>2150511</v>
      </c>
      <c r="B1217" s="289"/>
      <c r="C1217" s="289" t="s">
        <v>1207</v>
      </c>
      <c r="D1217" s="289"/>
      <c r="E1217" s="318" t="s">
        <v>1214</v>
      </c>
      <c r="F1217" s="321">
        <v>0</v>
      </c>
      <c r="G1217" s="321">
        <v>0</v>
      </c>
      <c r="H1217" s="320"/>
    </row>
    <row r="1218" ht="12.95" customHeight="1" spans="1:8">
      <c r="A1218" s="289">
        <v>2150513</v>
      </c>
      <c r="B1218" s="289"/>
      <c r="C1218" s="289" t="s">
        <v>1207</v>
      </c>
      <c r="D1218" s="289"/>
      <c r="E1218" s="318" t="s">
        <v>1150</v>
      </c>
      <c r="F1218" s="321">
        <v>0</v>
      </c>
      <c r="G1218" s="321">
        <v>0</v>
      </c>
      <c r="H1218" s="320"/>
    </row>
    <row r="1219" ht="12.95" customHeight="1" spans="1:8">
      <c r="A1219" s="289">
        <v>2150515</v>
      </c>
      <c r="B1219" s="289"/>
      <c r="C1219" s="289" t="s">
        <v>1207</v>
      </c>
      <c r="D1219" s="289"/>
      <c r="E1219" s="318" t="s">
        <v>1215</v>
      </c>
      <c r="F1219" s="321">
        <v>0</v>
      </c>
      <c r="G1219" s="321">
        <v>0</v>
      </c>
      <c r="H1219" s="320"/>
    </row>
    <row r="1220" ht="12.95" customHeight="1" spans="1:8">
      <c r="A1220" s="289">
        <v>2150599</v>
      </c>
      <c r="B1220" s="289"/>
      <c r="C1220" s="289" t="s">
        <v>1207</v>
      </c>
      <c r="D1220" s="289"/>
      <c r="E1220" s="318" t="s">
        <v>1216</v>
      </c>
      <c r="F1220" s="321">
        <v>10</v>
      </c>
      <c r="G1220" s="321">
        <v>10</v>
      </c>
      <c r="H1220" s="320">
        <f t="shared" si="18"/>
        <v>0</v>
      </c>
    </row>
    <row r="1221" ht="12.95" customHeight="1" spans="1:8">
      <c r="A1221" s="288">
        <v>21506</v>
      </c>
      <c r="B1221" s="288" t="s">
        <v>1180</v>
      </c>
      <c r="C1221" s="288"/>
      <c r="D1221" s="288">
        <f>SUMIF(C:C,A1221,D:D)</f>
        <v>0</v>
      </c>
      <c r="E1221" s="318" t="s">
        <v>1217</v>
      </c>
      <c r="F1221" s="319">
        <f>SUMIF(C:C,A1221,F:F)</f>
        <v>276</v>
      </c>
      <c r="G1221" s="319">
        <f>SUMIF(C:C,A1221,G:G)</f>
        <v>276</v>
      </c>
      <c r="H1221" s="320">
        <f t="shared" si="18"/>
        <v>0</v>
      </c>
    </row>
    <row r="1222" ht="12.95" customHeight="1" spans="1:8">
      <c r="A1222" s="289">
        <v>2150601</v>
      </c>
      <c r="B1222" s="289"/>
      <c r="C1222" s="289" t="s">
        <v>1218</v>
      </c>
      <c r="D1222" s="289"/>
      <c r="E1222" s="318" t="s">
        <v>145</v>
      </c>
      <c r="F1222" s="321">
        <v>210</v>
      </c>
      <c r="G1222" s="321">
        <v>215</v>
      </c>
      <c r="H1222" s="320">
        <f t="shared" ref="H1222:H1274" si="19">IFERROR((G1222-F1222)/F1222,"-")*100</f>
        <v>2.38095238095238</v>
      </c>
    </row>
    <row r="1223" ht="12.95" customHeight="1" spans="1:8">
      <c r="A1223" s="289">
        <v>2150602</v>
      </c>
      <c r="B1223" s="289"/>
      <c r="C1223" s="289" t="s">
        <v>1218</v>
      </c>
      <c r="D1223" s="289"/>
      <c r="E1223" s="318" t="s">
        <v>146</v>
      </c>
      <c r="F1223" s="321">
        <v>0</v>
      </c>
      <c r="G1223" s="321">
        <v>0</v>
      </c>
      <c r="H1223" s="320"/>
    </row>
    <row r="1224" ht="12.95" customHeight="1" spans="1:8">
      <c r="A1224" s="289">
        <v>2150603</v>
      </c>
      <c r="B1224" s="289"/>
      <c r="C1224" s="289" t="s">
        <v>1218</v>
      </c>
      <c r="D1224" s="289"/>
      <c r="E1224" s="318" t="s">
        <v>147</v>
      </c>
      <c r="F1224" s="321">
        <v>0</v>
      </c>
      <c r="G1224" s="321">
        <v>0</v>
      </c>
      <c r="H1224" s="320"/>
    </row>
    <row r="1225" ht="12.95" customHeight="1" spans="1:8">
      <c r="A1225" s="289">
        <v>2150604</v>
      </c>
      <c r="B1225" s="289"/>
      <c r="C1225" s="289" t="s">
        <v>1218</v>
      </c>
      <c r="D1225" s="289"/>
      <c r="E1225" s="318" t="s">
        <v>1219</v>
      </c>
      <c r="F1225" s="321">
        <v>0</v>
      </c>
      <c r="G1225" s="321">
        <v>0</v>
      </c>
      <c r="H1225" s="320"/>
    </row>
    <row r="1226" ht="12.95" customHeight="1" spans="1:8">
      <c r="A1226" s="289">
        <v>2150605</v>
      </c>
      <c r="B1226" s="289"/>
      <c r="C1226" s="289" t="s">
        <v>1218</v>
      </c>
      <c r="D1226" s="289"/>
      <c r="E1226" s="318" t="s">
        <v>1220</v>
      </c>
      <c r="F1226" s="321">
        <v>25</v>
      </c>
      <c r="G1226" s="321">
        <v>20</v>
      </c>
      <c r="H1226" s="320">
        <f t="shared" si="19"/>
        <v>-20</v>
      </c>
    </row>
    <row r="1227" ht="12.95" customHeight="1" spans="1:8">
      <c r="A1227" s="289">
        <v>2150606</v>
      </c>
      <c r="B1227" s="289"/>
      <c r="C1227" s="289" t="s">
        <v>1218</v>
      </c>
      <c r="D1227" s="289"/>
      <c r="E1227" s="318" t="s">
        <v>1221</v>
      </c>
      <c r="F1227" s="321">
        <v>0</v>
      </c>
      <c r="G1227" s="321">
        <v>0</v>
      </c>
      <c r="H1227" s="320"/>
    </row>
    <row r="1228" ht="12.95" customHeight="1" spans="1:8">
      <c r="A1228" s="289">
        <v>2150607</v>
      </c>
      <c r="B1228" s="289"/>
      <c r="C1228" s="289" t="s">
        <v>1218</v>
      </c>
      <c r="D1228" s="289"/>
      <c r="E1228" s="318" t="s">
        <v>1222</v>
      </c>
      <c r="F1228" s="321">
        <v>0</v>
      </c>
      <c r="G1228" s="321">
        <v>0</v>
      </c>
      <c r="H1228" s="320"/>
    </row>
    <row r="1229" ht="12.95" customHeight="1" spans="1:8">
      <c r="A1229" s="289">
        <v>2150699</v>
      </c>
      <c r="B1229" s="289"/>
      <c r="C1229" s="289" t="s">
        <v>1218</v>
      </c>
      <c r="D1229" s="289"/>
      <c r="E1229" s="318" t="s">
        <v>1223</v>
      </c>
      <c r="F1229" s="321">
        <v>41</v>
      </c>
      <c r="G1229" s="321">
        <v>41</v>
      </c>
      <c r="H1229" s="320"/>
    </row>
    <row r="1230" ht="12.95" customHeight="1" spans="1:8">
      <c r="A1230" s="288">
        <v>21507</v>
      </c>
      <c r="B1230" s="288" t="s">
        <v>1180</v>
      </c>
      <c r="C1230" s="288"/>
      <c r="D1230" s="288">
        <f>SUMIF(C:C,A1230,D:D)</f>
        <v>0</v>
      </c>
      <c r="E1230" s="318" t="s">
        <v>1224</v>
      </c>
      <c r="F1230" s="319">
        <f>SUMIF(C:C,A1230,F:F)</f>
        <v>0</v>
      </c>
      <c r="G1230" s="319">
        <f>SUMIF(C:C,A1230,G:G)</f>
        <v>0</v>
      </c>
      <c r="H1230" s="320"/>
    </row>
    <row r="1231" ht="12.95" customHeight="1" spans="1:8">
      <c r="A1231" s="289">
        <v>2150701</v>
      </c>
      <c r="B1231" s="289"/>
      <c r="C1231" s="289" t="s">
        <v>1225</v>
      </c>
      <c r="D1231" s="289"/>
      <c r="E1231" s="318" t="s">
        <v>145</v>
      </c>
      <c r="F1231" s="321">
        <v>0</v>
      </c>
      <c r="G1231" s="321">
        <v>0</v>
      </c>
      <c r="H1231" s="320"/>
    </row>
    <row r="1232" ht="12.95" customHeight="1" spans="1:8">
      <c r="A1232" s="289">
        <v>2150702</v>
      </c>
      <c r="B1232" s="289"/>
      <c r="C1232" s="289" t="s">
        <v>1225</v>
      </c>
      <c r="D1232" s="289"/>
      <c r="E1232" s="318" t="s">
        <v>146</v>
      </c>
      <c r="F1232" s="321">
        <v>0</v>
      </c>
      <c r="G1232" s="321">
        <v>0</v>
      </c>
      <c r="H1232" s="320"/>
    </row>
    <row r="1233" ht="12.95" customHeight="1" spans="1:8">
      <c r="A1233" s="289">
        <v>2150703</v>
      </c>
      <c r="B1233" s="289"/>
      <c r="C1233" s="289" t="s">
        <v>1225</v>
      </c>
      <c r="D1233" s="289"/>
      <c r="E1233" s="318" t="s">
        <v>147</v>
      </c>
      <c r="F1233" s="321">
        <v>0</v>
      </c>
      <c r="G1233" s="321">
        <v>0</v>
      </c>
      <c r="H1233" s="320"/>
    </row>
    <row r="1234" ht="12.95" customHeight="1" spans="1:8">
      <c r="A1234" s="289">
        <v>2150704</v>
      </c>
      <c r="B1234" s="289"/>
      <c r="C1234" s="289" t="s">
        <v>1225</v>
      </c>
      <c r="D1234" s="289"/>
      <c r="E1234" s="318" t="s">
        <v>1226</v>
      </c>
      <c r="F1234" s="321">
        <v>0</v>
      </c>
      <c r="G1234" s="321">
        <v>0</v>
      </c>
      <c r="H1234" s="320"/>
    </row>
    <row r="1235" ht="12.95" customHeight="1" spans="1:8">
      <c r="A1235" s="289">
        <v>2150705</v>
      </c>
      <c r="B1235" s="289"/>
      <c r="C1235" s="289" t="s">
        <v>1225</v>
      </c>
      <c r="D1235" s="289"/>
      <c r="E1235" s="318" t="s">
        <v>1227</v>
      </c>
      <c r="F1235" s="321">
        <v>0</v>
      </c>
      <c r="G1235" s="321">
        <v>0</v>
      </c>
      <c r="H1235" s="320"/>
    </row>
    <row r="1236" ht="12.95" customHeight="1" spans="1:8">
      <c r="A1236" s="289">
        <v>2150799</v>
      </c>
      <c r="B1236" s="289"/>
      <c r="C1236" s="289" t="s">
        <v>1225</v>
      </c>
      <c r="D1236" s="289"/>
      <c r="E1236" s="318" t="s">
        <v>1228</v>
      </c>
      <c r="F1236" s="321">
        <v>0</v>
      </c>
      <c r="G1236" s="321">
        <v>0</v>
      </c>
      <c r="H1236" s="320"/>
    </row>
    <row r="1237" ht="12.95" customHeight="1" spans="1:8">
      <c r="A1237" s="288">
        <v>21508</v>
      </c>
      <c r="B1237" s="288" t="s">
        <v>1180</v>
      </c>
      <c r="C1237" s="288"/>
      <c r="D1237" s="288">
        <f>SUMIF(C:C,A1237,D:D)</f>
        <v>0</v>
      </c>
      <c r="E1237" s="318" t="s">
        <v>1229</v>
      </c>
      <c r="F1237" s="319">
        <f>SUMIF(C:C,A1237,F:F)</f>
        <v>530</v>
      </c>
      <c r="G1237" s="319">
        <f>SUMIF(C:C,A1237,G:G)</f>
        <v>54</v>
      </c>
      <c r="H1237" s="320">
        <f t="shared" si="19"/>
        <v>-89.811320754717</v>
      </c>
    </row>
    <row r="1238" ht="12.95" customHeight="1" spans="1:8">
      <c r="A1238" s="289">
        <v>2150801</v>
      </c>
      <c r="B1238" s="289"/>
      <c r="C1238" s="289" t="s">
        <v>1230</v>
      </c>
      <c r="D1238" s="289"/>
      <c r="E1238" s="318" t="s">
        <v>145</v>
      </c>
      <c r="F1238" s="321">
        <v>0</v>
      </c>
      <c r="G1238" s="321">
        <v>0</v>
      </c>
      <c r="H1238" s="320"/>
    </row>
    <row r="1239" ht="12.95" customHeight="1" spans="1:8">
      <c r="A1239" s="289">
        <v>2150802</v>
      </c>
      <c r="B1239" s="289"/>
      <c r="C1239" s="289" t="s">
        <v>1230</v>
      </c>
      <c r="D1239" s="289"/>
      <c r="E1239" s="318" t="s">
        <v>146</v>
      </c>
      <c r="F1239" s="321">
        <v>0</v>
      </c>
      <c r="G1239" s="321">
        <v>0</v>
      </c>
      <c r="H1239" s="320"/>
    </row>
    <row r="1240" ht="12.95" customHeight="1" spans="1:8">
      <c r="A1240" s="289">
        <v>2150803</v>
      </c>
      <c r="B1240" s="289"/>
      <c r="C1240" s="289" t="s">
        <v>1230</v>
      </c>
      <c r="D1240" s="289"/>
      <c r="E1240" s="318" t="s">
        <v>147</v>
      </c>
      <c r="F1240" s="321">
        <v>0</v>
      </c>
      <c r="G1240" s="321">
        <v>0</v>
      </c>
      <c r="H1240" s="320"/>
    </row>
    <row r="1241" ht="12.95" customHeight="1" spans="1:8">
      <c r="A1241" s="289">
        <v>2150804</v>
      </c>
      <c r="B1241" s="289"/>
      <c r="C1241" s="289" t="s">
        <v>1230</v>
      </c>
      <c r="D1241" s="289"/>
      <c r="E1241" s="318" t="s">
        <v>1231</v>
      </c>
      <c r="F1241" s="321">
        <v>0</v>
      </c>
      <c r="G1241" s="321">
        <v>0</v>
      </c>
      <c r="H1241" s="320"/>
    </row>
    <row r="1242" ht="12.95" customHeight="1" spans="1:8">
      <c r="A1242" s="289">
        <v>2150805</v>
      </c>
      <c r="B1242" s="289"/>
      <c r="C1242" s="289" t="s">
        <v>1230</v>
      </c>
      <c r="D1242" s="289"/>
      <c r="E1242" s="318" t="s">
        <v>1232</v>
      </c>
      <c r="F1242" s="321">
        <v>267</v>
      </c>
      <c r="G1242" s="321">
        <v>4</v>
      </c>
      <c r="H1242" s="320">
        <f t="shared" si="19"/>
        <v>-98.501872659176</v>
      </c>
    </row>
    <row r="1243" ht="12.95" customHeight="1" spans="1:8">
      <c r="A1243" s="289">
        <v>2150899</v>
      </c>
      <c r="B1243" s="289"/>
      <c r="C1243" s="289" t="s">
        <v>1230</v>
      </c>
      <c r="D1243" s="289"/>
      <c r="E1243" s="318" t="s">
        <v>1233</v>
      </c>
      <c r="F1243" s="321">
        <v>263</v>
      </c>
      <c r="G1243" s="321">
        <v>50</v>
      </c>
      <c r="H1243" s="320">
        <f t="shared" si="19"/>
        <v>-80.9885931558935</v>
      </c>
    </row>
    <row r="1244" ht="12.95" customHeight="1" spans="1:8">
      <c r="A1244" s="288">
        <v>21599</v>
      </c>
      <c r="B1244" s="288" t="s">
        <v>1180</v>
      </c>
      <c r="C1244" s="288"/>
      <c r="D1244" s="288">
        <f>SUMIF(C:C,A1244,D:D)</f>
        <v>0</v>
      </c>
      <c r="E1244" s="318" t="s">
        <v>1234</v>
      </c>
      <c r="F1244" s="319">
        <f>SUMIF(C:C,A1244,F:F)</f>
        <v>0</v>
      </c>
      <c r="G1244" s="319">
        <f>SUMIF(C:C,A1244,G:G)</f>
        <v>0</v>
      </c>
      <c r="H1244" s="320"/>
    </row>
    <row r="1245" ht="12.95" customHeight="1" spans="1:8">
      <c r="A1245" s="289">
        <v>2159901</v>
      </c>
      <c r="B1245" s="289"/>
      <c r="C1245" s="289" t="s">
        <v>1235</v>
      </c>
      <c r="D1245" s="289"/>
      <c r="E1245" s="318" t="s">
        <v>1236</v>
      </c>
      <c r="F1245" s="321">
        <v>0</v>
      </c>
      <c r="G1245" s="321">
        <v>0</v>
      </c>
      <c r="H1245" s="320"/>
    </row>
    <row r="1246" ht="12.95" customHeight="1" spans="1:8">
      <c r="A1246" s="289">
        <v>2159902</v>
      </c>
      <c r="B1246" s="289"/>
      <c r="C1246" s="289" t="s">
        <v>1235</v>
      </c>
      <c r="D1246" s="289"/>
      <c r="E1246" s="318" t="s">
        <v>1237</v>
      </c>
      <c r="F1246" s="321">
        <v>0</v>
      </c>
      <c r="G1246" s="321">
        <v>0</v>
      </c>
      <c r="H1246" s="320"/>
    </row>
    <row r="1247" ht="12.95" customHeight="1" spans="1:8">
      <c r="A1247" s="289">
        <v>2159904</v>
      </c>
      <c r="B1247" s="289"/>
      <c r="C1247" s="289" t="s">
        <v>1235</v>
      </c>
      <c r="D1247" s="289"/>
      <c r="E1247" s="318" t="s">
        <v>1238</v>
      </c>
      <c r="F1247" s="321">
        <v>0</v>
      </c>
      <c r="G1247" s="321">
        <v>0</v>
      </c>
      <c r="H1247" s="320"/>
    </row>
    <row r="1248" ht="12.95" customHeight="1" spans="1:8">
      <c r="A1248" s="289">
        <v>2159905</v>
      </c>
      <c r="B1248" s="289"/>
      <c r="C1248" s="289" t="s">
        <v>1235</v>
      </c>
      <c r="D1248" s="289"/>
      <c r="E1248" s="318" t="s">
        <v>1239</v>
      </c>
      <c r="F1248" s="321">
        <v>0</v>
      </c>
      <c r="G1248" s="321">
        <v>0</v>
      </c>
      <c r="H1248" s="320"/>
    </row>
    <row r="1249" ht="12.95" customHeight="1" spans="1:8">
      <c r="A1249" s="289">
        <v>2159906</v>
      </c>
      <c r="B1249" s="289"/>
      <c r="C1249" s="289" t="s">
        <v>1235</v>
      </c>
      <c r="D1249" s="289"/>
      <c r="E1249" s="318" t="s">
        <v>1240</v>
      </c>
      <c r="F1249" s="321">
        <v>0</v>
      </c>
      <c r="G1249" s="321">
        <v>0</v>
      </c>
      <c r="H1249" s="320"/>
    </row>
    <row r="1250" ht="12.95" customHeight="1" spans="1:8">
      <c r="A1250" s="289">
        <v>2159999</v>
      </c>
      <c r="B1250" s="289"/>
      <c r="C1250" s="289" t="s">
        <v>1235</v>
      </c>
      <c r="D1250" s="289"/>
      <c r="E1250" s="318" t="s">
        <v>1241</v>
      </c>
      <c r="F1250" s="321">
        <v>0</v>
      </c>
      <c r="G1250" s="321">
        <v>0</v>
      </c>
      <c r="H1250" s="320"/>
    </row>
    <row r="1251" ht="12.95" customHeight="1" spans="1:8">
      <c r="A1251" s="287">
        <v>216</v>
      </c>
      <c r="B1251" s="287"/>
      <c r="C1251" s="287"/>
      <c r="D1251" s="287">
        <f>SUMIF(B:B,A1251,D:D)</f>
        <v>0</v>
      </c>
      <c r="E1251" s="318" t="s">
        <v>39</v>
      </c>
      <c r="F1251" s="319">
        <f>SUMIF(B:B,A1251,F:F)</f>
        <v>397</v>
      </c>
      <c r="G1251" s="319">
        <f>SUMIF(B:B,A1251,G:G)</f>
        <v>2292</v>
      </c>
      <c r="H1251" s="320">
        <f t="shared" si="19"/>
        <v>477.329974811083</v>
      </c>
    </row>
    <row r="1252" ht="12.95" customHeight="1" spans="1:8">
      <c r="A1252" s="288">
        <v>21602</v>
      </c>
      <c r="B1252" s="288" t="s">
        <v>1242</v>
      </c>
      <c r="C1252" s="288"/>
      <c r="D1252" s="288">
        <f>SUMIF(C:C,A1252,D:D)</f>
        <v>0</v>
      </c>
      <c r="E1252" s="318" t="s">
        <v>1243</v>
      </c>
      <c r="F1252" s="319">
        <f>SUMIF(C:C,A1252,F:F)</f>
        <v>201</v>
      </c>
      <c r="G1252" s="319">
        <f>SUMIF(C:C,A1252,G:G)</f>
        <v>152</v>
      </c>
      <c r="H1252" s="320">
        <f t="shared" si="19"/>
        <v>-24.3781094527363</v>
      </c>
    </row>
    <row r="1253" ht="12.95" customHeight="1" spans="1:8">
      <c r="A1253" s="289">
        <v>2160201</v>
      </c>
      <c r="B1253" s="289"/>
      <c r="C1253" s="289" t="s">
        <v>1244</v>
      </c>
      <c r="D1253" s="289"/>
      <c r="E1253" s="318" t="s">
        <v>145</v>
      </c>
      <c r="F1253" s="321">
        <v>88</v>
      </c>
      <c r="G1253" s="321">
        <v>96</v>
      </c>
      <c r="H1253" s="320">
        <f t="shared" si="19"/>
        <v>9.09090909090909</v>
      </c>
    </row>
    <row r="1254" ht="12.95" customHeight="1" spans="1:8">
      <c r="A1254" s="289">
        <v>2160202</v>
      </c>
      <c r="B1254" s="289"/>
      <c r="C1254" s="289" t="s">
        <v>1244</v>
      </c>
      <c r="D1254" s="289"/>
      <c r="E1254" s="318" t="s">
        <v>146</v>
      </c>
      <c r="F1254" s="321">
        <v>20</v>
      </c>
      <c r="G1254" s="321">
        <v>20</v>
      </c>
      <c r="H1254" s="320">
        <f t="shared" si="19"/>
        <v>0</v>
      </c>
    </row>
    <row r="1255" ht="12.95" customHeight="1" spans="1:8">
      <c r="A1255" s="289">
        <v>2160203</v>
      </c>
      <c r="B1255" s="289"/>
      <c r="C1255" s="289" t="s">
        <v>1244</v>
      </c>
      <c r="D1255" s="289"/>
      <c r="E1255" s="318" t="s">
        <v>147</v>
      </c>
      <c r="F1255" s="321">
        <v>0</v>
      </c>
      <c r="G1255" s="321">
        <v>0</v>
      </c>
      <c r="H1255" s="320"/>
    </row>
    <row r="1256" ht="12.95" customHeight="1" spans="1:8">
      <c r="A1256" s="289">
        <v>2160216</v>
      </c>
      <c r="B1256" s="289"/>
      <c r="C1256" s="289" t="s">
        <v>1244</v>
      </c>
      <c r="D1256" s="289"/>
      <c r="E1256" s="318" t="s">
        <v>1245</v>
      </c>
      <c r="F1256" s="321">
        <v>0</v>
      </c>
      <c r="G1256" s="321">
        <v>0</v>
      </c>
      <c r="H1256" s="320"/>
    </row>
    <row r="1257" ht="12.95" customHeight="1" spans="1:8">
      <c r="A1257" s="289">
        <v>2160217</v>
      </c>
      <c r="B1257" s="289"/>
      <c r="C1257" s="289" t="s">
        <v>1244</v>
      </c>
      <c r="D1257" s="289"/>
      <c r="E1257" s="318" t="s">
        <v>1246</v>
      </c>
      <c r="F1257" s="321">
        <v>0</v>
      </c>
      <c r="G1257" s="321">
        <v>0</v>
      </c>
      <c r="H1257" s="320"/>
    </row>
    <row r="1258" ht="12.95" customHeight="1" spans="1:8">
      <c r="A1258" s="289">
        <v>2160218</v>
      </c>
      <c r="B1258" s="289"/>
      <c r="C1258" s="289" t="s">
        <v>1244</v>
      </c>
      <c r="D1258" s="289"/>
      <c r="E1258" s="318" t="s">
        <v>1247</v>
      </c>
      <c r="F1258" s="321">
        <v>0</v>
      </c>
      <c r="G1258" s="321">
        <v>0</v>
      </c>
      <c r="H1258" s="320"/>
    </row>
    <row r="1259" ht="12.95" customHeight="1" spans="1:8">
      <c r="A1259" s="289">
        <v>2160219</v>
      </c>
      <c r="B1259" s="289"/>
      <c r="C1259" s="289" t="s">
        <v>1244</v>
      </c>
      <c r="D1259" s="289"/>
      <c r="E1259" s="318" t="s">
        <v>1248</v>
      </c>
      <c r="F1259" s="321">
        <v>0</v>
      </c>
      <c r="G1259" s="321">
        <v>0</v>
      </c>
      <c r="H1259" s="320"/>
    </row>
    <row r="1260" ht="12.95" customHeight="1" spans="1:8">
      <c r="A1260" s="289">
        <v>2160250</v>
      </c>
      <c r="B1260" s="289"/>
      <c r="C1260" s="289" t="s">
        <v>1244</v>
      </c>
      <c r="D1260" s="289"/>
      <c r="E1260" s="318" t="s">
        <v>154</v>
      </c>
      <c r="F1260" s="321">
        <v>0</v>
      </c>
      <c r="G1260" s="321">
        <v>0</v>
      </c>
      <c r="H1260" s="320"/>
    </row>
    <row r="1261" ht="12.95" customHeight="1" spans="1:8">
      <c r="A1261" s="289">
        <v>2160299</v>
      </c>
      <c r="B1261" s="289"/>
      <c r="C1261" s="289" t="s">
        <v>1244</v>
      </c>
      <c r="D1261" s="289"/>
      <c r="E1261" s="318" t="s">
        <v>1249</v>
      </c>
      <c r="F1261" s="321">
        <v>93</v>
      </c>
      <c r="G1261" s="321">
        <v>36</v>
      </c>
      <c r="H1261" s="320">
        <f t="shared" si="19"/>
        <v>-61.2903225806452</v>
      </c>
    </row>
    <row r="1262" ht="12.95" customHeight="1" spans="1:8">
      <c r="A1262" s="288">
        <v>21605</v>
      </c>
      <c r="B1262" s="288" t="s">
        <v>1242</v>
      </c>
      <c r="C1262" s="288"/>
      <c r="D1262" s="288">
        <f>SUMIF(C:C,A1262,D:D)</f>
        <v>0</v>
      </c>
      <c r="E1262" s="318" t="s">
        <v>1250</v>
      </c>
      <c r="F1262" s="319">
        <f>SUMIF(C:C,A1262,F:F)</f>
        <v>146</v>
      </c>
      <c r="G1262" s="319">
        <f>SUMIF(C:C,A1262,G:G)</f>
        <v>590</v>
      </c>
      <c r="H1262" s="320">
        <f t="shared" si="19"/>
        <v>304.109589041096</v>
      </c>
    </row>
    <row r="1263" ht="12.95" customHeight="1" spans="1:8">
      <c r="A1263" s="289">
        <v>2160501</v>
      </c>
      <c r="B1263" s="289"/>
      <c r="C1263" s="289" t="s">
        <v>1251</v>
      </c>
      <c r="D1263" s="289"/>
      <c r="E1263" s="318" t="s">
        <v>145</v>
      </c>
      <c r="F1263" s="321">
        <v>76</v>
      </c>
      <c r="G1263" s="321">
        <v>84</v>
      </c>
      <c r="H1263" s="320">
        <f t="shared" si="19"/>
        <v>10.5263157894737</v>
      </c>
    </row>
    <row r="1264" ht="12.95" customHeight="1" spans="1:8">
      <c r="A1264" s="289">
        <v>2160502</v>
      </c>
      <c r="B1264" s="289"/>
      <c r="C1264" s="289" t="s">
        <v>1251</v>
      </c>
      <c r="D1264" s="289"/>
      <c r="E1264" s="318" t="s">
        <v>146</v>
      </c>
      <c r="F1264" s="321">
        <v>0</v>
      </c>
      <c r="G1264" s="321">
        <v>0</v>
      </c>
      <c r="H1264" s="320"/>
    </row>
    <row r="1265" ht="12.95" customHeight="1" spans="1:8">
      <c r="A1265" s="289">
        <v>2160503</v>
      </c>
      <c r="B1265" s="289"/>
      <c r="C1265" s="289" t="s">
        <v>1251</v>
      </c>
      <c r="D1265" s="289"/>
      <c r="E1265" s="318" t="s">
        <v>147</v>
      </c>
      <c r="F1265" s="321">
        <v>0</v>
      </c>
      <c r="G1265" s="321">
        <v>0</v>
      </c>
      <c r="H1265" s="320"/>
    </row>
    <row r="1266" ht="12.95" customHeight="1" spans="1:8">
      <c r="A1266" s="289">
        <v>2160504</v>
      </c>
      <c r="B1266" s="289"/>
      <c r="C1266" s="289" t="s">
        <v>1251</v>
      </c>
      <c r="D1266" s="289"/>
      <c r="E1266" s="318" t="s">
        <v>636</v>
      </c>
      <c r="F1266" s="321">
        <v>0</v>
      </c>
      <c r="G1266" s="321">
        <v>200</v>
      </c>
      <c r="H1266" s="320"/>
    </row>
    <row r="1267" ht="12.95" customHeight="1" spans="1:8">
      <c r="A1267" s="289">
        <v>2160505</v>
      </c>
      <c r="B1267" s="289"/>
      <c r="C1267" s="289" t="s">
        <v>1251</v>
      </c>
      <c r="D1267" s="289"/>
      <c r="E1267" s="318" t="s">
        <v>637</v>
      </c>
      <c r="F1267" s="321">
        <v>0</v>
      </c>
      <c r="G1267" s="321">
        <v>0</v>
      </c>
      <c r="H1267" s="320"/>
    </row>
    <row r="1268" ht="12.95" customHeight="1" spans="1:8">
      <c r="A1268" s="289">
        <v>2160599</v>
      </c>
      <c r="B1268" s="289"/>
      <c r="C1268" s="289" t="s">
        <v>1251</v>
      </c>
      <c r="D1268" s="289"/>
      <c r="E1268" s="318" t="s">
        <v>1252</v>
      </c>
      <c r="F1268" s="321">
        <v>70</v>
      </c>
      <c r="G1268" s="321">
        <v>306</v>
      </c>
      <c r="H1268" s="320">
        <f t="shared" si="19"/>
        <v>337.142857142857</v>
      </c>
    </row>
    <row r="1269" ht="12.95" customHeight="1" spans="1:8">
      <c r="A1269" s="288">
        <v>21606</v>
      </c>
      <c r="B1269" s="288" t="s">
        <v>1242</v>
      </c>
      <c r="C1269" s="288"/>
      <c r="D1269" s="288">
        <f>SUMIF(C:C,A1269,D:D)</f>
        <v>0</v>
      </c>
      <c r="E1269" s="318" t="s">
        <v>1253</v>
      </c>
      <c r="F1269" s="319">
        <f>SUMIF(C:C,A1269,F:F)</f>
        <v>50</v>
      </c>
      <c r="G1269" s="319">
        <f>SUMIF(C:C,A1269,G:G)</f>
        <v>50</v>
      </c>
      <c r="H1269" s="320">
        <f t="shared" si="19"/>
        <v>0</v>
      </c>
    </row>
    <row r="1270" ht="12.95" customHeight="1" spans="1:8">
      <c r="A1270" s="289">
        <v>2160601</v>
      </c>
      <c r="B1270" s="289"/>
      <c r="C1270" s="289" t="s">
        <v>1254</v>
      </c>
      <c r="D1270" s="289"/>
      <c r="E1270" s="318" t="s">
        <v>145</v>
      </c>
      <c r="F1270" s="321">
        <v>0</v>
      </c>
      <c r="G1270" s="321">
        <v>0</v>
      </c>
      <c r="H1270" s="320"/>
    </row>
    <row r="1271" ht="12.95" customHeight="1" spans="1:8">
      <c r="A1271" s="289">
        <v>2160602</v>
      </c>
      <c r="B1271" s="289"/>
      <c r="C1271" s="289" t="s">
        <v>1254</v>
      </c>
      <c r="D1271" s="289"/>
      <c r="E1271" s="318" t="s">
        <v>146</v>
      </c>
      <c r="F1271" s="321">
        <v>0</v>
      </c>
      <c r="G1271" s="321">
        <v>0</v>
      </c>
      <c r="H1271" s="320"/>
    </row>
    <row r="1272" ht="12.95" customHeight="1" spans="1:8">
      <c r="A1272" s="289">
        <v>2160603</v>
      </c>
      <c r="B1272" s="289"/>
      <c r="C1272" s="289" t="s">
        <v>1254</v>
      </c>
      <c r="D1272" s="289"/>
      <c r="E1272" s="318" t="s">
        <v>147</v>
      </c>
      <c r="F1272" s="321">
        <v>0</v>
      </c>
      <c r="G1272" s="321">
        <v>0</v>
      </c>
      <c r="H1272" s="320"/>
    </row>
    <row r="1273" ht="12.95" customHeight="1" spans="1:8">
      <c r="A1273" s="289">
        <v>2160607</v>
      </c>
      <c r="B1273" s="289"/>
      <c r="C1273" s="289" t="s">
        <v>1254</v>
      </c>
      <c r="D1273" s="289"/>
      <c r="E1273" s="318" t="s">
        <v>1255</v>
      </c>
      <c r="F1273" s="321">
        <v>0</v>
      </c>
      <c r="G1273" s="321">
        <v>0</v>
      </c>
      <c r="H1273" s="320"/>
    </row>
    <row r="1274" ht="12.95" customHeight="1" spans="1:8">
      <c r="A1274" s="289">
        <v>2160699</v>
      </c>
      <c r="B1274" s="289"/>
      <c r="C1274" s="289" t="s">
        <v>1254</v>
      </c>
      <c r="D1274" s="289"/>
      <c r="E1274" s="318" t="s">
        <v>1256</v>
      </c>
      <c r="F1274" s="321">
        <v>50</v>
      </c>
      <c r="G1274" s="321">
        <v>50</v>
      </c>
      <c r="H1274" s="320">
        <f t="shared" si="19"/>
        <v>0</v>
      </c>
    </row>
    <row r="1275" ht="12.95" customHeight="1" spans="1:8">
      <c r="A1275" s="288">
        <v>21699</v>
      </c>
      <c r="B1275" s="288" t="s">
        <v>1242</v>
      </c>
      <c r="C1275" s="288"/>
      <c r="D1275" s="288">
        <f>SUMIF(C:C,A1275,D:D)</f>
        <v>0</v>
      </c>
      <c r="E1275" s="318" t="s">
        <v>1257</v>
      </c>
      <c r="F1275" s="319">
        <f>SUMIF(C:C,A1275,F:F)</f>
        <v>0</v>
      </c>
      <c r="G1275" s="319">
        <f>SUMIF(C:C,A1275,G:G)</f>
        <v>1500</v>
      </c>
      <c r="H1275" s="320"/>
    </row>
    <row r="1276" ht="12.95" customHeight="1" spans="1:8">
      <c r="A1276" s="289">
        <v>2169901</v>
      </c>
      <c r="B1276" s="289"/>
      <c r="C1276" s="289" t="s">
        <v>1258</v>
      </c>
      <c r="D1276" s="289"/>
      <c r="E1276" s="318" t="s">
        <v>1259</v>
      </c>
      <c r="F1276" s="321">
        <v>0</v>
      </c>
      <c r="G1276" s="321">
        <v>0</v>
      </c>
      <c r="H1276" s="320"/>
    </row>
    <row r="1277" ht="12.95" customHeight="1" spans="1:8">
      <c r="A1277" s="289">
        <v>2169999</v>
      </c>
      <c r="B1277" s="289"/>
      <c r="C1277" s="289" t="s">
        <v>1258</v>
      </c>
      <c r="D1277" s="289"/>
      <c r="E1277" s="318" t="s">
        <v>1260</v>
      </c>
      <c r="F1277" s="321">
        <v>0</v>
      </c>
      <c r="G1277" s="321">
        <v>1500</v>
      </c>
      <c r="H1277" s="320"/>
    </row>
    <row r="1278" ht="12.95" customHeight="1" spans="1:8">
      <c r="A1278" s="287">
        <v>217</v>
      </c>
      <c r="B1278" s="287"/>
      <c r="C1278" s="287"/>
      <c r="D1278" s="287">
        <f>SUMIF(B:B,A1278,D:D)</f>
        <v>0</v>
      </c>
      <c r="E1278" s="318" t="s">
        <v>40</v>
      </c>
      <c r="F1278" s="319">
        <f>SUMIF(B:B,A1278,F:F)</f>
        <v>0</v>
      </c>
      <c r="G1278" s="319">
        <f>SUMIF(B:B,A1278,G:G)</f>
        <v>40</v>
      </c>
      <c r="H1278" s="320"/>
    </row>
    <row r="1279" ht="12.95" customHeight="1" spans="1:8">
      <c r="A1279" s="288">
        <v>21701</v>
      </c>
      <c r="B1279" s="288" t="s">
        <v>1261</v>
      </c>
      <c r="C1279" s="288"/>
      <c r="D1279" s="288">
        <f>SUMIF(C:C,A1279,D:D)</f>
        <v>0</v>
      </c>
      <c r="E1279" s="318" t="s">
        <v>1262</v>
      </c>
      <c r="F1279" s="319">
        <f>SUMIF(C:C,A1279,F:F)</f>
        <v>0</v>
      </c>
      <c r="G1279" s="319">
        <f>SUMIF(C:C,A1279,G:G)</f>
        <v>0</v>
      </c>
      <c r="H1279" s="320"/>
    </row>
    <row r="1280" ht="12.95" customHeight="1" spans="1:8">
      <c r="A1280" s="289">
        <v>2170101</v>
      </c>
      <c r="B1280" s="289"/>
      <c r="C1280" s="289" t="s">
        <v>1263</v>
      </c>
      <c r="D1280" s="289"/>
      <c r="E1280" s="318" t="s">
        <v>145</v>
      </c>
      <c r="F1280" s="321">
        <v>0</v>
      </c>
      <c r="G1280" s="321">
        <v>0</v>
      </c>
      <c r="H1280" s="320"/>
    </row>
    <row r="1281" ht="12.95" customHeight="1" spans="1:8">
      <c r="A1281" s="289">
        <v>2170102</v>
      </c>
      <c r="B1281" s="289"/>
      <c r="C1281" s="289" t="s">
        <v>1263</v>
      </c>
      <c r="D1281" s="289"/>
      <c r="E1281" s="318" t="s">
        <v>146</v>
      </c>
      <c r="F1281" s="321">
        <v>0</v>
      </c>
      <c r="G1281" s="321">
        <v>0</v>
      </c>
      <c r="H1281" s="320"/>
    </row>
    <row r="1282" ht="12.95" customHeight="1" spans="1:8">
      <c r="A1282" s="289">
        <v>2170103</v>
      </c>
      <c r="B1282" s="289"/>
      <c r="C1282" s="289" t="s">
        <v>1263</v>
      </c>
      <c r="D1282" s="289"/>
      <c r="E1282" s="318" t="s">
        <v>147</v>
      </c>
      <c r="F1282" s="321">
        <v>0</v>
      </c>
      <c r="G1282" s="321">
        <v>0</v>
      </c>
      <c r="H1282" s="320"/>
    </row>
    <row r="1283" ht="12.95" customHeight="1" spans="1:8">
      <c r="A1283" s="289">
        <v>2170104</v>
      </c>
      <c r="B1283" s="289"/>
      <c r="C1283" s="289" t="s">
        <v>1263</v>
      </c>
      <c r="D1283" s="289"/>
      <c r="E1283" s="318" t="s">
        <v>1264</v>
      </c>
      <c r="F1283" s="321">
        <v>0</v>
      </c>
      <c r="G1283" s="321">
        <v>0</v>
      </c>
      <c r="H1283" s="320"/>
    </row>
    <row r="1284" ht="12.95" customHeight="1" spans="1:8">
      <c r="A1284" s="289">
        <v>2170150</v>
      </c>
      <c r="B1284" s="289"/>
      <c r="C1284" s="289" t="s">
        <v>1263</v>
      </c>
      <c r="D1284" s="289"/>
      <c r="E1284" s="318" t="s">
        <v>154</v>
      </c>
      <c r="F1284" s="321">
        <v>0</v>
      </c>
      <c r="G1284" s="321">
        <v>0</v>
      </c>
      <c r="H1284" s="320"/>
    </row>
    <row r="1285" ht="12.95" customHeight="1" spans="1:8">
      <c r="A1285" s="289">
        <v>2170199</v>
      </c>
      <c r="B1285" s="289"/>
      <c r="C1285" s="289" t="s">
        <v>1263</v>
      </c>
      <c r="D1285" s="289"/>
      <c r="E1285" s="318" t="s">
        <v>1265</v>
      </c>
      <c r="F1285" s="321">
        <v>0</v>
      </c>
      <c r="G1285" s="321">
        <v>0</v>
      </c>
      <c r="H1285" s="320"/>
    </row>
    <row r="1286" ht="12.95" customHeight="1" spans="1:8">
      <c r="A1286" s="288">
        <v>21702</v>
      </c>
      <c r="B1286" s="288" t="s">
        <v>1261</v>
      </c>
      <c r="C1286" s="288"/>
      <c r="D1286" s="288">
        <f>SUMIF(C:C,A1286,D:D)</f>
        <v>0</v>
      </c>
      <c r="E1286" s="318" t="s">
        <v>1266</v>
      </c>
      <c r="F1286" s="319">
        <f>SUMIF(C:C,A1286,F:F)</f>
        <v>0</v>
      </c>
      <c r="G1286" s="319">
        <f>SUMIF(C:C,A1286,G:G)</f>
        <v>40</v>
      </c>
      <c r="H1286" s="320"/>
    </row>
    <row r="1287" ht="12.95" customHeight="1" spans="1:8">
      <c r="A1287" s="289">
        <v>2170201</v>
      </c>
      <c r="B1287" s="289"/>
      <c r="C1287" s="289" t="s">
        <v>1267</v>
      </c>
      <c r="D1287" s="289"/>
      <c r="E1287" s="318" t="s">
        <v>1268</v>
      </c>
      <c r="F1287" s="321">
        <v>0</v>
      </c>
      <c r="G1287" s="321">
        <v>0</v>
      </c>
      <c r="H1287" s="320"/>
    </row>
    <row r="1288" ht="12.95" customHeight="1" spans="1:8">
      <c r="A1288" s="289">
        <v>2170202</v>
      </c>
      <c r="B1288" s="289"/>
      <c r="C1288" s="289" t="s">
        <v>1267</v>
      </c>
      <c r="D1288" s="289"/>
      <c r="E1288" s="318" t="s">
        <v>1269</v>
      </c>
      <c r="F1288" s="321">
        <v>0</v>
      </c>
      <c r="G1288" s="321">
        <v>0</v>
      </c>
      <c r="H1288" s="320"/>
    </row>
    <row r="1289" ht="12.95" customHeight="1" spans="1:8">
      <c r="A1289" s="289">
        <v>2170203</v>
      </c>
      <c r="B1289" s="289"/>
      <c r="C1289" s="289" t="s">
        <v>1267</v>
      </c>
      <c r="D1289" s="289"/>
      <c r="E1289" s="318" t="s">
        <v>1270</v>
      </c>
      <c r="F1289" s="321">
        <v>0</v>
      </c>
      <c r="G1289" s="321">
        <v>0</v>
      </c>
      <c r="H1289" s="320"/>
    </row>
    <row r="1290" ht="12.95" customHeight="1" spans="1:8">
      <c r="A1290" s="289">
        <v>2170204</v>
      </c>
      <c r="B1290" s="289"/>
      <c r="C1290" s="289" t="s">
        <v>1267</v>
      </c>
      <c r="D1290" s="289"/>
      <c r="E1290" s="318" t="s">
        <v>1271</v>
      </c>
      <c r="F1290" s="321">
        <v>0</v>
      </c>
      <c r="G1290" s="321">
        <v>0</v>
      </c>
      <c r="H1290" s="320"/>
    </row>
    <row r="1291" ht="12.95" customHeight="1" spans="1:8">
      <c r="A1291" s="289">
        <v>2170205</v>
      </c>
      <c r="B1291" s="289"/>
      <c r="C1291" s="289" t="s">
        <v>1267</v>
      </c>
      <c r="D1291" s="289"/>
      <c r="E1291" s="318" t="s">
        <v>1272</v>
      </c>
      <c r="F1291" s="321">
        <v>0</v>
      </c>
      <c r="G1291" s="321">
        <v>0</v>
      </c>
      <c r="H1291" s="320"/>
    </row>
    <row r="1292" ht="12.95" customHeight="1" spans="1:8">
      <c r="A1292" s="289">
        <v>2170206</v>
      </c>
      <c r="B1292" s="289"/>
      <c r="C1292" s="289" t="s">
        <v>1267</v>
      </c>
      <c r="D1292" s="289"/>
      <c r="E1292" s="318" t="s">
        <v>1273</v>
      </c>
      <c r="F1292" s="321">
        <v>0</v>
      </c>
      <c r="G1292" s="321">
        <v>0</v>
      </c>
      <c r="H1292" s="320"/>
    </row>
    <row r="1293" ht="12.95" customHeight="1" spans="1:8">
      <c r="A1293" s="289">
        <v>2170207</v>
      </c>
      <c r="B1293" s="289"/>
      <c r="C1293" s="289" t="s">
        <v>1267</v>
      </c>
      <c r="D1293" s="289"/>
      <c r="E1293" s="318" t="s">
        <v>1274</v>
      </c>
      <c r="F1293" s="321">
        <v>0</v>
      </c>
      <c r="G1293" s="321">
        <v>0</v>
      </c>
      <c r="H1293" s="320"/>
    </row>
    <row r="1294" ht="12.95" customHeight="1" spans="1:8">
      <c r="A1294" s="289">
        <v>2170208</v>
      </c>
      <c r="B1294" s="289"/>
      <c r="C1294" s="289" t="s">
        <v>1267</v>
      </c>
      <c r="D1294" s="289"/>
      <c r="E1294" s="318" t="s">
        <v>1275</v>
      </c>
      <c r="F1294" s="321">
        <v>0</v>
      </c>
      <c r="G1294" s="321">
        <v>0</v>
      </c>
      <c r="H1294" s="320"/>
    </row>
    <row r="1295" ht="12.95" customHeight="1" spans="1:8">
      <c r="A1295" s="289">
        <v>2170299</v>
      </c>
      <c r="B1295" s="289"/>
      <c r="C1295" s="289" t="s">
        <v>1267</v>
      </c>
      <c r="D1295" s="289"/>
      <c r="E1295" s="318" t="s">
        <v>1276</v>
      </c>
      <c r="F1295" s="321">
        <v>0</v>
      </c>
      <c r="G1295" s="321">
        <v>40</v>
      </c>
      <c r="H1295" s="320"/>
    </row>
    <row r="1296" ht="12.95" customHeight="1" spans="1:8">
      <c r="A1296" s="288">
        <v>21703</v>
      </c>
      <c r="B1296" s="288" t="s">
        <v>1261</v>
      </c>
      <c r="C1296" s="288"/>
      <c r="D1296" s="288">
        <f>SUMIF(C:C,A1296,D:D)</f>
        <v>0</v>
      </c>
      <c r="E1296" s="318" t="s">
        <v>1277</v>
      </c>
      <c r="F1296" s="319">
        <f>SUMIF(C:C,A1296,F:F)</f>
        <v>0</v>
      </c>
      <c r="G1296" s="319">
        <f>SUMIF(C:C,A1296,G:G)</f>
        <v>0</v>
      </c>
      <c r="H1296" s="320"/>
    </row>
    <row r="1297" ht="12.95" customHeight="1" spans="1:8">
      <c r="A1297" s="289">
        <v>2170301</v>
      </c>
      <c r="B1297" s="289"/>
      <c r="C1297" s="289" t="s">
        <v>1278</v>
      </c>
      <c r="D1297" s="289"/>
      <c r="E1297" s="318" t="s">
        <v>1279</v>
      </c>
      <c r="F1297" s="321">
        <v>0</v>
      </c>
      <c r="G1297" s="321">
        <v>0</v>
      </c>
      <c r="H1297" s="320"/>
    </row>
    <row r="1298" ht="12.95" customHeight="1" spans="1:8">
      <c r="A1298" s="289">
        <v>2170302</v>
      </c>
      <c r="B1298" s="289"/>
      <c r="C1298" s="289" t="s">
        <v>1278</v>
      </c>
      <c r="D1298" s="289"/>
      <c r="E1298" s="318" t="s">
        <v>1280</v>
      </c>
      <c r="F1298" s="321">
        <v>0</v>
      </c>
      <c r="G1298" s="321">
        <v>0</v>
      </c>
      <c r="H1298" s="320"/>
    </row>
    <row r="1299" ht="12.95" customHeight="1" spans="1:8">
      <c r="A1299" s="289">
        <v>2170303</v>
      </c>
      <c r="B1299" s="289"/>
      <c r="C1299" s="289" t="s">
        <v>1278</v>
      </c>
      <c r="D1299" s="289"/>
      <c r="E1299" s="318" t="s">
        <v>1281</v>
      </c>
      <c r="F1299" s="321">
        <v>0</v>
      </c>
      <c r="G1299" s="321">
        <v>0</v>
      </c>
      <c r="H1299" s="320"/>
    </row>
    <row r="1300" ht="12.95" customHeight="1" spans="1:8">
      <c r="A1300" s="289">
        <v>2170304</v>
      </c>
      <c r="B1300" s="289"/>
      <c r="C1300" s="289" t="s">
        <v>1278</v>
      </c>
      <c r="D1300" s="289"/>
      <c r="E1300" s="318" t="s">
        <v>1282</v>
      </c>
      <c r="F1300" s="321">
        <v>0</v>
      </c>
      <c r="G1300" s="321">
        <v>0</v>
      </c>
      <c r="H1300" s="320"/>
    </row>
    <row r="1301" ht="12.95" customHeight="1" spans="1:8">
      <c r="A1301" s="289">
        <v>2170399</v>
      </c>
      <c r="B1301" s="289"/>
      <c r="C1301" s="289" t="s">
        <v>1278</v>
      </c>
      <c r="D1301" s="289"/>
      <c r="E1301" s="318" t="s">
        <v>1283</v>
      </c>
      <c r="F1301" s="321">
        <v>0</v>
      </c>
      <c r="G1301" s="321">
        <v>0</v>
      </c>
      <c r="H1301" s="320"/>
    </row>
    <row r="1302" ht="12.95" customHeight="1" spans="1:8">
      <c r="A1302" s="288">
        <v>21704</v>
      </c>
      <c r="B1302" s="288" t="s">
        <v>1261</v>
      </c>
      <c r="C1302" s="288"/>
      <c r="D1302" s="288">
        <f>SUMIF(C:C,A1302,D:D)</f>
        <v>0</v>
      </c>
      <c r="E1302" s="318" t="s">
        <v>1284</v>
      </c>
      <c r="F1302" s="319">
        <f>SUMIF(C:C,A1302,F:F)</f>
        <v>0</v>
      </c>
      <c r="G1302" s="319">
        <f>SUMIF(C:C,A1302,G:G)</f>
        <v>0</v>
      </c>
      <c r="H1302" s="320"/>
    </row>
    <row r="1303" ht="12.95" customHeight="1" spans="1:8">
      <c r="A1303" s="289">
        <v>2170401</v>
      </c>
      <c r="B1303" s="289"/>
      <c r="C1303" s="289" t="s">
        <v>1285</v>
      </c>
      <c r="D1303" s="289"/>
      <c r="E1303" s="318" t="s">
        <v>1286</v>
      </c>
      <c r="F1303" s="321">
        <v>0</v>
      </c>
      <c r="G1303" s="321">
        <v>0</v>
      </c>
      <c r="H1303" s="320"/>
    </row>
    <row r="1304" ht="12.95" customHeight="1" spans="1:8">
      <c r="A1304" s="289">
        <v>2170402</v>
      </c>
      <c r="B1304" s="289"/>
      <c r="C1304" s="289" t="s">
        <v>1285</v>
      </c>
      <c r="D1304" s="289"/>
      <c r="E1304" s="318" t="s">
        <v>1287</v>
      </c>
      <c r="F1304" s="321">
        <v>0</v>
      </c>
      <c r="G1304" s="321">
        <v>0</v>
      </c>
      <c r="H1304" s="320"/>
    </row>
    <row r="1305" ht="12.95" customHeight="1" spans="1:8">
      <c r="A1305" s="289">
        <v>2170403</v>
      </c>
      <c r="B1305" s="289"/>
      <c r="C1305" s="289" t="s">
        <v>1285</v>
      </c>
      <c r="D1305" s="289"/>
      <c r="E1305" s="318" t="s">
        <v>1288</v>
      </c>
      <c r="F1305" s="321">
        <v>0</v>
      </c>
      <c r="G1305" s="321">
        <v>0</v>
      </c>
      <c r="H1305" s="320"/>
    </row>
    <row r="1306" ht="12.95" customHeight="1" spans="1:8">
      <c r="A1306" s="289">
        <v>2170499</v>
      </c>
      <c r="B1306" s="289"/>
      <c r="C1306" s="289" t="s">
        <v>1285</v>
      </c>
      <c r="D1306" s="289"/>
      <c r="E1306" s="318" t="s">
        <v>1289</v>
      </c>
      <c r="F1306" s="321">
        <v>0</v>
      </c>
      <c r="G1306" s="321">
        <v>0</v>
      </c>
      <c r="H1306" s="320"/>
    </row>
    <row r="1307" ht="12.95" customHeight="1" spans="1:8">
      <c r="A1307" s="288">
        <v>21799</v>
      </c>
      <c r="B1307" s="288" t="s">
        <v>1261</v>
      </c>
      <c r="C1307" s="288"/>
      <c r="D1307" s="288">
        <f>SUMIF(C:C,A1307,D:D)</f>
        <v>0</v>
      </c>
      <c r="E1307" s="318" t="s">
        <v>1290</v>
      </c>
      <c r="F1307" s="319">
        <f>SUMIF(C:C,A1307,F:F)</f>
        <v>0</v>
      </c>
      <c r="G1307" s="319">
        <f>SUMIF(C:C,A1307,G:G)</f>
        <v>0</v>
      </c>
      <c r="H1307" s="320"/>
    </row>
    <row r="1308" ht="12.95" customHeight="1" spans="1:8">
      <c r="A1308" s="289">
        <v>2179901</v>
      </c>
      <c r="B1308" s="289"/>
      <c r="C1308" s="289" t="s">
        <v>1291</v>
      </c>
      <c r="D1308" s="289"/>
      <c r="E1308" s="318" t="s">
        <v>1292</v>
      </c>
      <c r="F1308" s="321">
        <v>0</v>
      </c>
      <c r="G1308" s="321">
        <v>0</v>
      </c>
      <c r="H1308" s="320"/>
    </row>
    <row r="1309" ht="12.95" customHeight="1" spans="1:8">
      <c r="A1309" s="287">
        <v>219</v>
      </c>
      <c r="B1309" s="287"/>
      <c r="C1309" s="287"/>
      <c r="D1309" s="287">
        <f>SUMIF(B:B,A1309,D:D)</f>
        <v>0</v>
      </c>
      <c r="E1309" s="318" t="s">
        <v>41</v>
      </c>
      <c r="F1309" s="319">
        <f>SUMIF(B:B,A1309,F:F)</f>
        <v>0</v>
      </c>
      <c r="G1309" s="319">
        <f>SUMIF(B:B,A1309,G:G)</f>
        <v>0</v>
      </c>
      <c r="H1309" s="320"/>
    </row>
    <row r="1310" ht="12.95" customHeight="1" spans="1:8">
      <c r="A1310" s="288">
        <v>21901</v>
      </c>
      <c r="B1310" s="288" t="s">
        <v>1293</v>
      </c>
      <c r="C1310" s="288"/>
      <c r="D1310" s="288">
        <f t="shared" ref="D1310:D1318" si="20">SUMIF(C:C,A1310,D:D)</f>
        <v>0</v>
      </c>
      <c r="E1310" s="318" t="s">
        <v>1294</v>
      </c>
      <c r="F1310" s="319">
        <f t="shared" ref="F1310:F1318" si="21">SUMIF(C:C,A1310,F:F)</f>
        <v>0</v>
      </c>
      <c r="G1310" s="319">
        <f t="shared" ref="G1310:G1318" si="22">SUMIF(C:C,A1310,G:G)</f>
        <v>0</v>
      </c>
      <c r="H1310" s="320"/>
    </row>
    <row r="1311" ht="12.95" customHeight="1" spans="1:8">
      <c r="A1311" s="288">
        <v>21902</v>
      </c>
      <c r="B1311" s="288" t="s">
        <v>1293</v>
      </c>
      <c r="C1311" s="288"/>
      <c r="D1311" s="288">
        <f t="shared" si="20"/>
        <v>0</v>
      </c>
      <c r="E1311" s="318" t="s">
        <v>1295</v>
      </c>
      <c r="F1311" s="319">
        <f t="shared" si="21"/>
        <v>0</v>
      </c>
      <c r="G1311" s="319">
        <f t="shared" si="22"/>
        <v>0</v>
      </c>
      <c r="H1311" s="320"/>
    </row>
    <row r="1312" ht="12.95" customHeight="1" spans="1:8">
      <c r="A1312" s="288">
        <v>21903</v>
      </c>
      <c r="B1312" s="288" t="s">
        <v>1293</v>
      </c>
      <c r="C1312" s="288"/>
      <c r="D1312" s="288">
        <f t="shared" si="20"/>
        <v>0</v>
      </c>
      <c r="E1312" s="318" t="s">
        <v>1296</v>
      </c>
      <c r="F1312" s="319">
        <f t="shared" si="21"/>
        <v>0</v>
      </c>
      <c r="G1312" s="319">
        <f t="shared" si="22"/>
        <v>0</v>
      </c>
      <c r="H1312" s="320"/>
    </row>
    <row r="1313" ht="12.95" customHeight="1" spans="1:8">
      <c r="A1313" s="288">
        <v>21904</v>
      </c>
      <c r="B1313" s="288" t="s">
        <v>1293</v>
      </c>
      <c r="C1313" s="288"/>
      <c r="D1313" s="288">
        <f t="shared" si="20"/>
        <v>0</v>
      </c>
      <c r="E1313" s="318" t="s">
        <v>1297</v>
      </c>
      <c r="F1313" s="319">
        <f t="shared" si="21"/>
        <v>0</v>
      </c>
      <c r="G1313" s="319">
        <f t="shared" si="22"/>
        <v>0</v>
      </c>
      <c r="H1313" s="320"/>
    </row>
    <row r="1314" ht="12.95" customHeight="1" spans="1:8">
      <c r="A1314" s="288">
        <v>21905</v>
      </c>
      <c r="B1314" s="288" t="s">
        <v>1293</v>
      </c>
      <c r="C1314" s="288"/>
      <c r="D1314" s="288">
        <f t="shared" si="20"/>
        <v>0</v>
      </c>
      <c r="E1314" s="318" t="s">
        <v>1298</v>
      </c>
      <c r="F1314" s="319">
        <f t="shared" si="21"/>
        <v>0</v>
      </c>
      <c r="G1314" s="319">
        <f t="shared" si="22"/>
        <v>0</v>
      </c>
      <c r="H1314" s="320"/>
    </row>
    <row r="1315" ht="12.95" customHeight="1" spans="1:8">
      <c r="A1315" s="288">
        <v>21906</v>
      </c>
      <c r="B1315" s="288" t="s">
        <v>1293</v>
      </c>
      <c r="C1315" s="288"/>
      <c r="D1315" s="288">
        <f t="shared" si="20"/>
        <v>0</v>
      </c>
      <c r="E1315" s="318" t="s">
        <v>997</v>
      </c>
      <c r="F1315" s="319">
        <f t="shared" si="21"/>
        <v>0</v>
      </c>
      <c r="G1315" s="319">
        <f t="shared" si="22"/>
        <v>0</v>
      </c>
      <c r="H1315" s="320"/>
    </row>
    <row r="1316" ht="12.95" customHeight="1" spans="1:8">
      <c r="A1316" s="288">
        <v>21907</v>
      </c>
      <c r="B1316" s="288" t="s">
        <v>1293</v>
      </c>
      <c r="C1316" s="288"/>
      <c r="D1316" s="288">
        <f t="shared" si="20"/>
        <v>0</v>
      </c>
      <c r="E1316" s="318" t="s">
        <v>1299</v>
      </c>
      <c r="F1316" s="319">
        <f t="shared" si="21"/>
        <v>0</v>
      </c>
      <c r="G1316" s="319">
        <f t="shared" si="22"/>
        <v>0</v>
      </c>
      <c r="H1316" s="320"/>
    </row>
    <row r="1317" ht="12.95" customHeight="1" spans="1:8">
      <c r="A1317" s="288">
        <v>21908</v>
      </c>
      <c r="B1317" s="288" t="s">
        <v>1293</v>
      </c>
      <c r="C1317" s="288"/>
      <c r="D1317" s="288">
        <f t="shared" si="20"/>
        <v>0</v>
      </c>
      <c r="E1317" s="318" t="s">
        <v>1300</v>
      </c>
      <c r="F1317" s="319">
        <f t="shared" si="21"/>
        <v>0</v>
      </c>
      <c r="G1317" s="319">
        <f t="shared" si="22"/>
        <v>0</v>
      </c>
      <c r="H1317" s="320"/>
    </row>
    <row r="1318" ht="12.95" customHeight="1" spans="1:8">
      <c r="A1318" s="288">
        <v>21999</v>
      </c>
      <c r="B1318" s="288" t="s">
        <v>1293</v>
      </c>
      <c r="C1318" s="288"/>
      <c r="D1318" s="288">
        <f t="shared" si="20"/>
        <v>0</v>
      </c>
      <c r="E1318" s="318" t="s">
        <v>1301</v>
      </c>
      <c r="F1318" s="319">
        <f t="shared" si="21"/>
        <v>0</v>
      </c>
      <c r="G1318" s="319">
        <f t="shared" si="22"/>
        <v>0</v>
      </c>
      <c r="H1318" s="320"/>
    </row>
    <row r="1319" ht="12.95" customHeight="1" spans="1:8">
      <c r="A1319" s="287">
        <v>220</v>
      </c>
      <c r="B1319" s="287"/>
      <c r="C1319" s="287"/>
      <c r="D1319" s="287">
        <f>SUMIF(B:B,A1319,D:D)</f>
        <v>0</v>
      </c>
      <c r="E1319" s="318" t="s">
        <v>42</v>
      </c>
      <c r="F1319" s="319">
        <f>SUMIF(B:B,A1319,F:F)</f>
        <v>5846</v>
      </c>
      <c r="G1319" s="319">
        <f>SUMIF(B:B,A1319,G:G)</f>
        <v>7636</v>
      </c>
      <c r="H1319" s="320">
        <f t="shared" ref="H1319:H1339" si="23">IFERROR((G1319-F1319)/F1319,"-")*100</f>
        <v>30.6192268217585</v>
      </c>
    </row>
    <row r="1320" ht="12.95" customHeight="1" spans="1:8">
      <c r="A1320" s="288">
        <v>22001</v>
      </c>
      <c r="B1320" s="288" t="s">
        <v>1302</v>
      </c>
      <c r="C1320" s="288"/>
      <c r="D1320" s="288">
        <f>SUMIF(C:C,A1320,D:D)</f>
        <v>0</v>
      </c>
      <c r="E1320" s="318" t="s">
        <v>1303</v>
      </c>
      <c r="F1320" s="319">
        <f>SUMIF(C:C,A1320,F:F)</f>
        <v>4005</v>
      </c>
      <c r="G1320" s="319">
        <f>SUMIF(C:C,A1320,G:G)</f>
        <v>7580</v>
      </c>
      <c r="H1320" s="320">
        <f t="shared" si="23"/>
        <v>89.2634207240949</v>
      </c>
    </row>
    <row r="1321" ht="12.95" customHeight="1" spans="1:8">
      <c r="A1321" s="289">
        <v>2200101</v>
      </c>
      <c r="B1321" s="289"/>
      <c r="C1321" s="289" t="s">
        <v>1304</v>
      </c>
      <c r="D1321" s="289"/>
      <c r="E1321" s="318" t="s">
        <v>145</v>
      </c>
      <c r="F1321" s="321">
        <v>236</v>
      </c>
      <c r="G1321" s="321">
        <v>244</v>
      </c>
      <c r="H1321" s="320">
        <f t="shared" si="23"/>
        <v>3.38983050847458</v>
      </c>
    </row>
    <row r="1322" ht="12.95" customHeight="1" spans="1:8">
      <c r="A1322" s="289">
        <v>2200102</v>
      </c>
      <c r="B1322" s="289"/>
      <c r="C1322" s="289" t="s">
        <v>1304</v>
      </c>
      <c r="D1322" s="289"/>
      <c r="E1322" s="318" t="s">
        <v>146</v>
      </c>
      <c r="F1322" s="321">
        <v>0</v>
      </c>
      <c r="G1322" s="321">
        <v>10</v>
      </c>
      <c r="H1322" s="320"/>
    </row>
    <row r="1323" ht="12.95" customHeight="1" spans="1:8">
      <c r="A1323" s="289">
        <v>2200103</v>
      </c>
      <c r="B1323" s="289"/>
      <c r="C1323" s="289" t="s">
        <v>1304</v>
      </c>
      <c r="D1323" s="289"/>
      <c r="E1323" s="318" t="s">
        <v>147</v>
      </c>
      <c r="F1323" s="321">
        <v>10</v>
      </c>
      <c r="G1323" s="321">
        <v>10</v>
      </c>
      <c r="H1323" s="320">
        <f t="shared" si="23"/>
        <v>0</v>
      </c>
    </row>
    <row r="1324" ht="12.95" customHeight="1" spans="1:8">
      <c r="A1324" s="289">
        <v>2200104</v>
      </c>
      <c r="B1324" s="289"/>
      <c r="C1324" s="289" t="s">
        <v>1304</v>
      </c>
      <c r="D1324" s="289"/>
      <c r="E1324" s="318" t="s">
        <v>1305</v>
      </c>
      <c r="F1324" s="321">
        <v>0</v>
      </c>
      <c r="G1324" s="321">
        <v>0</v>
      </c>
      <c r="H1324" s="320"/>
    </row>
    <row r="1325" ht="12.95" customHeight="1" spans="1:8">
      <c r="A1325" s="289">
        <v>2200105</v>
      </c>
      <c r="B1325" s="289"/>
      <c r="C1325" s="289" t="s">
        <v>1304</v>
      </c>
      <c r="D1325" s="289"/>
      <c r="E1325" s="318" t="s">
        <v>1306</v>
      </c>
      <c r="F1325" s="321">
        <v>10</v>
      </c>
      <c r="G1325" s="321">
        <v>10</v>
      </c>
      <c r="H1325" s="320">
        <f t="shared" si="23"/>
        <v>0</v>
      </c>
    </row>
    <row r="1326" ht="12.95" customHeight="1" spans="1:8">
      <c r="A1326" s="289">
        <v>2200106</v>
      </c>
      <c r="B1326" s="289"/>
      <c r="C1326" s="289" t="s">
        <v>1304</v>
      </c>
      <c r="D1326" s="289"/>
      <c r="E1326" s="318" t="s">
        <v>1307</v>
      </c>
      <c r="F1326" s="321">
        <v>5</v>
      </c>
      <c r="G1326" s="321">
        <v>30</v>
      </c>
      <c r="H1326" s="320">
        <f t="shared" si="23"/>
        <v>500</v>
      </c>
    </row>
    <row r="1327" ht="12.95" customHeight="1" spans="1:8">
      <c r="A1327" s="289">
        <v>2200107</v>
      </c>
      <c r="B1327" s="289"/>
      <c r="C1327" s="289" t="s">
        <v>1304</v>
      </c>
      <c r="D1327" s="289"/>
      <c r="E1327" s="318" t="s">
        <v>1308</v>
      </c>
      <c r="F1327" s="321">
        <v>0</v>
      </c>
      <c r="G1327" s="321">
        <v>0</v>
      </c>
      <c r="H1327" s="320"/>
    </row>
    <row r="1328" ht="12.95" customHeight="1" spans="1:8">
      <c r="A1328" s="289">
        <v>2200108</v>
      </c>
      <c r="B1328" s="289"/>
      <c r="C1328" s="289" t="s">
        <v>1304</v>
      </c>
      <c r="D1328" s="289"/>
      <c r="E1328" s="318" t="s">
        <v>1309</v>
      </c>
      <c r="F1328" s="321">
        <v>0</v>
      </c>
      <c r="G1328" s="321">
        <v>5</v>
      </c>
      <c r="H1328" s="320"/>
    </row>
    <row r="1329" ht="12.95" customHeight="1" spans="1:8">
      <c r="A1329" s="289">
        <v>2200109</v>
      </c>
      <c r="B1329" s="289"/>
      <c r="C1329" s="289" t="s">
        <v>1304</v>
      </c>
      <c r="D1329" s="289"/>
      <c r="E1329" s="318" t="s">
        <v>1310</v>
      </c>
      <c r="F1329" s="321">
        <v>0</v>
      </c>
      <c r="G1329" s="321">
        <v>0</v>
      </c>
      <c r="H1329" s="320"/>
    </row>
    <row r="1330" ht="12.95" customHeight="1" spans="1:8">
      <c r="A1330" s="289">
        <v>2200110</v>
      </c>
      <c r="B1330" s="289"/>
      <c r="C1330" s="289" t="s">
        <v>1304</v>
      </c>
      <c r="D1330" s="289"/>
      <c r="E1330" s="318" t="s">
        <v>1311</v>
      </c>
      <c r="F1330" s="321">
        <v>0</v>
      </c>
      <c r="G1330" s="321">
        <v>1555</v>
      </c>
      <c r="H1330" s="320"/>
    </row>
    <row r="1331" ht="12.95" customHeight="1" spans="1:8">
      <c r="A1331" s="289">
        <v>2200111</v>
      </c>
      <c r="B1331" s="289"/>
      <c r="C1331" s="289" t="s">
        <v>1304</v>
      </c>
      <c r="D1331" s="289"/>
      <c r="E1331" s="318" t="s">
        <v>1312</v>
      </c>
      <c r="F1331" s="321">
        <v>3423</v>
      </c>
      <c r="G1331" s="321">
        <v>5305</v>
      </c>
      <c r="H1331" s="320">
        <f t="shared" si="23"/>
        <v>54.9810108092317</v>
      </c>
    </row>
    <row r="1332" ht="12.95" customHeight="1" spans="1:8">
      <c r="A1332" s="289">
        <v>2200112</v>
      </c>
      <c r="B1332" s="289"/>
      <c r="C1332" s="289" t="s">
        <v>1304</v>
      </c>
      <c r="D1332" s="289"/>
      <c r="E1332" s="318" t="s">
        <v>1313</v>
      </c>
      <c r="F1332" s="321">
        <v>0</v>
      </c>
      <c r="G1332" s="321">
        <v>0</v>
      </c>
      <c r="H1332" s="320"/>
    </row>
    <row r="1333" ht="12.95" customHeight="1" spans="1:8">
      <c r="A1333" s="289">
        <v>2200113</v>
      </c>
      <c r="B1333" s="289"/>
      <c r="C1333" s="289" t="s">
        <v>1304</v>
      </c>
      <c r="D1333" s="289"/>
      <c r="E1333" s="318" t="s">
        <v>1314</v>
      </c>
      <c r="F1333" s="321">
        <v>0</v>
      </c>
      <c r="G1333" s="321">
        <v>0</v>
      </c>
      <c r="H1333" s="320"/>
    </row>
    <row r="1334" ht="12.95" customHeight="1" spans="1:8">
      <c r="A1334" s="289">
        <v>2200114</v>
      </c>
      <c r="B1334" s="289"/>
      <c r="C1334" s="289" t="s">
        <v>1304</v>
      </c>
      <c r="D1334" s="289"/>
      <c r="E1334" s="318" t="s">
        <v>1315</v>
      </c>
      <c r="F1334" s="321">
        <v>0</v>
      </c>
      <c r="G1334" s="321">
        <v>0</v>
      </c>
      <c r="H1334" s="320"/>
    </row>
    <row r="1335" ht="12.95" customHeight="1" spans="1:8">
      <c r="A1335" s="289">
        <v>2200115</v>
      </c>
      <c r="B1335" s="289"/>
      <c r="C1335" s="289" t="s">
        <v>1304</v>
      </c>
      <c r="D1335" s="289"/>
      <c r="E1335" s="318" t="s">
        <v>1316</v>
      </c>
      <c r="F1335" s="321">
        <v>0</v>
      </c>
      <c r="G1335" s="321">
        <v>0</v>
      </c>
      <c r="H1335" s="320"/>
    </row>
    <row r="1336" ht="12.95" customHeight="1" spans="1:8">
      <c r="A1336" s="289">
        <v>2200116</v>
      </c>
      <c r="B1336" s="289"/>
      <c r="C1336" s="289" t="s">
        <v>1304</v>
      </c>
      <c r="D1336" s="289"/>
      <c r="E1336" s="318" t="s">
        <v>1317</v>
      </c>
      <c r="F1336" s="321">
        <v>0</v>
      </c>
      <c r="G1336" s="321">
        <v>0</v>
      </c>
      <c r="H1336" s="320"/>
    </row>
    <row r="1337" ht="12.95" customHeight="1" spans="1:8">
      <c r="A1337" s="289">
        <v>2200119</v>
      </c>
      <c r="B1337" s="289"/>
      <c r="C1337" s="289" t="s">
        <v>1304</v>
      </c>
      <c r="D1337" s="289"/>
      <c r="E1337" s="318" t="s">
        <v>1318</v>
      </c>
      <c r="F1337" s="321">
        <v>0</v>
      </c>
      <c r="G1337" s="321">
        <v>0</v>
      </c>
      <c r="H1337" s="320"/>
    </row>
    <row r="1338" ht="12.95" customHeight="1" spans="1:8">
      <c r="A1338" s="289">
        <v>2200150</v>
      </c>
      <c r="B1338" s="289"/>
      <c r="C1338" s="289" t="s">
        <v>1304</v>
      </c>
      <c r="D1338" s="289"/>
      <c r="E1338" s="318" t="s">
        <v>154</v>
      </c>
      <c r="F1338" s="321">
        <v>0</v>
      </c>
      <c r="G1338" s="321">
        <v>0</v>
      </c>
      <c r="H1338" s="320"/>
    </row>
    <row r="1339" ht="12.95" customHeight="1" spans="1:8">
      <c r="A1339" s="289">
        <v>2200199</v>
      </c>
      <c r="B1339" s="289"/>
      <c r="C1339" s="289" t="s">
        <v>1304</v>
      </c>
      <c r="D1339" s="289"/>
      <c r="E1339" s="318" t="s">
        <v>1319</v>
      </c>
      <c r="F1339" s="321">
        <v>321</v>
      </c>
      <c r="G1339" s="321">
        <v>411</v>
      </c>
      <c r="H1339" s="320">
        <f t="shared" si="23"/>
        <v>28.0373831775701</v>
      </c>
    </row>
    <row r="1340" ht="12.95" customHeight="1" spans="1:8">
      <c r="A1340" s="288">
        <v>22002</v>
      </c>
      <c r="B1340" s="288" t="s">
        <v>1302</v>
      </c>
      <c r="C1340" s="288"/>
      <c r="D1340" s="288">
        <f>SUMIF(C:C,A1340,D:D)</f>
        <v>0</v>
      </c>
      <c r="E1340" s="318" t="s">
        <v>1320</v>
      </c>
      <c r="F1340" s="319">
        <f>SUMIF(C:C,A1340,F:F)</f>
        <v>0</v>
      </c>
      <c r="G1340" s="319">
        <f>SUMIF(C:C,A1340,G:G)</f>
        <v>0</v>
      </c>
      <c r="H1340" s="320"/>
    </row>
    <row r="1341" ht="12.95" customHeight="1" spans="1:8">
      <c r="A1341" s="289">
        <v>2200201</v>
      </c>
      <c r="B1341" s="289"/>
      <c r="C1341" s="289" t="s">
        <v>1321</v>
      </c>
      <c r="D1341" s="289"/>
      <c r="E1341" s="318" t="s">
        <v>145</v>
      </c>
      <c r="F1341" s="321">
        <v>0</v>
      </c>
      <c r="G1341" s="321">
        <v>0</v>
      </c>
      <c r="H1341" s="320"/>
    </row>
    <row r="1342" ht="12.95" customHeight="1" spans="1:8">
      <c r="A1342" s="289">
        <v>2200202</v>
      </c>
      <c r="B1342" s="289"/>
      <c r="C1342" s="289" t="s">
        <v>1321</v>
      </c>
      <c r="D1342" s="289"/>
      <c r="E1342" s="318" t="s">
        <v>146</v>
      </c>
      <c r="F1342" s="321">
        <v>0</v>
      </c>
      <c r="G1342" s="321">
        <v>0</v>
      </c>
      <c r="H1342" s="320"/>
    </row>
    <row r="1343" ht="12.95" customHeight="1" spans="1:8">
      <c r="A1343" s="289">
        <v>2200203</v>
      </c>
      <c r="B1343" s="289"/>
      <c r="C1343" s="289" t="s">
        <v>1321</v>
      </c>
      <c r="D1343" s="289"/>
      <c r="E1343" s="318" t="s">
        <v>147</v>
      </c>
      <c r="F1343" s="321">
        <v>0</v>
      </c>
      <c r="G1343" s="321">
        <v>0</v>
      </c>
      <c r="H1343" s="320"/>
    </row>
    <row r="1344" ht="12.95" customHeight="1" spans="1:8">
      <c r="A1344" s="289">
        <v>2200204</v>
      </c>
      <c r="B1344" s="289"/>
      <c r="C1344" s="289" t="s">
        <v>1321</v>
      </c>
      <c r="D1344" s="289"/>
      <c r="E1344" s="318" t="s">
        <v>1322</v>
      </c>
      <c r="F1344" s="321">
        <v>0</v>
      </c>
      <c r="G1344" s="321">
        <v>0</v>
      </c>
      <c r="H1344" s="320"/>
    </row>
    <row r="1345" ht="12.95" customHeight="1" spans="1:8">
      <c r="A1345" s="289">
        <v>2200205</v>
      </c>
      <c r="B1345" s="289"/>
      <c r="C1345" s="289" t="s">
        <v>1321</v>
      </c>
      <c r="D1345" s="289"/>
      <c r="E1345" s="318" t="s">
        <v>1323</v>
      </c>
      <c r="F1345" s="321">
        <v>0</v>
      </c>
      <c r="G1345" s="321">
        <v>0</v>
      </c>
      <c r="H1345" s="320"/>
    </row>
    <row r="1346" ht="12.95" customHeight="1" spans="1:8">
      <c r="A1346" s="289">
        <v>2200206</v>
      </c>
      <c r="B1346" s="289"/>
      <c r="C1346" s="289" t="s">
        <v>1321</v>
      </c>
      <c r="D1346" s="289"/>
      <c r="E1346" s="318" t="s">
        <v>1324</v>
      </c>
      <c r="F1346" s="321">
        <v>0</v>
      </c>
      <c r="G1346" s="321">
        <v>0</v>
      </c>
      <c r="H1346" s="320"/>
    </row>
    <row r="1347" ht="12.95" customHeight="1" spans="1:8">
      <c r="A1347" s="289">
        <v>2200207</v>
      </c>
      <c r="B1347" s="289"/>
      <c r="C1347" s="289" t="s">
        <v>1321</v>
      </c>
      <c r="D1347" s="289"/>
      <c r="E1347" s="318" t="s">
        <v>1325</v>
      </c>
      <c r="F1347" s="321">
        <v>0</v>
      </c>
      <c r="G1347" s="321">
        <v>0</v>
      </c>
      <c r="H1347" s="320"/>
    </row>
    <row r="1348" ht="12.95" customHeight="1" spans="1:8">
      <c r="A1348" s="289">
        <v>2200208</v>
      </c>
      <c r="B1348" s="289"/>
      <c r="C1348" s="289" t="s">
        <v>1321</v>
      </c>
      <c r="D1348" s="289"/>
      <c r="E1348" s="318" t="s">
        <v>1326</v>
      </c>
      <c r="F1348" s="321">
        <v>0</v>
      </c>
      <c r="G1348" s="321">
        <v>0</v>
      </c>
      <c r="H1348" s="320"/>
    </row>
    <row r="1349" ht="12.95" customHeight="1" spans="1:8">
      <c r="A1349" s="289">
        <v>2200209</v>
      </c>
      <c r="B1349" s="289"/>
      <c r="C1349" s="289" t="s">
        <v>1321</v>
      </c>
      <c r="D1349" s="289"/>
      <c r="E1349" s="318" t="s">
        <v>1327</v>
      </c>
      <c r="F1349" s="321">
        <v>0</v>
      </c>
      <c r="G1349" s="321">
        <v>0</v>
      </c>
      <c r="H1349" s="320"/>
    </row>
    <row r="1350" ht="12.95" customHeight="1" spans="1:8">
      <c r="A1350" s="289">
        <v>2200210</v>
      </c>
      <c r="B1350" s="289"/>
      <c r="C1350" s="289" t="s">
        <v>1321</v>
      </c>
      <c r="D1350" s="289"/>
      <c r="E1350" s="318" t="s">
        <v>1328</v>
      </c>
      <c r="F1350" s="321">
        <v>0</v>
      </c>
      <c r="G1350" s="321">
        <v>0</v>
      </c>
      <c r="H1350" s="320"/>
    </row>
    <row r="1351" ht="12.95" customHeight="1" spans="1:8">
      <c r="A1351" s="289">
        <v>2200211</v>
      </c>
      <c r="B1351" s="289"/>
      <c r="C1351" s="289" t="s">
        <v>1321</v>
      </c>
      <c r="D1351" s="289"/>
      <c r="E1351" s="318" t="s">
        <v>1329</v>
      </c>
      <c r="F1351" s="321">
        <v>0</v>
      </c>
      <c r="G1351" s="321">
        <v>0</v>
      </c>
      <c r="H1351" s="320"/>
    </row>
    <row r="1352" ht="12.95" customHeight="1" spans="1:8">
      <c r="A1352" s="289">
        <v>2200212</v>
      </c>
      <c r="B1352" s="289"/>
      <c r="C1352" s="289" t="s">
        <v>1321</v>
      </c>
      <c r="D1352" s="289"/>
      <c r="E1352" s="318" t="s">
        <v>1330</v>
      </c>
      <c r="F1352" s="321">
        <v>0</v>
      </c>
      <c r="G1352" s="321">
        <v>0</v>
      </c>
      <c r="H1352" s="320"/>
    </row>
    <row r="1353" ht="12.95" customHeight="1" spans="1:8">
      <c r="A1353" s="289">
        <v>2200213</v>
      </c>
      <c r="B1353" s="289"/>
      <c r="C1353" s="289" t="s">
        <v>1321</v>
      </c>
      <c r="D1353" s="289"/>
      <c r="E1353" s="318" t="s">
        <v>1331</v>
      </c>
      <c r="F1353" s="321">
        <v>0</v>
      </c>
      <c r="G1353" s="321">
        <v>0</v>
      </c>
      <c r="H1353" s="320"/>
    </row>
    <row r="1354" ht="12.95" customHeight="1" spans="1:8">
      <c r="A1354" s="289">
        <v>2200215</v>
      </c>
      <c r="B1354" s="289"/>
      <c r="C1354" s="289" t="s">
        <v>1321</v>
      </c>
      <c r="D1354" s="289"/>
      <c r="E1354" s="318" t="s">
        <v>1332</v>
      </c>
      <c r="F1354" s="321">
        <v>0</v>
      </c>
      <c r="G1354" s="321">
        <v>0</v>
      </c>
      <c r="H1354" s="320"/>
    </row>
    <row r="1355" ht="12.95" customHeight="1" spans="1:8">
      <c r="A1355" s="289">
        <v>2200217</v>
      </c>
      <c r="B1355" s="289"/>
      <c r="C1355" s="289" t="s">
        <v>1321</v>
      </c>
      <c r="D1355" s="289"/>
      <c r="E1355" s="318" t="s">
        <v>1333</v>
      </c>
      <c r="F1355" s="321">
        <v>0</v>
      </c>
      <c r="G1355" s="321">
        <v>0</v>
      </c>
      <c r="H1355" s="320"/>
    </row>
    <row r="1356" ht="12.95" customHeight="1" spans="1:8">
      <c r="A1356" s="289">
        <v>2200218</v>
      </c>
      <c r="B1356" s="289"/>
      <c r="C1356" s="289" t="s">
        <v>1321</v>
      </c>
      <c r="D1356" s="289"/>
      <c r="E1356" s="318" t="s">
        <v>1334</v>
      </c>
      <c r="F1356" s="321">
        <v>0</v>
      </c>
      <c r="G1356" s="321">
        <v>0</v>
      </c>
      <c r="H1356" s="320"/>
    </row>
    <row r="1357" ht="12.95" customHeight="1" spans="1:8">
      <c r="A1357" s="289">
        <v>2200250</v>
      </c>
      <c r="B1357" s="289"/>
      <c r="C1357" s="289" t="s">
        <v>1321</v>
      </c>
      <c r="D1357" s="289"/>
      <c r="E1357" s="318" t="s">
        <v>154</v>
      </c>
      <c r="F1357" s="321">
        <v>0</v>
      </c>
      <c r="G1357" s="321">
        <v>0</v>
      </c>
      <c r="H1357" s="320"/>
    </row>
    <row r="1358" ht="12.95" customHeight="1" spans="1:8">
      <c r="A1358" s="289">
        <v>2200299</v>
      </c>
      <c r="B1358" s="289"/>
      <c r="C1358" s="289" t="s">
        <v>1321</v>
      </c>
      <c r="D1358" s="289"/>
      <c r="E1358" s="318" t="s">
        <v>1335</v>
      </c>
      <c r="F1358" s="321">
        <v>0</v>
      </c>
      <c r="G1358" s="321">
        <v>0</v>
      </c>
      <c r="H1358" s="320"/>
    </row>
    <row r="1359" ht="12.95" customHeight="1" spans="1:8">
      <c r="A1359" s="288">
        <v>22003</v>
      </c>
      <c r="B1359" s="288" t="s">
        <v>1302</v>
      </c>
      <c r="C1359" s="288"/>
      <c r="D1359" s="288">
        <f>SUMIF(C:C,A1359,D:D)</f>
        <v>0</v>
      </c>
      <c r="E1359" s="318" t="s">
        <v>1336</v>
      </c>
      <c r="F1359" s="319">
        <f>SUMIF(C:C,A1359,F:F)</f>
        <v>0</v>
      </c>
      <c r="G1359" s="319">
        <f>SUMIF(C:C,A1359,G:G)</f>
        <v>0</v>
      </c>
      <c r="H1359" s="320"/>
    </row>
    <row r="1360" ht="12.95" customHeight="1" spans="1:8">
      <c r="A1360" s="289">
        <v>2200301</v>
      </c>
      <c r="B1360" s="289"/>
      <c r="C1360" s="289" t="s">
        <v>1337</v>
      </c>
      <c r="D1360" s="289"/>
      <c r="E1360" s="318" t="s">
        <v>145</v>
      </c>
      <c r="F1360" s="321">
        <v>0</v>
      </c>
      <c r="G1360" s="321">
        <v>0</v>
      </c>
      <c r="H1360" s="320"/>
    </row>
    <row r="1361" ht="12.95" customHeight="1" spans="1:8">
      <c r="A1361" s="289">
        <v>2200302</v>
      </c>
      <c r="B1361" s="289"/>
      <c r="C1361" s="289" t="s">
        <v>1337</v>
      </c>
      <c r="D1361" s="289"/>
      <c r="E1361" s="318" t="s">
        <v>146</v>
      </c>
      <c r="F1361" s="321">
        <v>0</v>
      </c>
      <c r="G1361" s="321">
        <v>0</v>
      </c>
      <c r="H1361" s="320"/>
    </row>
    <row r="1362" ht="12.95" customHeight="1" spans="1:8">
      <c r="A1362" s="289">
        <v>2200303</v>
      </c>
      <c r="B1362" s="289"/>
      <c r="C1362" s="289" t="s">
        <v>1337</v>
      </c>
      <c r="D1362" s="289"/>
      <c r="E1362" s="318" t="s">
        <v>147</v>
      </c>
      <c r="F1362" s="321">
        <v>0</v>
      </c>
      <c r="G1362" s="321">
        <v>0</v>
      </c>
      <c r="H1362" s="320"/>
    </row>
    <row r="1363" ht="12.95" customHeight="1" spans="1:8">
      <c r="A1363" s="289">
        <v>2200304</v>
      </c>
      <c r="B1363" s="289"/>
      <c r="C1363" s="289" t="s">
        <v>1337</v>
      </c>
      <c r="D1363" s="289"/>
      <c r="E1363" s="318" t="s">
        <v>1338</v>
      </c>
      <c r="F1363" s="321">
        <v>0</v>
      </c>
      <c r="G1363" s="321">
        <v>0</v>
      </c>
      <c r="H1363" s="320"/>
    </row>
    <row r="1364" ht="12.95" customHeight="1" spans="1:8">
      <c r="A1364" s="289">
        <v>2200305</v>
      </c>
      <c r="B1364" s="289"/>
      <c r="C1364" s="289" t="s">
        <v>1337</v>
      </c>
      <c r="D1364" s="289"/>
      <c r="E1364" s="318" t="s">
        <v>1339</v>
      </c>
      <c r="F1364" s="321">
        <v>0</v>
      </c>
      <c r="G1364" s="321">
        <v>0</v>
      </c>
      <c r="H1364" s="320"/>
    </row>
    <row r="1365" ht="12.95" customHeight="1" spans="1:8">
      <c r="A1365" s="289">
        <v>2200306</v>
      </c>
      <c r="B1365" s="289"/>
      <c r="C1365" s="289" t="s">
        <v>1337</v>
      </c>
      <c r="D1365" s="289"/>
      <c r="E1365" s="318" t="s">
        <v>1340</v>
      </c>
      <c r="F1365" s="321">
        <v>0</v>
      </c>
      <c r="G1365" s="321">
        <v>0</v>
      </c>
      <c r="H1365" s="320"/>
    </row>
    <row r="1366" ht="12.95" customHeight="1" spans="1:8">
      <c r="A1366" s="289">
        <v>2200350</v>
      </c>
      <c r="B1366" s="289"/>
      <c r="C1366" s="289" t="s">
        <v>1337</v>
      </c>
      <c r="D1366" s="289"/>
      <c r="E1366" s="318" t="s">
        <v>154</v>
      </c>
      <c r="F1366" s="321">
        <v>0</v>
      </c>
      <c r="G1366" s="321">
        <v>0</v>
      </c>
      <c r="H1366" s="320"/>
    </row>
    <row r="1367" ht="12.95" customHeight="1" spans="1:8">
      <c r="A1367" s="289">
        <v>2200399</v>
      </c>
      <c r="B1367" s="289"/>
      <c r="C1367" s="289" t="s">
        <v>1337</v>
      </c>
      <c r="D1367" s="289"/>
      <c r="E1367" s="318" t="s">
        <v>1341</v>
      </c>
      <c r="F1367" s="321">
        <v>0</v>
      </c>
      <c r="G1367" s="321">
        <v>0</v>
      </c>
      <c r="H1367" s="320"/>
    </row>
    <row r="1368" ht="12.95" customHeight="1" spans="1:8">
      <c r="A1368" s="288">
        <v>22004</v>
      </c>
      <c r="B1368" s="288" t="s">
        <v>1302</v>
      </c>
      <c r="C1368" s="288"/>
      <c r="D1368" s="288"/>
      <c r="E1368" s="318" t="s">
        <v>1342</v>
      </c>
      <c r="F1368" s="319">
        <f>SUMIF(C:C,A1368,F:F)</f>
        <v>0</v>
      </c>
      <c r="G1368" s="319">
        <f>SUMIF(C:C,A1368,G:G)</f>
        <v>0</v>
      </c>
      <c r="H1368" s="320"/>
    </row>
    <row r="1369" ht="12.95" customHeight="1" spans="1:8">
      <c r="A1369" s="289">
        <v>2200401</v>
      </c>
      <c r="B1369" s="289"/>
      <c r="C1369" s="289" t="s">
        <v>1343</v>
      </c>
      <c r="D1369" s="289"/>
      <c r="E1369" s="318" t="s">
        <v>145</v>
      </c>
      <c r="F1369" s="321">
        <v>0</v>
      </c>
      <c r="G1369" s="321">
        <v>0</v>
      </c>
      <c r="H1369" s="320"/>
    </row>
    <row r="1370" ht="12.95" customHeight="1" spans="1:8">
      <c r="A1370" s="289">
        <v>2200402</v>
      </c>
      <c r="B1370" s="289"/>
      <c r="C1370" s="289" t="s">
        <v>1343</v>
      </c>
      <c r="D1370" s="289"/>
      <c r="E1370" s="318" t="s">
        <v>146</v>
      </c>
      <c r="F1370" s="321">
        <v>0</v>
      </c>
      <c r="G1370" s="321">
        <v>0</v>
      </c>
      <c r="H1370" s="320"/>
    </row>
    <row r="1371" ht="12.95" customHeight="1" spans="1:8">
      <c r="A1371" s="289">
        <v>2200403</v>
      </c>
      <c r="B1371" s="289"/>
      <c r="C1371" s="289" t="s">
        <v>1343</v>
      </c>
      <c r="D1371" s="289"/>
      <c r="E1371" s="318" t="s">
        <v>147</v>
      </c>
      <c r="F1371" s="321">
        <v>0</v>
      </c>
      <c r="G1371" s="321">
        <v>0</v>
      </c>
      <c r="H1371" s="320"/>
    </row>
    <row r="1372" ht="12.95" customHeight="1" spans="1:8">
      <c r="A1372" s="289">
        <v>2200404</v>
      </c>
      <c r="B1372" s="289"/>
      <c r="C1372" s="289" t="s">
        <v>1343</v>
      </c>
      <c r="D1372" s="289"/>
      <c r="E1372" s="318" t="s">
        <v>1344</v>
      </c>
      <c r="F1372" s="321">
        <v>0</v>
      </c>
      <c r="G1372" s="321">
        <v>0</v>
      </c>
      <c r="H1372" s="320"/>
    </row>
    <row r="1373" ht="12.95" customHeight="1" spans="1:8">
      <c r="A1373" s="289">
        <v>2200405</v>
      </c>
      <c r="B1373" s="289"/>
      <c r="C1373" s="289" t="s">
        <v>1343</v>
      </c>
      <c r="D1373" s="289"/>
      <c r="E1373" s="318" t="s">
        <v>1345</v>
      </c>
      <c r="F1373" s="321">
        <v>0</v>
      </c>
      <c r="G1373" s="321">
        <v>0</v>
      </c>
      <c r="H1373" s="320"/>
    </row>
    <row r="1374" ht="12.95" customHeight="1" spans="1:8">
      <c r="A1374" s="289">
        <v>2200406</v>
      </c>
      <c r="B1374" s="289"/>
      <c r="C1374" s="289" t="s">
        <v>1343</v>
      </c>
      <c r="D1374" s="289"/>
      <c r="E1374" s="318" t="s">
        <v>1346</v>
      </c>
      <c r="F1374" s="321">
        <v>0</v>
      </c>
      <c r="G1374" s="321">
        <v>0</v>
      </c>
      <c r="H1374" s="320"/>
    </row>
    <row r="1375" ht="12.95" customHeight="1" spans="1:8">
      <c r="A1375" s="289">
        <v>2200407</v>
      </c>
      <c r="B1375" s="289"/>
      <c r="C1375" s="289" t="s">
        <v>1343</v>
      </c>
      <c r="D1375" s="289"/>
      <c r="E1375" s="318" t="s">
        <v>1347</v>
      </c>
      <c r="F1375" s="321">
        <v>0</v>
      </c>
      <c r="G1375" s="321">
        <v>0</v>
      </c>
      <c r="H1375" s="320"/>
    </row>
    <row r="1376" ht="12.95" customHeight="1" spans="1:8">
      <c r="A1376" s="289">
        <v>2200408</v>
      </c>
      <c r="B1376" s="289"/>
      <c r="C1376" s="289" t="s">
        <v>1343</v>
      </c>
      <c r="D1376" s="289"/>
      <c r="E1376" s="318" t="s">
        <v>1348</v>
      </c>
      <c r="F1376" s="321">
        <v>0</v>
      </c>
      <c r="G1376" s="321">
        <v>0</v>
      </c>
      <c r="H1376" s="320"/>
    </row>
    <row r="1377" ht="12.95" customHeight="1" spans="1:8">
      <c r="A1377" s="289">
        <v>2200409</v>
      </c>
      <c r="B1377" s="289"/>
      <c r="C1377" s="289" t="s">
        <v>1343</v>
      </c>
      <c r="D1377" s="289"/>
      <c r="E1377" s="318" t="s">
        <v>1349</v>
      </c>
      <c r="F1377" s="321">
        <v>0</v>
      </c>
      <c r="G1377" s="321">
        <v>0</v>
      </c>
      <c r="H1377" s="320"/>
    </row>
    <row r="1378" ht="12.95" customHeight="1" spans="1:8">
      <c r="A1378" s="289">
        <v>2200410</v>
      </c>
      <c r="B1378" s="289"/>
      <c r="C1378" s="289" t="s">
        <v>1343</v>
      </c>
      <c r="D1378" s="289"/>
      <c r="E1378" s="318" t="s">
        <v>1350</v>
      </c>
      <c r="F1378" s="321">
        <v>0</v>
      </c>
      <c r="G1378" s="321">
        <v>0</v>
      </c>
      <c r="H1378" s="320"/>
    </row>
    <row r="1379" ht="12.95" customHeight="1" spans="1:8">
      <c r="A1379" s="289">
        <v>2200450</v>
      </c>
      <c r="B1379" s="289"/>
      <c r="C1379" s="289" t="s">
        <v>1343</v>
      </c>
      <c r="D1379" s="289"/>
      <c r="E1379" s="318" t="s">
        <v>1351</v>
      </c>
      <c r="F1379" s="321">
        <v>0</v>
      </c>
      <c r="G1379" s="321">
        <v>0</v>
      </c>
      <c r="H1379" s="320"/>
    </row>
    <row r="1380" ht="12.95" customHeight="1" spans="1:8">
      <c r="A1380" s="289">
        <v>2200499</v>
      </c>
      <c r="B1380" s="289"/>
      <c r="C1380" s="289" t="s">
        <v>1343</v>
      </c>
      <c r="D1380" s="289"/>
      <c r="E1380" s="318" t="s">
        <v>1352</v>
      </c>
      <c r="F1380" s="321">
        <v>0</v>
      </c>
      <c r="G1380" s="321">
        <v>0</v>
      </c>
      <c r="H1380" s="320"/>
    </row>
    <row r="1381" ht="12.95" customHeight="1" spans="1:8">
      <c r="A1381" s="288">
        <v>22005</v>
      </c>
      <c r="B1381" s="288" t="s">
        <v>1302</v>
      </c>
      <c r="C1381" s="288"/>
      <c r="D1381" s="288">
        <f>SUMIF(C:C,A1381,D:D)</f>
        <v>0</v>
      </c>
      <c r="E1381" s="318" t="s">
        <v>1353</v>
      </c>
      <c r="F1381" s="319">
        <f>SUMIF(C:C,A1381,F:F)</f>
        <v>56</v>
      </c>
      <c r="G1381" s="319">
        <f>SUMIF(C:C,A1381,G:G)</f>
        <v>56</v>
      </c>
      <c r="H1381" s="320">
        <f t="shared" ref="H1381:H1409" si="24">IFERROR((G1381-F1381)/F1381,"-")*100</f>
        <v>0</v>
      </c>
    </row>
    <row r="1382" ht="12.95" customHeight="1" spans="1:8">
      <c r="A1382" s="289">
        <v>2200501</v>
      </c>
      <c r="B1382" s="289"/>
      <c r="C1382" s="289" t="s">
        <v>1354</v>
      </c>
      <c r="D1382" s="289"/>
      <c r="E1382" s="318" t="s">
        <v>145</v>
      </c>
      <c r="F1382" s="321">
        <v>0</v>
      </c>
      <c r="G1382" s="321">
        <v>0</v>
      </c>
      <c r="H1382" s="320"/>
    </row>
    <row r="1383" ht="12.95" customHeight="1" spans="1:8">
      <c r="A1383" s="289">
        <v>2200502</v>
      </c>
      <c r="B1383" s="289"/>
      <c r="C1383" s="289" t="s">
        <v>1354</v>
      </c>
      <c r="D1383" s="289"/>
      <c r="E1383" s="318" t="s">
        <v>146</v>
      </c>
      <c r="F1383" s="321">
        <v>0</v>
      </c>
      <c r="G1383" s="321">
        <v>0</v>
      </c>
      <c r="H1383" s="320"/>
    </row>
    <row r="1384" ht="12.95" customHeight="1" spans="1:8">
      <c r="A1384" s="289">
        <v>2200503</v>
      </c>
      <c r="B1384" s="289"/>
      <c r="C1384" s="289" t="s">
        <v>1354</v>
      </c>
      <c r="D1384" s="289"/>
      <c r="E1384" s="318" t="s">
        <v>147</v>
      </c>
      <c r="F1384" s="321">
        <v>0</v>
      </c>
      <c r="G1384" s="321">
        <v>0</v>
      </c>
      <c r="H1384" s="320"/>
    </row>
    <row r="1385" ht="12.95" customHeight="1" spans="1:8">
      <c r="A1385" s="289">
        <v>2200504</v>
      </c>
      <c r="B1385" s="289"/>
      <c r="C1385" s="289" t="s">
        <v>1354</v>
      </c>
      <c r="D1385" s="289"/>
      <c r="E1385" s="318" t="s">
        <v>1355</v>
      </c>
      <c r="F1385" s="321">
        <v>0</v>
      </c>
      <c r="G1385" s="321">
        <v>0</v>
      </c>
      <c r="H1385" s="320"/>
    </row>
    <row r="1386" ht="12.95" customHeight="1" spans="1:8">
      <c r="A1386" s="289">
        <v>2200506</v>
      </c>
      <c r="B1386" s="289"/>
      <c r="C1386" s="289" t="s">
        <v>1354</v>
      </c>
      <c r="D1386" s="289"/>
      <c r="E1386" s="318" t="s">
        <v>1356</v>
      </c>
      <c r="F1386" s="321">
        <v>0</v>
      </c>
      <c r="G1386" s="321">
        <v>0</v>
      </c>
      <c r="H1386" s="320"/>
    </row>
    <row r="1387" ht="12.95" customHeight="1" spans="1:8">
      <c r="A1387" s="289">
        <v>2200507</v>
      </c>
      <c r="B1387" s="289"/>
      <c r="C1387" s="289" t="s">
        <v>1354</v>
      </c>
      <c r="D1387" s="289"/>
      <c r="E1387" s="318" t="s">
        <v>1357</v>
      </c>
      <c r="F1387" s="321">
        <v>0</v>
      </c>
      <c r="G1387" s="321">
        <v>0</v>
      </c>
      <c r="H1387" s="320"/>
    </row>
    <row r="1388" ht="12.95" customHeight="1" spans="1:8">
      <c r="A1388" s="289">
        <v>2200508</v>
      </c>
      <c r="B1388" s="289"/>
      <c r="C1388" s="289" t="s">
        <v>1354</v>
      </c>
      <c r="D1388" s="289"/>
      <c r="E1388" s="318" t="s">
        <v>1358</v>
      </c>
      <c r="F1388" s="321">
        <v>0</v>
      </c>
      <c r="G1388" s="321">
        <v>0</v>
      </c>
      <c r="H1388" s="320"/>
    </row>
    <row r="1389" ht="12.95" customHeight="1" spans="1:8">
      <c r="A1389" s="289">
        <v>2200509</v>
      </c>
      <c r="B1389" s="289"/>
      <c r="C1389" s="289" t="s">
        <v>1354</v>
      </c>
      <c r="D1389" s="289"/>
      <c r="E1389" s="318" t="s">
        <v>1359</v>
      </c>
      <c r="F1389" s="321">
        <v>25</v>
      </c>
      <c r="G1389" s="321">
        <v>31</v>
      </c>
      <c r="H1389" s="320">
        <f t="shared" si="24"/>
        <v>24</v>
      </c>
    </row>
    <row r="1390" ht="12.95" customHeight="1" spans="1:8">
      <c r="A1390" s="289">
        <v>2200510</v>
      </c>
      <c r="B1390" s="289"/>
      <c r="C1390" s="289" t="s">
        <v>1354</v>
      </c>
      <c r="D1390" s="289"/>
      <c r="E1390" s="318" t="s">
        <v>1360</v>
      </c>
      <c r="F1390" s="321">
        <v>0</v>
      </c>
      <c r="G1390" s="321">
        <v>0</v>
      </c>
      <c r="H1390" s="320"/>
    </row>
    <row r="1391" ht="12.95" customHeight="1" spans="1:8">
      <c r="A1391" s="289">
        <v>2200511</v>
      </c>
      <c r="B1391" s="289"/>
      <c r="C1391" s="289" t="s">
        <v>1354</v>
      </c>
      <c r="D1391" s="289"/>
      <c r="E1391" s="318" t="s">
        <v>1361</v>
      </c>
      <c r="F1391" s="321">
        <v>0</v>
      </c>
      <c r="G1391" s="321">
        <v>0</v>
      </c>
      <c r="H1391" s="320"/>
    </row>
    <row r="1392" ht="12.95" customHeight="1" spans="1:8">
      <c r="A1392" s="289">
        <v>2200512</v>
      </c>
      <c r="B1392" s="289"/>
      <c r="C1392" s="289" t="s">
        <v>1354</v>
      </c>
      <c r="D1392" s="289"/>
      <c r="E1392" s="318" t="s">
        <v>1362</v>
      </c>
      <c r="F1392" s="321">
        <v>0</v>
      </c>
      <c r="G1392" s="321">
        <v>0</v>
      </c>
      <c r="H1392" s="320"/>
    </row>
    <row r="1393" ht="12.95" customHeight="1" spans="1:8">
      <c r="A1393" s="289">
        <v>2200513</v>
      </c>
      <c r="B1393" s="289"/>
      <c r="C1393" s="289" t="s">
        <v>1354</v>
      </c>
      <c r="D1393" s="289"/>
      <c r="E1393" s="318" t="s">
        <v>1363</v>
      </c>
      <c r="F1393" s="321">
        <v>0</v>
      </c>
      <c r="G1393" s="321">
        <v>0</v>
      </c>
      <c r="H1393" s="320"/>
    </row>
    <row r="1394" ht="12.95" customHeight="1" spans="1:8">
      <c r="A1394" s="289">
        <v>2200514</v>
      </c>
      <c r="B1394" s="289"/>
      <c r="C1394" s="289" t="s">
        <v>1354</v>
      </c>
      <c r="D1394" s="289"/>
      <c r="E1394" s="318" t="s">
        <v>1364</v>
      </c>
      <c r="F1394" s="321">
        <v>0</v>
      </c>
      <c r="G1394" s="321">
        <v>0</v>
      </c>
      <c r="H1394" s="320"/>
    </row>
    <row r="1395" ht="12.95" customHeight="1" spans="1:8">
      <c r="A1395" s="289">
        <v>2200599</v>
      </c>
      <c r="B1395" s="289"/>
      <c r="C1395" s="289" t="s">
        <v>1354</v>
      </c>
      <c r="D1395" s="289"/>
      <c r="E1395" s="318" t="s">
        <v>1365</v>
      </c>
      <c r="F1395" s="321">
        <v>31</v>
      </c>
      <c r="G1395" s="321">
        <v>25</v>
      </c>
      <c r="H1395" s="320">
        <f t="shared" si="24"/>
        <v>-19.3548387096774</v>
      </c>
    </row>
    <row r="1396" ht="12.95" customHeight="1" spans="1:8">
      <c r="A1396" s="288">
        <v>22099</v>
      </c>
      <c r="B1396" s="288" t="s">
        <v>1302</v>
      </c>
      <c r="C1396" s="288"/>
      <c r="D1396" s="288">
        <f>SUMIF(C:C,A1396,D:D)</f>
        <v>0</v>
      </c>
      <c r="E1396" s="318" t="s">
        <v>1366</v>
      </c>
      <c r="F1396" s="319">
        <f>SUMIF(C:C,A1396,F:F)</f>
        <v>1785</v>
      </c>
      <c r="G1396" s="319">
        <f>SUMIF(C:C,A1396,G:G)</f>
        <v>0</v>
      </c>
      <c r="H1396" s="320">
        <f t="shared" si="24"/>
        <v>-100</v>
      </c>
    </row>
    <row r="1397" ht="12.95" customHeight="1" spans="1:8">
      <c r="A1397" s="289">
        <v>2209901</v>
      </c>
      <c r="B1397" s="289"/>
      <c r="C1397" s="289" t="s">
        <v>1367</v>
      </c>
      <c r="D1397" s="289"/>
      <c r="E1397" s="318" t="s">
        <v>1368</v>
      </c>
      <c r="F1397" s="321">
        <v>1785</v>
      </c>
      <c r="G1397" s="321">
        <v>0</v>
      </c>
      <c r="H1397" s="320">
        <f t="shared" si="24"/>
        <v>-100</v>
      </c>
    </row>
    <row r="1398" ht="12.95" customHeight="1" spans="1:8">
      <c r="A1398" s="287">
        <v>221</v>
      </c>
      <c r="B1398" s="287"/>
      <c r="C1398" s="287"/>
      <c r="D1398" s="287">
        <f>SUMIF(B:B,A1398,D:D)</f>
        <v>0</v>
      </c>
      <c r="E1398" s="318" t="s">
        <v>43</v>
      </c>
      <c r="F1398" s="319">
        <f>SUMIF(B:B,A1398,F:F)</f>
        <v>13243</v>
      </c>
      <c r="G1398" s="319">
        <f>SUMIF(B:B,A1398,G:G)</f>
        <v>12912</v>
      </c>
      <c r="H1398" s="320">
        <f t="shared" si="24"/>
        <v>-2.49943366306728</v>
      </c>
    </row>
    <row r="1399" ht="12.95" customHeight="1" spans="1:8">
      <c r="A1399" s="288">
        <v>22101</v>
      </c>
      <c r="B1399" s="288" t="s">
        <v>1369</v>
      </c>
      <c r="C1399" s="288"/>
      <c r="D1399" s="288">
        <f>SUMIF(C:C,A1399,D:D)</f>
        <v>0</v>
      </c>
      <c r="E1399" s="318" t="s">
        <v>1370</v>
      </c>
      <c r="F1399" s="319">
        <f>SUMIF(C:C,A1399,F:F)</f>
        <v>8401</v>
      </c>
      <c r="G1399" s="319">
        <f>SUMIF(C:C,A1399,G:G)</f>
        <v>6788</v>
      </c>
      <c r="H1399" s="320">
        <f t="shared" si="24"/>
        <v>-19.2000952267587</v>
      </c>
    </row>
    <row r="1400" ht="12.95" customHeight="1" spans="1:8">
      <c r="A1400" s="289">
        <v>2210101</v>
      </c>
      <c r="B1400" s="289"/>
      <c r="C1400" s="289" t="s">
        <v>1371</v>
      </c>
      <c r="D1400" s="289"/>
      <c r="E1400" s="318" t="s">
        <v>1372</v>
      </c>
      <c r="F1400" s="321">
        <v>13</v>
      </c>
      <c r="G1400" s="321">
        <v>14</v>
      </c>
      <c r="H1400" s="320">
        <f t="shared" si="24"/>
        <v>7.69230769230769</v>
      </c>
    </row>
    <row r="1401" ht="12.95" customHeight="1" spans="1:8">
      <c r="A1401" s="289">
        <v>2210102</v>
      </c>
      <c r="B1401" s="289"/>
      <c r="C1401" s="289" t="s">
        <v>1371</v>
      </c>
      <c r="D1401" s="289"/>
      <c r="E1401" s="318" t="s">
        <v>1373</v>
      </c>
      <c r="F1401" s="321">
        <v>0</v>
      </c>
      <c r="G1401" s="321">
        <v>0</v>
      </c>
      <c r="H1401" s="320"/>
    </row>
    <row r="1402" ht="12.95" customHeight="1" spans="1:8">
      <c r="A1402" s="289">
        <v>2210103</v>
      </c>
      <c r="B1402" s="289"/>
      <c r="C1402" s="289" t="s">
        <v>1371</v>
      </c>
      <c r="D1402" s="289"/>
      <c r="E1402" s="318" t="s">
        <v>1374</v>
      </c>
      <c r="F1402" s="321">
        <v>3713</v>
      </c>
      <c r="G1402" s="321">
        <v>1547</v>
      </c>
      <c r="H1402" s="320">
        <f t="shared" si="24"/>
        <v>-58.3355776999731</v>
      </c>
    </row>
    <row r="1403" ht="12.95" customHeight="1" spans="1:8">
      <c r="A1403" s="289">
        <v>2210104</v>
      </c>
      <c r="B1403" s="289"/>
      <c r="C1403" s="289" t="s">
        <v>1371</v>
      </c>
      <c r="D1403" s="289"/>
      <c r="E1403" s="318" t="s">
        <v>1375</v>
      </c>
      <c r="F1403" s="321">
        <v>0</v>
      </c>
      <c r="G1403" s="321">
        <v>0</v>
      </c>
      <c r="H1403" s="320"/>
    </row>
    <row r="1404" ht="12.95" customHeight="1" spans="1:8">
      <c r="A1404" s="289">
        <v>2210105</v>
      </c>
      <c r="B1404" s="289"/>
      <c r="C1404" s="289" t="s">
        <v>1371</v>
      </c>
      <c r="D1404" s="289"/>
      <c r="E1404" s="318" t="s">
        <v>1376</v>
      </c>
      <c r="F1404" s="321">
        <v>3156</v>
      </c>
      <c r="G1404" s="321">
        <v>1441</v>
      </c>
      <c r="H1404" s="320">
        <f t="shared" si="24"/>
        <v>-54.340937896071</v>
      </c>
    </row>
    <row r="1405" ht="12.95" customHeight="1" spans="1:8">
      <c r="A1405" s="289">
        <v>2210106</v>
      </c>
      <c r="B1405" s="289"/>
      <c r="C1405" s="289" t="s">
        <v>1371</v>
      </c>
      <c r="D1405" s="289"/>
      <c r="E1405" s="318" t="s">
        <v>1377</v>
      </c>
      <c r="F1405" s="321">
        <v>532</v>
      </c>
      <c r="G1405" s="321">
        <v>1000</v>
      </c>
      <c r="H1405" s="320">
        <f t="shared" si="24"/>
        <v>87.9699248120301</v>
      </c>
    </row>
    <row r="1406" ht="12.95" customHeight="1" spans="1:8">
      <c r="A1406" s="289">
        <v>2210107</v>
      </c>
      <c r="B1406" s="289"/>
      <c r="C1406" s="289" t="s">
        <v>1371</v>
      </c>
      <c r="D1406" s="289"/>
      <c r="E1406" s="318" t="s">
        <v>1378</v>
      </c>
      <c r="F1406" s="321">
        <v>987</v>
      </c>
      <c r="G1406" s="321">
        <v>894</v>
      </c>
      <c r="H1406" s="320">
        <f t="shared" si="24"/>
        <v>-9.42249240121581</v>
      </c>
    </row>
    <row r="1407" ht="12.95" customHeight="1" spans="1:8">
      <c r="A1407" s="289">
        <v>2210199</v>
      </c>
      <c r="B1407" s="289"/>
      <c r="C1407" s="289" t="s">
        <v>1371</v>
      </c>
      <c r="D1407" s="289"/>
      <c r="E1407" s="318" t="s">
        <v>1379</v>
      </c>
      <c r="F1407" s="321">
        <v>0</v>
      </c>
      <c r="G1407" s="321">
        <v>1892</v>
      </c>
      <c r="H1407" s="320"/>
    </row>
    <row r="1408" ht="12.95" customHeight="1" spans="1:8">
      <c r="A1408" s="288">
        <v>22102</v>
      </c>
      <c r="B1408" s="288" t="s">
        <v>1369</v>
      </c>
      <c r="C1408" s="288"/>
      <c r="D1408" s="288">
        <f>SUMIF(C:C,A1408,D:D)</f>
        <v>0</v>
      </c>
      <c r="E1408" s="318" t="s">
        <v>1380</v>
      </c>
      <c r="F1408" s="319">
        <f>SUMIF(C:C,A1408,F:F)</f>
        <v>4842</v>
      </c>
      <c r="G1408" s="319">
        <f>SUMIF(C:C,A1408,G:G)</f>
        <v>6124</v>
      </c>
      <c r="H1408" s="320">
        <f t="shared" si="24"/>
        <v>26.4766625361421</v>
      </c>
    </row>
    <row r="1409" ht="12.95" customHeight="1" spans="1:8">
      <c r="A1409" s="289">
        <v>2210201</v>
      </c>
      <c r="B1409" s="289"/>
      <c r="C1409" s="289" t="s">
        <v>1381</v>
      </c>
      <c r="D1409" s="289"/>
      <c r="E1409" s="318" t="s">
        <v>1382</v>
      </c>
      <c r="F1409" s="321">
        <v>4842</v>
      </c>
      <c r="G1409" s="321">
        <v>6124</v>
      </c>
      <c r="H1409" s="320">
        <f t="shared" si="24"/>
        <v>26.4766625361421</v>
      </c>
    </row>
    <row r="1410" ht="12.95" customHeight="1" spans="1:8">
      <c r="A1410" s="289">
        <v>2210202</v>
      </c>
      <c r="B1410" s="289"/>
      <c r="C1410" s="289" t="s">
        <v>1381</v>
      </c>
      <c r="D1410" s="289"/>
      <c r="E1410" s="318" t="s">
        <v>1383</v>
      </c>
      <c r="F1410" s="321">
        <v>0</v>
      </c>
      <c r="G1410" s="321">
        <v>0</v>
      </c>
      <c r="H1410" s="320"/>
    </row>
    <row r="1411" ht="12.95" customHeight="1" spans="1:8">
      <c r="A1411" s="289">
        <v>2210203</v>
      </c>
      <c r="B1411" s="289"/>
      <c r="C1411" s="289" t="s">
        <v>1381</v>
      </c>
      <c r="D1411" s="289"/>
      <c r="E1411" s="318" t="s">
        <v>1384</v>
      </c>
      <c r="F1411" s="321">
        <v>0</v>
      </c>
      <c r="G1411" s="321">
        <v>0</v>
      </c>
      <c r="H1411" s="320"/>
    </row>
    <row r="1412" ht="12.95" customHeight="1" spans="1:8">
      <c r="A1412" s="288">
        <v>22103</v>
      </c>
      <c r="B1412" s="288" t="s">
        <v>1369</v>
      </c>
      <c r="C1412" s="288"/>
      <c r="D1412" s="288">
        <f>SUMIF(C:C,A1412,D:D)</f>
        <v>0</v>
      </c>
      <c r="E1412" s="318" t="s">
        <v>1385</v>
      </c>
      <c r="F1412" s="319">
        <f>SUMIF(C:C,A1412,F:F)</f>
        <v>0</v>
      </c>
      <c r="G1412" s="319">
        <f>SUMIF(C:C,A1412,G:G)</f>
        <v>0</v>
      </c>
      <c r="H1412" s="320"/>
    </row>
    <row r="1413" ht="12.95" customHeight="1" spans="1:8">
      <c r="A1413" s="289">
        <v>2210301</v>
      </c>
      <c r="B1413" s="289"/>
      <c r="C1413" s="289" t="s">
        <v>1386</v>
      </c>
      <c r="D1413" s="289"/>
      <c r="E1413" s="318" t="s">
        <v>1387</v>
      </c>
      <c r="F1413" s="321">
        <v>0</v>
      </c>
      <c r="G1413" s="321">
        <v>0</v>
      </c>
      <c r="H1413" s="320"/>
    </row>
    <row r="1414" ht="12.95" customHeight="1" spans="1:8">
      <c r="A1414" s="289">
        <v>2210302</v>
      </c>
      <c r="B1414" s="289"/>
      <c r="C1414" s="289" t="s">
        <v>1386</v>
      </c>
      <c r="D1414" s="289"/>
      <c r="E1414" s="318" t="s">
        <v>1388</v>
      </c>
      <c r="F1414" s="321">
        <v>0</v>
      </c>
      <c r="G1414" s="321">
        <v>0</v>
      </c>
      <c r="H1414" s="320"/>
    </row>
    <row r="1415" ht="12.95" customHeight="1" spans="1:8">
      <c r="A1415" s="289">
        <v>2210399</v>
      </c>
      <c r="B1415" s="289"/>
      <c r="C1415" s="289" t="s">
        <v>1386</v>
      </c>
      <c r="D1415" s="289"/>
      <c r="E1415" s="318" t="s">
        <v>1389</v>
      </c>
      <c r="F1415" s="321">
        <v>0</v>
      </c>
      <c r="G1415" s="321">
        <v>0</v>
      </c>
      <c r="H1415" s="320"/>
    </row>
    <row r="1416" ht="12.95" customHeight="1" spans="1:8">
      <c r="A1416" s="287">
        <v>222</v>
      </c>
      <c r="B1416" s="287"/>
      <c r="C1416" s="287"/>
      <c r="D1416" s="287">
        <f>SUMIF(B:B,A1416,D:D)</f>
        <v>0</v>
      </c>
      <c r="E1416" s="318" t="s">
        <v>44</v>
      </c>
      <c r="F1416" s="319">
        <f>SUMIF(B:B,A1416,F:F)</f>
        <v>306</v>
      </c>
      <c r="G1416" s="319">
        <f>SUMIF(B:B,A1416,G:G)</f>
        <v>323</v>
      </c>
      <c r="H1416" s="320">
        <f t="shared" ref="H1416:H1442" si="25">IFERROR((G1416-F1416)/F1416,"-")*100</f>
        <v>5.55555555555556</v>
      </c>
    </row>
    <row r="1417" ht="12.95" customHeight="1" spans="1:8">
      <c r="A1417" s="288">
        <v>22201</v>
      </c>
      <c r="B1417" s="288" t="s">
        <v>1390</v>
      </c>
      <c r="C1417" s="288"/>
      <c r="D1417" s="288">
        <f>SUMIF(C:C,A1417,D:D)</f>
        <v>0</v>
      </c>
      <c r="E1417" s="318" t="s">
        <v>1391</v>
      </c>
      <c r="F1417" s="319">
        <f>SUMIF(C:C,A1417,F:F)</f>
        <v>126</v>
      </c>
      <c r="G1417" s="319">
        <f>SUMIF(C:C,A1417,G:G)</f>
        <v>273</v>
      </c>
      <c r="H1417" s="320">
        <f t="shared" si="25"/>
        <v>116.666666666667</v>
      </c>
    </row>
    <row r="1418" ht="12.95" customHeight="1" spans="1:8">
      <c r="A1418" s="289">
        <v>2220101</v>
      </c>
      <c r="B1418" s="289"/>
      <c r="C1418" s="289" t="s">
        <v>1392</v>
      </c>
      <c r="D1418" s="289"/>
      <c r="E1418" s="318" t="s">
        <v>145</v>
      </c>
      <c r="F1418" s="321">
        <v>0</v>
      </c>
      <c r="G1418" s="321">
        <v>0</v>
      </c>
      <c r="H1418" s="320"/>
    </row>
    <row r="1419" ht="12.95" customHeight="1" spans="1:8">
      <c r="A1419" s="289">
        <v>2220102</v>
      </c>
      <c r="B1419" s="289"/>
      <c r="C1419" s="289" t="s">
        <v>1392</v>
      </c>
      <c r="D1419" s="289"/>
      <c r="E1419" s="318" t="s">
        <v>146</v>
      </c>
      <c r="F1419" s="321">
        <v>0</v>
      </c>
      <c r="G1419" s="321">
        <v>0</v>
      </c>
      <c r="H1419" s="320"/>
    </row>
    <row r="1420" ht="12.95" customHeight="1" spans="1:8">
      <c r="A1420" s="289">
        <v>2220103</v>
      </c>
      <c r="B1420" s="289"/>
      <c r="C1420" s="289" t="s">
        <v>1392</v>
      </c>
      <c r="D1420" s="289"/>
      <c r="E1420" s="318" t="s">
        <v>147</v>
      </c>
      <c r="F1420" s="321">
        <v>0</v>
      </c>
      <c r="G1420" s="321">
        <v>0</v>
      </c>
      <c r="H1420" s="320"/>
    </row>
    <row r="1421" ht="12.95" customHeight="1" spans="1:8">
      <c r="A1421" s="289">
        <v>2220104</v>
      </c>
      <c r="B1421" s="289"/>
      <c r="C1421" s="289" t="s">
        <v>1392</v>
      </c>
      <c r="D1421" s="289"/>
      <c r="E1421" s="318" t="s">
        <v>1393</v>
      </c>
      <c r="F1421" s="321">
        <v>0</v>
      </c>
      <c r="G1421" s="321">
        <v>0</v>
      </c>
      <c r="H1421" s="320"/>
    </row>
    <row r="1422" ht="12.95" customHeight="1" spans="1:8">
      <c r="A1422" s="289">
        <v>2220105</v>
      </c>
      <c r="B1422" s="289"/>
      <c r="C1422" s="289" t="s">
        <v>1392</v>
      </c>
      <c r="D1422" s="289"/>
      <c r="E1422" s="318" t="s">
        <v>1394</v>
      </c>
      <c r="F1422" s="321">
        <v>0</v>
      </c>
      <c r="G1422" s="321">
        <v>0</v>
      </c>
      <c r="H1422" s="320"/>
    </row>
    <row r="1423" ht="12.95" customHeight="1" spans="1:8">
      <c r="A1423" s="289">
        <v>2220106</v>
      </c>
      <c r="B1423" s="289"/>
      <c r="C1423" s="289" t="s">
        <v>1392</v>
      </c>
      <c r="D1423" s="289"/>
      <c r="E1423" s="318" t="s">
        <v>1395</v>
      </c>
      <c r="F1423" s="321">
        <v>0</v>
      </c>
      <c r="G1423" s="321">
        <v>0</v>
      </c>
      <c r="H1423" s="320"/>
    </row>
    <row r="1424" ht="12.95" customHeight="1" spans="1:8">
      <c r="A1424" s="289">
        <v>2220107</v>
      </c>
      <c r="B1424" s="289"/>
      <c r="C1424" s="289" t="s">
        <v>1392</v>
      </c>
      <c r="D1424" s="289"/>
      <c r="E1424" s="318" t="s">
        <v>1396</v>
      </c>
      <c r="F1424" s="321">
        <v>0</v>
      </c>
      <c r="G1424" s="321">
        <v>0</v>
      </c>
      <c r="H1424" s="320"/>
    </row>
    <row r="1425" ht="12.95" customHeight="1" spans="1:8">
      <c r="A1425" s="289">
        <v>2220112</v>
      </c>
      <c r="B1425" s="289"/>
      <c r="C1425" s="289" t="s">
        <v>1392</v>
      </c>
      <c r="D1425" s="289"/>
      <c r="E1425" s="318" t="s">
        <v>1397</v>
      </c>
      <c r="F1425" s="321">
        <v>0</v>
      </c>
      <c r="G1425" s="321">
        <v>0</v>
      </c>
      <c r="H1425" s="320"/>
    </row>
    <row r="1426" ht="12.95" customHeight="1" spans="1:8">
      <c r="A1426" s="289">
        <v>2220113</v>
      </c>
      <c r="B1426" s="289"/>
      <c r="C1426" s="289" t="s">
        <v>1392</v>
      </c>
      <c r="D1426" s="289"/>
      <c r="E1426" s="318" t="s">
        <v>1398</v>
      </c>
      <c r="F1426" s="321">
        <v>0</v>
      </c>
      <c r="G1426" s="321">
        <v>0</v>
      </c>
      <c r="H1426" s="320"/>
    </row>
    <row r="1427" ht="12.95" customHeight="1" spans="1:8">
      <c r="A1427" s="289">
        <v>2220114</v>
      </c>
      <c r="B1427" s="289"/>
      <c r="C1427" s="289" t="s">
        <v>1392</v>
      </c>
      <c r="D1427" s="289"/>
      <c r="E1427" s="318" t="s">
        <v>1399</v>
      </c>
      <c r="F1427" s="321">
        <v>0</v>
      </c>
      <c r="G1427" s="321">
        <v>0</v>
      </c>
      <c r="H1427" s="320"/>
    </row>
    <row r="1428" ht="12.95" customHeight="1" spans="1:8">
      <c r="A1428" s="289">
        <v>2220115</v>
      </c>
      <c r="B1428" s="289"/>
      <c r="C1428" s="289" t="s">
        <v>1392</v>
      </c>
      <c r="D1428" s="289"/>
      <c r="E1428" s="318" t="s">
        <v>1400</v>
      </c>
      <c r="F1428" s="321">
        <v>115</v>
      </c>
      <c r="G1428" s="321">
        <v>115</v>
      </c>
      <c r="H1428" s="320"/>
    </row>
    <row r="1429" ht="12.95" customHeight="1" spans="1:8">
      <c r="A1429" s="289">
        <v>2220118</v>
      </c>
      <c r="B1429" s="289"/>
      <c r="C1429" s="289" t="s">
        <v>1392</v>
      </c>
      <c r="D1429" s="289"/>
      <c r="E1429" s="318" t="s">
        <v>1401</v>
      </c>
      <c r="F1429" s="321">
        <v>0</v>
      </c>
      <c r="G1429" s="321">
        <v>0</v>
      </c>
      <c r="H1429" s="320"/>
    </row>
    <row r="1430" ht="12.95" customHeight="1" spans="1:8">
      <c r="A1430" s="289">
        <v>2220150</v>
      </c>
      <c r="B1430" s="289"/>
      <c r="C1430" s="289" t="s">
        <v>1392</v>
      </c>
      <c r="D1430" s="289"/>
      <c r="E1430" s="318" t="s">
        <v>154</v>
      </c>
      <c r="F1430" s="321">
        <v>0</v>
      </c>
      <c r="G1430" s="321">
        <v>0</v>
      </c>
      <c r="H1430" s="320"/>
    </row>
    <row r="1431" ht="12.95" customHeight="1" spans="1:8">
      <c r="A1431" s="289">
        <v>2220199</v>
      </c>
      <c r="B1431" s="289"/>
      <c r="C1431" s="289" t="s">
        <v>1392</v>
      </c>
      <c r="D1431" s="289"/>
      <c r="E1431" s="318" t="s">
        <v>1402</v>
      </c>
      <c r="F1431" s="321">
        <v>11</v>
      </c>
      <c r="G1431" s="321">
        <v>158</v>
      </c>
      <c r="H1431" s="320"/>
    </row>
    <row r="1432" ht="12.95" customHeight="1" spans="1:8">
      <c r="A1432" s="288">
        <v>22202</v>
      </c>
      <c r="B1432" s="288" t="s">
        <v>1390</v>
      </c>
      <c r="C1432" s="288"/>
      <c r="D1432" s="288">
        <f>SUMIF(C:C,A1432,D:D)</f>
        <v>0</v>
      </c>
      <c r="E1432" s="318" t="s">
        <v>1403</v>
      </c>
      <c r="F1432" s="319">
        <f>SUMIF(C:C,A1432,F:F)</f>
        <v>180</v>
      </c>
      <c r="G1432" s="319">
        <f>SUMIF(C:C,A1432,G:G)</f>
        <v>0</v>
      </c>
      <c r="H1432" s="320">
        <f t="shared" si="25"/>
        <v>-100</v>
      </c>
    </row>
    <row r="1433" ht="12.95" customHeight="1" spans="1:8">
      <c r="A1433" s="289">
        <v>2220201</v>
      </c>
      <c r="B1433" s="289"/>
      <c r="C1433" s="289" t="s">
        <v>1404</v>
      </c>
      <c r="D1433" s="289"/>
      <c r="E1433" s="318" t="s">
        <v>145</v>
      </c>
      <c r="F1433" s="321">
        <v>0</v>
      </c>
      <c r="G1433" s="321">
        <v>0</v>
      </c>
      <c r="H1433" s="320"/>
    </row>
    <row r="1434" ht="12.95" customHeight="1" spans="1:8">
      <c r="A1434" s="289">
        <v>2220202</v>
      </c>
      <c r="B1434" s="289"/>
      <c r="C1434" s="289" t="s">
        <v>1404</v>
      </c>
      <c r="D1434" s="289"/>
      <c r="E1434" s="318" t="s">
        <v>146</v>
      </c>
      <c r="F1434" s="321">
        <v>0</v>
      </c>
      <c r="G1434" s="321">
        <v>0</v>
      </c>
      <c r="H1434" s="320"/>
    </row>
    <row r="1435" ht="12.95" customHeight="1" spans="1:8">
      <c r="A1435" s="289">
        <v>2220203</v>
      </c>
      <c r="B1435" s="289"/>
      <c r="C1435" s="289" t="s">
        <v>1404</v>
      </c>
      <c r="D1435" s="289"/>
      <c r="E1435" s="318" t="s">
        <v>147</v>
      </c>
      <c r="F1435" s="321">
        <v>0</v>
      </c>
      <c r="G1435" s="321">
        <v>0</v>
      </c>
      <c r="H1435" s="320"/>
    </row>
    <row r="1436" ht="12.95" customHeight="1" spans="1:8">
      <c r="A1436" s="289">
        <v>2220204</v>
      </c>
      <c r="B1436" s="289"/>
      <c r="C1436" s="289" t="s">
        <v>1404</v>
      </c>
      <c r="D1436" s="289"/>
      <c r="E1436" s="318" t="s">
        <v>1405</v>
      </c>
      <c r="F1436" s="321">
        <v>0</v>
      </c>
      <c r="G1436" s="321">
        <v>0</v>
      </c>
      <c r="H1436" s="320"/>
    </row>
    <row r="1437" ht="12.95" customHeight="1" spans="1:8">
      <c r="A1437" s="289">
        <v>2220205</v>
      </c>
      <c r="B1437" s="289"/>
      <c r="C1437" s="289" t="s">
        <v>1404</v>
      </c>
      <c r="D1437" s="289"/>
      <c r="E1437" s="318" t="s">
        <v>1406</v>
      </c>
      <c r="F1437" s="321">
        <v>0</v>
      </c>
      <c r="G1437" s="321">
        <v>0</v>
      </c>
      <c r="H1437" s="320"/>
    </row>
    <row r="1438" ht="12.95" customHeight="1" spans="1:8">
      <c r="A1438" s="289">
        <v>2220206</v>
      </c>
      <c r="B1438" s="289"/>
      <c r="C1438" s="289" t="s">
        <v>1404</v>
      </c>
      <c r="D1438" s="289"/>
      <c r="E1438" s="318" t="s">
        <v>1407</v>
      </c>
      <c r="F1438" s="321">
        <v>0</v>
      </c>
      <c r="G1438" s="321">
        <v>0</v>
      </c>
      <c r="H1438" s="320"/>
    </row>
    <row r="1439" ht="12.95" customHeight="1" spans="1:8">
      <c r="A1439" s="289">
        <v>2220207</v>
      </c>
      <c r="B1439" s="289"/>
      <c r="C1439" s="289" t="s">
        <v>1404</v>
      </c>
      <c r="D1439" s="289"/>
      <c r="E1439" s="318" t="s">
        <v>1408</v>
      </c>
      <c r="F1439" s="321">
        <v>0</v>
      </c>
      <c r="G1439" s="321">
        <v>0</v>
      </c>
      <c r="H1439" s="320"/>
    </row>
    <row r="1440" ht="12.95" customHeight="1" spans="1:8">
      <c r="A1440" s="289">
        <v>2220209</v>
      </c>
      <c r="B1440" s="289"/>
      <c r="C1440" s="289" t="s">
        <v>1404</v>
      </c>
      <c r="D1440" s="289"/>
      <c r="E1440" s="318" t="s">
        <v>1409</v>
      </c>
      <c r="F1440" s="321">
        <v>0</v>
      </c>
      <c r="G1440" s="321">
        <v>0</v>
      </c>
      <c r="H1440" s="320"/>
    </row>
    <row r="1441" ht="12.95" customHeight="1" spans="1:8">
      <c r="A1441" s="289">
        <v>2220210</v>
      </c>
      <c r="B1441" s="289"/>
      <c r="C1441" s="289" t="s">
        <v>1404</v>
      </c>
      <c r="D1441" s="289"/>
      <c r="E1441" s="318" t="s">
        <v>1410</v>
      </c>
      <c r="F1441" s="321">
        <v>0</v>
      </c>
      <c r="G1441" s="321">
        <v>0</v>
      </c>
      <c r="H1441" s="320"/>
    </row>
    <row r="1442" ht="12.95" customHeight="1" spans="1:8">
      <c r="A1442" s="289">
        <v>2220211</v>
      </c>
      <c r="B1442" s="289"/>
      <c r="C1442" s="289" t="s">
        <v>1404</v>
      </c>
      <c r="D1442" s="289"/>
      <c r="E1442" s="318" t="s">
        <v>1411</v>
      </c>
      <c r="F1442" s="321">
        <v>180</v>
      </c>
      <c r="G1442" s="321">
        <v>0</v>
      </c>
      <c r="H1442" s="320">
        <f t="shared" si="25"/>
        <v>-100</v>
      </c>
    </row>
    <row r="1443" ht="12.95" customHeight="1" spans="1:8">
      <c r="A1443" s="289">
        <v>2220212</v>
      </c>
      <c r="B1443" s="289"/>
      <c r="C1443" s="289" t="s">
        <v>1404</v>
      </c>
      <c r="D1443" s="289"/>
      <c r="E1443" s="318" t="s">
        <v>1412</v>
      </c>
      <c r="F1443" s="321">
        <v>0</v>
      </c>
      <c r="G1443" s="321">
        <v>0</v>
      </c>
      <c r="H1443" s="320"/>
    </row>
    <row r="1444" ht="12.95" customHeight="1" spans="1:8">
      <c r="A1444" s="289">
        <v>2220250</v>
      </c>
      <c r="B1444" s="289"/>
      <c r="C1444" s="289" t="s">
        <v>1404</v>
      </c>
      <c r="D1444" s="289"/>
      <c r="E1444" s="318" t="s">
        <v>154</v>
      </c>
      <c r="F1444" s="321">
        <v>0</v>
      </c>
      <c r="G1444" s="321">
        <v>0</v>
      </c>
      <c r="H1444" s="320"/>
    </row>
    <row r="1445" ht="12.95" customHeight="1" spans="1:8">
      <c r="A1445" s="289">
        <v>2220299</v>
      </c>
      <c r="B1445" s="289"/>
      <c r="C1445" s="289" t="s">
        <v>1404</v>
      </c>
      <c r="D1445" s="289"/>
      <c r="E1445" s="318" t="s">
        <v>1413</v>
      </c>
      <c r="F1445" s="321">
        <v>0</v>
      </c>
      <c r="G1445" s="321">
        <v>0</v>
      </c>
      <c r="H1445" s="320"/>
    </row>
    <row r="1446" ht="12.95" customHeight="1" spans="1:8">
      <c r="A1446" s="288">
        <v>22203</v>
      </c>
      <c r="B1446" s="288" t="s">
        <v>1390</v>
      </c>
      <c r="C1446" s="288"/>
      <c r="D1446" s="288">
        <f>SUMIF(C:C,A1446,D:D)</f>
        <v>0</v>
      </c>
      <c r="E1446" s="318" t="s">
        <v>1414</v>
      </c>
      <c r="F1446" s="319">
        <f>SUMIF(C:C,A1446,F:F)</f>
        <v>0</v>
      </c>
      <c r="G1446" s="319">
        <f>SUMIF(C:C,A1446,G:G)</f>
        <v>0</v>
      </c>
      <c r="H1446" s="320"/>
    </row>
    <row r="1447" ht="12.95" customHeight="1" spans="1:8">
      <c r="A1447" s="289">
        <v>2220301</v>
      </c>
      <c r="B1447" s="289"/>
      <c r="C1447" s="289" t="s">
        <v>1415</v>
      </c>
      <c r="D1447" s="289"/>
      <c r="E1447" s="318" t="s">
        <v>1416</v>
      </c>
      <c r="F1447" s="321">
        <v>0</v>
      </c>
      <c r="G1447" s="321">
        <v>0</v>
      </c>
      <c r="H1447" s="320"/>
    </row>
    <row r="1448" ht="12.95" customHeight="1" spans="1:8">
      <c r="A1448" s="289">
        <v>2220303</v>
      </c>
      <c r="B1448" s="289"/>
      <c r="C1448" s="289" t="s">
        <v>1415</v>
      </c>
      <c r="D1448" s="289"/>
      <c r="E1448" s="318" t="s">
        <v>1417</v>
      </c>
      <c r="F1448" s="321">
        <v>0</v>
      </c>
      <c r="G1448" s="321">
        <v>0</v>
      </c>
      <c r="H1448" s="320"/>
    </row>
    <row r="1449" ht="12.95" customHeight="1" spans="1:8">
      <c r="A1449" s="289">
        <v>2220304</v>
      </c>
      <c r="B1449" s="289"/>
      <c r="C1449" s="289" t="s">
        <v>1415</v>
      </c>
      <c r="D1449" s="289"/>
      <c r="E1449" s="318" t="s">
        <v>1418</v>
      </c>
      <c r="F1449" s="321">
        <v>0</v>
      </c>
      <c r="G1449" s="321">
        <v>0</v>
      </c>
      <c r="H1449" s="320"/>
    </row>
    <row r="1450" ht="12.95" customHeight="1" spans="1:8">
      <c r="A1450" s="289">
        <v>2220399</v>
      </c>
      <c r="B1450" s="289"/>
      <c r="C1450" s="289" t="s">
        <v>1415</v>
      </c>
      <c r="D1450" s="289"/>
      <c r="E1450" s="318" t="s">
        <v>1419</v>
      </c>
      <c r="F1450" s="321">
        <v>0</v>
      </c>
      <c r="G1450" s="321">
        <v>0</v>
      </c>
      <c r="H1450" s="320"/>
    </row>
    <row r="1451" ht="12.95" customHeight="1" spans="1:8">
      <c r="A1451" s="288">
        <v>22204</v>
      </c>
      <c r="B1451" s="288" t="s">
        <v>1390</v>
      </c>
      <c r="C1451" s="288"/>
      <c r="D1451" s="288">
        <f>SUMIF(C:C,A1451,D:D)</f>
        <v>0</v>
      </c>
      <c r="E1451" s="318" t="s">
        <v>1420</v>
      </c>
      <c r="F1451" s="319">
        <f>SUMIF(C:C,A1451,F:F)</f>
        <v>0</v>
      </c>
      <c r="G1451" s="319">
        <f>SUMIF(C:C,A1451,G:G)</f>
        <v>50</v>
      </c>
      <c r="H1451" s="320"/>
    </row>
    <row r="1452" ht="12.95" customHeight="1" spans="1:8">
      <c r="A1452" s="289">
        <v>2220401</v>
      </c>
      <c r="B1452" s="289"/>
      <c r="C1452" s="289" t="s">
        <v>1421</v>
      </c>
      <c r="D1452" s="289"/>
      <c r="E1452" s="318" t="s">
        <v>1422</v>
      </c>
      <c r="F1452" s="321">
        <v>0</v>
      </c>
      <c r="G1452" s="321">
        <v>0</v>
      </c>
      <c r="H1452" s="320"/>
    </row>
    <row r="1453" ht="12.95" customHeight="1" spans="1:8">
      <c r="A1453" s="289">
        <v>2220402</v>
      </c>
      <c r="B1453" s="289"/>
      <c r="C1453" s="289" t="s">
        <v>1421</v>
      </c>
      <c r="D1453" s="289"/>
      <c r="E1453" s="318" t="s">
        <v>1423</v>
      </c>
      <c r="F1453" s="321">
        <v>0</v>
      </c>
      <c r="G1453" s="321">
        <v>0</v>
      </c>
      <c r="H1453" s="320"/>
    </row>
    <row r="1454" ht="12.95" customHeight="1" spans="1:8">
      <c r="A1454" s="289">
        <v>2220403</v>
      </c>
      <c r="B1454" s="289"/>
      <c r="C1454" s="289" t="s">
        <v>1421</v>
      </c>
      <c r="D1454" s="289"/>
      <c r="E1454" s="318" t="s">
        <v>1424</v>
      </c>
      <c r="F1454" s="321">
        <v>0</v>
      </c>
      <c r="G1454" s="321">
        <v>50</v>
      </c>
      <c r="H1454" s="320"/>
    </row>
    <row r="1455" ht="12.95" customHeight="1" spans="1:8">
      <c r="A1455" s="289">
        <v>2220404</v>
      </c>
      <c r="B1455" s="289"/>
      <c r="C1455" s="289" t="s">
        <v>1421</v>
      </c>
      <c r="D1455" s="289"/>
      <c r="E1455" s="318" t="s">
        <v>1425</v>
      </c>
      <c r="F1455" s="321">
        <v>0</v>
      </c>
      <c r="G1455" s="321">
        <v>0</v>
      </c>
      <c r="H1455" s="320"/>
    </row>
    <row r="1456" ht="12.95" customHeight="1" spans="1:8">
      <c r="A1456" s="289">
        <v>2220499</v>
      </c>
      <c r="B1456" s="289"/>
      <c r="C1456" s="289" t="s">
        <v>1421</v>
      </c>
      <c r="D1456" s="289"/>
      <c r="E1456" s="318" t="s">
        <v>1426</v>
      </c>
      <c r="F1456" s="321">
        <v>0</v>
      </c>
      <c r="G1456" s="321">
        <v>0</v>
      </c>
      <c r="H1456" s="320"/>
    </row>
    <row r="1457" ht="12.95" customHeight="1" spans="1:8">
      <c r="A1457" s="288">
        <v>22205</v>
      </c>
      <c r="B1457" s="288" t="s">
        <v>1390</v>
      </c>
      <c r="C1457" s="288"/>
      <c r="D1457" s="288">
        <f>SUMIF(C:C,A1457,D:D)</f>
        <v>0</v>
      </c>
      <c r="E1457" s="318" t="s">
        <v>1427</v>
      </c>
      <c r="F1457" s="319">
        <f>SUMIF(C:C,A1457,F:F)</f>
        <v>0</v>
      </c>
      <c r="G1457" s="319">
        <f>SUMIF(C:C,A1457,G:G)</f>
        <v>0</v>
      </c>
      <c r="H1457" s="320"/>
    </row>
    <row r="1458" ht="12.95" customHeight="1" spans="1:8">
      <c r="A1458" s="289">
        <v>2220501</v>
      </c>
      <c r="B1458" s="289"/>
      <c r="C1458" s="289" t="s">
        <v>1428</v>
      </c>
      <c r="D1458" s="289"/>
      <c r="E1458" s="318" t="s">
        <v>1429</v>
      </c>
      <c r="F1458" s="321">
        <v>0</v>
      </c>
      <c r="G1458" s="321">
        <v>0</v>
      </c>
      <c r="H1458" s="320"/>
    </row>
    <row r="1459" ht="12.95" customHeight="1" spans="1:8">
      <c r="A1459" s="289">
        <v>2220502</v>
      </c>
      <c r="B1459" s="289"/>
      <c r="C1459" s="289" t="s">
        <v>1428</v>
      </c>
      <c r="D1459" s="289"/>
      <c r="E1459" s="318" t="s">
        <v>1430</v>
      </c>
      <c r="F1459" s="321">
        <v>0</v>
      </c>
      <c r="G1459" s="321">
        <v>0</v>
      </c>
      <c r="H1459" s="320"/>
    </row>
    <row r="1460" ht="12.95" customHeight="1" spans="1:8">
      <c r="A1460" s="289">
        <v>2220503</v>
      </c>
      <c r="B1460" s="289"/>
      <c r="C1460" s="289" t="s">
        <v>1428</v>
      </c>
      <c r="D1460" s="289"/>
      <c r="E1460" s="318" t="s">
        <v>1431</v>
      </c>
      <c r="F1460" s="321">
        <v>0</v>
      </c>
      <c r="G1460" s="321">
        <v>0</v>
      </c>
      <c r="H1460" s="320"/>
    </row>
    <row r="1461" ht="12.95" customHeight="1" spans="1:8">
      <c r="A1461" s="289">
        <v>2220504</v>
      </c>
      <c r="B1461" s="289"/>
      <c r="C1461" s="289" t="s">
        <v>1428</v>
      </c>
      <c r="D1461" s="289"/>
      <c r="E1461" s="318" t="s">
        <v>1432</v>
      </c>
      <c r="F1461" s="321">
        <v>0</v>
      </c>
      <c r="G1461" s="321">
        <v>0</v>
      </c>
      <c r="H1461" s="320"/>
    </row>
    <row r="1462" ht="12.95" customHeight="1" spans="1:8">
      <c r="A1462" s="289">
        <v>2220505</v>
      </c>
      <c r="B1462" s="289"/>
      <c r="C1462" s="289" t="s">
        <v>1428</v>
      </c>
      <c r="D1462" s="289"/>
      <c r="E1462" s="318" t="s">
        <v>1433</v>
      </c>
      <c r="F1462" s="321">
        <v>0</v>
      </c>
      <c r="G1462" s="321">
        <v>0</v>
      </c>
      <c r="H1462" s="320"/>
    </row>
    <row r="1463" ht="12.95" customHeight="1" spans="1:8">
      <c r="A1463" s="289">
        <v>2220506</v>
      </c>
      <c r="B1463" s="289"/>
      <c r="C1463" s="289" t="s">
        <v>1428</v>
      </c>
      <c r="D1463" s="289"/>
      <c r="E1463" s="318" t="s">
        <v>1434</v>
      </c>
      <c r="F1463" s="321">
        <v>0</v>
      </c>
      <c r="G1463" s="321">
        <v>0</v>
      </c>
      <c r="H1463" s="320"/>
    </row>
    <row r="1464" ht="12.95" customHeight="1" spans="1:8">
      <c r="A1464" s="289">
        <v>2220507</v>
      </c>
      <c r="B1464" s="289"/>
      <c r="C1464" s="289" t="s">
        <v>1428</v>
      </c>
      <c r="D1464" s="289"/>
      <c r="E1464" s="318" t="s">
        <v>1435</v>
      </c>
      <c r="F1464" s="321">
        <v>0</v>
      </c>
      <c r="G1464" s="321">
        <v>0</v>
      </c>
      <c r="H1464" s="320"/>
    </row>
    <row r="1465" ht="12.95" customHeight="1" spans="1:8">
      <c r="A1465" s="289">
        <v>2220508</v>
      </c>
      <c r="B1465" s="289"/>
      <c r="C1465" s="289" t="s">
        <v>1428</v>
      </c>
      <c r="D1465" s="289"/>
      <c r="E1465" s="318" t="s">
        <v>1436</v>
      </c>
      <c r="F1465" s="321">
        <v>0</v>
      </c>
      <c r="G1465" s="321">
        <v>0</v>
      </c>
      <c r="H1465" s="320"/>
    </row>
    <row r="1466" ht="12.95" customHeight="1" spans="1:8">
      <c r="A1466" s="289">
        <v>2220509</v>
      </c>
      <c r="B1466" s="289"/>
      <c r="C1466" s="289" t="s">
        <v>1428</v>
      </c>
      <c r="D1466" s="289"/>
      <c r="E1466" s="318" t="s">
        <v>1437</v>
      </c>
      <c r="F1466" s="321">
        <v>0</v>
      </c>
      <c r="G1466" s="321">
        <v>0</v>
      </c>
      <c r="H1466" s="320"/>
    </row>
    <row r="1467" ht="12.95" customHeight="1" spans="1:8">
      <c r="A1467" s="289">
        <v>2220510</v>
      </c>
      <c r="B1467" s="289"/>
      <c r="C1467" s="289" t="s">
        <v>1428</v>
      </c>
      <c r="D1467" s="289"/>
      <c r="E1467" s="318" t="s">
        <v>1438</v>
      </c>
      <c r="F1467" s="321">
        <v>0</v>
      </c>
      <c r="G1467" s="321">
        <v>0</v>
      </c>
      <c r="H1467" s="320"/>
    </row>
    <row r="1468" ht="12.95" customHeight="1" spans="1:8">
      <c r="A1468" s="289">
        <v>2220599</v>
      </c>
      <c r="B1468" s="289"/>
      <c r="C1468" s="289" t="s">
        <v>1428</v>
      </c>
      <c r="D1468" s="289"/>
      <c r="E1468" s="318" t="s">
        <v>1439</v>
      </c>
      <c r="F1468" s="321">
        <v>0</v>
      </c>
      <c r="G1468" s="321">
        <v>0</v>
      </c>
      <c r="H1468" s="320"/>
    </row>
    <row r="1469" ht="12.95" customHeight="1" spans="1:8">
      <c r="A1469" s="287" t="s">
        <v>45</v>
      </c>
      <c r="B1469" s="287"/>
      <c r="C1469" s="287"/>
      <c r="D1469" s="287">
        <f>SUMIF(B:B,A1469,D:D)</f>
        <v>0</v>
      </c>
      <c r="E1469" s="318" t="s">
        <v>46</v>
      </c>
      <c r="F1469" s="319">
        <f>SUMIF(B:B,A1469,F:F)</f>
        <v>0</v>
      </c>
      <c r="G1469" s="319">
        <f>SUMIF(B:B,A1469,G:G)</f>
        <v>0</v>
      </c>
      <c r="H1469" s="320"/>
    </row>
    <row r="1470" ht="12.95" customHeight="1" spans="1:8">
      <c r="A1470" s="288" t="s">
        <v>1440</v>
      </c>
      <c r="B1470" s="288" t="s">
        <v>45</v>
      </c>
      <c r="C1470" s="288"/>
      <c r="D1470" s="288">
        <f>SUMIF(C:C,A1470,D:D)</f>
        <v>0</v>
      </c>
      <c r="E1470" s="318" t="s">
        <v>1441</v>
      </c>
      <c r="F1470" s="319">
        <f>SUMIF(C:C,A1470,F:F)</f>
        <v>0</v>
      </c>
      <c r="G1470" s="319">
        <f>SUMIF(C:C,A1470,G:G)</f>
        <v>0</v>
      </c>
      <c r="H1470" s="320"/>
    </row>
    <row r="1471" ht="12.95" customHeight="1" spans="1:8">
      <c r="A1471" s="289" t="s">
        <v>1442</v>
      </c>
      <c r="B1471" s="289"/>
      <c r="C1471" s="289" t="s">
        <v>1440</v>
      </c>
      <c r="D1471" s="290"/>
      <c r="E1471" s="318" t="s">
        <v>145</v>
      </c>
      <c r="F1471" s="321">
        <v>0</v>
      </c>
      <c r="G1471" s="321">
        <v>0</v>
      </c>
      <c r="H1471" s="320"/>
    </row>
    <row r="1472" ht="12.95" customHeight="1" spans="1:8">
      <c r="A1472" s="289" t="s">
        <v>1443</v>
      </c>
      <c r="B1472" s="289"/>
      <c r="C1472" s="289" t="s">
        <v>1440</v>
      </c>
      <c r="D1472" s="289"/>
      <c r="E1472" s="318" t="s">
        <v>146</v>
      </c>
      <c r="F1472" s="321">
        <v>0</v>
      </c>
      <c r="G1472" s="321">
        <v>0</v>
      </c>
      <c r="H1472" s="320"/>
    </row>
    <row r="1473" ht="12.95" customHeight="1" spans="1:8">
      <c r="A1473" s="289" t="s">
        <v>1444</v>
      </c>
      <c r="B1473" s="289"/>
      <c r="C1473" s="289" t="s">
        <v>1440</v>
      </c>
      <c r="D1473" s="289"/>
      <c r="E1473" s="318" t="s">
        <v>147</v>
      </c>
      <c r="F1473" s="321">
        <v>0</v>
      </c>
      <c r="G1473" s="321">
        <v>0</v>
      </c>
      <c r="H1473" s="320"/>
    </row>
    <row r="1474" ht="12.95" customHeight="1" spans="1:8">
      <c r="A1474" s="289" t="s">
        <v>1445</v>
      </c>
      <c r="B1474" s="289"/>
      <c r="C1474" s="289" t="s">
        <v>1440</v>
      </c>
      <c r="D1474" s="289"/>
      <c r="E1474" s="318" t="s">
        <v>1446</v>
      </c>
      <c r="F1474" s="321">
        <v>0</v>
      </c>
      <c r="G1474" s="321">
        <v>0</v>
      </c>
      <c r="H1474" s="320"/>
    </row>
    <row r="1475" ht="12.95" customHeight="1" spans="1:8">
      <c r="A1475" s="289" t="s">
        <v>1447</v>
      </c>
      <c r="B1475" s="289"/>
      <c r="C1475" s="289" t="s">
        <v>1440</v>
      </c>
      <c r="D1475" s="289"/>
      <c r="E1475" s="318" t="s">
        <v>1448</v>
      </c>
      <c r="F1475" s="321">
        <v>0</v>
      </c>
      <c r="G1475" s="321">
        <v>0</v>
      </c>
      <c r="H1475" s="320"/>
    </row>
    <row r="1476" ht="12.95" customHeight="1" spans="1:8">
      <c r="A1476" s="289" t="s">
        <v>1449</v>
      </c>
      <c r="B1476" s="289"/>
      <c r="C1476" s="289" t="s">
        <v>1440</v>
      </c>
      <c r="D1476" s="289"/>
      <c r="E1476" s="318" t="s">
        <v>1450</v>
      </c>
      <c r="F1476" s="321">
        <v>0</v>
      </c>
      <c r="G1476" s="321">
        <v>0</v>
      </c>
      <c r="H1476" s="320"/>
    </row>
    <row r="1477" ht="12.95" customHeight="1" spans="1:8">
      <c r="A1477" s="289" t="s">
        <v>1451</v>
      </c>
      <c r="B1477" s="289"/>
      <c r="C1477" s="289" t="s">
        <v>1440</v>
      </c>
      <c r="D1477" s="289"/>
      <c r="E1477" s="318" t="s">
        <v>1452</v>
      </c>
      <c r="F1477" s="321">
        <v>0</v>
      </c>
      <c r="G1477" s="321">
        <v>0</v>
      </c>
      <c r="H1477" s="320"/>
    </row>
    <row r="1478" ht="12.95" customHeight="1" spans="1:8">
      <c r="A1478" s="289" t="s">
        <v>1453</v>
      </c>
      <c r="B1478" s="289"/>
      <c r="C1478" s="289" t="s">
        <v>1440</v>
      </c>
      <c r="D1478" s="289"/>
      <c r="E1478" s="318" t="s">
        <v>1454</v>
      </c>
      <c r="F1478" s="321">
        <v>0</v>
      </c>
      <c r="G1478" s="321">
        <v>0</v>
      </c>
      <c r="H1478" s="320"/>
    </row>
    <row r="1479" ht="12.95" customHeight="1" spans="1:8">
      <c r="A1479" s="289" t="s">
        <v>1455</v>
      </c>
      <c r="B1479" s="289"/>
      <c r="C1479" s="289" t="s">
        <v>1440</v>
      </c>
      <c r="D1479" s="289"/>
      <c r="E1479" s="318" t="s">
        <v>1456</v>
      </c>
      <c r="F1479" s="321">
        <v>0</v>
      </c>
      <c r="G1479" s="321">
        <v>0</v>
      </c>
      <c r="H1479" s="320"/>
    </row>
    <row r="1480" ht="12.95" customHeight="1" spans="1:8">
      <c r="A1480" s="289" t="s">
        <v>1457</v>
      </c>
      <c r="B1480" s="289"/>
      <c r="C1480" s="289" t="s">
        <v>1440</v>
      </c>
      <c r="D1480" s="289"/>
      <c r="E1480" s="318" t="s">
        <v>154</v>
      </c>
      <c r="F1480" s="321">
        <v>0</v>
      </c>
      <c r="G1480" s="321">
        <v>0</v>
      </c>
      <c r="H1480" s="320"/>
    </row>
    <row r="1481" ht="12.95" customHeight="1" spans="1:8">
      <c r="A1481" s="289" t="s">
        <v>1458</v>
      </c>
      <c r="B1481" s="289"/>
      <c r="C1481" s="289" t="s">
        <v>1440</v>
      </c>
      <c r="D1481" s="289"/>
      <c r="E1481" s="318" t="s">
        <v>1459</v>
      </c>
      <c r="F1481" s="321">
        <v>0</v>
      </c>
      <c r="G1481" s="321">
        <v>0</v>
      </c>
      <c r="H1481" s="320"/>
    </row>
    <row r="1482" ht="12.95" customHeight="1" spans="1:8">
      <c r="A1482" s="288" t="s">
        <v>1460</v>
      </c>
      <c r="B1482" s="288" t="s">
        <v>45</v>
      </c>
      <c r="C1482" s="288"/>
      <c r="D1482" s="288">
        <f>SUMIF(C:C,A1482,D:D)</f>
        <v>0</v>
      </c>
      <c r="E1482" s="318" t="s">
        <v>1461</v>
      </c>
      <c r="F1482" s="319">
        <f>SUMIF(C:C,A1482,F:F)</f>
        <v>0</v>
      </c>
      <c r="G1482" s="319">
        <f>SUMIF(C:C,A1482,G:G)</f>
        <v>0</v>
      </c>
      <c r="H1482" s="320"/>
    </row>
    <row r="1483" ht="12.95" customHeight="1" spans="1:8">
      <c r="A1483" s="289" t="s">
        <v>1462</v>
      </c>
      <c r="B1483" s="289"/>
      <c r="C1483" s="289" t="s">
        <v>1460</v>
      </c>
      <c r="D1483" s="289"/>
      <c r="E1483" s="318" t="s">
        <v>145</v>
      </c>
      <c r="F1483" s="321">
        <v>0</v>
      </c>
      <c r="G1483" s="321">
        <v>0</v>
      </c>
      <c r="H1483" s="320"/>
    </row>
    <row r="1484" ht="12.95" customHeight="1" spans="1:8">
      <c r="A1484" s="289" t="s">
        <v>1463</v>
      </c>
      <c r="B1484" s="289"/>
      <c r="C1484" s="289" t="s">
        <v>1460</v>
      </c>
      <c r="D1484" s="289"/>
      <c r="E1484" s="318" t="s">
        <v>146</v>
      </c>
      <c r="F1484" s="321">
        <v>0</v>
      </c>
      <c r="G1484" s="321">
        <v>0</v>
      </c>
      <c r="H1484" s="320"/>
    </row>
    <row r="1485" ht="12.95" customHeight="1" spans="1:8">
      <c r="A1485" s="289" t="s">
        <v>1464</v>
      </c>
      <c r="B1485" s="289"/>
      <c r="C1485" s="289" t="s">
        <v>1460</v>
      </c>
      <c r="D1485" s="289"/>
      <c r="E1485" s="318" t="s">
        <v>147</v>
      </c>
      <c r="F1485" s="321">
        <v>0</v>
      </c>
      <c r="G1485" s="321">
        <v>0</v>
      </c>
      <c r="H1485" s="320"/>
    </row>
    <row r="1486" ht="12.95" customHeight="1" spans="1:8">
      <c r="A1486" s="289" t="s">
        <v>1465</v>
      </c>
      <c r="B1486" s="289"/>
      <c r="C1486" s="289" t="s">
        <v>1460</v>
      </c>
      <c r="D1486" s="289"/>
      <c r="E1486" s="318" t="s">
        <v>1466</v>
      </c>
      <c r="F1486" s="321">
        <v>0</v>
      </c>
      <c r="G1486" s="321">
        <v>0</v>
      </c>
      <c r="H1486" s="320"/>
    </row>
    <row r="1487" ht="12.95" customHeight="1" spans="1:8">
      <c r="A1487" s="289" t="s">
        <v>1467</v>
      </c>
      <c r="B1487" s="289"/>
      <c r="C1487" s="289" t="s">
        <v>1460</v>
      </c>
      <c r="D1487" s="289"/>
      <c r="E1487" s="318" t="s">
        <v>1468</v>
      </c>
      <c r="F1487" s="321">
        <v>0</v>
      </c>
      <c r="G1487" s="321">
        <v>0</v>
      </c>
      <c r="H1487" s="320"/>
    </row>
    <row r="1488" ht="12.95" customHeight="1" spans="1:8">
      <c r="A1488" s="288" t="s">
        <v>1469</v>
      </c>
      <c r="B1488" s="288" t="s">
        <v>45</v>
      </c>
      <c r="C1488" s="288"/>
      <c r="D1488" s="288">
        <f>SUMIF(C:C,A1488,D:D)</f>
        <v>0</v>
      </c>
      <c r="E1488" s="318" t="s">
        <v>1470</v>
      </c>
      <c r="F1488" s="319">
        <f>SUMIF(C:C,A1488,F:F)</f>
        <v>0</v>
      </c>
      <c r="G1488" s="319">
        <f>SUMIF(C:C,A1488,G:G)</f>
        <v>0</v>
      </c>
      <c r="H1488" s="320"/>
    </row>
    <row r="1489" ht="12.95" customHeight="1" spans="1:8">
      <c r="A1489" s="289" t="s">
        <v>1471</v>
      </c>
      <c r="B1489" s="289"/>
      <c r="C1489" s="289" t="s">
        <v>1469</v>
      </c>
      <c r="D1489" s="289"/>
      <c r="E1489" s="318" t="s">
        <v>145</v>
      </c>
      <c r="F1489" s="321">
        <v>0</v>
      </c>
      <c r="G1489" s="321">
        <v>0</v>
      </c>
      <c r="H1489" s="320"/>
    </row>
    <row r="1490" ht="12.95" customHeight="1" spans="1:8">
      <c r="A1490" s="289" t="s">
        <v>1472</v>
      </c>
      <c r="B1490" s="289"/>
      <c r="C1490" s="289" t="s">
        <v>1469</v>
      </c>
      <c r="D1490" s="289"/>
      <c r="E1490" s="318" t="s">
        <v>146</v>
      </c>
      <c r="F1490" s="321">
        <v>0</v>
      </c>
      <c r="G1490" s="321">
        <v>0</v>
      </c>
      <c r="H1490" s="320"/>
    </row>
    <row r="1491" ht="12.95" customHeight="1" spans="1:8">
      <c r="A1491" s="289" t="s">
        <v>1473</v>
      </c>
      <c r="B1491" s="289"/>
      <c r="C1491" s="289" t="s">
        <v>1469</v>
      </c>
      <c r="D1491" s="289"/>
      <c r="E1491" s="318" t="s">
        <v>147</v>
      </c>
      <c r="F1491" s="321">
        <v>0</v>
      </c>
      <c r="G1491" s="321">
        <v>0</v>
      </c>
      <c r="H1491" s="320"/>
    </row>
    <row r="1492" ht="12.95" customHeight="1" spans="1:8">
      <c r="A1492" s="289" t="s">
        <v>1474</v>
      </c>
      <c r="B1492" s="289"/>
      <c r="C1492" s="289" t="s">
        <v>1469</v>
      </c>
      <c r="D1492" s="289"/>
      <c r="E1492" s="318" t="s">
        <v>1475</v>
      </c>
      <c r="F1492" s="321">
        <v>0</v>
      </c>
      <c r="G1492" s="321">
        <v>0</v>
      </c>
      <c r="H1492" s="320"/>
    </row>
    <row r="1493" ht="12.95" customHeight="1" spans="1:8">
      <c r="A1493" s="289" t="s">
        <v>1476</v>
      </c>
      <c r="B1493" s="289"/>
      <c r="C1493" s="289" t="s">
        <v>1469</v>
      </c>
      <c r="D1493" s="289"/>
      <c r="E1493" s="318" t="s">
        <v>1477</v>
      </c>
      <c r="F1493" s="321">
        <v>0</v>
      </c>
      <c r="G1493" s="321">
        <v>0</v>
      </c>
      <c r="H1493" s="320"/>
    </row>
    <row r="1494" ht="12.95" customHeight="1" spans="1:8">
      <c r="A1494" s="288" t="s">
        <v>1478</v>
      </c>
      <c r="B1494" s="288" t="s">
        <v>45</v>
      </c>
      <c r="C1494" s="288"/>
      <c r="D1494" s="288">
        <f>SUMIF(C:C,A1494,D:D)</f>
        <v>0</v>
      </c>
      <c r="E1494" s="318" t="s">
        <v>1479</v>
      </c>
      <c r="F1494" s="319">
        <f>SUMIF(C:C,A1494,F:F)</f>
        <v>0</v>
      </c>
      <c r="G1494" s="319">
        <f>SUMIF(C:C,A1494,G:G)</f>
        <v>0</v>
      </c>
      <c r="H1494" s="320"/>
    </row>
    <row r="1495" ht="12.95" customHeight="1" spans="1:8">
      <c r="A1495" s="289" t="s">
        <v>1480</v>
      </c>
      <c r="B1495" s="289"/>
      <c r="C1495" s="289" t="s">
        <v>1478</v>
      </c>
      <c r="D1495" s="289"/>
      <c r="E1495" s="318" t="s">
        <v>145</v>
      </c>
      <c r="F1495" s="321">
        <v>0</v>
      </c>
      <c r="G1495" s="321">
        <v>0</v>
      </c>
      <c r="H1495" s="320"/>
    </row>
    <row r="1496" ht="12.95" customHeight="1" spans="1:8">
      <c r="A1496" s="289" t="s">
        <v>1481</v>
      </c>
      <c r="B1496" s="289"/>
      <c r="C1496" s="289" t="s">
        <v>1478</v>
      </c>
      <c r="D1496" s="289"/>
      <c r="E1496" s="318" t="s">
        <v>146</v>
      </c>
      <c r="F1496" s="321">
        <v>0</v>
      </c>
      <c r="G1496" s="321">
        <v>0</v>
      </c>
      <c r="H1496" s="320"/>
    </row>
    <row r="1497" ht="12.95" customHeight="1" spans="1:8">
      <c r="A1497" s="289" t="s">
        <v>1482</v>
      </c>
      <c r="B1497" s="289"/>
      <c r="C1497" s="289" t="s">
        <v>1478</v>
      </c>
      <c r="D1497" s="289"/>
      <c r="E1497" s="318" t="s">
        <v>147</v>
      </c>
      <c r="F1497" s="321">
        <v>0</v>
      </c>
      <c r="G1497" s="321">
        <v>0</v>
      </c>
      <c r="H1497" s="320"/>
    </row>
    <row r="1498" ht="12.95" customHeight="1" spans="1:8">
      <c r="A1498" s="289" t="s">
        <v>1483</v>
      </c>
      <c r="B1498" s="289"/>
      <c r="C1498" s="289" t="s">
        <v>1478</v>
      </c>
      <c r="D1498" s="289"/>
      <c r="E1498" s="318" t="s">
        <v>1484</v>
      </c>
      <c r="F1498" s="321">
        <v>0</v>
      </c>
      <c r="G1498" s="321">
        <v>0</v>
      </c>
      <c r="H1498" s="320"/>
    </row>
    <row r="1499" ht="12.95" customHeight="1" spans="1:8">
      <c r="A1499" s="289" t="s">
        <v>1485</v>
      </c>
      <c r="B1499" s="289"/>
      <c r="C1499" s="289" t="s">
        <v>1478</v>
      </c>
      <c r="D1499" s="289"/>
      <c r="E1499" s="318" t="s">
        <v>1486</v>
      </c>
      <c r="F1499" s="321">
        <v>0</v>
      </c>
      <c r="G1499" s="321">
        <v>0</v>
      </c>
      <c r="H1499" s="320"/>
    </row>
    <row r="1500" ht="12.95" customHeight="1" spans="1:8">
      <c r="A1500" s="289" t="s">
        <v>1487</v>
      </c>
      <c r="B1500" s="289"/>
      <c r="C1500" s="289" t="s">
        <v>1478</v>
      </c>
      <c r="D1500" s="289"/>
      <c r="E1500" s="318" t="s">
        <v>154</v>
      </c>
      <c r="F1500" s="321">
        <v>0</v>
      </c>
      <c r="G1500" s="321">
        <v>0</v>
      </c>
      <c r="H1500" s="320"/>
    </row>
    <row r="1501" ht="12.95" customHeight="1" spans="1:8">
      <c r="A1501" s="289" t="s">
        <v>1488</v>
      </c>
      <c r="B1501" s="289"/>
      <c r="C1501" s="289" t="s">
        <v>1478</v>
      </c>
      <c r="D1501" s="289"/>
      <c r="E1501" s="318" t="s">
        <v>1489</v>
      </c>
      <c r="F1501" s="321">
        <v>0</v>
      </c>
      <c r="G1501" s="321">
        <v>0</v>
      </c>
      <c r="H1501" s="320"/>
    </row>
    <row r="1502" ht="12.95" customHeight="1" spans="1:8">
      <c r="A1502" s="288" t="s">
        <v>1490</v>
      </c>
      <c r="B1502" s="288" t="s">
        <v>45</v>
      </c>
      <c r="C1502" s="288"/>
      <c r="D1502" s="288">
        <f>SUMIF(C:C,A1502,D:D)</f>
        <v>0</v>
      </c>
      <c r="E1502" s="318" t="s">
        <v>1342</v>
      </c>
      <c r="F1502" s="319">
        <f>SUMIF(C:C,A1502,F:F)</f>
        <v>0</v>
      </c>
      <c r="G1502" s="319">
        <f>SUMIF(C:C,A1502,G:G)</f>
        <v>0</v>
      </c>
      <c r="H1502" s="320"/>
    </row>
    <row r="1503" ht="12.95" customHeight="1" spans="1:8">
      <c r="A1503" s="289" t="s">
        <v>1491</v>
      </c>
      <c r="B1503" s="289"/>
      <c r="C1503" s="289" t="s">
        <v>1490</v>
      </c>
      <c r="D1503" s="289"/>
      <c r="E1503" s="318" t="s">
        <v>145</v>
      </c>
      <c r="F1503" s="321">
        <v>0</v>
      </c>
      <c r="G1503" s="321">
        <v>0</v>
      </c>
      <c r="H1503" s="320"/>
    </row>
    <row r="1504" ht="12.95" customHeight="1" spans="1:8">
      <c r="A1504" s="289" t="s">
        <v>1492</v>
      </c>
      <c r="B1504" s="289"/>
      <c r="C1504" s="289" t="s">
        <v>1490</v>
      </c>
      <c r="D1504" s="289"/>
      <c r="E1504" s="318" t="s">
        <v>146</v>
      </c>
      <c r="F1504" s="321">
        <v>0</v>
      </c>
      <c r="G1504" s="321">
        <v>0</v>
      </c>
      <c r="H1504" s="320"/>
    </row>
    <row r="1505" ht="12.95" customHeight="1" spans="1:8">
      <c r="A1505" s="289" t="s">
        <v>1493</v>
      </c>
      <c r="B1505" s="289"/>
      <c r="C1505" s="289" t="s">
        <v>1490</v>
      </c>
      <c r="D1505" s="289"/>
      <c r="E1505" s="318" t="s">
        <v>147</v>
      </c>
      <c r="F1505" s="321">
        <v>0</v>
      </c>
      <c r="G1505" s="321">
        <v>0</v>
      </c>
      <c r="H1505" s="320"/>
    </row>
    <row r="1506" ht="12.95" customHeight="1" spans="1:8">
      <c r="A1506" s="289" t="s">
        <v>1494</v>
      </c>
      <c r="B1506" s="289"/>
      <c r="C1506" s="289" t="s">
        <v>1490</v>
      </c>
      <c r="D1506" s="289"/>
      <c r="E1506" s="318" t="s">
        <v>1344</v>
      </c>
      <c r="F1506" s="321">
        <v>0</v>
      </c>
      <c r="G1506" s="321">
        <v>0</v>
      </c>
      <c r="H1506" s="320"/>
    </row>
    <row r="1507" ht="12.95" customHeight="1" spans="1:8">
      <c r="A1507" s="289" t="s">
        <v>1495</v>
      </c>
      <c r="B1507" s="289"/>
      <c r="C1507" s="289" t="s">
        <v>1490</v>
      </c>
      <c r="D1507" s="289"/>
      <c r="E1507" s="318" t="s">
        <v>1345</v>
      </c>
      <c r="F1507" s="321">
        <v>0</v>
      </c>
      <c r="G1507" s="321">
        <v>0</v>
      </c>
      <c r="H1507" s="320"/>
    </row>
    <row r="1508" ht="12.95" customHeight="1" spans="1:8">
      <c r="A1508" s="289" t="s">
        <v>1496</v>
      </c>
      <c r="B1508" s="289"/>
      <c r="C1508" s="289" t="s">
        <v>1490</v>
      </c>
      <c r="D1508" s="289"/>
      <c r="E1508" s="318" t="s">
        <v>1346</v>
      </c>
      <c r="F1508" s="321">
        <v>0</v>
      </c>
      <c r="G1508" s="321">
        <v>0</v>
      </c>
      <c r="H1508" s="320"/>
    </row>
    <row r="1509" ht="12.95" customHeight="1" spans="1:8">
      <c r="A1509" s="289" t="s">
        <v>1497</v>
      </c>
      <c r="B1509" s="289"/>
      <c r="C1509" s="289" t="s">
        <v>1490</v>
      </c>
      <c r="D1509" s="289"/>
      <c r="E1509" s="318" t="s">
        <v>1347</v>
      </c>
      <c r="F1509" s="321">
        <v>0</v>
      </c>
      <c r="G1509" s="321">
        <v>0</v>
      </c>
      <c r="H1509" s="320"/>
    </row>
    <row r="1510" ht="12.95" customHeight="1" spans="1:8">
      <c r="A1510" s="289" t="s">
        <v>1498</v>
      </c>
      <c r="B1510" s="289"/>
      <c r="C1510" s="289" t="s">
        <v>1490</v>
      </c>
      <c r="D1510" s="289"/>
      <c r="E1510" s="318" t="s">
        <v>1348</v>
      </c>
      <c r="F1510" s="321">
        <v>0</v>
      </c>
      <c r="G1510" s="321">
        <v>0</v>
      </c>
      <c r="H1510" s="320"/>
    </row>
    <row r="1511" ht="12.95" customHeight="1" spans="1:8">
      <c r="A1511" s="289" t="s">
        <v>1499</v>
      </c>
      <c r="B1511" s="289"/>
      <c r="C1511" s="289" t="s">
        <v>1490</v>
      </c>
      <c r="D1511" s="289"/>
      <c r="E1511" s="318" t="s">
        <v>1349</v>
      </c>
      <c r="F1511" s="321">
        <v>0</v>
      </c>
      <c r="G1511" s="321">
        <v>0</v>
      </c>
      <c r="H1511" s="320"/>
    </row>
    <row r="1512" ht="12.95" customHeight="1" spans="1:8">
      <c r="A1512" s="289" t="s">
        <v>1500</v>
      </c>
      <c r="B1512" s="289"/>
      <c r="C1512" s="289" t="s">
        <v>1490</v>
      </c>
      <c r="D1512" s="289"/>
      <c r="E1512" s="318" t="s">
        <v>1350</v>
      </c>
      <c r="F1512" s="321">
        <v>0</v>
      </c>
      <c r="G1512" s="321">
        <v>0</v>
      </c>
      <c r="H1512" s="320"/>
    </row>
    <row r="1513" ht="12.95" customHeight="1" spans="1:8">
      <c r="A1513" s="289" t="s">
        <v>1501</v>
      </c>
      <c r="B1513" s="289"/>
      <c r="C1513" s="289" t="s">
        <v>1490</v>
      </c>
      <c r="D1513" s="289"/>
      <c r="E1513" s="318" t="s">
        <v>1351</v>
      </c>
      <c r="F1513" s="321">
        <v>0</v>
      </c>
      <c r="G1513" s="321">
        <v>0</v>
      </c>
      <c r="H1513" s="320"/>
    </row>
    <row r="1514" ht="12.95" customHeight="1" spans="1:8">
      <c r="A1514" s="289" t="s">
        <v>1502</v>
      </c>
      <c r="B1514" s="289"/>
      <c r="C1514" s="289" t="s">
        <v>1490</v>
      </c>
      <c r="D1514" s="289"/>
      <c r="E1514" s="318" t="s">
        <v>1352</v>
      </c>
      <c r="F1514" s="321">
        <v>0</v>
      </c>
      <c r="G1514" s="321">
        <v>0</v>
      </c>
      <c r="H1514" s="320"/>
    </row>
    <row r="1515" ht="12.95" customHeight="1" spans="1:8">
      <c r="A1515" s="288" t="s">
        <v>1503</v>
      </c>
      <c r="B1515" s="288" t="s">
        <v>45</v>
      </c>
      <c r="C1515" s="288"/>
      <c r="D1515" s="288">
        <f>SUMIF(C:C,A1515,D:D)</f>
        <v>0</v>
      </c>
      <c r="E1515" s="318" t="s">
        <v>1504</v>
      </c>
      <c r="F1515" s="319">
        <f>SUMIF(C:C,A1515,F:F)</f>
        <v>0</v>
      </c>
      <c r="G1515" s="319">
        <f>SUMIF(C:C,A1515,G:G)</f>
        <v>0</v>
      </c>
      <c r="H1515" s="320"/>
    </row>
    <row r="1516" ht="12.95" customHeight="1" spans="1:8">
      <c r="A1516" s="289" t="s">
        <v>1505</v>
      </c>
      <c r="B1516" s="289"/>
      <c r="C1516" s="289" t="s">
        <v>1503</v>
      </c>
      <c r="D1516" s="289"/>
      <c r="E1516" s="318" t="s">
        <v>1312</v>
      </c>
      <c r="F1516" s="321">
        <v>0</v>
      </c>
      <c r="G1516" s="321">
        <v>0</v>
      </c>
      <c r="H1516" s="320"/>
    </row>
    <row r="1517" ht="12.95" customHeight="1" spans="1:8">
      <c r="A1517" s="289" t="s">
        <v>1506</v>
      </c>
      <c r="B1517" s="289"/>
      <c r="C1517" s="289" t="s">
        <v>1503</v>
      </c>
      <c r="D1517" s="289"/>
      <c r="E1517" s="318" t="s">
        <v>1507</v>
      </c>
      <c r="F1517" s="321">
        <v>0</v>
      </c>
      <c r="G1517" s="321">
        <v>0</v>
      </c>
      <c r="H1517" s="320"/>
    </row>
    <row r="1518" ht="12.95" customHeight="1" spans="1:8">
      <c r="A1518" s="289" t="s">
        <v>1508</v>
      </c>
      <c r="B1518" s="289"/>
      <c r="C1518" s="289" t="s">
        <v>1503</v>
      </c>
      <c r="D1518" s="289"/>
      <c r="E1518" s="318" t="s">
        <v>1509</v>
      </c>
      <c r="F1518" s="321">
        <v>0</v>
      </c>
      <c r="G1518" s="321">
        <v>0</v>
      </c>
      <c r="H1518" s="320"/>
    </row>
    <row r="1519" ht="12.95" customHeight="1" spans="1:8">
      <c r="A1519" s="288" t="s">
        <v>1510</v>
      </c>
      <c r="B1519" s="288" t="s">
        <v>45</v>
      </c>
      <c r="C1519" s="288"/>
      <c r="D1519" s="288">
        <f>SUMIF(C:C,A1519,D:D)</f>
        <v>0</v>
      </c>
      <c r="E1519" s="318" t="s">
        <v>1511</v>
      </c>
      <c r="F1519" s="319">
        <f>SUMIF(C:C,A1519,F:F)</f>
        <v>0</v>
      </c>
      <c r="G1519" s="319">
        <f>SUMIF(C:C,A1519,G:G)</f>
        <v>0</v>
      </c>
      <c r="H1519" s="320"/>
    </row>
    <row r="1520" ht="12.95" customHeight="1" spans="1:8">
      <c r="A1520" s="289" t="s">
        <v>1512</v>
      </c>
      <c r="B1520" s="289"/>
      <c r="C1520" s="289" t="s">
        <v>1510</v>
      </c>
      <c r="D1520" s="289"/>
      <c r="E1520" s="318" t="s">
        <v>759</v>
      </c>
      <c r="F1520" s="321">
        <v>0</v>
      </c>
      <c r="G1520" s="321">
        <v>0</v>
      </c>
      <c r="H1520" s="320"/>
    </row>
    <row r="1521" ht="12.95" customHeight="1" spans="1:8">
      <c r="A1521" s="289" t="s">
        <v>1513</v>
      </c>
      <c r="B1521" s="289"/>
      <c r="C1521" s="289" t="s">
        <v>1510</v>
      </c>
      <c r="D1521" s="289"/>
      <c r="E1521" s="318" t="s">
        <v>760</v>
      </c>
      <c r="F1521" s="321">
        <v>0</v>
      </c>
      <c r="G1521" s="321">
        <v>0</v>
      </c>
      <c r="H1521" s="320"/>
    </row>
    <row r="1522" ht="12.95" customHeight="1" spans="1:8">
      <c r="A1522" s="289" t="s">
        <v>1514</v>
      </c>
      <c r="B1522" s="289"/>
      <c r="C1522" s="289" t="s">
        <v>1510</v>
      </c>
      <c r="D1522" s="289"/>
      <c r="E1522" s="318" t="s">
        <v>1515</v>
      </c>
      <c r="F1522" s="321">
        <v>0</v>
      </c>
      <c r="G1522" s="321">
        <v>0</v>
      </c>
      <c r="H1522" s="320"/>
    </row>
    <row r="1523" ht="12.95" customHeight="1" spans="1:8">
      <c r="A1523" s="289" t="s">
        <v>1516</v>
      </c>
      <c r="B1523" s="289"/>
      <c r="C1523" s="289" t="s">
        <v>1510</v>
      </c>
      <c r="D1523" s="289"/>
      <c r="E1523" s="318" t="s">
        <v>761</v>
      </c>
      <c r="F1523" s="321">
        <v>0</v>
      </c>
      <c r="G1523" s="321">
        <v>0</v>
      </c>
      <c r="H1523" s="320"/>
    </row>
    <row r="1524" ht="12.95" customHeight="1" spans="1:8">
      <c r="A1524" s="289" t="s">
        <v>1517</v>
      </c>
      <c r="B1524" s="289"/>
      <c r="C1524" s="289" t="s">
        <v>1510</v>
      </c>
      <c r="D1524" s="289"/>
      <c r="E1524" s="318" t="s">
        <v>762</v>
      </c>
      <c r="F1524" s="321">
        <v>0</v>
      </c>
      <c r="G1524" s="321">
        <v>0</v>
      </c>
      <c r="H1524" s="320"/>
    </row>
    <row r="1525" ht="12.95" customHeight="1" spans="1:8">
      <c r="A1525" s="288" t="s">
        <v>1518</v>
      </c>
      <c r="B1525" s="288" t="s">
        <v>45</v>
      </c>
      <c r="C1525" s="288"/>
      <c r="D1525" s="288">
        <f>SUMIF(C:C,A1525,D:D)</f>
        <v>0</v>
      </c>
      <c r="E1525" s="318" t="s">
        <v>1519</v>
      </c>
      <c r="F1525" s="319">
        <f>SUMIF(C:C,A1525,F:F)</f>
        <v>0</v>
      </c>
      <c r="G1525" s="319">
        <f>SUMIF(C:C,A1525,G:G)</f>
        <v>0</v>
      </c>
      <c r="H1525" s="320"/>
    </row>
    <row r="1526" ht="12.95" customHeight="1" spans="1:8">
      <c r="A1526" s="287">
        <v>227</v>
      </c>
      <c r="B1526" s="287"/>
      <c r="C1526" s="287"/>
      <c r="D1526" s="287">
        <f>SUMIF(B:B,A1526,D:D)</f>
        <v>0</v>
      </c>
      <c r="E1526" s="318" t="s">
        <v>47</v>
      </c>
      <c r="F1526" s="319">
        <f>SUMIF(B:B,A1526,F:F)</f>
        <v>0</v>
      </c>
      <c r="G1526" s="319">
        <f>SUMIF(B:B,A1526,G:G)</f>
        <v>0</v>
      </c>
      <c r="H1526" s="320"/>
    </row>
    <row r="1527" ht="12.95" customHeight="1" spans="1:8">
      <c r="A1527" s="287">
        <v>229</v>
      </c>
      <c r="B1527" s="287"/>
      <c r="C1527" s="287"/>
      <c r="D1527" s="287">
        <f>SUMIF(B:B,A1527,D:D)</f>
        <v>0</v>
      </c>
      <c r="E1527" s="318" t="s">
        <v>48</v>
      </c>
      <c r="F1527" s="319">
        <f>SUMIF(B:B,A1527,F:F)</f>
        <v>264</v>
      </c>
      <c r="G1527" s="319">
        <f>SUMIF(B:B,A1527,G:G)</f>
        <v>120</v>
      </c>
      <c r="H1527" s="320">
        <f t="shared" ref="H1527:H1541" si="26">IFERROR((G1527-F1527)/F1527,"-")*100</f>
        <v>-54.5454545454545</v>
      </c>
    </row>
    <row r="1528" ht="12.95" customHeight="1" spans="1:8">
      <c r="A1528" s="288">
        <v>22902</v>
      </c>
      <c r="B1528" s="288" t="s">
        <v>1520</v>
      </c>
      <c r="C1528" s="288"/>
      <c r="D1528" s="288">
        <f>SUMIF(C:C,A1528,D:D)</f>
        <v>0</v>
      </c>
      <c r="E1528" s="318" t="s">
        <v>1521</v>
      </c>
      <c r="F1528" s="321">
        <v>0</v>
      </c>
      <c r="G1528" s="321">
        <v>0</v>
      </c>
      <c r="H1528" s="320"/>
    </row>
    <row r="1529" ht="12.95" customHeight="1" spans="1:8">
      <c r="A1529" s="288">
        <v>22999</v>
      </c>
      <c r="B1529" s="288" t="s">
        <v>1520</v>
      </c>
      <c r="C1529" s="288"/>
      <c r="D1529" s="288">
        <f>SUMIF(C:C,A1529,D:D)</f>
        <v>0</v>
      </c>
      <c r="E1529" s="318" t="s">
        <v>1301</v>
      </c>
      <c r="F1529" s="319">
        <f>SUMIF(C:C,A1529,F:F)</f>
        <v>264</v>
      </c>
      <c r="G1529" s="319">
        <f>SUMIF(C:C,A1529,G:G)</f>
        <v>120</v>
      </c>
      <c r="H1529" s="320">
        <f t="shared" si="26"/>
        <v>-54.5454545454545</v>
      </c>
    </row>
    <row r="1530" ht="12.95" customHeight="1" spans="1:8">
      <c r="A1530" s="289">
        <v>2299901</v>
      </c>
      <c r="B1530" s="289"/>
      <c r="C1530" s="289" t="s">
        <v>1522</v>
      </c>
      <c r="D1530" s="289"/>
      <c r="E1530" s="318" t="s">
        <v>373</v>
      </c>
      <c r="F1530" s="321">
        <v>264</v>
      </c>
      <c r="G1530" s="321">
        <v>120</v>
      </c>
      <c r="H1530" s="320">
        <f t="shared" si="26"/>
        <v>-54.5454545454545</v>
      </c>
    </row>
    <row r="1531" ht="12.95" customHeight="1" spans="1:8">
      <c r="A1531" s="287">
        <v>231</v>
      </c>
      <c r="B1531" s="287"/>
      <c r="C1531" s="287"/>
      <c r="D1531" s="287">
        <f>SUMIF(B:B,A1531,D:D)</f>
        <v>0</v>
      </c>
      <c r="E1531" s="318" t="s">
        <v>49</v>
      </c>
      <c r="F1531" s="319">
        <f>SUMIF(B:B,A1531,F:F)</f>
        <v>0</v>
      </c>
      <c r="G1531" s="319">
        <f>SUMIF(B:B,A1531,G:G)</f>
        <v>0</v>
      </c>
      <c r="H1531" s="320"/>
    </row>
    <row r="1532" ht="12.95" customHeight="1" spans="1:8">
      <c r="A1532" s="288">
        <v>23101</v>
      </c>
      <c r="B1532" s="288"/>
      <c r="C1532" s="288"/>
      <c r="D1532" s="290">
        <f>SUMIF(C:C,A1532,D:D)</f>
        <v>0</v>
      </c>
      <c r="E1532" s="318" t="s">
        <v>1523</v>
      </c>
      <c r="F1532" s="321">
        <v>0</v>
      </c>
      <c r="G1532" s="321">
        <v>0</v>
      </c>
      <c r="H1532" s="320"/>
    </row>
    <row r="1533" ht="12.95" customHeight="1" spans="1:8">
      <c r="A1533" s="288">
        <v>23102</v>
      </c>
      <c r="B1533" s="288"/>
      <c r="C1533" s="288"/>
      <c r="D1533" s="290">
        <f>SUMIF(C:C,A1533,D:D)</f>
        <v>0</v>
      </c>
      <c r="E1533" s="318" t="s">
        <v>1524</v>
      </c>
      <c r="F1533" s="321">
        <v>0</v>
      </c>
      <c r="G1533" s="321">
        <v>0</v>
      </c>
      <c r="H1533" s="320"/>
    </row>
    <row r="1534" ht="12.95" customHeight="1" spans="1:8">
      <c r="A1534" s="288">
        <v>23103</v>
      </c>
      <c r="B1534" s="288"/>
      <c r="C1534" s="288"/>
      <c r="D1534" s="290">
        <f>SUMIF(C:C,A1534,D:D)</f>
        <v>0</v>
      </c>
      <c r="E1534" s="318" t="s">
        <v>1525</v>
      </c>
      <c r="F1534" s="321">
        <v>0</v>
      </c>
      <c r="G1534" s="321">
        <v>0</v>
      </c>
      <c r="H1534" s="320"/>
    </row>
    <row r="1535" ht="12.95" customHeight="1" spans="1:8">
      <c r="A1535" s="289">
        <v>2310301</v>
      </c>
      <c r="B1535" s="289"/>
      <c r="C1535" s="289" t="s">
        <v>1526</v>
      </c>
      <c r="D1535" s="289"/>
      <c r="E1535" s="318" t="s">
        <v>1527</v>
      </c>
      <c r="F1535" s="321">
        <v>0</v>
      </c>
      <c r="G1535" s="321">
        <v>0</v>
      </c>
      <c r="H1535" s="320"/>
    </row>
    <row r="1536" ht="12.95" customHeight="1" spans="1:8">
      <c r="A1536" s="289">
        <v>2310302</v>
      </c>
      <c r="B1536" s="289"/>
      <c r="C1536" s="289" t="s">
        <v>1526</v>
      </c>
      <c r="D1536" s="289"/>
      <c r="E1536" s="318" t="s">
        <v>1528</v>
      </c>
      <c r="F1536" s="321">
        <v>0</v>
      </c>
      <c r="G1536" s="321">
        <v>0</v>
      </c>
      <c r="H1536" s="320"/>
    </row>
    <row r="1537" ht="12.95" customHeight="1" spans="1:8">
      <c r="A1537" s="289">
        <v>2310303</v>
      </c>
      <c r="B1537" s="289"/>
      <c r="C1537" s="289" t="s">
        <v>1526</v>
      </c>
      <c r="D1537" s="289"/>
      <c r="E1537" s="318" t="s">
        <v>1529</v>
      </c>
      <c r="F1537" s="321">
        <v>0</v>
      </c>
      <c r="G1537" s="321">
        <v>0</v>
      </c>
      <c r="H1537" s="320"/>
    </row>
    <row r="1538" ht="12.95" customHeight="1" spans="1:8">
      <c r="A1538" s="289">
        <v>2310399</v>
      </c>
      <c r="B1538" s="289"/>
      <c r="C1538" s="289" t="s">
        <v>1526</v>
      </c>
      <c r="D1538" s="289"/>
      <c r="E1538" s="318" t="s">
        <v>1530</v>
      </c>
      <c r="F1538" s="321">
        <v>0</v>
      </c>
      <c r="G1538" s="321">
        <v>0</v>
      </c>
      <c r="H1538" s="320"/>
    </row>
    <row r="1539" ht="12.95" customHeight="1" spans="1:8">
      <c r="A1539" s="287">
        <v>232</v>
      </c>
      <c r="B1539" s="287"/>
      <c r="C1539" s="287"/>
      <c r="D1539" s="287">
        <f>SUMIF(B:B,A1539,D:D)</f>
        <v>0</v>
      </c>
      <c r="E1539" s="318" t="s">
        <v>50</v>
      </c>
      <c r="F1539" s="319">
        <f>SUMIF(B:B,A1539,F:F)</f>
        <v>1250</v>
      </c>
      <c r="G1539" s="319">
        <f>SUMIF(B:B,A1539,G:G)</f>
        <v>1332</v>
      </c>
      <c r="H1539" s="320">
        <f t="shared" si="26"/>
        <v>6.56</v>
      </c>
    </row>
    <row r="1540" ht="12.95" customHeight="1" spans="1:8">
      <c r="A1540" s="288">
        <v>23203</v>
      </c>
      <c r="B1540" s="288" t="s">
        <v>1531</v>
      </c>
      <c r="C1540" s="288"/>
      <c r="D1540" s="288">
        <f>SUMIF(C:C,A1540,D:D)</f>
        <v>0</v>
      </c>
      <c r="E1540" s="318" t="s">
        <v>1532</v>
      </c>
      <c r="F1540" s="319">
        <f>SUMIF(C:C,A1540,F:F)</f>
        <v>1250</v>
      </c>
      <c r="G1540" s="319">
        <f>SUMIF(C:C,A1540,G:G)</f>
        <v>1332</v>
      </c>
      <c r="H1540" s="320">
        <f t="shared" si="26"/>
        <v>6.56</v>
      </c>
    </row>
    <row r="1541" ht="12.95" customHeight="1" spans="1:8">
      <c r="A1541" s="289">
        <v>2320301</v>
      </c>
      <c r="B1541" s="289"/>
      <c r="C1541" s="289" t="s">
        <v>1533</v>
      </c>
      <c r="D1541" s="289"/>
      <c r="E1541" s="318" t="s">
        <v>1534</v>
      </c>
      <c r="F1541" s="321">
        <v>1250</v>
      </c>
      <c r="G1541" s="321">
        <v>1332</v>
      </c>
      <c r="H1541" s="320">
        <f t="shared" si="26"/>
        <v>6.56</v>
      </c>
    </row>
    <row r="1542" ht="12.95" customHeight="1" spans="1:8">
      <c r="A1542" s="289">
        <v>2320302</v>
      </c>
      <c r="B1542" s="289"/>
      <c r="C1542" s="289" t="s">
        <v>1533</v>
      </c>
      <c r="D1542" s="289"/>
      <c r="E1542" s="318" t="s">
        <v>1535</v>
      </c>
      <c r="F1542" s="321">
        <v>0</v>
      </c>
      <c r="G1542" s="321">
        <v>0</v>
      </c>
      <c r="H1542" s="320"/>
    </row>
    <row r="1543" ht="12.95" customHeight="1" spans="1:8">
      <c r="A1543" s="289">
        <v>2320303</v>
      </c>
      <c r="B1543" s="289"/>
      <c r="C1543" s="289" t="s">
        <v>1533</v>
      </c>
      <c r="D1543" s="289"/>
      <c r="E1543" s="318" t="s">
        <v>1536</v>
      </c>
      <c r="F1543" s="321">
        <v>0</v>
      </c>
      <c r="G1543" s="321">
        <v>0</v>
      </c>
      <c r="H1543" s="320"/>
    </row>
    <row r="1544" ht="12.95" customHeight="1" spans="1:8">
      <c r="A1544" s="289">
        <v>2320304</v>
      </c>
      <c r="B1544" s="289"/>
      <c r="C1544" s="289" t="s">
        <v>1533</v>
      </c>
      <c r="D1544" s="289"/>
      <c r="E1544" s="318" t="s">
        <v>1537</v>
      </c>
      <c r="F1544" s="321">
        <v>0</v>
      </c>
      <c r="G1544" s="321">
        <v>0</v>
      </c>
      <c r="H1544" s="320"/>
    </row>
    <row r="1545" ht="12.95" customHeight="1" spans="1:8">
      <c r="A1545" s="287">
        <v>233</v>
      </c>
      <c r="B1545" s="287"/>
      <c r="C1545" s="287"/>
      <c r="D1545" s="287">
        <f>SUMIF(B:B,A1545,D:D)</f>
        <v>0</v>
      </c>
      <c r="E1545" s="318" t="s">
        <v>51</v>
      </c>
      <c r="F1545" s="319">
        <f>SUMIF(B:B,A1545,F:F)</f>
        <v>0</v>
      </c>
      <c r="G1545" s="319">
        <f>SUMIF(B:B,A1545,G:G)</f>
        <v>19</v>
      </c>
      <c r="H1545" s="320"/>
    </row>
    <row r="1546" spans="1:8">
      <c r="A1546" s="288">
        <v>23303</v>
      </c>
      <c r="B1546" s="288" t="s">
        <v>1538</v>
      </c>
      <c r="C1546" s="288"/>
      <c r="D1546" s="288">
        <f>SUMIF(C:C,A1546,D:D)</f>
        <v>0</v>
      </c>
      <c r="E1546" s="318" t="s">
        <v>1539</v>
      </c>
      <c r="F1546" s="321">
        <v>0</v>
      </c>
      <c r="G1546" s="321">
        <v>19</v>
      </c>
      <c r="H1546" s="320"/>
    </row>
    <row r="1547" ht="15.75" customHeight="1" spans="1:8">
      <c r="A1547" s="290"/>
      <c r="B1547" s="290"/>
      <c r="C1547" s="290"/>
      <c r="D1547" s="290"/>
      <c r="E1547" s="318"/>
      <c r="F1547" s="322"/>
      <c r="G1547" s="321"/>
      <c r="H1547" s="320"/>
    </row>
    <row r="1548" ht="11.25" customHeight="1" spans="5:8">
      <c r="E1548" s="323" t="s">
        <v>1540</v>
      </c>
      <c r="F1548" s="324">
        <f>SUBTOTAL(9,F5,F291,F335,F354,F483,F538,F594,F661,F790,F873,F951,F976,F1111,F1175,F1251,F1278,F1309,F1319,F1398,F1416,F1469,F1526,F1527,F1531,F1539,F1545)</f>
        <v>286896</v>
      </c>
      <c r="G1548" s="324">
        <f>SUBTOTAL(9,G5,G291,G335,G354,G483,G538,G594,G661,G790,G873,G951,G976,G1111,G1175,G1251,G1278,G1309,G1319,G1398,G1416,G1469,G1526,G1527,G1531,G1539,G1545)</f>
        <v>371001</v>
      </c>
      <c r="H1548" s="320">
        <f t="shared" ref="H1548:H1567" si="27">IFERROR((G1548-F1548)/F1548,"-")*100</f>
        <v>29.3155010875021</v>
      </c>
    </row>
    <row r="1549" ht="16.5" customHeight="1" spans="1:8">
      <c r="A1549" s="91" t="s">
        <v>68</v>
      </c>
      <c r="B1549" s="325" t="s">
        <v>67</v>
      </c>
      <c r="C1549" s="91"/>
      <c r="D1549" s="91"/>
      <c r="E1549" s="326" t="s">
        <v>67</v>
      </c>
      <c r="F1549" s="327">
        <f>SUM(F1550,F1554,F1557,F1566,F1558,F1563,F1564,F1565,F1562)</f>
        <v>20956</v>
      </c>
      <c r="G1549" s="327">
        <f>SUM(G1550,G1554,G1557,G1566,G1558,G1563,G1564,G1565,G1562)</f>
        <v>41822</v>
      </c>
      <c r="H1549" s="320">
        <f t="shared" si="27"/>
        <v>99.5705287268563</v>
      </c>
    </row>
    <row r="1550" ht="13.5" customHeight="1" spans="1:8">
      <c r="A1550" s="328" t="s">
        <v>71</v>
      </c>
      <c r="B1550" s="329" t="s">
        <v>72</v>
      </c>
      <c r="C1550" s="94"/>
      <c r="D1550" s="94"/>
      <c r="E1550" s="329" t="s">
        <v>72</v>
      </c>
      <c r="F1550" s="319">
        <f>SUM(F1551:F1553)</f>
        <v>0</v>
      </c>
      <c r="G1550" s="319">
        <f>SUM(G1551:G1553)</f>
        <v>0</v>
      </c>
      <c r="H1550" s="320"/>
    </row>
    <row r="1551" spans="1:8">
      <c r="A1551" s="94" t="s">
        <v>75</v>
      </c>
      <c r="B1551" s="330" t="s">
        <v>76</v>
      </c>
      <c r="C1551" s="94"/>
      <c r="D1551" s="94"/>
      <c r="E1551" s="330" t="s">
        <v>76</v>
      </c>
      <c r="F1551" s="322"/>
      <c r="G1551" s="322"/>
      <c r="H1551" s="320"/>
    </row>
    <row r="1552" spans="1:8">
      <c r="A1552" s="94" t="s">
        <v>78</v>
      </c>
      <c r="B1552" s="330" t="s">
        <v>79</v>
      </c>
      <c r="C1552" s="94"/>
      <c r="D1552" s="94"/>
      <c r="E1552" s="330" t="s">
        <v>79</v>
      </c>
      <c r="F1552" s="321"/>
      <c r="G1552" s="321"/>
      <c r="H1552" s="320"/>
    </row>
    <row r="1553" ht="14.25" customHeight="1" spans="1:8">
      <c r="A1553" s="94" t="s">
        <v>81</v>
      </c>
      <c r="B1553" s="330" t="s">
        <v>82</v>
      </c>
      <c r="C1553" s="94"/>
      <c r="D1553" s="94"/>
      <c r="E1553" s="330" t="s">
        <v>82</v>
      </c>
      <c r="F1553" s="321"/>
      <c r="G1553" s="321"/>
      <c r="H1553" s="320"/>
    </row>
    <row r="1554" ht="15.75" customHeight="1" spans="1:8">
      <c r="A1554" s="94" t="s">
        <v>84</v>
      </c>
      <c r="B1554" s="329" t="s">
        <v>85</v>
      </c>
      <c r="C1554" s="94"/>
      <c r="D1554" s="94"/>
      <c r="E1554" s="329" t="s">
        <v>85</v>
      </c>
      <c r="F1554" s="319">
        <f>SUM(F1555:F1556)</f>
        <v>4350</v>
      </c>
      <c r="G1554" s="319">
        <f>SUM(G1555:G1556)</f>
        <v>4727</v>
      </c>
      <c r="H1554" s="320">
        <f t="shared" si="27"/>
        <v>8.66666666666667</v>
      </c>
    </row>
    <row r="1555" spans="1:8">
      <c r="A1555" t="s">
        <v>1541</v>
      </c>
      <c r="B1555" s="330" t="s">
        <v>1542</v>
      </c>
      <c r="C1555"/>
      <c r="D1555"/>
      <c r="E1555" s="330" t="s">
        <v>1542</v>
      </c>
      <c r="F1555" s="321">
        <v>491</v>
      </c>
      <c r="G1555" s="321">
        <v>801</v>
      </c>
      <c r="H1555" s="320">
        <f t="shared" si="27"/>
        <v>63.1364562118126</v>
      </c>
    </row>
    <row r="1556" spans="1:8">
      <c r="A1556" t="s">
        <v>1543</v>
      </c>
      <c r="B1556" s="330" t="s">
        <v>1544</v>
      </c>
      <c r="C1556"/>
      <c r="D1556"/>
      <c r="E1556" s="330" t="s">
        <v>1544</v>
      </c>
      <c r="F1556" s="321">
        <v>3859</v>
      </c>
      <c r="G1556" s="321">
        <v>3926</v>
      </c>
      <c r="H1556" s="320">
        <f t="shared" si="27"/>
        <v>1.73620108836486</v>
      </c>
    </row>
    <row r="1557" spans="1:8">
      <c r="A1557" s="94" t="s">
        <v>88</v>
      </c>
      <c r="B1557" s="329" t="s">
        <v>89</v>
      </c>
      <c r="C1557" s="94"/>
      <c r="D1557" s="94"/>
      <c r="E1557" s="329" t="s">
        <v>89</v>
      </c>
      <c r="F1557" s="321"/>
      <c r="G1557" s="321"/>
      <c r="H1557" s="320"/>
    </row>
    <row r="1558" spans="1:8">
      <c r="A1558" s="429" t="s">
        <v>92</v>
      </c>
      <c r="B1558" s="329" t="s">
        <v>93</v>
      </c>
      <c r="C1558" s="94"/>
      <c r="D1558" s="94"/>
      <c r="E1558" s="329" t="s">
        <v>93</v>
      </c>
      <c r="F1558" s="319">
        <f>SUM(F1559)</f>
        <v>6400</v>
      </c>
      <c r="G1558" s="319">
        <f>SUM(G1559)</f>
        <v>4580</v>
      </c>
      <c r="H1558" s="320">
        <f t="shared" si="27"/>
        <v>-28.4375</v>
      </c>
    </row>
    <row r="1559" spans="1:8">
      <c r="A1559" s="429" t="s">
        <v>96</v>
      </c>
      <c r="B1559" s="330" t="s">
        <v>97</v>
      </c>
      <c r="C1559" s="94"/>
      <c r="D1559" s="94"/>
      <c r="E1559" s="330" t="s">
        <v>97</v>
      </c>
      <c r="F1559" s="319">
        <f>SUM(F1560:F1561)</f>
        <v>6400</v>
      </c>
      <c r="G1559" s="319">
        <f>SUM(G1560:G1561)</f>
        <v>4580</v>
      </c>
      <c r="H1559" s="320">
        <f t="shared" si="27"/>
        <v>-28.4375</v>
      </c>
    </row>
    <row r="1560" spans="1:8">
      <c r="A1560" s="430" t="s">
        <v>100</v>
      </c>
      <c r="B1560" s="331" t="s">
        <v>101</v>
      </c>
      <c r="C1560"/>
      <c r="D1560"/>
      <c r="E1560" s="331" t="s">
        <v>101</v>
      </c>
      <c r="F1560" s="321"/>
      <c r="G1560" s="321"/>
      <c r="H1560" s="320"/>
    </row>
    <row r="1561" spans="1:8">
      <c r="A1561" s="430" t="s">
        <v>105</v>
      </c>
      <c r="B1561" s="331" t="s">
        <v>106</v>
      </c>
      <c r="C1561"/>
      <c r="D1561"/>
      <c r="E1561" s="331" t="s">
        <v>106</v>
      </c>
      <c r="F1561" s="321">
        <v>6400</v>
      </c>
      <c r="G1561" s="321">
        <v>4580</v>
      </c>
      <c r="H1561" s="320">
        <f t="shared" si="27"/>
        <v>-28.4375</v>
      </c>
    </row>
    <row r="1562" spans="1:8">
      <c r="A1562" s="430" t="s">
        <v>109</v>
      </c>
      <c r="B1562" s="331"/>
      <c r="C1562"/>
      <c r="D1562"/>
      <c r="E1562" s="329" t="s">
        <v>49</v>
      </c>
      <c r="F1562" s="321"/>
      <c r="G1562" s="321"/>
      <c r="H1562" s="320"/>
    </row>
    <row r="1563" spans="1:8">
      <c r="A1563" s="431" t="s">
        <v>112</v>
      </c>
      <c r="B1563" s="329" t="s">
        <v>41</v>
      </c>
      <c r="C1563"/>
      <c r="D1563"/>
      <c r="E1563" s="329" t="s">
        <v>41</v>
      </c>
      <c r="F1563" s="321"/>
      <c r="G1563" s="321"/>
      <c r="H1563" s="320"/>
    </row>
    <row r="1564" spans="1:8">
      <c r="A1564" s="429" t="s">
        <v>114</v>
      </c>
      <c r="B1564" s="329" t="s">
        <v>115</v>
      </c>
      <c r="C1564" s="94"/>
      <c r="D1564" s="94"/>
      <c r="E1564" s="329" t="s">
        <v>115</v>
      </c>
      <c r="F1564" s="321">
        <v>1350</v>
      </c>
      <c r="G1564" s="321">
        <v>5688</v>
      </c>
      <c r="H1564" s="320">
        <f t="shared" si="27"/>
        <v>321.333333333333</v>
      </c>
    </row>
    <row r="1565" spans="1:8">
      <c r="A1565" s="429" t="s">
        <v>117</v>
      </c>
      <c r="B1565" s="329" t="s">
        <v>118</v>
      </c>
      <c r="C1565" s="94"/>
      <c r="D1565" s="94"/>
      <c r="E1565" s="329" t="s">
        <v>118</v>
      </c>
      <c r="F1565" s="321">
        <v>-1327</v>
      </c>
      <c r="G1565" s="321"/>
      <c r="H1565" s="320">
        <f t="shared" si="27"/>
        <v>-100</v>
      </c>
    </row>
    <row r="1566" spans="1:8">
      <c r="A1566" s="432" t="s">
        <v>121</v>
      </c>
      <c r="B1566" s="329" t="s">
        <v>122</v>
      </c>
      <c r="C1566" s="94"/>
      <c r="D1566" s="94"/>
      <c r="E1566" s="329" t="s">
        <v>122</v>
      </c>
      <c r="F1566" s="321">
        <v>10183</v>
      </c>
      <c r="G1566" s="321">
        <v>26827</v>
      </c>
      <c r="H1566" s="320">
        <f t="shared" si="27"/>
        <v>163.448885397231</v>
      </c>
    </row>
    <row r="1567" spans="5:8">
      <c r="E1567" s="333" t="s">
        <v>125</v>
      </c>
      <c r="F1567" s="327">
        <f>SUM(F1548:F1549)</f>
        <v>307852</v>
      </c>
      <c r="G1567" s="327">
        <f>SUM(G1548:G1549)</f>
        <v>412823</v>
      </c>
      <c r="H1567" s="320">
        <f t="shared" si="27"/>
        <v>34.0978782012136</v>
      </c>
    </row>
  </sheetData>
  <mergeCells count="3">
    <mergeCell ref="G3:H3"/>
    <mergeCell ref="E3:E4"/>
    <mergeCell ref="F3:F4"/>
  </mergeCells>
  <printOptions horizontalCentered="1"/>
  <pageMargins left="0.313888888888889" right="0.313888888888889" top="0.629166666666667" bottom="0.786805555555556" header="0.313888888888889" footer="0.55"/>
  <pageSetup paperSize="9" firstPageNumber="3" orientation="portrait" useFirstPageNumber="1"/>
  <headerFooter>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9"/>
  <sheetViews>
    <sheetView workbookViewId="0">
      <selection activeCell="C27" sqref="C27"/>
    </sheetView>
  </sheetViews>
  <sheetFormatPr defaultColWidth="26.625" defaultRowHeight="13.5" outlineLevelCol="2"/>
  <cols>
    <col min="1" max="1" width="18" style="296" customWidth="1"/>
    <col min="2" max="2" width="36.25" style="296" customWidth="1"/>
    <col min="3" max="3" width="32" style="297" customWidth="1"/>
    <col min="4" max="16384" width="26.625" style="296"/>
  </cols>
  <sheetData>
    <row r="1" ht="25.5" spans="1:3">
      <c r="A1" s="298" t="s">
        <v>1545</v>
      </c>
      <c r="B1" s="298"/>
      <c r="C1" s="298"/>
    </row>
    <row r="2" ht="6" customHeight="1" spans="1:3">
      <c r="A2" s="299" t="s">
        <v>1546</v>
      </c>
      <c r="B2" s="299" t="s">
        <v>1546</v>
      </c>
      <c r="C2" s="300" t="s">
        <v>1546</v>
      </c>
    </row>
    <row r="3" spans="1:3">
      <c r="A3" s="301" t="s">
        <v>1547</v>
      </c>
      <c r="B3" s="299" t="s">
        <v>1546</v>
      </c>
      <c r="C3" s="302" t="s">
        <v>1548</v>
      </c>
    </row>
    <row r="4" spans="1:3">
      <c r="A4" s="303" t="s">
        <v>57</v>
      </c>
      <c r="B4" s="303" t="s">
        <v>1549</v>
      </c>
      <c r="C4" s="304" t="s">
        <v>1550</v>
      </c>
    </row>
    <row r="5" spans="1:3">
      <c r="A5" s="305" t="s">
        <v>1546</v>
      </c>
      <c r="B5" s="306" t="s">
        <v>1551</v>
      </c>
      <c r="C5" s="307">
        <f>SUM(C6,C11,C22,C30,C37,C41,C44,C48,C51,C57,C60,C65)</f>
        <v>371001</v>
      </c>
    </row>
    <row r="6" spans="1:3">
      <c r="A6" s="305" t="s">
        <v>1552</v>
      </c>
      <c r="B6" s="306" t="s">
        <v>1553</v>
      </c>
      <c r="C6" s="307">
        <f>SUM(C7:C10)</f>
        <v>41659</v>
      </c>
    </row>
    <row r="7" spans="1:3">
      <c r="A7" s="305" t="s">
        <v>1554</v>
      </c>
      <c r="B7" s="308" t="s">
        <v>1555</v>
      </c>
      <c r="C7" s="307">
        <v>30878</v>
      </c>
    </row>
    <row r="8" spans="1:3">
      <c r="A8" s="305" t="s">
        <v>1556</v>
      </c>
      <c r="B8" s="308" t="s">
        <v>1557</v>
      </c>
      <c r="C8" s="307">
        <v>6921</v>
      </c>
    </row>
    <row r="9" spans="1:3">
      <c r="A9" s="305" t="s">
        <v>1558</v>
      </c>
      <c r="B9" s="308" t="s">
        <v>1382</v>
      </c>
      <c r="C9" s="307">
        <v>2305</v>
      </c>
    </row>
    <row r="10" spans="1:3">
      <c r="A10" s="305" t="s">
        <v>1559</v>
      </c>
      <c r="B10" s="308" t="s">
        <v>1560</v>
      </c>
      <c r="C10" s="307">
        <v>1555</v>
      </c>
    </row>
    <row r="11" spans="1:3">
      <c r="A11" s="305" t="s">
        <v>1561</v>
      </c>
      <c r="B11" s="306" t="s">
        <v>1562</v>
      </c>
      <c r="C11" s="307">
        <f>SUM(C12:C21)</f>
        <v>11400</v>
      </c>
    </row>
    <row r="12" spans="1:3">
      <c r="A12" s="305" t="s">
        <v>1563</v>
      </c>
      <c r="B12" s="308" t="s">
        <v>1564</v>
      </c>
      <c r="C12" s="307">
        <v>8479</v>
      </c>
    </row>
    <row r="13" spans="1:3">
      <c r="A13" s="305" t="s">
        <v>1565</v>
      </c>
      <c r="B13" s="308" t="s">
        <v>1566</v>
      </c>
      <c r="C13" s="307">
        <v>106</v>
      </c>
    </row>
    <row r="14" spans="1:3">
      <c r="A14" s="305" t="s">
        <v>1567</v>
      </c>
      <c r="B14" s="308" t="s">
        <v>1568</v>
      </c>
      <c r="C14" s="307">
        <v>1</v>
      </c>
    </row>
    <row r="15" spans="1:3">
      <c r="A15" s="305" t="s">
        <v>1569</v>
      </c>
      <c r="B15" s="308" t="s">
        <v>1570</v>
      </c>
      <c r="C15" s="307">
        <v>2</v>
      </c>
    </row>
    <row r="16" spans="1:3">
      <c r="A16" s="305" t="s">
        <v>1571</v>
      </c>
      <c r="B16" s="308" t="s">
        <v>1572</v>
      </c>
      <c r="C16" s="307">
        <v>10</v>
      </c>
    </row>
    <row r="17" spans="1:3">
      <c r="A17" s="305" t="s">
        <v>1573</v>
      </c>
      <c r="B17" s="308" t="s">
        <v>1574</v>
      </c>
      <c r="C17" s="307">
        <v>212</v>
      </c>
    </row>
    <row r="18" spans="1:3">
      <c r="A18" s="305" t="s">
        <v>1575</v>
      </c>
      <c r="B18" s="308" t="s">
        <v>1576</v>
      </c>
      <c r="C18" s="307">
        <v>0</v>
      </c>
    </row>
    <row r="19" spans="1:3">
      <c r="A19" s="305" t="s">
        <v>1577</v>
      </c>
      <c r="B19" s="308" t="s">
        <v>1578</v>
      </c>
      <c r="C19" s="307">
        <v>135</v>
      </c>
    </row>
    <row r="20" spans="1:3">
      <c r="A20" s="305" t="s">
        <v>1579</v>
      </c>
      <c r="B20" s="308" t="s">
        <v>1580</v>
      </c>
      <c r="C20" s="307">
        <v>363</v>
      </c>
    </row>
    <row r="21" spans="1:3">
      <c r="A21" s="305" t="s">
        <v>1581</v>
      </c>
      <c r="B21" s="308" t="s">
        <v>1582</v>
      </c>
      <c r="C21" s="307">
        <v>2092</v>
      </c>
    </row>
    <row r="22" spans="1:3">
      <c r="A22" s="305" t="s">
        <v>1583</v>
      </c>
      <c r="B22" s="306" t="s">
        <v>1584</v>
      </c>
      <c r="C22" s="307">
        <f>SUM(C23:C29)</f>
        <v>151761</v>
      </c>
    </row>
    <row r="23" spans="1:3">
      <c r="A23" s="305" t="s">
        <v>1585</v>
      </c>
      <c r="B23" s="308" t="s">
        <v>1586</v>
      </c>
      <c r="C23" s="307">
        <v>1454</v>
      </c>
    </row>
    <row r="24" spans="1:3">
      <c r="A24" s="305" t="s">
        <v>1587</v>
      </c>
      <c r="B24" s="308" t="s">
        <v>1588</v>
      </c>
      <c r="C24" s="307">
        <v>133237</v>
      </c>
    </row>
    <row r="25" spans="1:3">
      <c r="A25" s="305" t="s">
        <v>1589</v>
      </c>
      <c r="B25" s="308" t="s">
        <v>1590</v>
      </c>
      <c r="C25" s="307">
        <v>0</v>
      </c>
    </row>
    <row r="26" spans="1:3">
      <c r="A26" s="305" t="s">
        <v>1591</v>
      </c>
      <c r="B26" s="308" t="s">
        <v>1592</v>
      </c>
      <c r="C26" s="307">
        <v>8</v>
      </c>
    </row>
    <row r="27" spans="1:3">
      <c r="A27" s="305" t="s">
        <v>1593</v>
      </c>
      <c r="B27" s="308" t="s">
        <v>1594</v>
      </c>
      <c r="C27" s="307">
        <v>3</v>
      </c>
    </row>
    <row r="28" spans="1:3">
      <c r="A28" s="305" t="s">
        <v>1595</v>
      </c>
      <c r="B28" s="308" t="s">
        <v>1596</v>
      </c>
      <c r="C28" s="307">
        <v>221</v>
      </c>
    </row>
    <row r="29" spans="1:3">
      <c r="A29" s="305" t="s">
        <v>1597</v>
      </c>
      <c r="B29" s="308" t="s">
        <v>1598</v>
      </c>
      <c r="C29" s="307">
        <v>16838</v>
      </c>
    </row>
    <row r="30" spans="1:3">
      <c r="A30" s="305" t="s">
        <v>1599</v>
      </c>
      <c r="B30" s="306" t="s">
        <v>1600</v>
      </c>
      <c r="C30" s="307">
        <f>SUM(C31:C36)</f>
        <v>17974</v>
      </c>
    </row>
    <row r="31" spans="1:3">
      <c r="A31" s="305" t="s">
        <v>1601</v>
      </c>
      <c r="B31" s="308" t="s">
        <v>1586</v>
      </c>
      <c r="C31" s="307">
        <v>851</v>
      </c>
    </row>
    <row r="32" spans="1:3">
      <c r="A32" s="305" t="s">
        <v>1602</v>
      </c>
      <c r="B32" s="308" t="s">
        <v>1588</v>
      </c>
      <c r="C32" s="307">
        <v>16394</v>
      </c>
    </row>
    <row r="33" spans="1:3">
      <c r="A33" s="305" t="s">
        <v>1603</v>
      </c>
      <c r="B33" s="308" t="s">
        <v>1590</v>
      </c>
      <c r="C33" s="307">
        <v>0</v>
      </c>
    </row>
    <row r="34" spans="1:3">
      <c r="A34" s="305" t="s">
        <v>1604</v>
      </c>
      <c r="B34" s="308" t="s">
        <v>1594</v>
      </c>
      <c r="C34" s="307">
        <v>0</v>
      </c>
    </row>
    <row r="35" spans="1:3">
      <c r="A35" s="305" t="s">
        <v>1605</v>
      </c>
      <c r="B35" s="308" t="s">
        <v>1596</v>
      </c>
      <c r="C35" s="307">
        <v>0</v>
      </c>
    </row>
    <row r="36" spans="1:3">
      <c r="A36" s="305" t="s">
        <v>1606</v>
      </c>
      <c r="B36" s="308" t="s">
        <v>1598</v>
      </c>
      <c r="C36" s="307">
        <v>729</v>
      </c>
    </row>
    <row r="37" spans="1:3">
      <c r="A37" s="305" t="s">
        <v>1607</v>
      </c>
      <c r="B37" s="306" t="s">
        <v>1608</v>
      </c>
      <c r="C37" s="307">
        <f>SUM(C38:C40)</f>
        <v>68698</v>
      </c>
    </row>
    <row r="38" spans="1:3">
      <c r="A38" s="305" t="s">
        <v>1609</v>
      </c>
      <c r="B38" s="308" t="s">
        <v>1610</v>
      </c>
      <c r="C38" s="307">
        <v>60487</v>
      </c>
    </row>
    <row r="39" spans="1:3">
      <c r="A39" s="305" t="s">
        <v>1611</v>
      </c>
      <c r="B39" s="308" t="s">
        <v>1612</v>
      </c>
      <c r="C39" s="307">
        <v>8211</v>
      </c>
    </row>
    <row r="40" spans="1:3">
      <c r="A40" s="305" t="s">
        <v>1613</v>
      </c>
      <c r="B40" s="308" t="s">
        <v>1614</v>
      </c>
      <c r="C40" s="307">
        <v>0</v>
      </c>
    </row>
    <row r="41" spans="1:3">
      <c r="A41" s="305" t="s">
        <v>1615</v>
      </c>
      <c r="B41" s="306" t="s">
        <v>1616</v>
      </c>
      <c r="C41" s="307">
        <f>SUM(C42:C43)</f>
        <v>17993</v>
      </c>
    </row>
    <row r="42" spans="1:3">
      <c r="A42" s="305" t="s">
        <v>1617</v>
      </c>
      <c r="B42" s="308" t="s">
        <v>1618</v>
      </c>
      <c r="C42" s="307">
        <v>17959</v>
      </c>
    </row>
    <row r="43" spans="1:3">
      <c r="A43" s="305" t="s">
        <v>1619</v>
      </c>
      <c r="B43" s="308" t="s">
        <v>1620</v>
      </c>
      <c r="C43" s="307">
        <v>34</v>
      </c>
    </row>
    <row r="44" spans="1:3">
      <c r="A44" s="305" t="s">
        <v>1621</v>
      </c>
      <c r="B44" s="306" t="s">
        <v>1622</v>
      </c>
      <c r="C44" s="307">
        <f>SUM(C45:C47)</f>
        <v>2198</v>
      </c>
    </row>
    <row r="45" spans="1:3">
      <c r="A45" s="305" t="s">
        <v>1623</v>
      </c>
      <c r="B45" s="308" t="s">
        <v>1624</v>
      </c>
      <c r="C45" s="307">
        <v>350</v>
      </c>
    </row>
    <row r="46" spans="1:3">
      <c r="A46" s="305" t="s">
        <v>1625</v>
      </c>
      <c r="B46" s="308" t="s">
        <v>1626</v>
      </c>
      <c r="C46" s="307">
        <v>519</v>
      </c>
    </row>
    <row r="47" spans="1:3">
      <c r="A47" s="305" t="s">
        <v>1627</v>
      </c>
      <c r="B47" s="308" t="s">
        <v>1628</v>
      </c>
      <c r="C47" s="307">
        <v>1329</v>
      </c>
    </row>
    <row r="48" spans="1:3">
      <c r="A48" s="305" t="s">
        <v>1629</v>
      </c>
      <c r="B48" s="306" t="s">
        <v>1630</v>
      </c>
      <c r="C48" s="307">
        <f>SUM(C49:C50)</f>
        <v>298</v>
      </c>
    </row>
    <row r="49" spans="1:3">
      <c r="A49" s="305" t="s">
        <v>1631</v>
      </c>
      <c r="B49" s="308" t="s">
        <v>1632</v>
      </c>
      <c r="C49" s="307">
        <v>228</v>
      </c>
    </row>
    <row r="50" spans="1:3">
      <c r="A50" s="305" t="s">
        <v>1633</v>
      </c>
      <c r="B50" s="308" t="s">
        <v>1634</v>
      </c>
      <c r="C50" s="307">
        <v>70</v>
      </c>
    </row>
    <row r="51" spans="1:3">
      <c r="A51" s="305" t="s">
        <v>1635</v>
      </c>
      <c r="B51" s="306" t="s">
        <v>1636</v>
      </c>
      <c r="C51" s="307">
        <f>SUM(C52:C56)</f>
        <v>49738</v>
      </c>
    </row>
    <row r="52" spans="1:3">
      <c r="A52" s="305" t="s">
        <v>1637</v>
      </c>
      <c r="B52" s="308" t="s">
        <v>1638</v>
      </c>
      <c r="C52" s="307">
        <v>22037</v>
      </c>
    </row>
    <row r="53" spans="1:3">
      <c r="A53" s="305" t="s">
        <v>1639</v>
      </c>
      <c r="B53" s="308" t="s">
        <v>1640</v>
      </c>
      <c r="C53" s="307">
        <v>2</v>
      </c>
    </row>
    <row r="54" spans="1:3">
      <c r="A54" s="305" t="s">
        <v>1641</v>
      </c>
      <c r="B54" s="308" t="s">
        <v>1642</v>
      </c>
      <c r="C54" s="307">
        <v>12</v>
      </c>
    </row>
    <row r="55" spans="1:3">
      <c r="A55" s="305" t="s">
        <v>1643</v>
      </c>
      <c r="B55" s="308" t="s">
        <v>1644</v>
      </c>
      <c r="C55" s="307">
        <v>11547</v>
      </c>
    </row>
    <row r="56" spans="1:3">
      <c r="A56" s="305" t="s">
        <v>1645</v>
      </c>
      <c r="B56" s="308" t="s">
        <v>1646</v>
      </c>
      <c r="C56" s="307">
        <v>16140</v>
      </c>
    </row>
    <row r="57" spans="1:3">
      <c r="A57" s="305" t="s">
        <v>1647</v>
      </c>
      <c r="B57" s="306" t="s">
        <v>1648</v>
      </c>
      <c r="C57" s="307">
        <f>SUM(C58:C59)</f>
        <v>7291</v>
      </c>
    </row>
    <row r="58" spans="1:3">
      <c r="A58" s="305" t="s">
        <v>1649</v>
      </c>
      <c r="B58" s="308" t="s">
        <v>1650</v>
      </c>
      <c r="C58" s="307">
        <v>7291</v>
      </c>
    </row>
    <row r="59" spans="1:3">
      <c r="A59" s="305" t="s">
        <v>1651</v>
      </c>
      <c r="B59" s="308" t="s">
        <v>1652</v>
      </c>
      <c r="C59" s="307">
        <v>0</v>
      </c>
    </row>
    <row r="60" spans="1:3">
      <c r="A60" s="305" t="s">
        <v>1653</v>
      </c>
      <c r="B60" s="306" t="s">
        <v>1654</v>
      </c>
      <c r="C60" s="307">
        <f>SUM(C61:C64)</f>
        <v>1681</v>
      </c>
    </row>
    <row r="61" spans="1:3">
      <c r="A61" s="305" t="s">
        <v>1655</v>
      </c>
      <c r="B61" s="308" t="s">
        <v>1656</v>
      </c>
      <c r="C61" s="307">
        <v>1681</v>
      </c>
    </row>
    <row r="62" spans="1:3">
      <c r="A62" s="305" t="s">
        <v>1657</v>
      </c>
      <c r="B62" s="308" t="s">
        <v>1658</v>
      </c>
      <c r="C62" s="307">
        <v>0</v>
      </c>
    </row>
    <row r="63" spans="1:3">
      <c r="A63" s="305" t="s">
        <v>1659</v>
      </c>
      <c r="B63" s="308" t="s">
        <v>1660</v>
      </c>
      <c r="C63" s="307">
        <v>0</v>
      </c>
    </row>
    <row r="64" spans="1:3">
      <c r="A64" s="305" t="s">
        <v>1661</v>
      </c>
      <c r="B64" s="308" t="s">
        <v>1662</v>
      </c>
      <c r="C64" s="307">
        <v>0</v>
      </c>
    </row>
    <row r="65" spans="1:3">
      <c r="A65" s="305" t="s">
        <v>1663</v>
      </c>
      <c r="B65" s="306" t="s">
        <v>1301</v>
      </c>
      <c r="C65" s="307">
        <f>SUM(C66:C69)</f>
        <v>310</v>
      </c>
    </row>
    <row r="66" spans="1:3">
      <c r="A66" s="305" t="s">
        <v>1664</v>
      </c>
      <c r="B66" s="308" t="s">
        <v>1665</v>
      </c>
      <c r="C66" s="307">
        <v>0</v>
      </c>
    </row>
    <row r="67" spans="1:3">
      <c r="A67" s="305" t="s">
        <v>1666</v>
      </c>
      <c r="B67" s="308" t="s">
        <v>334</v>
      </c>
      <c r="C67" s="307">
        <v>0</v>
      </c>
    </row>
    <row r="68" spans="1:3">
      <c r="A68" s="305" t="s">
        <v>1667</v>
      </c>
      <c r="B68" s="308" t="s">
        <v>1668</v>
      </c>
      <c r="C68" s="307">
        <v>0</v>
      </c>
    </row>
    <row r="69" spans="1:3">
      <c r="A69" s="305" t="s">
        <v>1669</v>
      </c>
      <c r="B69" s="308" t="s">
        <v>373</v>
      </c>
      <c r="C69" s="307">
        <v>310</v>
      </c>
    </row>
  </sheetData>
  <mergeCells count="1">
    <mergeCell ref="A1:C1"/>
  </mergeCells>
  <printOptions horizontalCentered="1"/>
  <pageMargins left="0.700694444444445" right="0.700694444444445" top="0.751388888888889" bottom="0.826388888888889" header="0.297916666666667" footer="0.590277777777778"/>
  <pageSetup paperSize="9" firstPageNumber="34" orientation="portrait" useFirstPageNumber="1"/>
  <headerFooter>
    <oddFooter>&amp;C－&amp;P－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37"/>
  <sheetViews>
    <sheetView zoomScale="115" zoomScaleNormal="115" topLeftCell="B1" workbookViewId="0">
      <selection activeCell="E25" sqref="E25"/>
    </sheetView>
  </sheetViews>
  <sheetFormatPr defaultColWidth="9" defaultRowHeight="13.5"/>
  <cols>
    <col min="1" max="1" width="17.75" customWidth="1"/>
    <col min="2" max="2" width="10.375" customWidth="1"/>
    <col min="3" max="3" width="10.375" style="94" customWidth="1"/>
    <col min="5" max="5" width="18.625" customWidth="1"/>
    <col min="7" max="7" width="9" style="293"/>
    <col min="8" max="8" width="9.875" customWidth="1"/>
  </cols>
  <sheetData>
    <row r="1" spans="1:4">
      <c r="A1">
        <v>2018</v>
      </c>
      <c r="B1">
        <v>2018</v>
      </c>
      <c r="D1">
        <v>2017</v>
      </c>
    </row>
    <row r="2" spans="1:5">
      <c r="A2" s="98" t="s">
        <v>1549</v>
      </c>
      <c r="B2" s="126" t="s">
        <v>57</v>
      </c>
      <c r="C2" s="294"/>
      <c r="D2" s="98" t="s">
        <v>57</v>
      </c>
      <c r="E2" s="98" t="s">
        <v>1549</v>
      </c>
    </row>
    <row r="3" spans="1:5">
      <c r="A3" s="127" t="s">
        <v>1670</v>
      </c>
      <c r="B3" s="129"/>
      <c r="C3" s="295"/>
      <c r="D3" s="100"/>
      <c r="E3" s="98" t="s">
        <v>1671</v>
      </c>
    </row>
    <row r="4" spans="1:13">
      <c r="A4" s="127" t="s">
        <v>1672</v>
      </c>
      <c r="B4" s="129">
        <v>201</v>
      </c>
      <c r="C4" s="295" t="b">
        <f>B4=D4</f>
        <v>1</v>
      </c>
      <c r="D4" s="100">
        <v>201</v>
      </c>
      <c r="E4" s="103" t="s">
        <v>25</v>
      </c>
      <c r="F4" t="b">
        <f>D4=G4</f>
        <v>1</v>
      </c>
      <c r="G4" s="289">
        <v>201</v>
      </c>
      <c r="H4" s="92" t="s">
        <v>142</v>
      </c>
      <c r="I4" s="92" t="s">
        <v>1673</v>
      </c>
      <c r="J4" s="92"/>
      <c r="K4" s="92"/>
      <c r="L4" s="92"/>
      <c r="M4" s="92" t="s">
        <v>25</v>
      </c>
    </row>
    <row r="5" spans="1:13">
      <c r="A5" s="127" t="s">
        <v>1674</v>
      </c>
      <c r="B5" s="129">
        <v>20101</v>
      </c>
      <c r="C5" s="295" t="b">
        <f t="shared" ref="C5:C68" si="0">B5=D5</f>
        <v>1</v>
      </c>
      <c r="D5" s="100">
        <v>20101</v>
      </c>
      <c r="E5" s="103" t="s">
        <v>1675</v>
      </c>
      <c r="F5" t="b">
        <f t="shared" ref="F5:F68" si="1">D5=G5</f>
        <v>1</v>
      </c>
      <c r="G5" s="289">
        <v>20101</v>
      </c>
      <c r="H5" s="92" t="s">
        <v>1676</v>
      </c>
      <c r="I5" s="92"/>
      <c r="J5" s="92" t="s">
        <v>1677</v>
      </c>
      <c r="K5" s="92"/>
      <c r="L5" s="92"/>
      <c r="M5" s="92" t="s">
        <v>143</v>
      </c>
    </row>
    <row r="6" spans="1:13">
      <c r="A6" s="113" t="s">
        <v>1678</v>
      </c>
      <c r="B6" s="129">
        <v>2010101</v>
      </c>
      <c r="C6" s="295" t="b">
        <f t="shared" si="0"/>
        <v>1</v>
      </c>
      <c r="D6" s="100">
        <v>2010101</v>
      </c>
      <c r="E6" s="100" t="s">
        <v>145</v>
      </c>
      <c r="F6" t="b">
        <f t="shared" si="1"/>
        <v>1</v>
      </c>
      <c r="G6" s="289">
        <v>2010101</v>
      </c>
      <c r="H6" s="92" t="s">
        <v>1679</v>
      </c>
      <c r="I6" s="92"/>
      <c r="J6" s="92"/>
      <c r="K6" s="92" t="s">
        <v>1677</v>
      </c>
      <c r="L6" s="92"/>
      <c r="M6" s="92" t="s">
        <v>145</v>
      </c>
    </row>
    <row r="7" spans="1:13">
      <c r="A7" s="113" t="s">
        <v>1680</v>
      </c>
      <c r="B7" s="129">
        <v>2010102</v>
      </c>
      <c r="C7" s="295" t="b">
        <f t="shared" si="0"/>
        <v>1</v>
      </c>
      <c r="D7" s="100">
        <v>2010102</v>
      </c>
      <c r="E7" s="100" t="s">
        <v>146</v>
      </c>
      <c r="F7" t="b">
        <f t="shared" si="1"/>
        <v>1</v>
      </c>
      <c r="G7" s="289">
        <v>2010102</v>
      </c>
      <c r="H7" s="92" t="s">
        <v>1681</v>
      </c>
      <c r="I7" s="92"/>
      <c r="J7" s="92"/>
      <c r="K7" s="92" t="s">
        <v>1682</v>
      </c>
      <c r="L7" s="92"/>
      <c r="M7" s="92" t="s">
        <v>146</v>
      </c>
    </row>
    <row r="8" spans="1:13">
      <c r="A8" s="113" t="s">
        <v>1683</v>
      </c>
      <c r="B8" s="129">
        <v>2010103</v>
      </c>
      <c r="C8" s="295" t="b">
        <f t="shared" si="0"/>
        <v>1</v>
      </c>
      <c r="D8" s="100">
        <v>2010103</v>
      </c>
      <c r="E8" s="100" t="s">
        <v>147</v>
      </c>
      <c r="F8" t="b">
        <f t="shared" si="1"/>
        <v>1</v>
      </c>
      <c r="G8" s="289">
        <v>2010103</v>
      </c>
      <c r="H8" s="92" t="s">
        <v>1684</v>
      </c>
      <c r="I8" s="92"/>
      <c r="J8" s="92"/>
      <c r="K8" s="92" t="s">
        <v>1685</v>
      </c>
      <c r="L8" s="92"/>
      <c r="M8" s="92" t="s">
        <v>147</v>
      </c>
    </row>
    <row r="9" spans="1:13">
      <c r="A9" s="113" t="s">
        <v>1686</v>
      </c>
      <c r="B9" s="129">
        <v>2010104</v>
      </c>
      <c r="C9" s="295" t="b">
        <f t="shared" si="0"/>
        <v>1</v>
      </c>
      <c r="D9" s="100">
        <v>2010104</v>
      </c>
      <c r="E9" s="100" t="s">
        <v>148</v>
      </c>
      <c r="F9" t="b">
        <f t="shared" si="1"/>
        <v>1</v>
      </c>
      <c r="G9" s="289">
        <v>2010104</v>
      </c>
      <c r="H9" s="92" t="s">
        <v>1687</v>
      </c>
      <c r="I9" s="92"/>
      <c r="J9" s="92"/>
      <c r="K9" s="92" t="s">
        <v>1688</v>
      </c>
      <c r="L9" s="92"/>
      <c r="M9" s="92" t="s">
        <v>148</v>
      </c>
    </row>
    <row r="10" spans="1:13">
      <c r="A10" s="113" t="s">
        <v>1689</v>
      </c>
      <c r="B10" s="129">
        <v>2010105</v>
      </c>
      <c r="C10" s="295" t="b">
        <f t="shared" si="0"/>
        <v>1</v>
      </c>
      <c r="D10" s="100">
        <v>2010105</v>
      </c>
      <c r="E10" s="100" t="s">
        <v>149</v>
      </c>
      <c r="F10" t="b">
        <f t="shared" si="1"/>
        <v>1</v>
      </c>
      <c r="G10" s="289">
        <v>2010105</v>
      </c>
      <c r="H10" s="92" t="s">
        <v>1690</v>
      </c>
      <c r="I10" s="92"/>
      <c r="J10" s="92"/>
      <c r="K10" s="92" t="s">
        <v>1691</v>
      </c>
      <c r="L10" s="92"/>
      <c r="M10" s="92" t="s">
        <v>149</v>
      </c>
    </row>
    <row r="11" spans="1:13">
      <c r="A11" s="113" t="s">
        <v>1692</v>
      </c>
      <c r="B11" s="129">
        <v>2010106</v>
      </c>
      <c r="C11" s="295" t="b">
        <f t="shared" si="0"/>
        <v>1</v>
      </c>
      <c r="D11" s="100">
        <v>2010106</v>
      </c>
      <c r="E11" s="100" t="s">
        <v>150</v>
      </c>
      <c r="F11" t="b">
        <f t="shared" si="1"/>
        <v>1</v>
      </c>
      <c r="G11" s="289">
        <v>2010106</v>
      </c>
      <c r="H11" s="92" t="s">
        <v>1693</v>
      </c>
      <c r="I11" s="92"/>
      <c r="J11" s="92"/>
      <c r="K11" s="92" t="s">
        <v>1694</v>
      </c>
      <c r="L11" s="92"/>
      <c r="M11" s="92" t="s">
        <v>150</v>
      </c>
    </row>
    <row r="12" spans="1:13">
      <c r="A12" s="113" t="s">
        <v>1695</v>
      </c>
      <c r="B12" s="129">
        <v>2010107</v>
      </c>
      <c r="C12" s="295" t="b">
        <f t="shared" si="0"/>
        <v>1</v>
      </c>
      <c r="D12" s="100">
        <v>2010107</v>
      </c>
      <c r="E12" s="100" t="s">
        <v>151</v>
      </c>
      <c r="F12" t="b">
        <f t="shared" si="1"/>
        <v>1</v>
      </c>
      <c r="G12" s="289">
        <v>2010107</v>
      </c>
      <c r="H12" s="92" t="s">
        <v>1696</v>
      </c>
      <c r="I12" s="92"/>
      <c r="J12" s="92"/>
      <c r="K12" s="92" t="s">
        <v>1697</v>
      </c>
      <c r="L12" s="92"/>
      <c r="M12" s="92" t="s">
        <v>151</v>
      </c>
    </row>
    <row r="13" spans="1:13">
      <c r="A13" s="113" t="s">
        <v>1698</v>
      </c>
      <c r="B13" s="129">
        <v>2010108</v>
      </c>
      <c r="C13" s="295" t="b">
        <f t="shared" si="0"/>
        <v>1</v>
      </c>
      <c r="D13" s="100">
        <v>2010108</v>
      </c>
      <c r="E13" s="100" t="s">
        <v>152</v>
      </c>
      <c r="F13" t="b">
        <f t="shared" si="1"/>
        <v>1</v>
      </c>
      <c r="G13" s="289">
        <v>2010108</v>
      </c>
      <c r="H13" s="92" t="s">
        <v>1699</v>
      </c>
      <c r="I13" s="92"/>
      <c r="J13" s="92"/>
      <c r="K13" s="92" t="s">
        <v>1700</v>
      </c>
      <c r="L13" s="92"/>
      <c r="M13" s="92" t="s">
        <v>152</v>
      </c>
    </row>
    <row r="14" spans="1:13">
      <c r="A14" s="113" t="s">
        <v>1701</v>
      </c>
      <c r="B14" s="129">
        <v>2010109</v>
      </c>
      <c r="C14" s="295" t="b">
        <f t="shared" si="0"/>
        <v>1</v>
      </c>
      <c r="D14" s="100">
        <v>2010109</v>
      </c>
      <c r="E14" s="100" t="s">
        <v>153</v>
      </c>
      <c r="F14" t="b">
        <f t="shared" si="1"/>
        <v>1</v>
      </c>
      <c r="G14" s="289">
        <v>2010109</v>
      </c>
      <c r="H14" s="92" t="s">
        <v>1702</v>
      </c>
      <c r="I14" s="92"/>
      <c r="J14" s="92"/>
      <c r="K14" s="92" t="s">
        <v>1703</v>
      </c>
      <c r="L14" s="92"/>
      <c r="M14" s="92" t="s">
        <v>153</v>
      </c>
    </row>
    <row r="15" spans="1:13">
      <c r="A15" s="113" t="s">
        <v>1704</v>
      </c>
      <c r="B15" s="129">
        <v>2010150</v>
      </c>
      <c r="C15" s="295" t="b">
        <f t="shared" si="0"/>
        <v>1</v>
      </c>
      <c r="D15" s="100">
        <v>2010150</v>
      </c>
      <c r="E15" s="100" t="s">
        <v>154</v>
      </c>
      <c r="F15" t="b">
        <f t="shared" si="1"/>
        <v>1</v>
      </c>
      <c r="G15" s="289">
        <v>2010150</v>
      </c>
      <c r="H15" s="92" t="s">
        <v>1705</v>
      </c>
      <c r="I15" s="92"/>
      <c r="J15" s="92"/>
      <c r="K15" s="92" t="s">
        <v>1706</v>
      </c>
      <c r="L15" s="92"/>
      <c r="M15" s="92" t="s">
        <v>154</v>
      </c>
    </row>
    <row r="16" spans="1:13">
      <c r="A16" s="113" t="s">
        <v>1707</v>
      </c>
      <c r="B16" s="129">
        <v>2010199</v>
      </c>
      <c r="C16" s="295" t="b">
        <f t="shared" si="0"/>
        <v>1</v>
      </c>
      <c r="D16" s="100">
        <v>2010199</v>
      </c>
      <c r="E16" s="100" t="s">
        <v>155</v>
      </c>
      <c r="F16" t="b">
        <f t="shared" si="1"/>
        <v>1</v>
      </c>
      <c r="G16" s="289">
        <v>2010199</v>
      </c>
      <c r="H16" s="92" t="s">
        <v>1708</v>
      </c>
      <c r="I16" s="92"/>
      <c r="J16" s="92"/>
      <c r="K16" s="92" t="s">
        <v>1709</v>
      </c>
      <c r="L16" s="92"/>
      <c r="M16" s="92" t="s">
        <v>155</v>
      </c>
    </row>
    <row r="17" spans="1:13">
      <c r="A17" s="127" t="s">
        <v>1710</v>
      </c>
      <c r="B17" s="129">
        <v>20102</v>
      </c>
      <c r="C17" s="295" t="b">
        <f t="shared" si="0"/>
        <v>1</v>
      </c>
      <c r="D17" s="100">
        <v>20102</v>
      </c>
      <c r="E17" s="103" t="s">
        <v>156</v>
      </c>
      <c r="F17" t="b">
        <f t="shared" si="1"/>
        <v>1</v>
      </c>
      <c r="G17" s="289">
        <v>20102</v>
      </c>
      <c r="H17" s="92" t="s">
        <v>1711</v>
      </c>
      <c r="I17" s="92"/>
      <c r="J17" s="92" t="s">
        <v>1682</v>
      </c>
      <c r="K17" s="92"/>
      <c r="L17" s="92"/>
      <c r="M17" s="92" t="s">
        <v>156</v>
      </c>
    </row>
    <row r="18" spans="1:13">
      <c r="A18" s="113" t="s">
        <v>1678</v>
      </c>
      <c r="B18" s="129">
        <v>2010201</v>
      </c>
      <c r="C18" s="295" t="b">
        <f t="shared" si="0"/>
        <v>1</v>
      </c>
      <c r="D18" s="100">
        <v>2010201</v>
      </c>
      <c r="E18" s="100" t="s">
        <v>145</v>
      </c>
      <c r="F18" t="b">
        <f t="shared" si="1"/>
        <v>1</v>
      </c>
      <c r="G18" s="289">
        <v>2010201</v>
      </c>
      <c r="H18" s="92" t="s">
        <v>1712</v>
      </c>
      <c r="I18" s="92"/>
      <c r="J18" s="92"/>
      <c r="K18" s="92" t="s">
        <v>1677</v>
      </c>
      <c r="L18" s="92"/>
      <c r="M18" s="92" t="s">
        <v>145</v>
      </c>
    </row>
    <row r="19" spans="1:13">
      <c r="A19" s="113" t="s">
        <v>1680</v>
      </c>
      <c r="B19" s="129">
        <v>2010202</v>
      </c>
      <c r="C19" s="295" t="b">
        <f t="shared" si="0"/>
        <v>1</v>
      </c>
      <c r="D19" s="100">
        <v>2010202</v>
      </c>
      <c r="E19" s="100" t="s">
        <v>146</v>
      </c>
      <c r="F19" t="b">
        <f t="shared" si="1"/>
        <v>1</v>
      </c>
      <c r="G19" s="289">
        <v>2010202</v>
      </c>
      <c r="H19" s="92" t="s">
        <v>1713</v>
      </c>
      <c r="I19" s="92"/>
      <c r="J19" s="92"/>
      <c r="K19" s="92" t="s">
        <v>1682</v>
      </c>
      <c r="L19" s="92"/>
      <c r="M19" s="92" t="s">
        <v>146</v>
      </c>
    </row>
    <row r="20" spans="1:13">
      <c r="A20" s="113" t="s">
        <v>1683</v>
      </c>
      <c r="B20" s="129">
        <v>2010203</v>
      </c>
      <c r="C20" s="295" t="b">
        <f t="shared" si="0"/>
        <v>1</v>
      </c>
      <c r="D20" s="100">
        <v>2010203</v>
      </c>
      <c r="E20" s="100" t="s">
        <v>147</v>
      </c>
      <c r="F20" t="b">
        <f t="shared" si="1"/>
        <v>1</v>
      </c>
      <c r="G20" s="289">
        <v>2010203</v>
      </c>
      <c r="H20" s="92" t="s">
        <v>1714</v>
      </c>
      <c r="I20" s="92"/>
      <c r="J20" s="92"/>
      <c r="K20" s="92" t="s">
        <v>1685</v>
      </c>
      <c r="L20" s="92"/>
      <c r="M20" s="92" t="s">
        <v>147</v>
      </c>
    </row>
    <row r="21" spans="1:13">
      <c r="A21" s="113" t="s">
        <v>1715</v>
      </c>
      <c r="B21" s="129">
        <v>2010204</v>
      </c>
      <c r="C21" s="295" t="b">
        <f t="shared" si="0"/>
        <v>1</v>
      </c>
      <c r="D21" s="100">
        <v>2010204</v>
      </c>
      <c r="E21" s="100" t="s">
        <v>158</v>
      </c>
      <c r="F21" t="b">
        <f t="shared" si="1"/>
        <v>1</v>
      </c>
      <c r="G21" s="289">
        <v>2010204</v>
      </c>
      <c r="H21" s="92" t="s">
        <v>1716</v>
      </c>
      <c r="I21" s="92"/>
      <c r="J21" s="92"/>
      <c r="K21" s="92" t="s">
        <v>1688</v>
      </c>
      <c r="L21" s="92"/>
      <c r="M21" s="92" t="s">
        <v>158</v>
      </c>
    </row>
    <row r="22" spans="1:13">
      <c r="A22" s="113" t="s">
        <v>1717</v>
      </c>
      <c r="B22" s="129">
        <v>2010205</v>
      </c>
      <c r="C22" s="295" t="b">
        <f t="shared" si="0"/>
        <v>1</v>
      </c>
      <c r="D22" s="100">
        <v>2010205</v>
      </c>
      <c r="E22" s="100" t="s">
        <v>159</v>
      </c>
      <c r="F22" t="b">
        <f t="shared" si="1"/>
        <v>1</v>
      </c>
      <c r="G22" s="289">
        <v>2010205</v>
      </c>
      <c r="H22" s="92" t="s">
        <v>1718</v>
      </c>
      <c r="I22" s="92"/>
      <c r="J22" s="92"/>
      <c r="K22" s="92" t="s">
        <v>1691</v>
      </c>
      <c r="L22" s="92"/>
      <c r="M22" s="92" t="s">
        <v>159</v>
      </c>
    </row>
    <row r="23" spans="1:13">
      <c r="A23" s="113" t="s">
        <v>1719</v>
      </c>
      <c r="B23" s="129">
        <v>2010206</v>
      </c>
      <c r="C23" s="295" t="b">
        <f t="shared" si="0"/>
        <v>1</v>
      </c>
      <c r="D23" s="100">
        <v>2010206</v>
      </c>
      <c r="E23" s="100" t="s">
        <v>160</v>
      </c>
      <c r="F23" t="b">
        <f t="shared" si="1"/>
        <v>1</v>
      </c>
      <c r="G23" s="289">
        <v>2010206</v>
      </c>
      <c r="H23" s="92" t="s">
        <v>1720</v>
      </c>
      <c r="I23" s="92"/>
      <c r="J23" s="92"/>
      <c r="K23" s="92" t="s">
        <v>1694</v>
      </c>
      <c r="L23" s="92"/>
      <c r="M23" s="92" t="s">
        <v>160</v>
      </c>
    </row>
    <row r="24" spans="1:13">
      <c r="A24" s="113" t="s">
        <v>1704</v>
      </c>
      <c r="B24" s="129">
        <v>2010250</v>
      </c>
      <c r="C24" s="295" t="b">
        <f t="shared" si="0"/>
        <v>1</v>
      </c>
      <c r="D24" s="100">
        <v>2010250</v>
      </c>
      <c r="E24" s="100" t="s">
        <v>154</v>
      </c>
      <c r="F24" t="b">
        <f t="shared" si="1"/>
        <v>1</v>
      </c>
      <c r="G24" s="289">
        <v>2010250</v>
      </c>
      <c r="H24" s="92" t="s">
        <v>1721</v>
      </c>
      <c r="I24" s="92"/>
      <c r="J24" s="92"/>
      <c r="K24" s="92" t="s">
        <v>1706</v>
      </c>
      <c r="L24" s="92"/>
      <c r="M24" s="92" t="s">
        <v>154</v>
      </c>
    </row>
    <row r="25" spans="1:13">
      <c r="A25" s="113" t="s">
        <v>1722</v>
      </c>
      <c r="B25" s="129">
        <v>2010299</v>
      </c>
      <c r="C25" s="295" t="b">
        <f t="shared" si="0"/>
        <v>1</v>
      </c>
      <c r="D25" s="100">
        <v>2010299</v>
      </c>
      <c r="E25" s="100" t="s">
        <v>161</v>
      </c>
      <c r="F25" t="b">
        <f t="shared" si="1"/>
        <v>1</v>
      </c>
      <c r="G25" s="289">
        <v>2010299</v>
      </c>
      <c r="H25" s="92" t="s">
        <v>1723</v>
      </c>
      <c r="I25" s="92"/>
      <c r="J25" s="92"/>
      <c r="K25" s="92" t="s">
        <v>1709</v>
      </c>
      <c r="L25" s="92"/>
      <c r="M25" s="92" t="s">
        <v>161</v>
      </c>
    </row>
    <row r="26" spans="1:13">
      <c r="A26" s="127" t="s">
        <v>1724</v>
      </c>
      <c r="B26" s="129">
        <v>20103</v>
      </c>
      <c r="C26" s="295" t="b">
        <f t="shared" si="0"/>
        <v>1</v>
      </c>
      <c r="D26" s="100">
        <v>20103</v>
      </c>
      <c r="E26" s="103" t="s">
        <v>1725</v>
      </c>
      <c r="F26" t="b">
        <f t="shared" si="1"/>
        <v>1</v>
      </c>
      <c r="G26" s="289">
        <v>20103</v>
      </c>
      <c r="H26" s="92" t="s">
        <v>1726</v>
      </c>
      <c r="I26" s="92"/>
      <c r="J26" s="92" t="s">
        <v>1685</v>
      </c>
      <c r="K26" s="92"/>
      <c r="L26" s="92"/>
      <c r="M26" s="92" t="s">
        <v>162</v>
      </c>
    </row>
    <row r="27" spans="1:13">
      <c r="A27" s="113" t="s">
        <v>1678</v>
      </c>
      <c r="B27" s="129">
        <v>2010301</v>
      </c>
      <c r="C27" s="295" t="b">
        <f t="shared" si="0"/>
        <v>1</v>
      </c>
      <c r="D27" s="100">
        <v>2010301</v>
      </c>
      <c r="E27" s="100" t="s">
        <v>145</v>
      </c>
      <c r="F27" t="b">
        <f t="shared" si="1"/>
        <v>1</v>
      </c>
      <c r="G27" s="289">
        <v>2010301</v>
      </c>
      <c r="H27" s="92" t="s">
        <v>1727</v>
      </c>
      <c r="I27" s="92"/>
      <c r="J27" s="92"/>
      <c r="K27" s="92" t="s">
        <v>1677</v>
      </c>
      <c r="L27" s="92"/>
      <c r="M27" s="92" t="s">
        <v>145</v>
      </c>
    </row>
    <row r="28" spans="1:13">
      <c r="A28" s="113" t="s">
        <v>1680</v>
      </c>
      <c r="B28" s="129">
        <v>2010302</v>
      </c>
      <c r="C28" s="295" t="b">
        <f t="shared" si="0"/>
        <v>1</v>
      </c>
      <c r="D28" s="100">
        <v>2010302</v>
      </c>
      <c r="E28" s="100" t="s">
        <v>146</v>
      </c>
      <c r="F28" t="b">
        <f t="shared" si="1"/>
        <v>1</v>
      </c>
      <c r="G28" s="289">
        <v>2010302</v>
      </c>
      <c r="H28" s="92" t="s">
        <v>1728</v>
      </c>
      <c r="I28" s="92"/>
      <c r="J28" s="92"/>
      <c r="K28" s="92" t="s">
        <v>1682</v>
      </c>
      <c r="L28" s="92"/>
      <c r="M28" s="92" t="s">
        <v>146</v>
      </c>
    </row>
    <row r="29" spans="1:13">
      <c r="A29" s="113" t="s">
        <v>1683</v>
      </c>
      <c r="B29" s="129">
        <v>2010303</v>
      </c>
      <c r="C29" s="295" t="b">
        <f t="shared" si="0"/>
        <v>1</v>
      </c>
      <c r="D29" s="100">
        <v>2010303</v>
      </c>
      <c r="E29" s="100" t="s">
        <v>147</v>
      </c>
      <c r="F29" t="b">
        <f t="shared" si="1"/>
        <v>1</v>
      </c>
      <c r="G29" s="289">
        <v>2010303</v>
      </c>
      <c r="H29" s="92" t="s">
        <v>1729</v>
      </c>
      <c r="I29" s="92"/>
      <c r="J29" s="92"/>
      <c r="K29" s="92" t="s">
        <v>1685</v>
      </c>
      <c r="L29" s="92"/>
      <c r="M29" s="92" t="s">
        <v>147</v>
      </c>
    </row>
    <row r="30" spans="1:13">
      <c r="A30" s="113" t="s">
        <v>1730</v>
      </c>
      <c r="B30" s="129">
        <v>2010304</v>
      </c>
      <c r="C30" s="295" t="b">
        <f t="shared" si="0"/>
        <v>1</v>
      </c>
      <c r="D30" s="100">
        <v>2010304</v>
      </c>
      <c r="E30" s="100" t="s">
        <v>164</v>
      </c>
      <c r="F30" t="b">
        <f t="shared" si="1"/>
        <v>1</v>
      </c>
      <c r="G30" s="289">
        <v>2010304</v>
      </c>
      <c r="H30" s="92" t="s">
        <v>1731</v>
      </c>
      <c r="I30" s="92"/>
      <c r="J30" s="92"/>
      <c r="K30" s="92" t="s">
        <v>1688</v>
      </c>
      <c r="L30" s="92"/>
      <c r="M30" s="92" t="s">
        <v>164</v>
      </c>
    </row>
    <row r="31" spans="1:13">
      <c r="A31" s="113" t="s">
        <v>1732</v>
      </c>
      <c r="B31" s="129">
        <v>2010305</v>
      </c>
      <c r="C31" s="295" t="b">
        <f t="shared" si="0"/>
        <v>1</v>
      </c>
      <c r="D31" s="100">
        <v>2010305</v>
      </c>
      <c r="E31" s="100" t="s">
        <v>165</v>
      </c>
      <c r="F31" t="b">
        <f t="shared" si="1"/>
        <v>1</v>
      </c>
      <c r="G31" s="289">
        <v>2010305</v>
      </c>
      <c r="H31" s="92" t="s">
        <v>1733</v>
      </c>
      <c r="I31" s="92"/>
      <c r="J31" s="92"/>
      <c r="K31" s="92" t="s">
        <v>1691</v>
      </c>
      <c r="L31" s="92"/>
      <c r="M31" s="92" t="s">
        <v>165</v>
      </c>
    </row>
    <row r="32" spans="1:13">
      <c r="A32" s="113" t="s">
        <v>1734</v>
      </c>
      <c r="B32" s="129">
        <v>2010306</v>
      </c>
      <c r="C32" s="295" t="b">
        <f t="shared" si="0"/>
        <v>1</v>
      </c>
      <c r="D32" s="100">
        <v>2010306</v>
      </c>
      <c r="E32" s="100" t="s">
        <v>166</v>
      </c>
      <c r="F32" t="b">
        <f t="shared" si="1"/>
        <v>1</v>
      </c>
      <c r="G32" s="289">
        <v>2010306</v>
      </c>
      <c r="H32" s="92" t="s">
        <v>1735</v>
      </c>
      <c r="I32" s="92"/>
      <c r="J32" s="92"/>
      <c r="K32" s="92" t="s">
        <v>1694</v>
      </c>
      <c r="L32" s="92"/>
      <c r="M32" s="92" t="s">
        <v>166</v>
      </c>
    </row>
    <row r="33" spans="1:13">
      <c r="A33" s="113" t="s">
        <v>1736</v>
      </c>
      <c r="B33" s="129">
        <v>2010307</v>
      </c>
      <c r="C33" s="295" t="b">
        <f t="shared" si="0"/>
        <v>1</v>
      </c>
      <c r="D33" s="100">
        <v>2010307</v>
      </c>
      <c r="E33" s="100" t="s">
        <v>167</v>
      </c>
      <c r="F33" t="b">
        <f t="shared" si="1"/>
        <v>1</v>
      </c>
      <c r="G33" s="289">
        <v>2010307</v>
      </c>
      <c r="H33" s="92" t="s">
        <v>1737</v>
      </c>
      <c r="I33" s="92"/>
      <c r="J33" s="92"/>
      <c r="K33" s="92" t="s">
        <v>1738</v>
      </c>
      <c r="L33" s="92"/>
      <c r="M33" s="92" t="s">
        <v>167</v>
      </c>
    </row>
    <row r="34" spans="1:13">
      <c r="A34" s="113" t="s">
        <v>1739</v>
      </c>
      <c r="B34" s="129">
        <v>2010308</v>
      </c>
      <c r="C34" s="295" t="b">
        <f t="shared" si="0"/>
        <v>1</v>
      </c>
      <c r="D34" s="100">
        <v>2010308</v>
      </c>
      <c r="E34" s="100" t="s">
        <v>168</v>
      </c>
      <c r="F34" t="b">
        <f t="shared" si="1"/>
        <v>1</v>
      </c>
      <c r="G34" s="289">
        <v>2010308</v>
      </c>
      <c r="H34" s="92" t="s">
        <v>1740</v>
      </c>
      <c r="I34" s="92"/>
      <c r="J34" s="92"/>
      <c r="K34" s="92" t="s">
        <v>1700</v>
      </c>
      <c r="L34" s="92"/>
      <c r="M34" s="92" t="s">
        <v>168</v>
      </c>
    </row>
    <row r="35" spans="1:13">
      <c r="A35" s="113" t="s">
        <v>1741</v>
      </c>
      <c r="B35" s="129">
        <v>2010309</v>
      </c>
      <c r="C35" s="295" t="b">
        <f t="shared" si="0"/>
        <v>1</v>
      </c>
      <c r="D35" s="100">
        <v>2010309</v>
      </c>
      <c r="E35" s="100" t="s">
        <v>169</v>
      </c>
      <c r="F35" t="b">
        <f t="shared" si="1"/>
        <v>1</v>
      </c>
      <c r="G35" s="289">
        <v>2010309</v>
      </c>
      <c r="H35" s="92" t="s">
        <v>1742</v>
      </c>
      <c r="I35" s="92"/>
      <c r="J35" s="92"/>
      <c r="K35" s="92" t="s">
        <v>1703</v>
      </c>
      <c r="L35" s="92"/>
      <c r="M35" s="92" t="s">
        <v>169</v>
      </c>
    </row>
    <row r="36" spans="1:13">
      <c r="A36" s="113" t="s">
        <v>1704</v>
      </c>
      <c r="B36" s="129">
        <v>2010350</v>
      </c>
      <c r="C36" s="295" t="b">
        <f t="shared" si="0"/>
        <v>1</v>
      </c>
      <c r="D36" s="100">
        <v>2010350</v>
      </c>
      <c r="E36" s="100" t="s">
        <v>154</v>
      </c>
      <c r="F36" t="b">
        <f t="shared" si="1"/>
        <v>1</v>
      </c>
      <c r="G36" s="289">
        <v>2010350</v>
      </c>
      <c r="H36" s="92" t="s">
        <v>1743</v>
      </c>
      <c r="I36" s="92"/>
      <c r="J36" s="92"/>
      <c r="K36" s="92" t="s">
        <v>1706</v>
      </c>
      <c r="L36" s="92"/>
      <c r="M36" s="92" t="s">
        <v>154</v>
      </c>
    </row>
    <row r="37" spans="1:13">
      <c r="A37" s="113" t="s">
        <v>1744</v>
      </c>
      <c r="B37" s="129">
        <v>2010399</v>
      </c>
      <c r="C37" s="295" t="b">
        <f t="shared" si="0"/>
        <v>1</v>
      </c>
      <c r="D37" s="100">
        <v>2010399</v>
      </c>
      <c r="E37" s="100" t="s">
        <v>1745</v>
      </c>
      <c r="F37" t="b">
        <f t="shared" si="1"/>
        <v>1</v>
      </c>
      <c r="G37" s="289">
        <v>2010399</v>
      </c>
      <c r="H37" s="92" t="s">
        <v>1746</v>
      </c>
      <c r="I37" s="92"/>
      <c r="J37" s="92"/>
      <c r="K37" s="92" t="s">
        <v>1709</v>
      </c>
      <c r="L37" s="92"/>
      <c r="M37" s="92" t="s">
        <v>170</v>
      </c>
    </row>
    <row r="38" spans="1:13">
      <c r="A38" s="127" t="s">
        <v>1747</v>
      </c>
      <c r="B38" s="129">
        <v>20104</v>
      </c>
      <c r="C38" s="295" t="b">
        <f t="shared" si="0"/>
        <v>1</v>
      </c>
      <c r="D38" s="100">
        <v>20104</v>
      </c>
      <c r="E38" s="103" t="s">
        <v>171</v>
      </c>
      <c r="F38" t="b">
        <f t="shared" si="1"/>
        <v>1</v>
      </c>
      <c r="G38" s="289">
        <v>20104</v>
      </c>
      <c r="H38" s="92" t="s">
        <v>1748</v>
      </c>
      <c r="I38" s="92"/>
      <c r="J38" s="92" t="s">
        <v>1688</v>
      </c>
      <c r="K38" s="92"/>
      <c r="L38" s="92"/>
      <c r="M38" s="92" t="s">
        <v>171</v>
      </c>
    </row>
    <row r="39" spans="1:13">
      <c r="A39" s="113" t="s">
        <v>1678</v>
      </c>
      <c r="B39" s="129">
        <v>2010401</v>
      </c>
      <c r="C39" s="295" t="b">
        <f t="shared" si="0"/>
        <v>1</v>
      </c>
      <c r="D39" s="100">
        <v>2010401</v>
      </c>
      <c r="E39" s="100" t="s">
        <v>145</v>
      </c>
      <c r="F39" t="b">
        <f t="shared" si="1"/>
        <v>1</v>
      </c>
      <c r="G39" s="289">
        <v>2010401</v>
      </c>
      <c r="H39" s="92" t="s">
        <v>1749</v>
      </c>
      <c r="I39" s="92"/>
      <c r="J39" s="92"/>
      <c r="K39" s="92" t="s">
        <v>1677</v>
      </c>
      <c r="L39" s="92"/>
      <c r="M39" s="92" t="s">
        <v>145</v>
      </c>
    </row>
    <row r="40" spans="1:13">
      <c r="A40" s="113" t="s">
        <v>1680</v>
      </c>
      <c r="B40" s="129">
        <v>2010402</v>
      </c>
      <c r="C40" s="295" t="b">
        <f t="shared" si="0"/>
        <v>1</v>
      </c>
      <c r="D40" s="100">
        <v>2010402</v>
      </c>
      <c r="E40" s="100" t="s">
        <v>146</v>
      </c>
      <c r="F40" t="b">
        <f t="shared" si="1"/>
        <v>1</v>
      </c>
      <c r="G40" s="289">
        <v>2010402</v>
      </c>
      <c r="H40" s="92" t="s">
        <v>1750</v>
      </c>
      <c r="I40" s="92"/>
      <c r="J40" s="92"/>
      <c r="K40" s="92" t="s">
        <v>1682</v>
      </c>
      <c r="L40" s="92"/>
      <c r="M40" s="92" t="s">
        <v>146</v>
      </c>
    </row>
    <row r="41" spans="1:13">
      <c r="A41" s="113" t="s">
        <v>1683</v>
      </c>
      <c r="B41" s="129">
        <v>2010403</v>
      </c>
      <c r="C41" s="295" t="b">
        <f t="shared" si="0"/>
        <v>1</v>
      </c>
      <c r="D41" s="100">
        <v>2010403</v>
      </c>
      <c r="E41" s="100" t="s">
        <v>147</v>
      </c>
      <c r="F41" t="b">
        <f t="shared" si="1"/>
        <v>1</v>
      </c>
      <c r="G41" s="289">
        <v>2010403</v>
      </c>
      <c r="H41" s="92" t="s">
        <v>1751</v>
      </c>
      <c r="I41" s="92"/>
      <c r="J41" s="92"/>
      <c r="K41" s="92" t="s">
        <v>1685</v>
      </c>
      <c r="L41" s="92"/>
      <c r="M41" s="92" t="s">
        <v>147</v>
      </c>
    </row>
    <row r="42" spans="1:13">
      <c r="A42" s="113" t="s">
        <v>1752</v>
      </c>
      <c r="B42" s="129">
        <v>2010404</v>
      </c>
      <c r="C42" s="295" t="b">
        <f t="shared" si="0"/>
        <v>1</v>
      </c>
      <c r="D42" s="100">
        <v>2010404</v>
      </c>
      <c r="E42" s="100" t="s">
        <v>173</v>
      </c>
      <c r="F42" t="b">
        <f t="shared" si="1"/>
        <v>1</v>
      </c>
      <c r="G42" s="289">
        <v>2010404</v>
      </c>
      <c r="H42" s="92" t="s">
        <v>1753</v>
      </c>
      <c r="I42" s="92"/>
      <c r="J42" s="92"/>
      <c r="K42" s="92" t="s">
        <v>1688</v>
      </c>
      <c r="L42" s="92"/>
      <c r="M42" s="92" t="s">
        <v>173</v>
      </c>
    </row>
    <row r="43" spans="1:13">
      <c r="A43" s="113" t="s">
        <v>1754</v>
      </c>
      <c r="B43" s="129">
        <v>2010405</v>
      </c>
      <c r="C43" s="295" t="b">
        <f t="shared" si="0"/>
        <v>1</v>
      </c>
      <c r="D43" s="100">
        <v>2010405</v>
      </c>
      <c r="E43" s="100" t="s">
        <v>174</v>
      </c>
      <c r="F43" t="b">
        <f t="shared" si="1"/>
        <v>1</v>
      </c>
      <c r="G43" s="289">
        <v>2010405</v>
      </c>
      <c r="H43" s="92" t="s">
        <v>1755</v>
      </c>
      <c r="I43" s="92"/>
      <c r="J43" s="92"/>
      <c r="K43" s="92" t="s">
        <v>1691</v>
      </c>
      <c r="L43" s="92"/>
      <c r="M43" s="92" t="s">
        <v>174</v>
      </c>
    </row>
    <row r="44" spans="1:13">
      <c r="A44" s="113" t="s">
        <v>1756</v>
      </c>
      <c r="B44" s="129">
        <v>2010406</v>
      </c>
      <c r="C44" s="295" t="b">
        <f t="shared" si="0"/>
        <v>1</v>
      </c>
      <c r="D44" s="100">
        <v>2010406</v>
      </c>
      <c r="E44" s="100" t="s">
        <v>175</v>
      </c>
      <c r="F44" t="b">
        <f t="shared" si="1"/>
        <v>1</v>
      </c>
      <c r="G44" s="289">
        <v>2010406</v>
      </c>
      <c r="H44" s="92" t="s">
        <v>1757</v>
      </c>
      <c r="I44" s="92"/>
      <c r="J44" s="92"/>
      <c r="K44" s="92" t="s">
        <v>1694</v>
      </c>
      <c r="L44" s="92"/>
      <c r="M44" s="92" t="s">
        <v>175</v>
      </c>
    </row>
    <row r="45" spans="1:13">
      <c r="A45" s="113" t="s">
        <v>1758</v>
      </c>
      <c r="B45" s="129">
        <v>2010407</v>
      </c>
      <c r="C45" s="295" t="b">
        <f t="shared" si="0"/>
        <v>1</v>
      </c>
      <c r="D45" s="100">
        <v>2010407</v>
      </c>
      <c r="E45" s="100" t="s">
        <v>176</v>
      </c>
      <c r="F45" t="b">
        <f t="shared" si="1"/>
        <v>1</v>
      </c>
      <c r="G45" s="289">
        <v>2010407</v>
      </c>
      <c r="H45" s="92" t="s">
        <v>1759</v>
      </c>
      <c r="I45" s="92"/>
      <c r="J45" s="92"/>
      <c r="K45" s="92" t="s">
        <v>1697</v>
      </c>
      <c r="L45" s="92"/>
      <c r="M45" s="92" t="s">
        <v>176</v>
      </c>
    </row>
    <row r="46" spans="1:13">
      <c r="A46" s="113" t="s">
        <v>1760</v>
      </c>
      <c r="B46" s="129">
        <v>2010408</v>
      </c>
      <c r="C46" s="295" t="b">
        <f t="shared" si="0"/>
        <v>1</v>
      </c>
      <c r="D46" s="100">
        <v>2010408</v>
      </c>
      <c r="E46" s="100" t="s">
        <v>177</v>
      </c>
      <c r="F46" t="b">
        <f t="shared" si="1"/>
        <v>1</v>
      </c>
      <c r="G46" s="289">
        <v>2010408</v>
      </c>
      <c r="H46" s="92" t="s">
        <v>1761</v>
      </c>
      <c r="I46" s="92"/>
      <c r="J46" s="92"/>
      <c r="K46" s="92" t="s">
        <v>1700</v>
      </c>
      <c r="L46" s="92"/>
      <c r="M46" s="92" t="s">
        <v>177</v>
      </c>
    </row>
    <row r="47" spans="1:13">
      <c r="A47" s="113" t="s">
        <v>1762</v>
      </c>
      <c r="B47" s="129">
        <v>2010409</v>
      </c>
      <c r="C47" s="295" t="b">
        <f t="shared" si="0"/>
        <v>1</v>
      </c>
      <c r="D47" s="100">
        <v>2010409</v>
      </c>
      <c r="E47" s="100" t="s">
        <v>178</v>
      </c>
      <c r="F47" t="b">
        <f t="shared" si="1"/>
        <v>1</v>
      </c>
      <c r="G47" s="289">
        <v>2010409</v>
      </c>
      <c r="H47" s="92" t="s">
        <v>1763</v>
      </c>
      <c r="I47" s="92"/>
      <c r="J47" s="92"/>
      <c r="K47" s="92" t="s">
        <v>1703</v>
      </c>
      <c r="L47" s="92"/>
      <c r="M47" s="92" t="s">
        <v>178</v>
      </c>
    </row>
    <row r="48" spans="1:13">
      <c r="A48" s="113" t="s">
        <v>1704</v>
      </c>
      <c r="B48" s="129">
        <v>2010450</v>
      </c>
      <c r="C48" s="295" t="b">
        <f t="shared" si="0"/>
        <v>1</v>
      </c>
      <c r="D48" s="100">
        <v>2010450</v>
      </c>
      <c r="E48" s="100" t="s">
        <v>154</v>
      </c>
      <c r="F48" t="b">
        <f t="shared" si="1"/>
        <v>1</v>
      </c>
      <c r="G48" s="289">
        <v>2010450</v>
      </c>
      <c r="H48" s="92" t="s">
        <v>1764</v>
      </c>
      <c r="I48" s="92"/>
      <c r="J48" s="92"/>
      <c r="K48" s="92" t="s">
        <v>1706</v>
      </c>
      <c r="L48" s="92"/>
      <c r="M48" s="92" t="s">
        <v>154</v>
      </c>
    </row>
    <row r="49" spans="1:13">
      <c r="A49" s="113" t="s">
        <v>1765</v>
      </c>
      <c r="B49" s="129">
        <v>2010499</v>
      </c>
      <c r="C49" s="295" t="b">
        <f t="shared" si="0"/>
        <v>1</v>
      </c>
      <c r="D49" s="100">
        <v>2010499</v>
      </c>
      <c r="E49" s="100" t="s">
        <v>179</v>
      </c>
      <c r="F49" t="b">
        <f t="shared" si="1"/>
        <v>1</v>
      </c>
      <c r="G49" s="289">
        <v>2010499</v>
      </c>
      <c r="H49" s="92" t="s">
        <v>1766</v>
      </c>
      <c r="I49" s="92"/>
      <c r="J49" s="92"/>
      <c r="K49" s="92" t="s">
        <v>1709</v>
      </c>
      <c r="L49" s="92"/>
      <c r="M49" s="92" t="s">
        <v>179</v>
      </c>
    </row>
    <row r="50" spans="1:13">
      <c r="A50" s="127" t="s">
        <v>1767</v>
      </c>
      <c r="B50" s="129">
        <v>20105</v>
      </c>
      <c r="C50" s="295" t="b">
        <f t="shared" si="0"/>
        <v>1</v>
      </c>
      <c r="D50" s="100">
        <v>20105</v>
      </c>
      <c r="E50" s="103" t="s">
        <v>180</v>
      </c>
      <c r="F50" t="b">
        <f t="shared" si="1"/>
        <v>1</v>
      </c>
      <c r="G50" s="289">
        <v>20105</v>
      </c>
      <c r="H50" s="92" t="s">
        <v>1768</v>
      </c>
      <c r="I50" s="92"/>
      <c r="J50" s="92" t="s">
        <v>1691</v>
      </c>
      <c r="K50" s="92"/>
      <c r="L50" s="92"/>
      <c r="M50" s="92" t="s">
        <v>180</v>
      </c>
    </row>
    <row r="51" spans="1:13">
      <c r="A51" s="113" t="s">
        <v>1678</v>
      </c>
      <c r="B51" s="129">
        <v>2010501</v>
      </c>
      <c r="C51" s="295" t="b">
        <f t="shared" si="0"/>
        <v>1</v>
      </c>
      <c r="D51" s="100">
        <v>2010501</v>
      </c>
      <c r="E51" s="100" t="s">
        <v>145</v>
      </c>
      <c r="F51" t="b">
        <f t="shared" si="1"/>
        <v>1</v>
      </c>
      <c r="G51" s="289">
        <v>2010501</v>
      </c>
      <c r="H51" s="92" t="s">
        <v>1769</v>
      </c>
      <c r="I51" s="92"/>
      <c r="J51" s="92"/>
      <c r="K51" s="92" t="s">
        <v>1677</v>
      </c>
      <c r="L51" s="92"/>
      <c r="M51" s="92" t="s">
        <v>145</v>
      </c>
    </row>
    <row r="52" spans="1:13">
      <c r="A52" s="113" t="s">
        <v>1680</v>
      </c>
      <c r="B52" s="129">
        <v>2010502</v>
      </c>
      <c r="C52" s="295" t="b">
        <f t="shared" si="0"/>
        <v>1</v>
      </c>
      <c r="D52" s="100">
        <v>2010502</v>
      </c>
      <c r="E52" s="100" t="s">
        <v>146</v>
      </c>
      <c r="F52" t="b">
        <f t="shared" si="1"/>
        <v>1</v>
      </c>
      <c r="G52" s="289">
        <v>2010502</v>
      </c>
      <c r="H52" s="92" t="s">
        <v>1770</v>
      </c>
      <c r="I52" s="92"/>
      <c r="J52" s="92"/>
      <c r="K52" s="92" t="s">
        <v>1682</v>
      </c>
      <c r="L52" s="92"/>
      <c r="M52" s="92" t="s">
        <v>146</v>
      </c>
    </row>
    <row r="53" spans="1:13">
      <c r="A53" s="113" t="s">
        <v>1683</v>
      </c>
      <c r="B53" s="129">
        <v>2010503</v>
      </c>
      <c r="C53" s="295" t="b">
        <f t="shared" si="0"/>
        <v>1</v>
      </c>
      <c r="D53" s="100">
        <v>2010503</v>
      </c>
      <c r="E53" s="100" t="s">
        <v>147</v>
      </c>
      <c r="F53" t="b">
        <f t="shared" si="1"/>
        <v>1</v>
      </c>
      <c r="G53" s="289">
        <v>2010503</v>
      </c>
      <c r="H53" s="92" t="s">
        <v>1771</v>
      </c>
      <c r="I53" s="92"/>
      <c r="J53" s="92"/>
      <c r="K53" s="92" t="s">
        <v>1685</v>
      </c>
      <c r="L53" s="92"/>
      <c r="M53" s="92" t="s">
        <v>147</v>
      </c>
    </row>
    <row r="54" spans="1:13">
      <c r="A54" s="113" t="s">
        <v>1772</v>
      </c>
      <c r="B54" s="129">
        <v>2010504</v>
      </c>
      <c r="C54" s="295" t="b">
        <f t="shared" si="0"/>
        <v>1</v>
      </c>
      <c r="D54" s="100">
        <v>2010504</v>
      </c>
      <c r="E54" s="100" t="s">
        <v>182</v>
      </c>
      <c r="F54" t="b">
        <f t="shared" si="1"/>
        <v>1</v>
      </c>
      <c r="G54" s="289">
        <v>2010504</v>
      </c>
      <c r="H54" s="92" t="s">
        <v>1773</v>
      </c>
      <c r="I54" s="92"/>
      <c r="J54" s="92"/>
      <c r="K54" s="92" t="s">
        <v>1688</v>
      </c>
      <c r="L54" s="92"/>
      <c r="M54" s="92" t="s">
        <v>182</v>
      </c>
    </row>
    <row r="55" spans="1:13">
      <c r="A55" s="113" t="s">
        <v>1774</v>
      </c>
      <c r="B55" s="129">
        <v>2010505</v>
      </c>
      <c r="C55" s="295" t="b">
        <f t="shared" si="0"/>
        <v>1</v>
      </c>
      <c r="D55" s="100">
        <v>2010505</v>
      </c>
      <c r="E55" s="100" t="s">
        <v>183</v>
      </c>
      <c r="F55" t="b">
        <f t="shared" si="1"/>
        <v>1</v>
      </c>
      <c r="G55" s="289">
        <v>2010505</v>
      </c>
      <c r="H55" s="92" t="s">
        <v>1775</v>
      </c>
      <c r="I55" s="92"/>
      <c r="J55" s="92"/>
      <c r="K55" s="92" t="s">
        <v>1691</v>
      </c>
      <c r="L55" s="92"/>
      <c r="M55" s="92" t="s">
        <v>183</v>
      </c>
    </row>
    <row r="56" spans="1:13">
      <c r="A56" s="113" t="s">
        <v>1776</v>
      </c>
      <c r="B56" s="129">
        <v>2010506</v>
      </c>
      <c r="C56" s="295" t="b">
        <f t="shared" si="0"/>
        <v>1</v>
      </c>
      <c r="D56" s="100">
        <v>2010506</v>
      </c>
      <c r="E56" s="100" t="s">
        <v>184</v>
      </c>
      <c r="F56" t="b">
        <f t="shared" si="1"/>
        <v>1</v>
      </c>
      <c r="G56" s="289">
        <v>2010506</v>
      </c>
      <c r="H56" s="92" t="s">
        <v>1777</v>
      </c>
      <c r="I56" s="92"/>
      <c r="J56" s="92"/>
      <c r="K56" s="92" t="s">
        <v>1694</v>
      </c>
      <c r="L56" s="92"/>
      <c r="M56" s="92" t="s">
        <v>184</v>
      </c>
    </row>
    <row r="57" spans="1:13">
      <c r="A57" s="113" t="s">
        <v>1778</v>
      </c>
      <c r="B57" s="129">
        <v>2010507</v>
      </c>
      <c r="C57" s="295" t="b">
        <f t="shared" si="0"/>
        <v>1</v>
      </c>
      <c r="D57" s="100">
        <v>2010507</v>
      </c>
      <c r="E57" s="100" t="s">
        <v>185</v>
      </c>
      <c r="F57" t="b">
        <f t="shared" si="1"/>
        <v>1</v>
      </c>
      <c r="G57" s="289">
        <v>2010507</v>
      </c>
      <c r="H57" s="92" t="s">
        <v>1779</v>
      </c>
      <c r="I57" s="92"/>
      <c r="J57" s="92"/>
      <c r="K57" s="92" t="s">
        <v>1697</v>
      </c>
      <c r="L57" s="92"/>
      <c r="M57" s="92" t="s">
        <v>185</v>
      </c>
    </row>
    <row r="58" spans="1:13">
      <c r="A58" s="113" t="s">
        <v>1780</v>
      </c>
      <c r="B58" s="129">
        <v>2010508</v>
      </c>
      <c r="C58" s="295" t="b">
        <f t="shared" si="0"/>
        <v>1</v>
      </c>
      <c r="D58" s="100">
        <v>2010508</v>
      </c>
      <c r="E58" s="100" t="s">
        <v>186</v>
      </c>
      <c r="F58" t="b">
        <f t="shared" si="1"/>
        <v>1</v>
      </c>
      <c r="G58" s="289">
        <v>2010508</v>
      </c>
      <c r="H58" s="92" t="s">
        <v>1781</v>
      </c>
      <c r="I58" s="92"/>
      <c r="J58" s="92"/>
      <c r="K58" s="92" t="s">
        <v>1700</v>
      </c>
      <c r="L58" s="92"/>
      <c r="M58" s="92" t="s">
        <v>186</v>
      </c>
    </row>
    <row r="59" spans="1:13">
      <c r="A59" s="113" t="s">
        <v>1704</v>
      </c>
      <c r="B59" s="129">
        <v>2010550</v>
      </c>
      <c r="C59" s="295" t="b">
        <f t="shared" si="0"/>
        <v>1</v>
      </c>
      <c r="D59" s="100">
        <v>2010550</v>
      </c>
      <c r="E59" s="100" t="s">
        <v>154</v>
      </c>
      <c r="F59" t="b">
        <f t="shared" si="1"/>
        <v>1</v>
      </c>
      <c r="G59" s="289">
        <v>2010550</v>
      </c>
      <c r="H59" s="92" t="s">
        <v>1782</v>
      </c>
      <c r="I59" s="92"/>
      <c r="J59" s="92"/>
      <c r="K59" s="92" t="s">
        <v>1706</v>
      </c>
      <c r="L59" s="92"/>
      <c r="M59" s="92" t="s">
        <v>154</v>
      </c>
    </row>
    <row r="60" spans="1:13">
      <c r="A60" s="113" t="s">
        <v>1783</v>
      </c>
      <c r="B60" s="129">
        <v>2010599</v>
      </c>
      <c r="C60" s="295" t="b">
        <f t="shared" si="0"/>
        <v>1</v>
      </c>
      <c r="D60" s="100">
        <v>2010599</v>
      </c>
      <c r="E60" s="100" t="s">
        <v>187</v>
      </c>
      <c r="F60" t="b">
        <f t="shared" si="1"/>
        <v>1</v>
      </c>
      <c r="G60" s="289">
        <v>2010599</v>
      </c>
      <c r="H60" s="92" t="s">
        <v>1784</v>
      </c>
      <c r="I60" s="92"/>
      <c r="J60" s="92"/>
      <c r="K60" s="92" t="s">
        <v>1709</v>
      </c>
      <c r="L60" s="92"/>
      <c r="M60" s="92" t="s">
        <v>187</v>
      </c>
    </row>
    <row r="61" spans="1:13">
      <c r="A61" s="127" t="s">
        <v>1785</v>
      </c>
      <c r="B61" s="129">
        <v>20106</v>
      </c>
      <c r="C61" s="295" t="b">
        <f t="shared" si="0"/>
        <v>1</v>
      </c>
      <c r="D61" s="100">
        <v>20106</v>
      </c>
      <c r="E61" s="103" t="s">
        <v>188</v>
      </c>
      <c r="F61" t="b">
        <f t="shared" si="1"/>
        <v>1</v>
      </c>
      <c r="G61" s="289">
        <v>20106</v>
      </c>
      <c r="H61" s="92" t="s">
        <v>1786</v>
      </c>
      <c r="I61" s="92"/>
      <c r="J61" s="92" t="s">
        <v>1694</v>
      </c>
      <c r="K61" s="92"/>
      <c r="L61" s="92"/>
      <c r="M61" s="92" t="s">
        <v>188</v>
      </c>
    </row>
    <row r="62" spans="1:13">
      <c r="A62" s="113" t="s">
        <v>1678</v>
      </c>
      <c r="B62" s="129">
        <v>2010601</v>
      </c>
      <c r="C62" s="295" t="b">
        <f t="shared" si="0"/>
        <v>1</v>
      </c>
      <c r="D62" s="100">
        <v>2010601</v>
      </c>
      <c r="E62" s="100" t="s">
        <v>145</v>
      </c>
      <c r="F62" t="b">
        <f t="shared" si="1"/>
        <v>1</v>
      </c>
      <c r="G62" s="289">
        <v>2010601</v>
      </c>
      <c r="H62" s="92" t="s">
        <v>1787</v>
      </c>
      <c r="I62" s="92"/>
      <c r="J62" s="92"/>
      <c r="K62" s="92" t="s">
        <v>1677</v>
      </c>
      <c r="L62" s="92"/>
      <c r="M62" s="92" t="s">
        <v>145</v>
      </c>
    </row>
    <row r="63" spans="1:13">
      <c r="A63" s="113" t="s">
        <v>1680</v>
      </c>
      <c r="B63" s="129">
        <v>2010602</v>
      </c>
      <c r="C63" s="295" t="b">
        <f t="shared" si="0"/>
        <v>1</v>
      </c>
      <c r="D63" s="100">
        <v>2010602</v>
      </c>
      <c r="E63" s="100" t="s">
        <v>146</v>
      </c>
      <c r="F63" t="b">
        <f t="shared" si="1"/>
        <v>1</v>
      </c>
      <c r="G63" s="289">
        <v>2010602</v>
      </c>
      <c r="H63" s="92" t="s">
        <v>1788</v>
      </c>
      <c r="I63" s="92"/>
      <c r="J63" s="92"/>
      <c r="K63" s="92" t="s">
        <v>1682</v>
      </c>
      <c r="L63" s="92"/>
      <c r="M63" s="92" t="s">
        <v>146</v>
      </c>
    </row>
    <row r="64" spans="1:13">
      <c r="A64" s="113" t="s">
        <v>1683</v>
      </c>
      <c r="B64" s="129">
        <v>2010603</v>
      </c>
      <c r="C64" s="295" t="b">
        <f t="shared" si="0"/>
        <v>1</v>
      </c>
      <c r="D64" s="100">
        <v>2010603</v>
      </c>
      <c r="E64" s="100" t="s">
        <v>147</v>
      </c>
      <c r="F64" t="b">
        <f t="shared" si="1"/>
        <v>1</v>
      </c>
      <c r="G64" s="289">
        <v>2010603</v>
      </c>
      <c r="H64" s="92" t="s">
        <v>1789</v>
      </c>
      <c r="I64" s="92"/>
      <c r="J64" s="92"/>
      <c r="K64" s="92" t="s">
        <v>1685</v>
      </c>
      <c r="L64" s="92"/>
      <c r="M64" s="92" t="s">
        <v>147</v>
      </c>
    </row>
    <row r="65" spans="1:13">
      <c r="A65" s="113" t="s">
        <v>1790</v>
      </c>
      <c r="B65" s="129">
        <v>2010604</v>
      </c>
      <c r="C65" s="295" t="b">
        <f t="shared" si="0"/>
        <v>1</v>
      </c>
      <c r="D65" s="100">
        <v>2010604</v>
      </c>
      <c r="E65" s="100" t="s">
        <v>190</v>
      </c>
      <c r="F65" t="b">
        <f t="shared" si="1"/>
        <v>1</v>
      </c>
      <c r="G65" s="289">
        <v>2010604</v>
      </c>
      <c r="H65" s="92" t="s">
        <v>1791</v>
      </c>
      <c r="I65" s="92"/>
      <c r="J65" s="92"/>
      <c r="K65" s="92" t="s">
        <v>1688</v>
      </c>
      <c r="L65" s="92"/>
      <c r="M65" s="92" t="s">
        <v>190</v>
      </c>
    </row>
    <row r="66" spans="1:13">
      <c r="A66" s="113" t="s">
        <v>1792</v>
      </c>
      <c r="B66" s="129">
        <v>2010605</v>
      </c>
      <c r="C66" s="295" t="b">
        <f t="shared" si="0"/>
        <v>1</v>
      </c>
      <c r="D66" s="100">
        <v>2010605</v>
      </c>
      <c r="E66" s="100" t="s">
        <v>191</v>
      </c>
      <c r="F66" t="b">
        <f t="shared" si="1"/>
        <v>1</v>
      </c>
      <c r="G66" s="289">
        <v>2010605</v>
      </c>
      <c r="H66" s="92" t="s">
        <v>1793</v>
      </c>
      <c r="I66" s="92"/>
      <c r="J66" s="92"/>
      <c r="K66" s="92" t="s">
        <v>1691</v>
      </c>
      <c r="L66" s="92"/>
      <c r="M66" s="92" t="s">
        <v>191</v>
      </c>
    </row>
    <row r="67" spans="1:13">
      <c r="A67" s="113" t="s">
        <v>1794</v>
      </c>
      <c r="B67" s="129">
        <v>2010606</v>
      </c>
      <c r="C67" s="295" t="b">
        <f t="shared" si="0"/>
        <v>1</v>
      </c>
      <c r="D67" s="100">
        <v>2010606</v>
      </c>
      <c r="E67" s="100" t="s">
        <v>192</v>
      </c>
      <c r="F67" t="b">
        <f t="shared" si="1"/>
        <v>1</v>
      </c>
      <c r="G67" s="289">
        <v>2010606</v>
      </c>
      <c r="H67" s="92" t="s">
        <v>1795</v>
      </c>
      <c r="I67" s="92"/>
      <c r="J67" s="92"/>
      <c r="K67" s="92" t="s">
        <v>1694</v>
      </c>
      <c r="L67" s="92"/>
      <c r="M67" s="92" t="s">
        <v>192</v>
      </c>
    </row>
    <row r="68" spans="1:13">
      <c r="A68" s="113" t="s">
        <v>1796</v>
      </c>
      <c r="B68" s="129">
        <v>2010607</v>
      </c>
      <c r="C68" s="295" t="b">
        <f t="shared" si="0"/>
        <v>1</v>
      </c>
      <c r="D68" s="100">
        <v>2010607</v>
      </c>
      <c r="E68" s="100" t="s">
        <v>193</v>
      </c>
      <c r="F68" t="b">
        <f t="shared" si="1"/>
        <v>1</v>
      </c>
      <c r="G68" s="289">
        <v>2010607</v>
      </c>
      <c r="H68" s="92" t="s">
        <v>1797</v>
      </c>
      <c r="I68" s="92"/>
      <c r="J68" s="92"/>
      <c r="K68" s="92" t="s">
        <v>1697</v>
      </c>
      <c r="L68" s="92"/>
      <c r="M68" s="92" t="s">
        <v>193</v>
      </c>
    </row>
    <row r="69" spans="1:13">
      <c r="A69" s="113" t="s">
        <v>1798</v>
      </c>
      <c r="B69" s="129">
        <v>2010608</v>
      </c>
      <c r="C69" s="295" t="b">
        <f t="shared" ref="C69:C100" si="2">B69=D69</f>
        <v>1</v>
      </c>
      <c r="D69" s="100">
        <v>2010608</v>
      </c>
      <c r="E69" s="100" t="s">
        <v>194</v>
      </c>
      <c r="F69" t="b">
        <f t="shared" ref="F69:F132" si="3">D69=G69</f>
        <v>1</v>
      </c>
      <c r="G69" s="289">
        <v>2010608</v>
      </c>
      <c r="H69" s="92" t="s">
        <v>1799</v>
      </c>
      <c r="I69" s="92"/>
      <c r="J69" s="92"/>
      <c r="K69" s="92" t="s">
        <v>1700</v>
      </c>
      <c r="L69" s="92"/>
      <c r="M69" s="92" t="s">
        <v>194</v>
      </c>
    </row>
    <row r="70" spans="1:13">
      <c r="A70" s="113" t="s">
        <v>1704</v>
      </c>
      <c r="B70" s="129">
        <v>2010650</v>
      </c>
      <c r="C70" s="295" t="b">
        <f t="shared" si="2"/>
        <v>1</v>
      </c>
      <c r="D70" s="100">
        <v>2010650</v>
      </c>
      <c r="E70" s="100" t="s">
        <v>154</v>
      </c>
      <c r="F70" t="b">
        <f t="shared" si="3"/>
        <v>1</v>
      </c>
      <c r="G70" s="289">
        <v>2010650</v>
      </c>
      <c r="H70" s="92" t="s">
        <v>1800</v>
      </c>
      <c r="I70" s="92"/>
      <c r="J70" s="92"/>
      <c r="K70" s="92" t="s">
        <v>1706</v>
      </c>
      <c r="L70" s="92"/>
      <c r="M70" s="92" t="s">
        <v>154</v>
      </c>
    </row>
    <row r="71" spans="1:13">
      <c r="A71" s="113" t="s">
        <v>1801</v>
      </c>
      <c r="B71" s="129">
        <v>2010699</v>
      </c>
      <c r="C71" s="295" t="b">
        <f t="shared" si="2"/>
        <v>1</v>
      </c>
      <c r="D71" s="100">
        <v>2010699</v>
      </c>
      <c r="E71" s="100" t="s">
        <v>195</v>
      </c>
      <c r="F71" t="b">
        <f t="shared" si="3"/>
        <v>1</v>
      </c>
      <c r="G71" s="289">
        <v>2010699</v>
      </c>
      <c r="H71" s="92" t="s">
        <v>1802</v>
      </c>
      <c r="I71" s="92"/>
      <c r="J71" s="92"/>
      <c r="K71" s="92" t="s">
        <v>1709</v>
      </c>
      <c r="L71" s="92"/>
      <c r="M71" s="92" t="s">
        <v>195</v>
      </c>
    </row>
    <row r="72" spans="1:13">
      <c r="A72" s="127" t="s">
        <v>1803</v>
      </c>
      <c r="B72" s="129">
        <v>20107</v>
      </c>
      <c r="C72" s="295" t="b">
        <f t="shared" si="2"/>
        <v>1</v>
      </c>
      <c r="D72" s="100">
        <v>20107</v>
      </c>
      <c r="E72" s="103" t="s">
        <v>196</v>
      </c>
      <c r="F72" t="b">
        <f t="shared" si="3"/>
        <v>1</v>
      </c>
      <c r="G72" s="289">
        <v>20107</v>
      </c>
      <c r="H72" s="92" t="s">
        <v>1804</v>
      </c>
      <c r="I72" s="92"/>
      <c r="J72" s="92" t="s">
        <v>1697</v>
      </c>
      <c r="K72" s="92"/>
      <c r="L72" s="92"/>
      <c r="M72" s="92" t="s">
        <v>196</v>
      </c>
    </row>
    <row r="73" spans="1:13">
      <c r="A73" s="113" t="s">
        <v>1678</v>
      </c>
      <c r="B73" s="129">
        <v>2010701</v>
      </c>
      <c r="C73" s="295" t="b">
        <f t="shared" si="2"/>
        <v>1</v>
      </c>
      <c r="D73" s="100">
        <v>2010701</v>
      </c>
      <c r="E73" s="100" t="s">
        <v>145</v>
      </c>
      <c r="F73" t="b">
        <f t="shared" si="3"/>
        <v>1</v>
      </c>
      <c r="G73" s="289">
        <v>2010701</v>
      </c>
      <c r="H73" s="92" t="s">
        <v>1805</v>
      </c>
      <c r="I73" s="92"/>
      <c r="J73" s="92"/>
      <c r="K73" s="92" t="s">
        <v>1677</v>
      </c>
      <c r="L73" s="92"/>
      <c r="M73" s="92" t="s">
        <v>145</v>
      </c>
    </row>
    <row r="74" spans="1:13">
      <c r="A74" s="113" t="s">
        <v>1680</v>
      </c>
      <c r="B74" s="129">
        <v>2010702</v>
      </c>
      <c r="C74" s="295" t="b">
        <f t="shared" si="2"/>
        <v>1</v>
      </c>
      <c r="D74" s="100">
        <v>2010702</v>
      </c>
      <c r="E74" s="100" t="s">
        <v>146</v>
      </c>
      <c r="F74" t="b">
        <f t="shared" si="3"/>
        <v>1</v>
      </c>
      <c r="G74" s="289">
        <v>2010702</v>
      </c>
      <c r="H74" s="92" t="s">
        <v>1806</v>
      </c>
      <c r="I74" s="92"/>
      <c r="J74" s="92"/>
      <c r="K74" s="92" t="s">
        <v>1682</v>
      </c>
      <c r="L74" s="92"/>
      <c r="M74" s="92" t="s">
        <v>146</v>
      </c>
    </row>
    <row r="75" spans="1:13">
      <c r="A75" s="113" t="s">
        <v>1683</v>
      </c>
      <c r="B75" s="129">
        <v>2010703</v>
      </c>
      <c r="C75" s="295" t="b">
        <f t="shared" si="2"/>
        <v>1</v>
      </c>
      <c r="D75" s="100">
        <v>2010703</v>
      </c>
      <c r="E75" s="100" t="s">
        <v>147</v>
      </c>
      <c r="F75" t="b">
        <f t="shared" si="3"/>
        <v>1</v>
      </c>
      <c r="G75" s="289">
        <v>2010703</v>
      </c>
      <c r="H75" s="92" t="s">
        <v>1807</v>
      </c>
      <c r="I75" s="92"/>
      <c r="J75" s="92"/>
      <c r="K75" s="92" t="s">
        <v>1685</v>
      </c>
      <c r="L75" s="92"/>
      <c r="M75" s="92" t="s">
        <v>147</v>
      </c>
    </row>
    <row r="76" spans="1:13">
      <c r="A76" s="113" t="s">
        <v>1808</v>
      </c>
      <c r="B76" s="129">
        <v>2010704</v>
      </c>
      <c r="C76" s="295" t="b">
        <f t="shared" si="2"/>
        <v>1</v>
      </c>
      <c r="D76" s="100">
        <v>2010704</v>
      </c>
      <c r="E76" s="100" t="s">
        <v>198</v>
      </c>
      <c r="F76" t="b">
        <f t="shared" si="3"/>
        <v>1</v>
      </c>
      <c r="G76" s="289">
        <v>2010704</v>
      </c>
      <c r="H76" s="92" t="s">
        <v>1809</v>
      </c>
      <c r="I76" s="92"/>
      <c r="J76" s="92"/>
      <c r="K76" s="92" t="s">
        <v>1688</v>
      </c>
      <c r="L76" s="92"/>
      <c r="M76" s="92" t="s">
        <v>198</v>
      </c>
    </row>
    <row r="77" spans="1:13">
      <c r="A77" s="113" t="s">
        <v>1810</v>
      </c>
      <c r="B77" s="129">
        <v>2010705</v>
      </c>
      <c r="C77" s="295" t="b">
        <f t="shared" si="2"/>
        <v>1</v>
      </c>
      <c r="D77" s="100">
        <v>2010705</v>
      </c>
      <c r="E77" s="100" t="s">
        <v>199</v>
      </c>
      <c r="F77" t="b">
        <f t="shared" si="3"/>
        <v>1</v>
      </c>
      <c r="G77" s="289">
        <v>2010705</v>
      </c>
      <c r="H77" s="92" t="s">
        <v>1811</v>
      </c>
      <c r="I77" s="92"/>
      <c r="J77" s="92"/>
      <c r="K77" s="92" t="s">
        <v>1691</v>
      </c>
      <c r="L77" s="92"/>
      <c r="M77" s="92" t="s">
        <v>199</v>
      </c>
    </row>
    <row r="78" spans="1:13">
      <c r="A78" s="113" t="s">
        <v>1812</v>
      </c>
      <c r="B78" s="129">
        <v>2010706</v>
      </c>
      <c r="C78" s="295" t="b">
        <f t="shared" si="2"/>
        <v>1</v>
      </c>
      <c r="D78" s="100">
        <v>2010706</v>
      </c>
      <c r="E78" s="100" t="s">
        <v>200</v>
      </c>
      <c r="F78" t="b">
        <f t="shared" si="3"/>
        <v>1</v>
      </c>
      <c r="G78" s="289">
        <v>2010706</v>
      </c>
      <c r="H78" s="92" t="s">
        <v>1813</v>
      </c>
      <c r="I78" s="92"/>
      <c r="J78" s="92"/>
      <c r="K78" s="92" t="s">
        <v>1694</v>
      </c>
      <c r="L78" s="92"/>
      <c r="M78" s="92" t="s">
        <v>200</v>
      </c>
    </row>
    <row r="79" spans="1:13">
      <c r="A79" s="113" t="s">
        <v>1814</v>
      </c>
      <c r="B79" s="129">
        <v>2010707</v>
      </c>
      <c r="C79" s="295" t="b">
        <f t="shared" si="2"/>
        <v>1</v>
      </c>
      <c r="D79" s="100">
        <v>2010707</v>
      </c>
      <c r="E79" s="100" t="s">
        <v>201</v>
      </c>
      <c r="F79" t="b">
        <f t="shared" si="3"/>
        <v>1</v>
      </c>
      <c r="G79" s="289">
        <v>2010707</v>
      </c>
      <c r="H79" s="92" t="s">
        <v>1815</v>
      </c>
      <c r="I79" s="92"/>
      <c r="J79" s="92"/>
      <c r="K79" s="92" t="s">
        <v>1697</v>
      </c>
      <c r="L79" s="92"/>
      <c r="M79" s="92" t="s">
        <v>201</v>
      </c>
    </row>
    <row r="80" spans="1:13">
      <c r="A80" s="113" t="s">
        <v>1816</v>
      </c>
      <c r="B80" s="129">
        <v>2010708</v>
      </c>
      <c r="C80" s="295" t="b">
        <f t="shared" si="2"/>
        <v>1</v>
      </c>
      <c r="D80" s="100">
        <v>2010708</v>
      </c>
      <c r="E80" s="100" t="s">
        <v>202</v>
      </c>
      <c r="F80" t="b">
        <f t="shared" si="3"/>
        <v>1</v>
      </c>
      <c r="G80" s="289">
        <v>2010708</v>
      </c>
      <c r="H80" s="92" t="s">
        <v>1817</v>
      </c>
      <c r="I80" s="92"/>
      <c r="J80" s="92"/>
      <c r="K80" s="92" t="s">
        <v>1700</v>
      </c>
      <c r="L80" s="92"/>
      <c r="M80" s="92" t="s">
        <v>202</v>
      </c>
    </row>
    <row r="81" spans="1:13">
      <c r="A81" s="113" t="s">
        <v>1796</v>
      </c>
      <c r="B81" s="129">
        <v>2010709</v>
      </c>
      <c r="C81" s="295" t="b">
        <f t="shared" si="2"/>
        <v>1</v>
      </c>
      <c r="D81" s="100">
        <v>2010709</v>
      </c>
      <c r="E81" s="100" t="s">
        <v>193</v>
      </c>
      <c r="F81" t="b">
        <f t="shared" si="3"/>
        <v>1</v>
      </c>
      <c r="G81" s="289">
        <v>2010709</v>
      </c>
      <c r="H81" s="92" t="s">
        <v>1818</v>
      </c>
      <c r="I81" s="92"/>
      <c r="J81" s="92"/>
      <c r="K81" s="92" t="s">
        <v>1703</v>
      </c>
      <c r="L81" s="92"/>
      <c r="M81" s="92" t="s">
        <v>193</v>
      </c>
    </row>
    <row r="82" spans="1:13">
      <c r="A82" s="113" t="s">
        <v>1704</v>
      </c>
      <c r="B82" s="129">
        <v>2010750</v>
      </c>
      <c r="C82" s="295" t="b">
        <f t="shared" si="2"/>
        <v>1</v>
      </c>
      <c r="D82" s="100">
        <v>2010750</v>
      </c>
      <c r="E82" s="100" t="s">
        <v>154</v>
      </c>
      <c r="F82" t="b">
        <f t="shared" si="3"/>
        <v>1</v>
      </c>
      <c r="G82" s="289">
        <v>2010750</v>
      </c>
      <c r="H82" s="92" t="s">
        <v>1819</v>
      </c>
      <c r="I82" s="92"/>
      <c r="J82" s="92"/>
      <c r="K82" s="92" t="s">
        <v>1706</v>
      </c>
      <c r="L82" s="92"/>
      <c r="M82" s="92" t="s">
        <v>154</v>
      </c>
    </row>
    <row r="83" spans="1:13">
      <c r="A83" s="113" t="s">
        <v>1820</v>
      </c>
      <c r="B83" s="129">
        <v>2010799</v>
      </c>
      <c r="C83" s="295" t="b">
        <f t="shared" si="2"/>
        <v>1</v>
      </c>
      <c r="D83" s="100">
        <v>2010799</v>
      </c>
      <c r="E83" s="100" t="s">
        <v>203</v>
      </c>
      <c r="F83" t="b">
        <f t="shared" si="3"/>
        <v>1</v>
      </c>
      <c r="G83" s="289">
        <v>2010799</v>
      </c>
      <c r="H83" s="92" t="s">
        <v>1821</v>
      </c>
      <c r="I83" s="92"/>
      <c r="J83" s="92"/>
      <c r="K83" s="92" t="s">
        <v>1709</v>
      </c>
      <c r="L83" s="92"/>
      <c r="M83" s="92" t="s">
        <v>203</v>
      </c>
    </row>
    <row r="84" spans="1:13">
      <c r="A84" s="127" t="s">
        <v>1822</v>
      </c>
      <c r="B84" s="129">
        <v>20108</v>
      </c>
      <c r="C84" s="295" t="b">
        <f t="shared" si="2"/>
        <v>1</v>
      </c>
      <c r="D84" s="100">
        <v>20108</v>
      </c>
      <c r="E84" s="103" t="s">
        <v>204</v>
      </c>
      <c r="F84" t="b">
        <f t="shared" si="3"/>
        <v>1</v>
      </c>
      <c r="G84" s="289">
        <v>20108</v>
      </c>
      <c r="H84" s="92" t="s">
        <v>1823</v>
      </c>
      <c r="I84" s="92"/>
      <c r="J84" s="92" t="s">
        <v>1700</v>
      </c>
      <c r="K84" s="92"/>
      <c r="L84" s="92"/>
      <c r="M84" s="92" t="s">
        <v>204</v>
      </c>
    </row>
    <row r="85" spans="1:13">
      <c r="A85" s="113" t="s">
        <v>1678</v>
      </c>
      <c r="B85" s="129">
        <v>2010801</v>
      </c>
      <c r="C85" s="295" t="b">
        <f t="shared" si="2"/>
        <v>1</v>
      </c>
      <c r="D85" s="100">
        <v>2010801</v>
      </c>
      <c r="E85" s="100" t="s">
        <v>145</v>
      </c>
      <c r="F85" t="b">
        <f t="shared" si="3"/>
        <v>1</v>
      </c>
      <c r="G85" s="289">
        <v>2010801</v>
      </c>
      <c r="H85" s="92" t="s">
        <v>1824</v>
      </c>
      <c r="I85" s="92"/>
      <c r="J85" s="92"/>
      <c r="K85" s="92" t="s">
        <v>1677</v>
      </c>
      <c r="L85" s="92"/>
      <c r="M85" s="92" t="s">
        <v>145</v>
      </c>
    </row>
    <row r="86" spans="1:13">
      <c r="A86" s="113" t="s">
        <v>1680</v>
      </c>
      <c r="B86" s="129">
        <v>2010802</v>
      </c>
      <c r="C86" s="295" t="b">
        <f t="shared" si="2"/>
        <v>1</v>
      </c>
      <c r="D86" s="100">
        <v>2010802</v>
      </c>
      <c r="E86" s="100" t="s">
        <v>146</v>
      </c>
      <c r="F86" t="b">
        <f t="shared" si="3"/>
        <v>1</v>
      </c>
      <c r="G86" s="289">
        <v>2010802</v>
      </c>
      <c r="H86" s="92" t="s">
        <v>1825</v>
      </c>
      <c r="I86" s="92"/>
      <c r="J86" s="92"/>
      <c r="K86" s="92" t="s">
        <v>1682</v>
      </c>
      <c r="L86" s="92"/>
      <c r="M86" s="92" t="s">
        <v>146</v>
      </c>
    </row>
    <row r="87" spans="1:13">
      <c r="A87" s="113" t="s">
        <v>1683</v>
      </c>
      <c r="B87" s="129">
        <v>2010803</v>
      </c>
      <c r="C87" s="295" t="b">
        <f t="shared" si="2"/>
        <v>1</v>
      </c>
      <c r="D87" s="100">
        <v>2010803</v>
      </c>
      <c r="E87" s="100" t="s">
        <v>147</v>
      </c>
      <c r="F87" t="b">
        <f t="shared" si="3"/>
        <v>1</v>
      </c>
      <c r="G87" s="289">
        <v>2010803</v>
      </c>
      <c r="H87" s="92" t="s">
        <v>1826</v>
      </c>
      <c r="I87" s="92"/>
      <c r="J87" s="92"/>
      <c r="K87" s="92" t="s">
        <v>1685</v>
      </c>
      <c r="L87" s="92"/>
      <c r="M87" s="92" t="s">
        <v>147</v>
      </c>
    </row>
    <row r="88" spans="1:13">
      <c r="A88" s="113" t="s">
        <v>1827</v>
      </c>
      <c r="B88" s="129">
        <v>2010804</v>
      </c>
      <c r="C88" s="295" t="b">
        <f t="shared" si="2"/>
        <v>1</v>
      </c>
      <c r="D88" s="100">
        <v>2010804</v>
      </c>
      <c r="E88" s="100" t="s">
        <v>206</v>
      </c>
      <c r="F88" t="b">
        <f t="shared" si="3"/>
        <v>1</v>
      </c>
      <c r="G88" s="289">
        <v>2010804</v>
      </c>
      <c r="H88" s="92" t="s">
        <v>1828</v>
      </c>
      <c r="I88" s="92"/>
      <c r="J88" s="92"/>
      <c r="K88" s="92" t="s">
        <v>1688</v>
      </c>
      <c r="L88" s="92"/>
      <c r="M88" s="92" t="s">
        <v>206</v>
      </c>
    </row>
    <row r="89" spans="1:13">
      <c r="A89" s="113" t="s">
        <v>1829</v>
      </c>
      <c r="B89" s="129">
        <v>2010805</v>
      </c>
      <c r="C89" s="295" t="b">
        <f t="shared" si="2"/>
        <v>1</v>
      </c>
      <c r="D89" s="100">
        <v>2010805</v>
      </c>
      <c r="E89" s="100" t="s">
        <v>207</v>
      </c>
      <c r="F89" t="b">
        <f t="shared" si="3"/>
        <v>1</v>
      </c>
      <c r="G89" s="289">
        <v>2010805</v>
      </c>
      <c r="H89" s="92" t="s">
        <v>1830</v>
      </c>
      <c r="I89" s="92"/>
      <c r="J89" s="92"/>
      <c r="K89" s="92" t="s">
        <v>1691</v>
      </c>
      <c r="L89" s="92"/>
      <c r="M89" s="92" t="s">
        <v>207</v>
      </c>
    </row>
    <row r="90" spans="1:13">
      <c r="A90" s="113" t="s">
        <v>1796</v>
      </c>
      <c r="B90" s="129">
        <v>2010806</v>
      </c>
      <c r="C90" s="295" t="b">
        <f t="shared" si="2"/>
        <v>1</v>
      </c>
      <c r="D90" s="100">
        <v>2010806</v>
      </c>
      <c r="E90" s="100" t="s">
        <v>193</v>
      </c>
      <c r="F90" t="b">
        <f t="shared" si="3"/>
        <v>1</v>
      </c>
      <c r="G90" s="289">
        <v>2010806</v>
      </c>
      <c r="H90" s="92" t="s">
        <v>1831</v>
      </c>
      <c r="I90" s="92"/>
      <c r="J90" s="92"/>
      <c r="K90" s="92" t="s">
        <v>1694</v>
      </c>
      <c r="L90" s="92"/>
      <c r="M90" s="92" t="s">
        <v>193</v>
      </c>
    </row>
    <row r="91" spans="1:13">
      <c r="A91" s="113" t="s">
        <v>1704</v>
      </c>
      <c r="B91" s="129">
        <v>2010850</v>
      </c>
      <c r="C91" s="295" t="b">
        <f t="shared" si="2"/>
        <v>1</v>
      </c>
      <c r="D91" s="100">
        <v>2010850</v>
      </c>
      <c r="E91" s="100" t="s">
        <v>154</v>
      </c>
      <c r="F91" t="b">
        <f t="shared" si="3"/>
        <v>1</v>
      </c>
      <c r="G91" s="289">
        <v>2010850</v>
      </c>
      <c r="H91" s="92" t="s">
        <v>1832</v>
      </c>
      <c r="I91" s="92"/>
      <c r="J91" s="92"/>
      <c r="K91" s="92" t="s">
        <v>1706</v>
      </c>
      <c r="L91" s="92"/>
      <c r="M91" s="92" t="s">
        <v>154</v>
      </c>
    </row>
    <row r="92" spans="1:13">
      <c r="A92" s="113" t="s">
        <v>1833</v>
      </c>
      <c r="B92" s="129">
        <v>2010899</v>
      </c>
      <c r="C92" s="295" t="b">
        <f t="shared" si="2"/>
        <v>1</v>
      </c>
      <c r="D92" s="100">
        <v>2010899</v>
      </c>
      <c r="E92" s="100" t="s">
        <v>208</v>
      </c>
      <c r="F92" t="b">
        <f t="shared" si="3"/>
        <v>1</v>
      </c>
      <c r="G92" s="289">
        <v>2010899</v>
      </c>
      <c r="H92" s="92" t="s">
        <v>1834</v>
      </c>
      <c r="I92" s="92"/>
      <c r="J92" s="92"/>
      <c r="K92" s="92" t="s">
        <v>1709</v>
      </c>
      <c r="L92" s="92"/>
      <c r="M92" s="92" t="s">
        <v>208</v>
      </c>
    </row>
    <row r="93" spans="1:13">
      <c r="A93" s="127" t="s">
        <v>1835</v>
      </c>
      <c r="B93" s="129">
        <v>20109</v>
      </c>
      <c r="C93" s="295" t="b">
        <f t="shared" si="2"/>
        <v>1</v>
      </c>
      <c r="D93" s="100">
        <v>20109</v>
      </c>
      <c r="E93" s="103" t="s">
        <v>209</v>
      </c>
      <c r="F93" t="b">
        <f t="shared" si="3"/>
        <v>1</v>
      </c>
      <c r="G93" s="289">
        <v>20109</v>
      </c>
      <c r="H93" s="92" t="s">
        <v>1836</v>
      </c>
      <c r="I93" s="92"/>
      <c r="J93" s="92" t="s">
        <v>1703</v>
      </c>
      <c r="K93" s="92"/>
      <c r="L93" s="92"/>
      <c r="M93" s="92" t="s">
        <v>209</v>
      </c>
    </row>
    <row r="94" spans="1:13">
      <c r="A94" s="113" t="s">
        <v>1678</v>
      </c>
      <c r="B94" s="129">
        <v>2010901</v>
      </c>
      <c r="C94" s="295" t="b">
        <f t="shared" si="2"/>
        <v>1</v>
      </c>
      <c r="D94" s="100">
        <v>2010901</v>
      </c>
      <c r="E94" s="100" t="s">
        <v>145</v>
      </c>
      <c r="F94" t="b">
        <f t="shared" si="3"/>
        <v>1</v>
      </c>
      <c r="G94" s="289">
        <v>2010901</v>
      </c>
      <c r="H94" s="92" t="s">
        <v>1837</v>
      </c>
      <c r="I94" s="92"/>
      <c r="J94" s="92"/>
      <c r="K94" s="92" t="s">
        <v>1677</v>
      </c>
      <c r="L94" s="92"/>
      <c r="M94" s="92" t="s">
        <v>145</v>
      </c>
    </row>
    <row r="95" spans="1:13">
      <c r="A95" s="113" t="s">
        <v>1680</v>
      </c>
      <c r="B95" s="129">
        <v>2010902</v>
      </c>
      <c r="C95" s="295" t="b">
        <f t="shared" si="2"/>
        <v>1</v>
      </c>
      <c r="D95" s="100">
        <v>2010902</v>
      </c>
      <c r="E95" s="100" t="s">
        <v>146</v>
      </c>
      <c r="F95" t="b">
        <f t="shared" si="3"/>
        <v>1</v>
      </c>
      <c r="G95" s="289">
        <v>2010902</v>
      </c>
      <c r="H95" s="92" t="s">
        <v>1838</v>
      </c>
      <c r="I95" s="92"/>
      <c r="J95" s="92"/>
      <c r="K95" s="92" t="s">
        <v>1682</v>
      </c>
      <c r="L95" s="92"/>
      <c r="M95" s="92" t="s">
        <v>146</v>
      </c>
    </row>
    <row r="96" spans="1:13">
      <c r="A96" s="113" t="s">
        <v>1683</v>
      </c>
      <c r="B96" s="129">
        <v>2010903</v>
      </c>
      <c r="C96" s="295" t="b">
        <f t="shared" si="2"/>
        <v>1</v>
      </c>
      <c r="D96" s="100">
        <v>2010903</v>
      </c>
      <c r="E96" s="100" t="s">
        <v>147</v>
      </c>
      <c r="F96" t="b">
        <f t="shared" si="3"/>
        <v>1</v>
      </c>
      <c r="G96" s="289">
        <v>2010903</v>
      </c>
      <c r="H96" s="92" t="s">
        <v>1839</v>
      </c>
      <c r="I96" s="92"/>
      <c r="J96" s="92"/>
      <c r="K96" s="92" t="s">
        <v>1685</v>
      </c>
      <c r="L96" s="92"/>
      <c r="M96" s="92" t="s">
        <v>147</v>
      </c>
    </row>
    <row r="97" spans="1:13">
      <c r="A97" s="113" t="s">
        <v>1840</v>
      </c>
      <c r="B97" s="129">
        <v>2010904</v>
      </c>
      <c r="C97" s="295" t="b">
        <f t="shared" si="2"/>
        <v>1</v>
      </c>
      <c r="D97" s="100">
        <v>2010904</v>
      </c>
      <c r="E97" s="100" t="s">
        <v>211</v>
      </c>
      <c r="F97" t="b">
        <f t="shared" si="3"/>
        <v>1</v>
      </c>
      <c r="G97" s="289">
        <v>2010904</v>
      </c>
      <c r="H97" s="92" t="s">
        <v>1841</v>
      </c>
      <c r="I97" s="92"/>
      <c r="J97" s="92"/>
      <c r="K97" s="92" t="s">
        <v>1842</v>
      </c>
      <c r="L97" s="92"/>
      <c r="M97" s="92" t="s">
        <v>211</v>
      </c>
    </row>
    <row r="98" spans="1:13">
      <c r="A98" s="113" t="s">
        <v>1843</v>
      </c>
      <c r="B98" s="129">
        <v>2010905</v>
      </c>
      <c r="C98" s="295" t="b">
        <f t="shared" si="2"/>
        <v>1</v>
      </c>
      <c r="D98" s="100">
        <v>2010905</v>
      </c>
      <c r="E98" s="100" t="s">
        <v>212</v>
      </c>
      <c r="F98" t="b">
        <f t="shared" si="3"/>
        <v>1</v>
      </c>
      <c r="G98" s="289">
        <v>2010905</v>
      </c>
      <c r="H98" s="92" t="s">
        <v>1844</v>
      </c>
      <c r="I98" s="92"/>
      <c r="J98" s="92"/>
      <c r="K98" s="92" t="s">
        <v>1691</v>
      </c>
      <c r="L98" s="92"/>
      <c r="M98" s="92" t="s">
        <v>212</v>
      </c>
    </row>
    <row r="99" spans="1:13">
      <c r="A99" s="113" t="s">
        <v>1845</v>
      </c>
      <c r="B99" s="129">
        <v>2010907</v>
      </c>
      <c r="C99" s="295" t="b">
        <f t="shared" si="2"/>
        <v>1</v>
      </c>
      <c r="D99" s="100">
        <v>2010907</v>
      </c>
      <c r="E99" s="100" t="s">
        <v>1846</v>
      </c>
      <c r="F99" t="b">
        <f t="shared" si="3"/>
        <v>1</v>
      </c>
      <c r="G99" s="289">
        <v>2010907</v>
      </c>
      <c r="H99" s="92" t="s">
        <v>1847</v>
      </c>
      <c r="I99" s="92"/>
      <c r="J99" s="92"/>
      <c r="K99" s="92" t="s">
        <v>1697</v>
      </c>
      <c r="L99" s="92"/>
      <c r="M99" s="92" t="s">
        <v>213</v>
      </c>
    </row>
    <row r="100" spans="1:13">
      <c r="A100" s="113" t="s">
        <v>1796</v>
      </c>
      <c r="B100" s="129">
        <v>2010908</v>
      </c>
      <c r="C100" s="295" t="b">
        <f t="shared" si="2"/>
        <v>1</v>
      </c>
      <c r="D100" s="100">
        <v>2010908</v>
      </c>
      <c r="E100" s="100" t="s">
        <v>193</v>
      </c>
      <c r="F100" t="b">
        <f t="shared" si="3"/>
        <v>1</v>
      </c>
      <c r="G100" s="289">
        <v>2010908</v>
      </c>
      <c r="H100" s="92" t="s">
        <v>1848</v>
      </c>
      <c r="I100" s="92"/>
      <c r="J100" s="92"/>
      <c r="K100" s="92" t="s">
        <v>1700</v>
      </c>
      <c r="L100" s="92"/>
      <c r="M100" s="92" t="s">
        <v>193</v>
      </c>
    </row>
    <row r="101" spans="1:13">
      <c r="A101" s="113" t="s">
        <v>1704</v>
      </c>
      <c r="B101" s="129">
        <v>2010950</v>
      </c>
      <c r="C101" s="295" t="b">
        <f t="shared" ref="C101:C147" si="4">B101=D105</f>
        <v>1</v>
      </c>
      <c r="D101" s="100"/>
      <c r="E101" s="100"/>
      <c r="F101" t="b">
        <f t="shared" si="3"/>
        <v>0</v>
      </c>
      <c r="G101" s="289">
        <v>2010909</v>
      </c>
      <c r="H101" s="92" t="s">
        <v>1849</v>
      </c>
      <c r="I101" s="92"/>
      <c r="J101" s="92"/>
      <c r="K101" s="92" t="s">
        <v>1850</v>
      </c>
      <c r="L101" s="92"/>
      <c r="M101" s="92" t="s">
        <v>214</v>
      </c>
    </row>
    <row r="102" spans="1:13">
      <c r="A102" s="113" t="s">
        <v>1851</v>
      </c>
      <c r="B102" s="129">
        <v>2010999</v>
      </c>
      <c r="C102" s="295" t="b">
        <f t="shared" si="4"/>
        <v>1</v>
      </c>
      <c r="D102" s="100"/>
      <c r="E102" s="100"/>
      <c r="F102" t="b">
        <f t="shared" si="3"/>
        <v>0</v>
      </c>
      <c r="G102" s="289">
        <v>2010910</v>
      </c>
      <c r="H102" s="92" t="s">
        <v>1852</v>
      </c>
      <c r="I102" s="92"/>
      <c r="J102" s="92"/>
      <c r="K102" s="92" t="s">
        <v>1853</v>
      </c>
      <c r="L102" s="92"/>
      <c r="M102" s="92" t="s">
        <v>215</v>
      </c>
    </row>
    <row r="103" spans="1:13">
      <c r="A103" s="127" t="s">
        <v>1854</v>
      </c>
      <c r="B103" s="129">
        <v>20110</v>
      </c>
      <c r="C103" s="295" t="b">
        <f t="shared" si="4"/>
        <v>1</v>
      </c>
      <c r="D103" s="100"/>
      <c r="E103" s="100"/>
      <c r="F103" t="b">
        <f t="shared" si="3"/>
        <v>0</v>
      </c>
      <c r="G103" s="289">
        <v>2010911</v>
      </c>
      <c r="H103" s="92" t="s">
        <v>1855</v>
      </c>
      <c r="I103" s="92"/>
      <c r="J103" s="92"/>
      <c r="K103" s="92" t="s">
        <v>1856</v>
      </c>
      <c r="L103" s="92"/>
      <c r="M103" s="92" t="s">
        <v>216</v>
      </c>
    </row>
    <row r="104" spans="1:13">
      <c r="A104" s="113" t="s">
        <v>1678</v>
      </c>
      <c r="B104" s="129">
        <v>2011001</v>
      </c>
      <c r="C104" s="295" t="b">
        <f t="shared" si="4"/>
        <v>1</v>
      </c>
      <c r="D104" s="100"/>
      <c r="E104" s="100"/>
      <c r="F104" t="b">
        <f t="shared" si="3"/>
        <v>0</v>
      </c>
      <c r="G104" s="289">
        <v>2010912</v>
      </c>
      <c r="H104" s="92" t="s">
        <v>1857</v>
      </c>
      <c r="I104" s="92"/>
      <c r="J104" s="92"/>
      <c r="K104" s="92" t="s">
        <v>1858</v>
      </c>
      <c r="L104" s="92"/>
      <c r="M104" s="92" t="s">
        <v>217</v>
      </c>
    </row>
    <row r="105" spans="1:13">
      <c r="A105" s="113" t="s">
        <v>1680</v>
      </c>
      <c r="B105" s="129">
        <v>2011002</v>
      </c>
      <c r="C105" s="295" t="b">
        <f t="shared" si="4"/>
        <v>1</v>
      </c>
      <c r="D105" s="100">
        <v>2010950</v>
      </c>
      <c r="E105" s="100" t="s">
        <v>154</v>
      </c>
      <c r="F105" t="b">
        <f t="shared" si="3"/>
        <v>1</v>
      </c>
      <c r="G105" s="289">
        <v>2010950</v>
      </c>
      <c r="H105" s="92" t="s">
        <v>1859</v>
      </c>
      <c r="I105" s="92"/>
      <c r="J105" s="92"/>
      <c r="K105" s="92" t="s">
        <v>1706</v>
      </c>
      <c r="L105" s="92"/>
      <c r="M105" s="92" t="s">
        <v>154</v>
      </c>
    </row>
    <row r="106" spans="1:13">
      <c r="A106" s="113" t="s">
        <v>1683</v>
      </c>
      <c r="B106" s="129">
        <v>2011003</v>
      </c>
      <c r="C106" s="295" t="b">
        <f t="shared" si="4"/>
        <v>1</v>
      </c>
      <c r="D106" s="100">
        <v>2010999</v>
      </c>
      <c r="E106" s="100" t="s">
        <v>218</v>
      </c>
      <c r="F106" t="b">
        <f t="shared" si="3"/>
        <v>1</v>
      </c>
      <c r="G106" s="289">
        <v>2010999</v>
      </c>
      <c r="H106" s="92" t="s">
        <v>1860</v>
      </c>
      <c r="I106" s="92"/>
      <c r="J106" s="92"/>
      <c r="K106" s="92" t="s">
        <v>1709</v>
      </c>
      <c r="L106" s="92"/>
      <c r="M106" s="92" t="s">
        <v>218</v>
      </c>
    </row>
    <row r="107" spans="1:13">
      <c r="A107" s="113" t="s">
        <v>1861</v>
      </c>
      <c r="B107" s="129">
        <v>2011004</v>
      </c>
      <c r="C107" s="295" t="b">
        <f t="shared" si="4"/>
        <v>1</v>
      </c>
      <c r="D107" s="100">
        <v>20110</v>
      </c>
      <c r="E107" s="103" t="s">
        <v>219</v>
      </c>
      <c r="F107" t="b">
        <f t="shared" si="3"/>
        <v>1</v>
      </c>
      <c r="G107" s="289">
        <v>20110</v>
      </c>
      <c r="H107" s="92" t="s">
        <v>1862</v>
      </c>
      <c r="I107" s="92"/>
      <c r="J107" s="92" t="s">
        <v>1863</v>
      </c>
      <c r="K107" s="92"/>
      <c r="L107" s="92"/>
      <c r="M107" s="92" t="s">
        <v>219</v>
      </c>
    </row>
    <row r="108" spans="1:13">
      <c r="A108" s="113" t="s">
        <v>1864</v>
      </c>
      <c r="B108" s="129">
        <v>2011005</v>
      </c>
      <c r="C108" s="295" t="b">
        <f t="shared" si="4"/>
        <v>1</v>
      </c>
      <c r="D108" s="100">
        <v>2011001</v>
      </c>
      <c r="E108" s="100" t="s">
        <v>145</v>
      </c>
      <c r="F108" t="b">
        <f t="shared" si="3"/>
        <v>1</v>
      </c>
      <c r="G108" s="289">
        <v>2011001</v>
      </c>
      <c r="H108" s="92" t="s">
        <v>1865</v>
      </c>
      <c r="I108" s="92"/>
      <c r="J108" s="92"/>
      <c r="K108" s="92" t="s">
        <v>1677</v>
      </c>
      <c r="L108" s="92"/>
      <c r="M108" s="92" t="s">
        <v>145</v>
      </c>
    </row>
    <row r="109" spans="1:13">
      <c r="A109" s="113" t="s">
        <v>1866</v>
      </c>
      <c r="B109" s="129">
        <v>2011006</v>
      </c>
      <c r="C109" s="295" t="b">
        <f t="shared" si="4"/>
        <v>1</v>
      </c>
      <c r="D109" s="100">
        <v>2011002</v>
      </c>
      <c r="E109" s="100" t="s">
        <v>146</v>
      </c>
      <c r="F109" t="b">
        <f t="shared" si="3"/>
        <v>1</v>
      </c>
      <c r="G109" s="289">
        <v>2011002</v>
      </c>
      <c r="H109" s="92" t="s">
        <v>1867</v>
      </c>
      <c r="I109" s="92"/>
      <c r="J109" s="92"/>
      <c r="K109" s="92" t="s">
        <v>1682</v>
      </c>
      <c r="L109" s="92"/>
      <c r="M109" s="92" t="s">
        <v>146</v>
      </c>
    </row>
    <row r="110" spans="1:13">
      <c r="A110" s="113" t="s">
        <v>1868</v>
      </c>
      <c r="B110" s="129">
        <v>2011007</v>
      </c>
      <c r="C110" s="295" t="b">
        <f t="shared" si="4"/>
        <v>1</v>
      </c>
      <c r="D110" s="100">
        <v>2011003</v>
      </c>
      <c r="E110" s="100" t="s">
        <v>147</v>
      </c>
      <c r="F110" t="b">
        <f t="shared" si="3"/>
        <v>1</v>
      </c>
      <c r="G110" s="289">
        <v>2011003</v>
      </c>
      <c r="H110" s="92" t="s">
        <v>1869</v>
      </c>
      <c r="I110" s="92"/>
      <c r="J110" s="92"/>
      <c r="K110" s="92" t="s">
        <v>1685</v>
      </c>
      <c r="L110" s="92"/>
      <c r="M110" s="92" t="s">
        <v>147</v>
      </c>
    </row>
    <row r="111" spans="1:13">
      <c r="A111" s="113" t="s">
        <v>1870</v>
      </c>
      <c r="B111" s="129">
        <v>2011008</v>
      </c>
      <c r="C111" s="295" t="b">
        <f t="shared" si="4"/>
        <v>1</v>
      </c>
      <c r="D111" s="100">
        <v>2011004</v>
      </c>
      <c r="E111" s="100" t="s">
        <v>221</v>
      </c>
      <c r="F111" t="b">
        <f t="shared" si="3"/>
        <v>1</v>
      </c>
      <c r="G111" s="289">
        <v>2011004</v>
      </c>
      <c r="H111" s="92" t="s">
        <v>1871</v>
      </c>
      <c r="I111" s="92"/>
      <c r="J111" s="92"/>
      <c r="K111" s="92" t="s">
        <v>1688</v>
      </c>
      <c r="L111" s="92"/>
      <c r="M111" s="92" t="s">
        <v>221</v>
      </c>
    </row>
    <row r="112" spans="1:13">
      <c r="A112" s="113" t="s">
        <v>1872</v>
      </c>
      <c r="B112" s="129">
        <v>2011009</v>
      </c>
      <c r="C112" s="295" t="b">
        <f t="shared" si="4"/>
        <v>1</v>
      </c>
      <c r="D112" s="100">
        <v>2011005</v>
      </c>
      <c r="E112" s="100" t="s">
        <v>222</v>
      </c>
      <c r="F112" t="b">
        <f t="shared" si="3"/>
        <v>1</v>
      </c>
      <c r="G112" s="289">
        <v>2011005</v>
      </c>
      <c r="H112" s="92" t="s">
        <v>1873</v>
      </c>
      <c r="I112" s="92"/>
      <c r="J112" s="92"/>
      <c r="K112" s="92" t="s">
        <v>1691</v>
      </c>
      <c r="L112" s="92"/>
      <c r="M112" s="92" t="s">
        <v>222</v>
      </c>
    </row>
    <row r="113" spans="1:13">
      <c r="A113" s="113" t="s">
        <v>1874</v>
      </c>
      <c r="B113" s="129">
        <v>2011010</v>
      </c>
      <c r="C113" s="295" t="b">
        <f t="shared" si="4"/>
        <v>1</v>
      </c>
      <c r="D113" s="100">
        <v>2011006</v>
      </c>
      <c r="E113" s="100" t="s">
        <v>223</v>
      </c>
      <c r="F113" t="b">
        <f t="shared" si="3"/>
        <v>1</v>
      </c>
      <c r="G113" s="289">
        <v>2011006</v>
      </c>
      <c r="H113" s="92" t="s">
        <v>1875</v>
      </c>
      <c r="I113" s="92"/>
      <c r="J113" s="92"/>
      <c r="K113" s="92" t="s">
        <v>1876</v>
      </c>
      <c r="L113" s="92"/>
      <c r="M113" s="92" t="s">
        <v>223</v>
      </c>
    </row>
    <row r="114" spans="1:13">
      <c r="A114" s="113" t="s">
        <v>1877</v>
      </c>
      <c r="B114" s="129">
        <v>2011011</v>
      </c>
      <c r="C114" s="295" t="b">
        <f t="shared" si="4"/>
        <v>1</v>
      </c>
      <c r="D114" s="100">
        <v>2011007</v>
      </c>
      <c r="E114" s="100" t="s">
        <v>224</v>
      </c>
      <c r="F114" t="b">
        <f t="shared" si="3"/>
        <v>1</v>
      </c>
      <c r="G114" s="289">
        <v>2011007</v>
      </c>
      <c r="H114" s="92" t="s">
        <v>1878</v>
      </c>
      <c r="I114" s="92"/>
      <c r="J114" s="92"/>
      <c r="K114" s="92" t="s">
        <v>1697</v>
      </c>
      <c r="L114" s="92"/>
      <c r="M114" s="92" t="s">
        <v>224</v>
      </c>
    </row>
    <row r="115" spans="1:13">
      <c r="A115" s="113" t="s">
        <v>1879</v>
      </c>
      <c r="B115" s="129">
        <v>2011012</v>
      </c>
      <c r="C115" s="295" t="b">
        <f t="shared" si="4"/>
        <v>1</v>
      </c>
      <c r="D115" s="100">
        <v>2011008</v>
      </c>
      <c r="E115" s="100" t="s">
        <v>225</v>
      </c>
      <c r="F115" t="b">
        <f t="shared" si="3"/>
        <v>1</v>
      </c>
      <c r="G115" s="289">
        <v>2011008</v>
      </c>
      <c r="H115" s="92" t="s">
        <v>1880</v>
      </c>
      <c r="I115" s="92"/>
      <c r="J115" s="92"/>
      <c r="K115" s="92" t="s">
        <v>1700</v>
      </c>
      <c r="L115" s="92"/>
      <c r="M115" s="92" t="s">
        <v>225</v>
      </c>
    </row>
    <row r="116" spans="1:13">
      <c r="A116" s="113" t="s">
        <v>1704</v>
      </c>
      <c r="B116" s="129">
        <v>2011050</v>
      </c>
      <c r="C116" s="295" t="b">
        <f t="shared" si="4"/>
        <v>1</v>
      </c>
      <c r="D116" s="100">
        <v>2011009</v>
      </c>
      <c r="E116" s="100" t="s">
        <v>226</v>
      </c>
      <c r="F116" t="b">
        <f t="shared" si="3"/>
        <v>1</v>
      </c>
      <c r="G116" s="289">
        <v>2011009</v>
      </c>
      <c r="H116" s="92" t="s">
        <v>1881</v>
      </c>
      <c r="I116" s="92"/>
      <c r="J116" s="92"/>
      <c r="K116" s="92" t="s">
        <v>1850</v>
      </c>
      <c r="L116" s="92"/>
      <c r="M116" s="92" t="s">
        <v>226</v>
      </c>
    </row>
    <row r="117" spans="1:13">
      <c r="A117" s="113" t="s">
        <v>1882</v>
      </c>
      <c r="B117" s="129">
        <v>2011099</v>
      </c>
      <c r="C117" s="295" t="b">
        <f t="shared" si="4"/>
        <v>1</v>
      </c>
      <c r="D117" s="100">
        <v>2011010</v>
      </c>
      <c r="E117" s="100" t="s">
        <v>227</v>
      </c>
      <c r="F117" t="b">
        <f t="shared" si="3"/>
        <v>1</v>
      </c>
      <c r="G117" s="289">
        <v>2011010</v>
      </c>
      <c r="H117" s="92" t="s">
        <v>1883</v>
      </c>
      <c r="I117" s="92"/>
      <c r="J117" s="92"/>
      <c r="K117" s="92" t="s">
        <v>1853</v>
      </c>
      <c r="L117" s="92"/>
      <c r="M117" s="92" t="s">
        <v>227</v>
      </c>
    </row>
    <row r="118" spans="1:13">
      <c r="A118" s="127" t="s">
        <v>1884</v>
      </c>
      <c r="B118" s="129">
        <v>20111</v>
      </c>
      <c r="C118" s="295" t="b">
        <f t="shared" si="4"/>
        <v>1</v>
      </c>
      <c r="D118" s="100">
        <v>2011011</v>
      </c>
      <c r="E118" s="100" t="s">
        <v>228</v>
      </c>
      <c r="F118" t="b">
        <f t="shared" si="3"/>
        <v>1</v>
      </c>
      <c r="G118" s="289">
        <v>2011011</v>
      </c>
      <c r="H118" s="92" t="s">
        <v>1885</v>
      </c>
      <c r="I118" s="92"/>
      <c r="J118" s="92"/>
      <c r="K118" s="92" t="s">
        <v>1856</v>
      </c>
      <c r="L118" s="92"/>
      <c r="M118" s="92" t="s">
        <v>228</v>
      </c>
    </row>
    <row r="119" spans="1:13">
      <c r="A119" s="113" t="s">
        <v>1678</v>
      </c>
      <c r="B119" s="129">
        <v>2011101</v>
      </c>
      <c r="C119" s="295" t="b">
        <f t="shared" si="4"/>
        <v>1</v>
      </c>
      <c r="D119" s="100">
        <v>2011012</v>
      </c>
      <c r="E119" s="100" t="s">
        <v>229</v>
      </c>
      <c r="F119" t="b">
        <f t="shared" si="3"/>
        <v>1</v>
      </c>
      <c r="G119" s="289">
        <v>2011012</v>
      </c>
      <c r="H119" s="92" t="s">
        <v>1886</v>
      </c>
      <c r="I119" s="92"/>
      <c r="J119" s="92"/>
      <c r="K119" s="92" t="s">
        <v>1858</v>
      </c>
      <c r="L119" s="92"/>
      <c r="M119" s="92" t="s">
        <v>229</v>
      </c>
    </row>
    <row r="120" spans="1:13">
      <c r="A120" s="113" t="s">
        <v>1680</v>
      </c>
      <c r="B120" s="129">
        <v>2011102</v>
      </c>
      <c r="C120" s="295" t="b">
        <f t="shared" si="4"/>
        <v>1</v>
      </c>
      <c r="D120" s="100">
        <v>2011050</v>
      </c>
      <c r="E120" s="100" t="s">
        <v>154</v>
      </c>
      <c r="F120" t="b">
        <f t="shared" si="3"/>
        <v>1</v>
      </c>
      <c r="G120" s="289">
        <v>2011050</v>
      </c>
      <c r="H120" s="92" t="s">
        <v>1887</v>
      </c>
      <c r="I120" s="92"/>
      <c r="J120" s="92"/>
      <c r="K120" s="92" t="s">
        <v>1706</v>
      </c>
      <c r="L120" s="92"/>
      <c r="M120" s="92" t="s">
        <v>154</v>
      </c>
    </row>
    <row r="121" spans="1:13">
      <c r="A121" s="113" t="s">
        <v>1683</v>
      </c>
      <c r="B121" s="129">
        <v>2011103</v>
      </c>
      <c r="C121" s="295" t="b">
        <f t="shared" si="4"/>
        <v>1</v>
      </c>
      <c r="D121" s="100">
        <v>2011099</v>
      </c>
      <c r="E121" s="100" t="s">
        <v>230</v>
      </c>
      <c r="F121" t="b">
        <f t="shared" si="3"/>
        <v>1</v>
      </c>
      <c r="G121" s="289">
        <v>2011099</v>
      </c>
      <c r="H121" s="92" t="s">
        <v>1888</v>
      </c>
      <c r="I121" s="92"/>
      <c r="J121" s="92"/>
      <c r="K121" s="92" t="s">
        <v>1709</v>
      </c>
      <c r="L121" s="92"/>
      <c r="M121" s="92" t="s">
        <v>230</v>
      </c>
    </row>
    <row r="122" spans="1:13">
      <c r="A122" s="113" t="s">
        <v>1889</v>
      </c>
      <c r="B122" s="129">
        <v>2011104</v>
      </c>
      <c r="C122" s="295" t="b">
        <f t="shared" si="4"/>
        <v>1</v>
      </c>
      <c r="D122" s="100">
        <v>20111</v>
      </c>
      <c r="E122" s="103" t="s">
        <v>231</v>
      </c>
      <c r="F122" t="b">
        <f t="shared" si="3"/>
        <v>1</v>
      </c>
      <c r="G122" s="289">
        <v>20111</v>
      </c>
      <c r="H122" s="92" t="s">
        <v>1890</v>
      </c>
      <c r="I122" s="92"/>
      <c r="J122" s="92" t="s">
        <v>1891</v>
      </c>
      <c r="K122" s="92"/>
      <c r="L122" s="92"/>
      <c r="M122" s="92" t="s">
        <v>231</v>
      </c>
    </row>
    <row r="123" spans="1:13">
      <c r="A123" s="113" t="s">
        <v>1892</v>
      </c>
      <c r="B123" s="129">
        <v>2011105</v>
      </c>
      <c r="C123" s="295" t="b">
        <f t="shared" si="4"/>
        <v>1</v>
      </c>
      <c r="D123" s="100">
        <v>2011101</v>
      </c>
      <c r="E123" s="100" t="s">
        <v>145</v>
      </c>
      <c r="F123" t="b">
        <f t="shared" si="3"/>
        <v>1</v>
      </c>
      <c r="G123" s="289">
        <v>2011101</v>
      </c>
      <c r="H123" s="92" t="s">
        <v>1893</v>
      </c>
      <c r="I123" s="92"/>
      <c r="J123" s="92"/>
      <c r="K123" s="92" t="s">
        <v>1677</v>
      </c>
      <c r="L123" s="92"/>
      <c r="M123" s="92" t="s">
        <v>145</v>
      </c>
    </row>
    <row r="124" spans="1:13">
      <c r="A124" s="113" t="s">
        <v>1894</v>
      </c>
      <c r="B124" s="129">
        <v>2011106</v>
      </c>
      <c r="C124" s="295" t="b">
        <f t="shared" si="4"/>
        <v>1</v>
      </c>
      <c r="D124" s="100">
        <v>2011102</v>
      </c>
      <c r="E124" s="100" t="s">
        <v>146</v>
      </c>
      <c r="F124" t="b">
        <f t="shared" si="3"/>
        <v>1</v>
      </c>
      <c r="G124" s="289">
        <v>2011102</v>
      </c>
      <c r="H124" s="92" t="s">
        <v>1895</v>
      </c>
      <c r="I124" s="92"/>
      <c r="J124" s="92"/>
      <c r="K124" s="92" t="s">
        <v>1682</v>
      </c>
      <c r="L124" s="92"/>
      <c r="M124" s="92" t="s">
        <v>146</v>
      </c>
    </row>
    <row r="125" spans="1:13">
      <c r="A125" s="113" t="s">
        <v>1704</v>
      </c>
      <c r="B125" s="129">
        <v>2011150</v>
      </c>
      <c r="C125" s="295" t="b">
        <f t="shared" si="4"/>
        <v>1</v>
      </c>
      <c r="D125" s="100">
        <v>2011103</v>
      </c>
      <c r="E125" s="100" t="s">
        <v>147</v>
      </c>
      <c r="F125" t="b">
        <f t="shared" si="3"/>
        <v>1</v>
      </c>
      <c r="G125" s="289">
        <v>2011103</v>
      </c>
      <c r="H125" s="92" t="s">
        <v>1896</v>
      </c>
      <c r="I125" s="92"/>
      <c r="J125" s="92"/>
      <c r="K125" s="92" t="s">
        <v>1685</v>
      </c>
      <c r="L125" s="92"/>
      <c r="M125" s="92" t="s">
        <v>147</v>
      </c>
    </row>
    <row r="126" spans="1:13">
      <c r="A126" s="113" t="s">
        <v>1897</v>
      </c>
      <c r="B126" s="129">
        <v>2011199</v>
      </c>
      <c r="C126" s="295" t="b">
        <f t="shared" si="4"/>
        <v>1</v>
      </c>
      <c r="D126" s="100">
        <v>2011104</v>
      </c>
      <c r="E126" s="100" t="s">
        <v>233</v>
      </c>
      <c r="F126" t="b">
        <f t="shared" si="3"/>
        <v>1</v>
      </c>
      <c r="G126" s="289">
        <v>2011104</v>
      </c>
      <c r="H126" s="92" t="s">
        <v>1898</v>
      </c>
      <c r="I126" s="92"/>
      <c r="J126" s="92"/>
      <c r="K126" s="92" t="s">
        <v>1688</v>
      </c>
      <c r="L126" s="92"/>
      <c r="M126" s="92" t="s">
        <v>233</v>
      </c>
    </row>
    <row r="127" spans="1:13">
      <c r="A127" s="127" t="s">
        <v>1899</v>
      </c>
      <c r="B127" s="129">
        <v>20113</v>
      </c>
      <c r="C127" s="295" t="b">
        <f t="shared" si="4"/>
        <v>1</v>
      </c>
      <c r="D127" s="100">
        <v>2011105</v>
      </c>
      <c r="E127" s="100" t="s">
        <v>234</v>
      </c>
      <c r="F127" t="b">
        <f t="shared" si="3"/>
        <v>1</v>
      </c>
      <c r="G127" s="289">
        <v>2011105</v>
      </c>
      <c r="H127" s="92" t="s">
        <v>1900</v>
      </c>
      <c r="I127" s="92"/>
      <c r="J127" s="92"/>
      <c r="K127" s="92" t="s">
        <v>1691</v>
      </c>
      <c r="L127" s="92"/>
      <c r="M127" s="92" t="s">
        <v>234</v>
      </c>
    </row>
    <row r="128" spans="1:13">
      <c r="A128" s="113" t="s">
        <v>1678</v>
      </c>
      <c r="B128" s="129">
        <v>2011301</v>
      </c>
      <c r="C128" s="295" t="b">
        <f t="shared" si="4"/>
        <v>1</v>
      </c>
      <c r="D128" s="100">
        <v>2011106</v>
      </c>
      <c r="E128" s="100" t="s">
        <v>235</v>
      </c>
      <c r="F128" t="b">
        <f t="shared" si="3"/>
        <v>1</v>
      </c>
      <c r="G128" s="289">
        <v>2011106</v>
      </c>
      <c r="H128" s="92" t="s">
        <v>1901</v>
      </c>
      <c r="I128" s="92"/>
      <c r="J128" s="92"/>
      <c r="K128" s="92" t="s">
        <v>1694</v>
      </c>
      <c r="L128" s="92"/>
      <c r="M128" s="92" t="s">
        <v>235</v>
      </c>
    </row>
    <row r="129" spans="1:13">
      <c r="A129" s="113" t="s">
        <v>1680</v>
      </c>
      <c r="B129" s="129">
        <v>2011302</v>
      </c>
      <c r="C129" s="295" t="b">
        <f t="shared" si="4"/>
        <v>1</v>
      </c>
      <c r="D129" s="100">
        <v>2011150</v>
      </c>
      <c r="E129" s="100" t="s">
        <v>154</v>
      </c>
      <c r="F129" t="b">
        <f t="shared" si="3"/>
        <v>1</v>
      </c>
      <c r="G129" s="289">
        <v>2011150</v>
      </c>
      <c r="H129" s="92" t="s">
        <v>1902</v>
      </c>
      <c r="I129" s="92"/>
      <c r="J129" s="92"/>
      <c r="K129" s="92" t="s">
        <v>1706</v>
      </c>
      <c r="L129" s="92"/>
      <c r="M129" s="92" t="s">
        <v>154</v>
      </c>
    </row>
    <row r="130" spans="1:13">
      <c r="A130" s="113" t="s">
        <v>1683</v>
      </c>
      <c r="B130" s="129">
        <v>2011303</v>
      </c>
      <c r="C130" s="295" t="b">
        <f t="shared" si="4"/>
        <v>1</v>
      </c>
      <c r="D130" s="100">
        <v>2011199</v>
      </c>
      <c r="E130" s="100" t="s">
        <v>236</v>
      </c>
      <c r="F130" t="b">
        <f t="shared" si="3"/>
        <v>1</v>
      </c>
      <c r="G130" s="289">
        <v>2011199</v>
      </c>
      <c r="H130" s="92" t="s">
        <v>1903</v>
      </c>
      <c r="I130" s="92"/>
      <c r="J130" s="92"/>
      <c r="K130" s="92" t="s">
        <v>1709</v>
      </c>
      <c r="L130" s="92"/>
      <c r="M130" s="92" t="s">
        <v>236</v>
      </c>
    </row>
    <row r="131" spans="1:13">
      <c r="A131" s="113" t="s">
        <v>1904</v>
      </c>
      <c r="B131" s="129">
        <v>2011304</v>
      </c>
      <c r="C131" s="295" t="b">
        <f t="shared" si="4"/>
        <v>1</v>
      </c>
      <c r="D131" s="100">
        <v>20113</v>
      </c>
      <c r="E131" s="103" t="s">
        <v>237</v>
      </c>
      <c r="F131" t="b">
        <f t="shared" si="3"/>
        <v>1</v>
      </c>
      <c r="G131" s="289">
        <v>20113</v>
      </c>
      <c r="H131" s="92" t="s">
        <v>1905</v>
      </c>
      <c r="I131" s="92"/>
      <c r="J131" s="92" t="s">
        <v>1906</v>
      </c>
      <c r="K131" s="92"/>
      <c r="L131" s="92"/>
      <c r="M131" s="92" t="s">
        <v>237</v>
      </c>
    </row>
    <row r="132" spans="1:13">
      <c r="A132" s="113" t="s">
        <v>1907</v>
      </c>
      <c r="B132" s="129">
        <v>2011305</v>
      </c>
      <c r="C132" s="295" t="b">
        <f t="shared" si="4"/>
        <v>1</v>
      </c>
      <c r="D132" s="100">
        <v>2011301</v>
      </c>
      <c r="E132" s="100" t="s">
        <v>145</v>
      </c>
      <c r="F132" t="b">
        <f t="shared" si="3"/>
        <v>1</v>
      </c>
      <c r="G132" s="289">
        <v>2011301</v>
      </c>
      <c r="H132" s="92" t="s">
        <v>1908</v>
      </c>
      <c r="I132" s="92"/>
      <c r="J132" s="92"/>
      <c r="K132" s="92" t="s">
        <v>1677</v>
      </c>
      <c r="L132" s="92"/>
      <c r="M132" s="92" t="s">
        <v>145</v>
      </c>
    </row>
    <row r="133" spans="1:13">
      <c r="A133" s="113" t="s">
        <v>1909</v>
      </c>
      <c r="B133" s="129">
        <v>2011306</v>
      </c>
      <c r="C133" s="295" t="b">
        <f t="shared" si="4"/>
        <v>1</v>
      </c>
      <c r="D133" s="100">
        <v>2011302</v>
      </c>
      <c r="E133" s="100" t="s">
        <v>146</v>
      </c>
      <c r="F133" t="b">
        <f t="shared" ref="F133:F155" si="5">D133=G133</f>
        <v>1</v>
      </c>
      <c r="G133" s="289">
        <v>2011302</v>
      </c>
      <c r="H133" s="92" t="s">
        <v>1910</v>
      </c>
      <c r="I133" s="92"/>
      <c r="J133" s="92"/>
      <c r="K133" s="92" t="s">
        <v>1682</v>
      </c>
      <c r="L133" s="92"/>
      <c r="M133" s="92" t="s">
        <v>146</v>
      </c>
    </row>
    <row r="134" spans="1:13">
      <c r="A134" s="113" t="s">
        <v>1911</v>
      </c>
      <c r="B134" s="129">
        <v>2011307</v>
      </c>
      <c r="C134" s="295" t="b">
        <f t="shared" si="4"/>
        <v>1</v>
      </c>
      <c r="D134" s="100">
        <v>2011303</v>
      </c>
      <c r="E134" s="100" t="s">
        <v>147</v>
      </c>
      <c r="F134" t="b">
        <f t="shared" si="5"/>
        <v>1</v>
      </c>
      <c r="G134" s="289">
        <v>2011303</v>
      </c>
      <c r="H134" s="92" t="s">
        <v>1912</v>
      </c>
      <c r="I134" s="92"/>
      <c r="J134" s="92"/>
      <c r="K134" s="92" t="s">
        <v>1685</v>
      </c>
      <c r="L134" s="92"/>
      <c r="M134" s="92" t="s">
        <v>147</v>
      </c>
    </row>
    <row r="135" spans="1:13">
      <c r="A135" s="113" t="s">
        <v>1913</v>
      </c>
      <c r="B135" s="129">
        <v>2011308</v>
      </c>
      <c r="C135" s="295" t="b">
        <f t="shared" si="4"/>
        <v>1</v>
      </c>
      <c r="D135" s="100">
        <v>2011304</v>
      </c>
      <c r="E135" s="100" t="s">
        <v>239</v>
      </c>
      <c r="F135" t="b">
        <f t="shared" si="5"/>
        <v>1</v>
      </c>
      <c r="G135" s="289">
        <v>2011304</v>
      </c>
      <c r="H135" s="92" t="s">
        <v>1914</v>
      </c>
      <c r="I135" s="92"/>
      <c r="J135" s="92"/>
      <c r="K135" s="92" t="s">
        <v>1688</v>
      </c>
      <c r="L135" s="92"/>
      <c r="M135" s="92" t="s">
        <v>239</v>
      </c>
    </row>
    <row r="136" spans="1:13">
      <c r="A136" s="113" t="s">
        <v>1704</v>
      </c>
      <c r="B136" s="129">
        <v>2011350</v>
      </c>
      <c r="C136" s="295" t="b">
        <f t="shared" si="4"/>
        <v>1</v>
      </c>
      <c r="D136" s="100">
        <v>2011305</v>
      </c>
      <c r="E136" s="100" t="s">
        <v>240</v>
      </c>
      <c r="F136" t="b">
        <f t="shared" si="5"/>
        <v>1</v>
      </c>
      <c r="G136" s="289">
        <v>2011305</v>
      </c>
      <c r="H136" s="92" t="s">
        <v>1915</v>
      </c>
      <c r="I136" s="92"/>
      <c r="J136" s="92"/>
      <c r="K136" s="92" t="s">
        <v>1691</v>
      </c>
      <c r="L136" s="92"/>
      <c r="M136" s="92" t="s">
        <v>240</v>
      </c>
    </row>
    <row r="137" spans="1:13">
      <c r="A137" s="113" t="s">
        <v>1916</v>
      </c>
      <c r="B137" s="129">
        <v>2011399</v>
      </c>
      <c r="C137" s="295" t="b">
        <f t="shared" si="4"/>
        <v>1</v>
      </c>
      <c r="D137" s="100">
        <v>2011306</v>
      </c>
      <c r="E137" s="100" t="s">
        <v>241</v>
      </c>
      <c r="F137" t="b">
        <f t="shared" si="5"/>
        <v>1</v>
      </c>
      <c r="G137" s="289">
        <v>2011306</v>
      </c>
      <c r="H137" s="92" t="s">
        <v>1917</v>
      </c>
      <c r="I137" s="92"/>
      <c r="J137" s="92"/>
      <c r="K137" s="92" t="s">
        <v>1694</v>
      </c>
      <c r="L137" s="92"/>
      <c r="M137" s="92" t="s">
        <v>241</v>
      </c>
    </row>
    <row r="138" spans="1:13">
      <c r="A138" s="127" t="s">
        <v>1918</v>
      </c>
      <c r="B138" s="129">
        <v>20114</v>
      </c>
      <c r="C138" s="295" t="b">
        <f t="shared" si="4"/>
        <v>1</v>
      </c>
      <c r="D138" s="100">
        <v>2011307</v>
      </c>
      <c r="E138" s="100" t="s">
        <v>242</v>
      </c>
      <c r="F138" t="b">
        <f t="shared" si="5"/>
        <v>1</v>
      </c>
      <c r="G138" s="289">
        <v>2011307</v>
      </c>
      <c r="H138" s="92" t="s">
        <v>1919</v>
      </c>
      <c r="I138" s="92"/>
      <c r="J138" s="92"/>
      <c r="K138" s="92" t="s">
        <v>1697</v>
      </c>
      <c r="L138" s="92"/>
      <c r="M138" s="92" t="s">
        <v>242</v>
      </c>
    </row>
    <row r="139" spans="1:13">
      <c r="A139" s="113" t="s">
        <v>1678</v>
      </c>
      <c r="B139" s="129">
        <v>2011401</v>
      </c>
      <c r="C139" s="295" t="b">
        <f t="shared" si="4"/>
        <v>1</v>
      </c>
      <c r="D139" s="100">
        <v>2011308</v>
      </c>
      <c r="E139" s="100" t="s">
        <v>243</v>
      </c>
      <c r="F139" t="b">
        <f t="shared" si="5"/>
        <v>1</v>
      </c>
      <c r="G139" s="289">
        <v>2011308</v>
      </c>
      <c r="H139" s="92" t="s">
        <v>1920</v>
      </c>
      <c r="I139" s="92"/>
      <c r="J139" s="92"/>
      <c r="K139" s="92" t="s">
        <v>1700</v>
      </c>
      <c r="L139" s="92"/>
      <c r="M139" s="92" t="s">
        <v>243</v>
      </c>
    </row>
    <row r="140" spans="1:13">
      <c r="A140" s="113" t="s">
        <v>1680</v>
      </c>
      <c r="B140" s="129">
        <v>2011402</v>
      </c>
      <c r="C140" s="295" t="b">
        <f t="shared" si="4"/>
        <v>1</v>
      </c>
      <c r="D140" s="100">
        <v>2011350</v>
      </c>
      <c r="E140" s="100" t="s">
        <v>154</v>
      </c>
      <c r="F140" t="b">
        <f t="shared" si="5"/>
        <v>1</v>
      </c>
      <c r="G140" s="289">
        <v>2011350</v>
      </c>
      <c r="H140" s="92" t="s">
        <v>1921</v>
      </c>
      <c r="I140" s="92"/>
      <c r="J140" s="92"/>
      <c r="K140" s="92" t="s">
        <v>1706</v>
      </c>
      <c r="L140" s="92"/>
      <c r="M140" s="92" t="s">
        <v>154</v>
      </c>
    </row>
    <row r="141" spans="1:13">
      <c r="A141" s="113" t="s">
        <v>1683</v>
      </c>
      <c r="B141" s="129">
        <v>2011403</v>
      </c>
      <c r="C141" s="295" t="b">
        <f t="shared" si="4"/>
        <v>1</v>
      </c>
      <c r="D141" s="100">
        <v>2011399</v>
      </c>
      <c r="E141" s="100" t="s">
        <v>244</v>
      </c>
      <c r="F141" t="b">
        <f t="shared" si="5"/>
        <v>1</v>
      </c>
      <c r="G141" s="289">
        <v>2011399</v>
      </c>
      <c r="H141" s="92" t="s">
        <v>1922</v>
      </c>
      <c r="I141" s="92"/>
      <c r="J141" s="92"/>
      <c r="K141" s="92" t="s">
        <v>1709</v>
      </c>
      <c r="L141" s="92"/>
      <c r="M141" s="92" t="s">
        <v>244</v>
      </c>
    </row>
    <row r="142" spans="1:13">
      <c r="A142" s="113" t="s">
        <v>1923</v>
      </c>
      <c r="B142" s="129">
        <v>2011404</v>
      </c>
      <c r="C142" s="295" t="b">
        <f t="shared" si="4"/>
        <v>1</v>
      </c>
      <c r="D142" s="100">
        <v>20114</v>
      </c>
      <c r="E142" s="103" t="s">
        <v>245</v>
      </c>
      <c r="F142" t="b">
        <f t="shared" si="5"/>
        <v>1</v>
      </c>
      <c r="G142" s="289">
        <v>20114</v>
      </c>
      <c r="H142" s="92" t="s">
        <v>1924</v>
      </c>
      <c r="I142" s="92"/>
      <c r="J142" s="92" t="s">
        <v>1925</v>
      </c>
      <c r="K142" s="92"/>
      <c r="L142" s="92"/>
      <c r="M142" s="92" t="s">
        <v>245</v>
      </c>
    </row>
    <row r="143" spans="1:13">
      <c r="A143" s="113" t="s">
        <v>1926</v>
      </c>
      <c r="B143" s="129">
        <v>2011405</v>
      </c>
      <c r="C143" s="295" t="b">
        <f t="shared" si="4"/>
        <v>1</v>
      </c>
      <c r="D143" s="100">
        <v>2011401</v>
      </c>
      <c r="E143" s="100" t="s">
        <v>145</v>
      </c>
      <c r="F143" t="b">
        <f t="shared" si="5"/>
        <v>1</v>
      </c>
      <c r="G143" s="289">
        <v>2011401</v>
      </c>
      <c r="H143" s="92" t="s">
        <v>1927</v>
      </c>
      <c r="I143" s="92"/>
      <c r="J143" s="92"/>
      <c r="K143" s="92" t="s">
        <v>1677</v>
      </c>
      <c r="L143" s="92"/>
      <c r="M143" s="92" t="s">
        <v>145</v>
      </c>
    </row>
    <row r="144" spans="1:13">
      <c r="A144" s="113" t="s">
        <v>1928</v>
      </c>
      <c r="B144" s="129">
        <v>2011406</v>
      </c>
      <c r="C144" s="295" t="b">
        <f t="shared" si="4"/>
        <v>1</v>
      </c>
      <c r="D144" s="100">
        <v>2011402</v>
      </c>
      <c r="E144" s="100" t="s">
        <v>146</v>
      </c>
      <c r="F144" t="b">
        <f t="shared" si="5"/>
        <v>1</v>
      </c>
      <c r="G144" s="289">
        <v>2011402</v>
      </c>
      <c r="H144" s="92" t="s">
        <v>1929</v>
      </c>
      <c r="I144" s="92"/>
      <c r="J144" s="92"/>
      <c r="K144" s="92" t="s">
        <v>1682</v>
      </c>
      <c r="L144" s="92"/>
      <c r="M144" s="92" t="s">
        <v>146</v>
      </c>
    </row>
    <row r="145" spans="1:13">
      <c r="A145" s="113" t="s">
        <v>1930</v>
      </c>
      <c r="B145" s="129">
        <v>2011407</v>
      </c>
      <c r="C145" s="295" t="b">
        <f t="shared" si="4"/>
        <v>1</v>
      </c>
      <c r="D145" s="100">
        <v>2011403</v>
      </c>
      <c r="E145" s="100" t="s">
        <v>147</v>
      </c>
      <c r="F145" t="b">
        <f t="shared" si="5"/>
        <v>1</v>
      </c>
      <c r="G145" s="289">
        <v>2011403</v>
      </c>
      <c r="H145" s="92" t="s">
        <v>1931</v>
      </c>
      <c r="I145" s="92"/>
      <c r="J145" s="92"/>
      <c r="K145" s="92" t="s">
        <v>1685</v>
      </c>
      <c r="L145" s="92"/>
      <c r="M145" s="92" t="s">
        <v>147</v>
      </c>
    </row>
    <row r="146" spans="1:13">
      <c r="A146" s="113" t="s">
        <v>1932</v>
      </c>
      <c r="B146" s="129">
        <v>2011408</v>
      </c>
      <c r="C146" s="295" t="b">
        <f t="shared" si="4"/>
        <v>1</v>
      </c>
      <c r="D146" s="100">
        <v>2011404</v>
      </c>
      <c r="E146" s="100" t="s">
        <v>247</v>
      </c>
      <c r="F146" t="b">
        <f t="shared" si="5"/>
        <v>1</v>
      </c>
      <c r="G146" s="289">
        <v>2011404</v>
      </c>
      <c r="H146" s="92" t="s">
        <v>1933</v>
      </c>
      <c r="I146" s="92"/>
      <c r="J146" s="92"/>
      <c r="K146" s="92" t="s">
        <v>1688</v>
      </c>
      <c r="L146" s="92"/>
      <c r="M146" s="92" t="s">
        <v>247</v>
      </c>
    </row>
    <row r="147" spans="1:13">
      <c r="A147" s="113" t="s">
        <v>1934</v>
      </c>
      <c r="B147" s="129">
        <v>2011409</v>
      </c>
      <c r="C147" s="295" t="b">
        <f t="shared" si="4"/>
        <v>1</v>
      </c>
      <c r="D147" s="100">
        <v>2011405</v>
      </c>
      <c r="E147" s="100" t="s">
        <v>248</v>
      </c>
      <c r="F147" t="b">
        <f t="shared" si="5"/>
        <v>1</v>
      </c>
      <c r="G147" s="289">
        <v>2011405</v>
      </c>
      <c r="H147" s="92" t="s">
        <v>1935</v>
      </c>
      <c r="I147" s="92"/>
      <c r="J147" s="92"/>
      <c r="K147" s="92" t="s">
        <v>1691</v>
      </c>
      <c r="L147" s="92"/>
      <c r="M147" s="92" t="s">
        <v>248</v>
      </c>
    </row>
    <row r="148" spans="1:13">
      <c r="A148" s="113" t="s">
        <v>1704</v>
      </c>
      <c r="B148" s="129">
        <v>2011450</v>
      </c>
      <c r="C148" s="295" t="b">
        <f t="shared" ref="C148:C179" si="6">B148=D154</f>
        <v>1</v>
      </c>
      <c r="D148" s="100">
        <v>2011406</v>
      </c>
      <c r="E148" s="100" t="s">
        <v>249</v>
      </c>
      <c r="F148" t="b">
        <f t="shared" si="5"/>
        <v>1</v>
      </c>
      <c r="G148" s="289">
        <v>2011406</v>
      </c>
      <c r="H148" s="92" t="s">
        <v>1936</v>
      </c>
      <c r="I148" s="92"/>
      <c r="J148" s="92"/>
      <c r="K148" s="92" t="s">
        <v>1694</v>
      </c>
      <c r="L148" s="92"/>
      <c r="M148" s="92" t="s">
        <v>249</v>
      </c>
    </row>
    <row r="149" spans="1:13">
      <c r="A149" s="113" t="s">
        <v>1937</v>
      </c>
      <c r="B149" s="129">
        <v>2011499</v>
      </c>
      <c r="C149" s="295" t="b">
        <f t="shared" si="6"/>
        <v>1</v>
      </c>
      <c r="D149" s="100">
        <v>2011407</v>
      </c>
      <c r="E149" s="100" t="s">
        <v>250</v>
      </c>
      <c r="F149" t="b">
        <f t="shared" si="5"/>
        <v>1</v>
      </c>
      <c r="G149" s="289">
        <v>2011407</v>
      </c>
      <c r="H149" s="92" t="s">
        <v>1938</v>
      </c>
      <c r="I149" s="92"/>
      <c r="J149" s="92"/>
      <c r="K149" s="92" t="s">
        <v>1697</v>
      </c>
      <c r="L149" s="92"/>
      <c r="M149" s="92" t="s">
        <v>250</v>
      </c>
    </row>
    <row r="150" spans="1:13">
      <c r="A150" s="127" t="s">
        <v>1939</v>
      </c>
      <c r="B150" s="129">
        <v>20115</v>
      </c>
      <c r="C150" s="295" t="b">
        <f t="shared" si="6"/>
        <v>1</v>
      </c>
      <c r="D150" s="100">
        <v>2011408</v>
      </c>
      <c r="E150" s="100" t="s">
        <v>251</v>
      </c>
      <c r="F150" t="b">
        <f t="shared" si="5"/>
        <v>1</v>
      </c>
      <c r="G150" s="289">
        <v>2011408</v>
      </c>
      <c r="H150" s="92" t="s">
        <v>1940</v>
      </c>
      <c r="I150" s="92"/>
      <c r="J150" s="92"/>
      <c r="K150" s="92" t="s">
        <v>1700</v>
      </c>
      <c r="L150" s="92"/>
      <c r="M150" s="92" t="s">
        <v>251</v>
      </c>
    </row>
    <row r="151" spans="1:13">
      <c r="A151" s="113" t="s">
        <v>1678</v>
      </c>
      <c r="B151" s="129">
        <v>2011501</v>
      </c>
      <c r="C151" s="295" t="b">
        <f t="shared" si="6"/>
        <v>1</v>
      </c>
      <c r="D151" s="100">
        <v>2011409</v>
      </c>
      <c r="E151" s="100" t="s">
        <v>252</v>
      </c>
      <c r="F151" t="b">
        <f t="shared" si="5"/>
        <v>1</v>
      </c>
      <c r="G151" s="289">
        <v>2011409</v>
      </c>
      <c r="H151" s="92" t="s">
        <v>1941</v>
      </c>
      <c r="I151" s="92"/>
      <c r="J151" s="92"/>
      <c r="K151" s="92" t="s">
        <v>1703</v>
      </c>
      <c r="L151" s="92"/>
      <c r="M151" s="92" t="s">
        <v>252</v>
      </c>
    </row>
    <row r="152" spans="1:13">
      <c r="A152" s="113" t="s">
        <v>1680</v>
      </c>
      <c r="B152" s="129">
        <v>2011502</v>
      </c>
      <c r="C152" s="295" t="b">
        <f t="shared" si="6"/>
        <v>1</v>
      </c>
      <c r="D152" s="100"/>
      <c r="E152" s="100"/>
      <c r="F152" t="b">
        <f t="shared" si="5"/>
        <v>0</v>
      </c>
      <c r="G152" s="289">
        <v>2011410</v>
      </c>
      <c r="H152" s="92" t="s">
        <v>1942</v>
      </c>
      <c r="I152" s="92"/>
      <c r="J152" s="92"/>
      <c r="K152" s="92" t="s">
        <v>1853</v>
      </c>
      <c r="L152" s="92"/>
      <c r="M152" s="92" t="s">
        <v>253</v>
      </c>
    </row>
    <row r="153" spans="1:13">
      <c r="A153" s="113" t="s">
        <v>1683</v>
      </c>
      <c r="B153" s="129">
        <v>2011503</v>
      </c>
      <c r="C153" s="295" t="b">
        <f t="shared" si="6"/>
        <v>1</v>
      </c>
      <c r="D153" s="100"/>
      <c r="E153" s="100"/>
      <c r="F153" t="b">
        <f t="shared" si="5"/>
        <v>0</v>
      </c>
      <c r="G153" s="289">
        <v>2011411</v>
      </c>
      <c r="H153" s="92" t="s">
        <v>1943</v>
      </c>
      <c r="I153" s="92"/>
      <c r="J153" s="92"/>
      <c r="K153" s="92" t="s">
        <v>1856</v>
      </c>
      <c r="L153" s="92"/>
      <c r="M153" s="92" t="s">
        <v>254</v>
      </c>
    </row>
    <row r="154" spans="1:13">
      <c r="A154" s="113" t="s">
        <v>1944</v>
      </c>
      <c r="B154" s="129">
        <v>2011504</v>
      </c>
      <c r="C154" s="295" t="b">
        <f t="shared" si="6"/>
        <v>1</v>
      </c>
      <c r="D154" s="100">
        <v>2011450</v>
      </c>
      <c r="E154" s="100" t="s">
        <v>154</v>
      </c>
      <c r="F154" t="b">
        <f t="shared" si="5"/>
        <v>1</v>
      </c>
      <c r="G154" s="289">
        <v>2011450</v>
      </c>
      <c r="H154" s="92" t="s">
        <v>1945</v>
      </c>
      <c r="I154" s="92"/>
      <c r="J154" s="92"/>
      <c r="K154" s="92" t="s">
        <v>1706</v>
      </c>
      <c r="L154" s="92"/>
      <c r="M154" s="92" t="s">
        <v>154</v>
      </c>
    </row>
    <row r="155" spans="1:13">
      <c r="A155" s="113" t="s">
        <v>1946</v>
      </c>
      <c r="B155" s="129">
        <v>2011505</v>
      </c>
      <c r="C155" s="295" t="b">
        <f t="shared" si="6"/>
        <v>1</v>
      </c>
      <c r="D155" s="100">
        <v>2011499</v>
      </c>
      <c r="E155" s="100" t="s">
        <v>255</v>
      </c>
      <c r="F155" t="b">
        <f t="shared" si="5"/>
        <v>1</v>
      </c>
      <c r="G155" s="289">
        <v>2011499</v>
      </c>
      <c r="H155" s="92" t="s">
        <v>1947</v>
      </c>
      <c r="I155" s="92"/>
      <c r="J155" s="92"/>
      <c r="K155" s="92" t="s">
        <v>1709</v>
      </c>
      <c r="L155" s="92"/>
      <c r="M155" s="92" t="s">
        <v>255</v>
      </c>
    </row>
    <row r="156" spans="1:13">
      <c r="A156" s="113" t="s">
        <v>1948</v>
      </c>
      <c r="B156" s="129">
        <v>2011506</v>
      </c>
      <c r="C156" s="295" t="b">
        <f t="shared" si="6"/>
        <v>1</v>
      </c>
      <c r="D156" s="100">
        <v>20115</v>
      </c>
      <c r="E156" s="103" t="s">
        <v>256</v>
      </c>
      <c r="F156" t="b">
        <f t="shared" ref="F156:F219" si="7">D156=G156</f>
        <v>1</v>
      </c>
      <c r="G156" s="289">
        <v>20115</v>
      </c>
      <c r="H156" s="92" t="s">
        <v>1949</v>
      </c>
      <c r="I156" s="92"/>
      <c r="J156" s="92"/>
      <c r="K156" s="92"/>
      <c r="L156" s="92"/>
      <c r="M156" s="92" t="s">
        <v>256</v>
      </c>
    </row>
    <row r="157" spans="1:13">
      <c r="A157" s="113" t="s">
        <v>1796</v>
      </c>
      <c r="B157" s="129">
        <v>2011507</v>
      </c>
      <c r="C157" s="295" t="b">
        <f t="shared" si="6"/>
        <v>1</v>
      </c>
      <c r="D157" s="100">
        <v>2011501</v>
      </c>
      <c r="E157" s="100" t="s">
        <v>145</v>
      </c>
      <c r="F157" t="b">
        <f t="shared" si="7"/>
        <v>1</v>
      </c>
      <c r="G157" s="289">
        <v>2011501</v>
      </c>
      <c r="H157" s="92" t="s">
        <v>1950</v>
      </c>
      <c r="I157" s="92"/>
      <c r="J157" s="92"/>
      <c r="K157" s="92" t="s">
        <v>1951</v>
      </c>
      <c r="L157" s="92"/>
      <c r="M157" s="92" t="s">
        <v>145</v>
      </c>
    </row>
    <row r="158" spans="1:13">
      <c r="A158" s="113" t="s">
        <v>1704</v>
      </c>
      <c r="B158" s="129">
        <v>2011550</v>
      </c>
      <c r="C158" s="295" t="b">
        <f t="shared" si="6"/>
        <v>1</v>
      </c>
      <c r="D158" s="100">
        <v>2011502</v>
      </c>
      <c r="E158" s="100" t="s">
        <v>146</v>
      </c>
      <c r="F158" t="b">
        <f t="shared" si="7"/>
        <v>1</v>
      </c>
      <c r="G158" s="289">
        <v>2011502</v>
      </c>
      <c r="H158" s="92" t="s">
        <v>1952</v>
      </c>
      <c r="I158" s="92"/>
      <c r="J158" s="92"/>
      <c r="K158" s="92" t="s">
        <v>1953</v>
      </c>
      <c r="L158" s="92"/>
      <c r="M158" s="92" t="s">
        <v>146</v>
      </c>
    </row>
    <row r="159" spans="1:13">
      <c r="A159" s="113" t="s">
        <v>1954</v>
      </c>
      <c r="B159" s="129">
        <v>2011599</v>
      </c>
      <c r="C159" s="295" t="b">
        <f t="shared" si="6"/>
        <v>1</v>
      </c>
      <c r="D159" s="100">
        <v>2011503</v>
      </c>
      <c r="E159" s="100" t="s">
        <v>147</v>
      </c>
      <c r="F159" t="b">
        <f t="shared" si="7"/>
        <v>1</v>
      </c>
      <c r="G159" s="289">
        <v>2011503</v>
      </c>
      <c r="H159" s="92" t="s">
        <v>1955</v>
      </c>
      <c r="I159" s="92"/>
      <c r="J159" s="92"/>
      <c r="K159" s="92" t="s">
        <v>1956</v>
      </c>
      <c r="L159" s="92"/>
      <c r="M159" s="92" t="s">
        <v>147</v>
      </c>
    </row>
    <row r="160" spans="1:13">
      <c r="A160" s="127" t="s">
        <v>1957</v>
      </c>
      <c r="B160" s="129">
        <v>20117</v>
      </c>
      <c r="C160" s="295" t="b">
        <f t="shared" si="6"/>
        <v>1</v>
      </c>
      <c r="D160" s="100">
        <v>2011504</v>
      </c>
      <c r="E160" s="100" t="s">
        <v>258</v>
      </c>
      <c r="F160" t="b">
        <f t="shared" si="7"/>
        <v>1</v>
      </c>
      <c r="G160" s="289">
        <v>2011504</v>
      </c>
      <c r="H160" s="92" t="s">
        <v>1958</v>
      </c>
      <c r="I160" s="92"/>
      <c r="J160" s="92"/>
      <c r="K160" s="92" t="s">
        <v>1959</v>
      </c>
      <c r="L160" s="92"/>
      <c r="M160" s="92" t="s">
        <v>258</v>
      </c>
    </row>
    <row r="161" spans="1:13">
      <c r="A161" s="113" t="s">
        <v>1678</v>
      </c>
      <c r="B161" s="129">
        <v>2011701</v>
      </c>
      <c r="C161" s="295" t="b">
        <f t="shared" si="6"/>
        <v>1</v>
      </c>
      <c r="D161" s="100">
        <v>2011505</v>
      </c>
      <c r="E161" s="100" t="s">
        <v>259</v>
      </c>
      <c r="F161" t="b">
        <f t="shared" si="7"/>
        <v>1</v>
      </c>
      <c r="G161" s="289">
        <v>2011505</v>
      </c>
      <c r="H161" s="92" t="s">
        <v>1960</v>
      </c>
      <c r="I161" s="92"/>
      <c r="J161" s="92"/>
      <c r="K161" s="92" t="s">
        <v>1961</v>
      </c>
      <c r="L161" s="92"/>
      <c r="M161" s="92" t="s">
        <v>259</v>
      </c>
    </row>
    <row r="162" spans="1:13">
      <c r="A162" s="113" t="s">
        <v>1680</v>
      </c>
      <c r="B162" s="129">
        <v>2011702</v>
      </c>
      <c r="C162" s="295" t="b">
        <f t="shared" si="6"/>
        <v>1</v>
      </c>
      <c r="D162" s="100">
        <v>2011506</v>
      </c>
      <c r="E162" s="100" t="s">
        <v>260</v>
      </c>
      <c r="F162" t="b">
        <f t="shared" si="7"/>
        <v>1</v>
      </c>
      <c r="G162" s="289">
        <v>2011506</v>
      </c>
      <c r="H162" s="92" t="s">
        <v>1962</v>
      </c>
      <c r="I162" s="92"/>
      <c r="J162" s="92"/>
      <c r="K162" s="92" t="s">
        <v>1963</v>
      </c>
      <c r="L162" s="92"/>
      <c r="M162" s="92" t="s">
        <v>260</v>
      </c>
    </row>
    <row r="163" spans="1:13">
      <c r="A163" s="113" t="s">
        <v>1683</v>
      </c>
      <c r="B163" s="129">
        <v>2011703</v>
      </c>
      <c r="C163" s="295" t="b">
        <f t="shared" si="6"/>
        <v>1</v>
      </c>
      <c r="D163" s="100">
        <v>2011507</v>
      </c>
      <c r="E163" s="100" t="s">
        <v>193</v>
      </c>
      <c r="F163" t="b">
        <f t="shared" si="7"/>
        <v>1</v>
      </c>
      <c r="G163" s="289">
        <v>2011507</v>
      </c>
      <c r="H163" s="92" t="s">
        <v>1964</v>
      </c>
      <c r="I163" s="92"/>
      <c r="J163" s="92"/>
      <c r="K163" s="92" t="s">
        <v>1738</v>
      </c>
      <c r="L163" s="92"/>
      <c r="M163" s="92" t="s">
        <v>193</v>
      </c>
    </row>
    <row r="164" spans="1:13">
      <c r="A164" s="113" t="s">
        <v>1965</v>
      </c>
      <c r="B164" s="129">
        <v>2011704</v>
      </c>
      <c r="C164" s="295" t="b">
        <f t="shared" si="6"/>
        <v>1</v>
      </c>
      <c r="D164" s="100">
        <v>2011550</v>
      </c>
      <c r="E164" s="100" t="s">
        <v>154</v>
      </c>
      <c r="F164" t="b">
        <f t="shared" si="7"/>
        <v>1</v>
      </c>
      <c r="G164" s="289">
        <v>2011550</v>
      </c>
      <c r="H164" s="92" t="s">
        <v>1966</v>
      </c>
      <c r="I164" s="92"/>
      <c r="J164" s="92"/>
      <c r="K164" s="92" t="s">
        <v>1967</v>
      </c>
      <c r="L164" s="92"/>
      <c r="M164" s="92" t="s">
        <v>154</v>
      </c>
    </row>
    <row r="165" spans="1:13">
      <c r="A165" s="113" t="s">
        <v>1968</v>
      </c>
      <c r="B165" s="129">
        <v>2011705</v>
      </c>
      <c r="C165" s="295" t="b">
        <f t="shared" si="6"/>
        <v>1</v>
      </c>
      <c r="D165" s="100">
        <v>2011599</v>
      </c>
      <c r="E165" s="100" t="s">
        <v>261</v>
      </c>
      <c r="F165" t="b">
        <f t="shared" si="7"/>
        <v>1</v>
      </c>
      <c r="G165" s="289">
        <v>2011599</v>
      </c>
      <c r="H165" s="92" t="s">
        <v>1969</v>
      </c>
      <c r="I165" s="92"/>
      <c r="J165" s="92"/>
      <c r="K165" s="92" t="s">
        <v>1970</v>
      </c>
      <c r="L165" s="92"/>
      <c r="M165" s="92" t="s">
        <v>261</v>
      </c>
    </row>
    <row r="166" spans="1:13">
      <c r="A166" s="113" t="s">
        <v>1971</v>
      </c>
      <c r="B166" s="129">
        <v>2011706</v>
      </c>
      <c r="C166" s="295" t="b">
        <f t="shared" si="6"/>
        <v>1</v>
      </c>
      <c r="D166" s="100">
        <v>20117</v>
      </c>
      <c r="E166" s="103" t="s">
        <v>262</v>
      </c>
      <c r="F166" t="b">
        <f t="shared" si="7"/>
        <v>1</v>
      </c>
      <c r="G166" s="289">
        <v>20117</v>
      </c>
      <c r="H166" s="92" t="s">
        <v>1972</v>
      </c>
      <c r="I166" s="92"/>
      <c r="J166" s="92"/>
      <c r="K166" s="92"/>
      <c r="L166" s="92"/>
      <c r="M166" s="92" t="s">
        <v>262</v>
      </c>
    </row>
    <row r="167" spans="1:13">
      <c r="A167" s="113" t="s">
        <v>1973</v>
      </c>
      <c r="B167" s="129">
        <v>2011707</v>
      </c>
      <c r="C167" s="295" t="b">
        <f t="shared" si="6"/>
        <v>1</v>
      </c>
      <c r="D167" s="100">
        <v>2011701</v>
      </c>
      <c r="E167" s="100" t="s">
        <v>145</v>
      </c>
      <c r="F167" t="b">
        <f t="shared" si="7"/>
        <v>1</v>
      </c>
      <c r="G167" s="289">
        <v>2011701</v>
      </c>
      <c r="H167" s="92" t="s">
        <v>1974</v>
      </c>
      <c r="I167" s="92"/>
      <c r="J167" s="92"/>
      <c r="K167" s="92" t="s">
        <v>1951</v>
      </c>
      <c r="L167" s="92"/>
      <c r="M167" s="92" t="s">
        <v>145</v>
      </c>
    </row>
    <row r="168" spans="1:13">
      <c r="A168" s="113" t="s">
        <v>1975</v>
      </c>
      <c r="B168" s="129">
        <v>2011708</v>
      </c>
      <c r="C168" s="295" t="b">
        <f t="shared" si="6"/>
        <v>1</v>
      </c>
      <c r="D168" s="100">
        <v>2011702</v>
      </c>
      <c r="E168" s="100" t="s">
        <v>146</v>
      </c>
      <c r="F168" t="b">
        <f t="shared" si="7"/>
        <v>1</v>
      </c>
      <c r="G168" s="289">
        <v>2011702</v>
      </c>
      <c r="H168" s="92" t="s">
        <v>1976</v>
      </c>
      <c r="I168" s="92"/>
      <c r="J168" s="92"/>
      <c r="K168" s="92" t="s">
        <v>1953</v>
      </c>
      <c r="L168" s="92"/>
      <c r="M168" s="92" t="s">
        <v>146</v>
      </c>
    </row>
    <row r="169" spans="1:13">
      <c r="A169" s="113" t="s">
        <v>1977</v>
      </c>
      <c r="B169" s="129">
        <v>2011709</v>
      </c>
      <c r="C169" s="295" t="b">
        <f t="shared" si="6"/>
        <v>1</v>
      </c>
      <c r="D169" s="100">
        <v>2011703</v>
      </c>
      <c r="E169" s="100" t="s">
        <v>147</v>
      </c>
      <c r="F169" t="b">
        <f t="shared" si="7"/>
        <v>1</v>
      </c>
      <c r="G169" s="289">
        <v>2011703</v>
      </c>
      <c r="H169" s="92" t="s">
        <v>1978</v>
      </c>
      <c r="I169" s="92"/>
      <c r="J169" s="92"/>
      <c r="K169" s="92" t="s">
        <v>1956</v>
      </c>
      <c r="L169" s="92"/>
      <c r="M169" s="92" t="s">
        <v>147</v>
      </c>
    </row>
    <row r="170" spans="1:13">
      <c r="A170" s="113" t="s">
        <v>1796</v>
      </c>
      <c r="B170" s="129">
        <v>2011710</v>
      </c>
      <c r="C170" s="295" t="b">
        <f t="shared" si="6"/>
        <v>1</v>
      </c>
      <c r="D170" s="100">
        <v>2011704</v>
      </c>
      <c r="E170" s="100" t="s">
        <v>264</v>
      </c>
      <c r="F170" t="b">
        <f t="shared" si="7"/>
        <v>1</v>
      </c>
      <c r="G170" s="289">
        <v>2011704</v>
      </c>
      <c r="H170" s="92" t="s">
        <v>1979</v>
      </c>
      <c r="I170" s="92"/>
      <c r="J170" s="92"/>
      <c r="K170" s="92" t="s">
        <v>1959</v>
      </c>
      <c r="L170" s="92"/>
      <c r="M170" s="92" t="s">
        <v>264</v>
      </c>
    </row>
    <row r="171" spans="1:13">
      <c r="A171" s="113" t="s">
        <v>1704</v>
      </c>
      <c r="B171" s="129">
        <v>2011750</v>
      </c>
      <c r="C171" s="295" t="b">
        <f t="shared" si="6"/>
        <v>1</v>
      </c>
      <c r="D171" s="100">
        <v>2011705</v>
      </c>
      <c r="E171" s="100" t="s">
        <v>265</v>
      </c>
      <c r="F171" t="b">
        <f t="shared" si="7"/>
        <v>1</v>
      </c>
      <c r="G171" s="289">
        <v>2011705</v>
      </c>
      <c r="H171" s="92" t="s">
        <v>1980</v>
      </c>
      <c r="I171" s="92"/>
      <c r="J171" s="92"/>
      <c r="K171" s="92" t="s">
        <v>1961</v>
      </c>
      <c r="L171" s="92"/>
      <c r="M171" s="92" t="s">
        <v>265</v>
      </c>
    </row>
    <row r="172" spans="1:13">
      <c r="A172" s="113" t="s">
        <v>1981</v>
      </c>
      <c r="B172" s="129">
        <v>2011799</v>
      </c>
      <c r="C172" s="295" t="b">
        <f t="shared" si="6"/>
        <v>1</v>
      </c>
      <c r="D172" s="100">
        <v>2011706</v>
      </c>
      <c r="E172" s="100" t="s">
        <v>266</v>
      </c>
      <c r="F172" t="b">
        <f t="shared" si="7"/>
        <v>1</v>
      </c>
      <c r="G172" s="289">
        <v>2011706</v>
      </c>
      <c r="H172" s="92" t="s">
        <v>1982</v>
      </c>
      <c r="I172" s="92"/>
      <c r="J172" s="92"/>
      <c r="K172" s="92" t="s">
        <v>1963</v>
      </c>
      <c r="L172" s="92"/>
      <c r="M172" s="92" t="s">
        <v>266</v>
      </c>
    </row>
    <row r="173" spans="1:13">
      <c r="A173" s="127" t="s">
        <v>1983</v>
      </c>
      <c r="B173" s="129">
        <v>20123</v>
      </c>
      <c r="C173" s="295" t="b">
        <f t="shared" si="6"/>
        <v>1</v>
      </c>
      <c r="D173" s="100">
        <v>2011707</v>
      </c>
      <c r="E173" s="100" t="s">
        <v>267</v>
      </c>
      <c r="F173" t="b">
        <f t="shared" si="7"/>
        <v>1</v>
      </c>
      <c r="G173" s="289">
        <v>2011707</v>
      </c>
      <c r="H173" s="92" t="s">
        <v>1984</v>
      </c>
      <c r="I173" s="92"/>
      <c r="J173" s="92"/>
      <c r="K173" s="92" t="s">
        <v>1738</v>
      </c>
      <c r="L173" s="92"/>
      <c r="M173" s="92" t="s">
        <v>267</v>
      </c>
    </row>
    <row r="174" spans="1:13">
      <c r="A174" s="113" t="s">
        <v>1678</v>
      </c>
      <c r="B174" s="129">
        <v>2012301</v>
      </c>
      <c r="C174" s="295" t="b">
        <f t="shared" si="6"/>
        <v>1</v>
      </c>
      <c r="D174" s="100">
        <v>2011708</v>
      </c>
      <c r="E174" s="100" t="s">
        <v>268</v>
      </c>
      <c r="F174" t="b">
        <f t="shared" si="7"/>
        <v>1</v>
      </c>
      <c r="G174" s="289">
        <v>2011708</v>
      </c>
      <c r="H174" s="92" t="s">
        <v>1985</v>
      </c>
      <c r="I174" s="92"/>
      <c r="J174" s="92"/>
      <c r="K174" s="92" t="s">
        <v>1986</v>
      </c>
      <c r="L174" s="92"/>
      <c r="M174" s="92" t="s">
        <v>268</v>
      </c>
    </row>
    <row r="175" spans="1:13">
      <c r="A175" s="113" t="s">
        <v>1680</v>
      </c>
      <c r="B175" s="129">
        <v>2012302</v>
      </c>
      <c r="C175" s="295" t="b">
        <f t="shared" si="6"/>
        <v>1</v>
      </c>
      <c r="D175" s="100">
        <v>2011709</v>
      </c>
      <c r="E175" s="100" t="s">
        <v>269</v>
      </c>
      <c r="F175" t="b">
        <f t="shared" si="7"/>
        <v>1</v>
      </c>
      <c r="G175" s="289">
        <v>2011709</v>
      </c>
      <c r="H175" s="92" t="s">
        <v>1987</v>
      </c>
      <c r="I175" s="92"/>
      <c r="J175" s="92"/>
      <c r="K175" s="92" t="s">
        <v>1850</v>
      </c>
      <c r="L175" s="92"/>
      <c r="M175" s="92" t="s">
        <v>269</v>
      </c>
    </row>
    <row r="176" spans="1:13">
      <c r="A176" s="113" t="s">
        <v>1683</v>
      </c>
      <c r="B176" s="129">
        <v>2012303</v>
      </c>
      <c r="C176" s="295" t="b">
        <f t="shared" si="6"/>
        <v>1</v>
      </c>
      <c r="D176" s="100">
        <v>2011710</v>
      </c>
      <c r="E176" s="100" t="s">
        <v>193</v>
      </c>
      <c r="F176" t="b">
        <f t="shared" si="7"/>
        <v>1</v>
      </c>
      <c r="G176" s="289">
        <v>2011710</v>
      </c>
      <c r="H176" s="92" t="s">
        <v>1988</v>
      </c>
      <c r="I176" s="92"/>
      <c r="J176" s="92"/>
      <c r="K176" s="92" t="s">
        <v>1853</v>
      </c>
      <c r="L176" s="92"/>
      <c r="M176" s="92" t="s">
        <v>193</v>
      </c>
    </row>
    <row r="177" spans="1:13">
      <c r="A177" s="113" t="s">
        <v>1989</v>
      </c>
      <c r="B177" s="129">
        <v>2012304</v>
      </c>
      <c r="C177" s="295" t="b">
        <f t="shared" si="6"/>
        <v>1</v>
      </c>
      <c r="D177" s="100">
        <v>2011750</v>
      </c>
      <c r="E177" s="100" t="s">
        <v>154</v>
      </c>
      <c r="F177" t="b">
        <f t="shared" si="7"/>
        <v>1</v>
      </c>
      <c r="G177" s="289">
        <v>2011750</v>
      </c>
      <c r="H177" s="92" t="s">
        <v>1990</v>
      </c>
      <c r="I177" s="92"/>
      <c r="J177" s="92"/>
      <c r="K177" s="92" t="s">
        <v>1967</v>
      </c>
      <c r="L177" s="92"/>
      <c r="M177" s="92" t="s">
        <v>154</v>
      </c>
    </row>
    <row r="178" spans="1:13">
      <c r="A178" s="113" t="s">
        <v>1704</v>
      </c>
      <c r="B178" s="129">
        <v>2012350</v>
      </c>
      <c r="C178" s="295" t="b">
        <f t="shared" si="6"/>
        <v>1</v>
      </c>
      <c r="D178" s="100">
        <v>2011799</v>
      </c>
      <c r="E178" s="100" t="s">
        <v>270</v>
      </c>
      <c r="F178" t="b">
        <f t="shared" si="7"/>
        <v>1</v>
      </c>
      <c r="G178" s="289">
        <v>2011799</v>
      </c>
      <c r="H178" s="92" t="s">
        <v>1991</v>
      </c>
      <c r="I178" s="92"/>
      <c r="J178" s="92"/>
      <c r="K178" s="92" t="s">
        <v>1970</v>
      </c>
      <c r="L178" s="92"/>
      <c r="M178" s="92" t="s">
        <v>270</v>
      </c>
    </row>
    <row r="179" spans="1:13">
      <c r="A179" s="113" t="s">
        <v>1992</v>
      </c>
      <c r="B179" s="129">
        <v>2012399</v>
      </c>
      <c r="C179" s="295" t="b">
        <f t="shared" si="6"/>
        <v>1</v>
      </c>
      <c r="D179" s="100">
        <v>20123</v>
      </c>
      <c r="E179" s="103" t="s">
        <v>271</v>
      </c>
      <c r="F179" t="b">
        <f t="shared" si="7"/>
        <v>1</v>
      </c>
      <c r="G179" s="289">
        <v>20123</v>
      </c>
      <c r="H179" s="92" t="s">
        <v>1993</v>
      </c>
      <c r="I179" s="92"/>
      <c r="J179" s="92" t="s">
        <v>1994</v>
      </c>
      <c r="K179" s="92"/>
      <c r="L179" s="92"/>
      <c r="M179" s="92" t="s">
        <v>271</v>
      </c>
    </row>
    <row r="180" spans="1:13">
      <c r="A180" s="127" t="s">
        <v>311</v>
      </c>
      <c r="B180" s="129">
        <v>20124</v>
      </c>
      <c r="C180" s="295" t="b">
        <f t="shared" ref="C180:C211" si="8">B180=D186</f>
        <v>1</v>
      </c>
      <c r="D180" s="100">
        <v>2012301</v>
      </c>
      <c r="E180" s="100" t="s">
        <v>145</v>
      </c>
      <c r="F180" t="b">
        <f t="shared" si="7"/>
        <v>1</v>
      </c>
      <c r="G180" s="289">
        <v>2012301</v>
      </c>
      <c r="H180" s="92" t="s">
        <v>1995</v>
      </c>
      <c r="I180" s="92"/>
      <c r="J180" s="92"/>
      <c r="K180" s="92" t="s">
        <v>1677</v>
      </c>
      <c r="L180" s="92"/>
      <c r="M180" s="92" t="s">
        <v>145</v>
      </c>
    </row>
    <row r="181" spans="1:13">
      <c r="A181" s="113" t="s">
        <v>1678</v>
      </c>
      <c r="B181" s="129">
        <v>2012401</v>
      </c>
      <c r="C181" s="295" t="b">
        <f t="shared" si="8"/>
        <v>1</v>
      </c>
      <c r="D181" s="100">
        <v>2012302</v>
      </c>
      <c r="E181" s="100" t="s">
        <v>146</v>
      </c>
      <c r="F181" t="b">
        <f t="shared" si="7"/>
        <v>1</v>
      </c>
      <c r="G181" s="289">
        <v>2012302</v>
      </c>
      <c r="H181" s="92" t="s">
        <v>1996</v>
      </c>
      <c r="I181" s="92"/>
      <c r="J181" s="92"/>
      <c r="K181" s="92" t="s">
        <v>1682</v>
      </c>
      <c r="L181" s="92"/>
      <c r="M181" s="92" t="s">
        <v>146</v>
      </c>
    </row>
    <row r="182" spans="1:13">
      <c r="A182" s="113" t="s">
        <v>1680</v>
      </c>
      <c r="B182" s="129">
        <v>2012402</v>
      </c>
      <c r="C182" s="295" t="b">
        <f t="shared" si="8"/>
        <v>1</v>
      </c>
      <c r="D182" s="100">
        <v>2012303</v>
      </c>
      <c r="E182" s="100" t="s">
        <v>147</v>
      </c>
      <c r="F182" t="b">
        <f t="shared" si="7"/>
        <v>1</v>
      </c>
      <c r="G182" s="289">
        <v>2012303</v>
      </c>
      <c r="H182" s="92" t="s">
        <v>1997</v>
      </c>
      <c r="I182" s="92"/>
      <c r="J182" s="92"/>
      <c r="K182" s="92" t="s">
        <v>1685</v>
      </c>
      <c r="L182" s="92"/>
      <c r="M182" s="92" t="s">
        <v>147</v>
      </c>
    </row>
    <row r="183" spans="1:13">
      <c r="A183" s="113" t="s">
        <v>1683</v>
      </c>
      <c r="B183" s="129">
        <v>2012403</v>
      </c>
      <c r="C183" s="295" t="b">
        <f t="shared" si="8"/>
        <v>1</v>
      </c>
      <c r="D183" s="100">
        <v>2012304</v>
      </c>
      <c r="E183" s="100" t="s">
        <v>273</v>
      </c>
      <c r="F183" t="b">
        <f t="shared" si="7"/>
        <v>1</v>
      </c>
      <c r="G183" s="289">
        <v>2012304</v>
      </c>
      <c r="H183" s="92" t="s">
        <v>1998</v>
      </c>
      <c r="I183" s="92"/>
      <c r="J183" s="92"/>
      <c r="K183" s="92" t="s">
        <v>1688</v>
      </c>
      <c r="L183" s="92"/>
      <c r="M183" s="92" t="s">
        <v>273</v>
      </c>
    </row>
    <row r="184" spans="1:13">
      <c r="A184" s="113" t="s">
        <v>1999</v>
      </c>
      <c r="B184" s="129">
        <v>2012404</v>
      </c>
      <c r="C184" s="295" t="b">
        <f t="shared" si="8"/>
        <v>1</v>
      </c>
      <c r="D184" s="100">
        <v>2012350</v>
      </c>
      <c r="E184" s="100" t="s">
        <v>154</v>
      </c>
      <c r="F184" t="b">
        <f t="shared" si="7"/>
        <v>1</v>
      </c>
      <c r="G184" s="289">
        <v>2012350</v>
      </c>
      <c r="H184" s="92" t="s">
        <v>2000</v>
      </c>
      <c r="I184" s="92"/>
      <c r="J184" s="92"/>
      <c r="K184" s="92" t="s">
        <v>1706</v>
      </c>
      <c r="L184" s="92"/>
      <c r="M184" s="92" t="s">
        <v>154</v>
      </c>
    </row>
    <row r="185" spans="1:13">
      <c r="A185" s="113" t="s">
        <v>1704</v>
      </c>
      <c r="B185" s="129">
        <v>2012450</v>
      </c>
      <c r="C185" s="295" t="b">
        <f t="shared" si="8"/>
        <v>1</v>
      </c>
      <c r="D185" s="100">
        <v>2012399</v>
      </c>
      <c r="E185" s="100" t="s">
        <v>274</v>
      </c>
      <c r="F185" t="b">
        <f t="shared" si="7"/>
        <v>1</v>
      </c>
      <c r="G185" s="289">
        <v>2012399</v>
      </c>
      <c r="H185" s="92" t="s">
        <v>2001</v>
      </c>
      <c r="I185" s="92"/>
      <c r="J185" s="92"/>
      <c r="K185" s="92" t="s">
        <v>1709</v>
      </c>
      <c r="L185" s="92"/>
      <c r="M185" s="92" t="s">
        <v>274</v>
      </c>
    </row>
    <row r="186" spans="1:13">
      <c r="A186" s="113" t="s">
        <v>2002</v>
      </c>
      <c r="B186" s="129">
        <v>2012499</v>
      </c>
      <c r="C186" s="295" t="b">
        <f t="shared" si="8"/>
        <v>1</v>
      </c>
      <c r="D186" s="100">
        <v>20124</v>
      </c>
      <c r="E186" s="103" t="s">
        <v>275</v>
      </c>
      <c r="F186" t="b">
        <f t="shared" si="7"/>
        <v>1</v>
      </c>
      <c r="G186" s="289">
        <v>20124</v>
      </c>
      <c r="H186" s="92" t="s">
        <v>2003</v>
      </c>
      <c r="I186" s="92"/>
      <c r="J186" s="92"/>
      <c r="K186" s="92"/>
      <c r="L186" s="92"/>
      <c r="M186" s="92" t="s">
        <v>275</v>
      </c>
    </row>
    <row r="187" spans="1:13">
      <c r="A187" s="127" t="s">
        <v>2004</v>
      </c>
      <c r="B187" s="129">
        <v>20125</v>
      </c>
      <c r="C187" s="295" t="b">
        <f t="shared" si="8"/>
        <v>1</v>
      </c>
      <c r="D187" s="100">
        <v>2012401</v>
      </c>
      <c r="E187" s="100" t="s">
        <v>145</v>
      </c>
      <c r="F187" t="b">
        <f t="shared" si="7"/>
        <v>1</v>
      </c>
      <c r="G187" s="289">
        <v>2012401</v>
      </c>
      <c r="H187" s="92" t="s">
        <v>2005</v>
      </c>
      <c r="I187" s="92"/>
      <c r="J187" s="92"/>
      <c r="K187" s="92" t="s">
        <v>1951</v>
      </c>
      <c r="L187" s="92"/>
      <c r="M187" s="92" t="s">
        <v>145</v>
      </c>
    </row>
    <row r="188" spans="1:13">
      <c r="A188" s="113" t="s">
        <v>1678</v>
      </c>
      <c r="B188" s="129">
        <v>2012501</v>
      </c>
      <c r="C188" s="295" t="b">
        <f t="shared" si="8"/>
        <v>1</v>
      </c>
      <c r="D188" s="100">
        <v>2012402</v>
      </c>
      <c r="E188" s="100" t="s">
        <v>146</v>
      </c>
      <c r="F188" t="b">
        <f t="shared" si="7"/>
        <v>1</v>
      </c>
      <c r="G188" s="289">
        <v>2012402</v>
      </c>
      <c r="H188" s="92" t="s">
        <v>2006</v>
      </c>
      <c r="I188" s="92"/>
      <c r="J188" s="92"/>
      <c r="K188" s="92" t="s">
        <v>1953</v>
      </c>
      <c r="L188" s="92"/>
      <c r="M188" s="92" t="s">
        <v>146</v>
      </c>
    </row>
    <row r="189" spans="1:13">
      <c r="A189" s="113" t="s">
        <v>1680</v>
      </c>
      <c r="B189" s="129">
        <v>2012502</v>
      </c>
      <c r="C189" s="295" t="b">
        <f t="shared" si="8"/>
        <v>1</v>
      </c>
      <c r="D189" s="100">
        <v>2012403</v>
      </c>
      <c r="E189" s="100" t="s">
        <v>147</v>
      </c>
      <c r="F189" t="b">
        <f t="shared" si="7"/>
        <v>1</v>
      </c>
      <c r="G189" s="289">
        <v>2012403</v>
      </c>
      <c r="H189" s="92" t="s">
        <v>2007</v>
      </c>
      <c r="I189" s="92"/>
      <c r="J189" s="92"/>
      <c r="K189" s="92" t="s">
        <v>1956</v>
      </c>
      <c r="L189" s="92"/>
      <c r="M189" s="92" t="s">
        <v>147</v>
      </c>
    </row>
    <row r="190" spans="1:13">
      <c r="A190" s="113" t="s">
        <v>1683</v>
      </c>
      <c r="B190" s="129">
        <v>2012503</v>
      </c>
      <c r="C190" s="295" t="b">
        <f t="shared" si="8"/>
        <v>1</v>
      </c>
      <c r="D190" s="100">
        <v>2012404</v>
      </c>
      <c r="E190" s="100" t="s">
        <v>277</v>
      </c>
      <c r="F190" t="b">
        <f t="shared" si="7"/>
        <v>1</v>
      </c>
      <c r="G190" s="289">
        <v>2012404</v>
      </c>
      <c r="H190" s="92" t="s">
        <v>2008</v>
      </c>
      <c r="I190" s="92"/>
      <c r="J190" s="92"/>
      <c r="K190" s="92" t="s">
        <v>1959</v>
      </c>
      <c r="L190" s="92"/>
      <c r="M190" s="92" t="s">
        <v>277</v>
      </c>
    </row>
    <row r="191" spans="1:13">
      <c r="A191" s="113" t="s">
        <v>2009</v>
      </c>
      <c r="B191" s="129">
        <v>2012504</v>
      </c>
      <c r="C191" s="295" t="b">
        <f t="shared" si="8"/>
        <v>1</v>
      </c>
      <c r="D191" s="100">
        <v>2012450</v>
      </c>
      <c r="E191" s="100" t="s">
        <v>154</v>
      </c>
      <c r="F191" t="b">
        <f t="shared" si="7"/>
        <v>1</v>
      </c>
      <c r="G191" s="289">
        <v>2012450</v>
      </c>
      <c r="H191" s="92" t="s">
        <v>2010</v>
      </c>
      <c r="I191" s="92"/>
      <c r="J191" s="92"/>
      <c r="K191" s="92" t="s">
        <v>1967</v>
      </c>
      <c r="L191" s="92"/>
      <c r="M191" s="92" t="s">
        <v>154</v>
      </c>
    </row>
    <row r="192" spans="1:13">
      <c r="A192" s="113" t="s">
        <v>2011</v>
      </c>
      <c r="B192" s="129">
        <v>2012505</v>
      </c>
      <c r="C192" s="295" t="b">
        <f t="shared" si="8"/>
        <v>1</v>
      </c>
      <c r="D192" s="100">
        <v>2012499</v>
      </c>
      <c r="E192" s="100" t="s">
        <v>278</v>
      </c>
      <c r="F192" t="b">
        <f t="shared" si="7"/>
        <v>1</v>
      </c>
      <c r="G192" s="289">
        <v>2012499</v>
      </c>
      <c r="H192" s="92" t="s">
        <v>2012</v>
      </c>
      <c r="I192" s="92"/>
      <c r="J192" s="92"/>
      <c r="K192" s="92" t="s">
        <v>1970</v>
      </c>
      <c r="L192" s="92"/>
      <c r="M192" s="92" t="s">
        <v>278</v>
      </c>
    </row>
    <row r="193" spans="1:13">
      <c r="A193" s="113" t="s">
        <v>2013</v>
      </c>
      <c r="B193" s="129">
        <v>2012506</v>
      </c>
      <c r="C193" s="295" t="b">
        <f t="shared" si="8"/>
        <v>1</v>
      </c>
      <c r="D193" s="100">
        <v>20125</v>
      </c>
      <c r="E193" s="103" t="s">
        <v>2014</v>
      </c>
      <c r="F193" t="b">
        <f t="shared" si="7"/>
        <v>1</v>
      </c>
      <c r="G193" s="289">
        <v>20125</v>
      </c>
      <c r="H193" s="92" t="s">
        <v>2015</v>
      </c>
      <c r="I193" s="92"/>
      <c r="J193" s="92" t="s">
        <v>2016</v>
      </c>
      <c r="K193" s="92"/>
      <c r="L193" s="92"/>
      <c r="M193" s="92" t="s">
        <v>279</v>
      </c>
    </row>
    <row r="194" spans="1:13">
      <c r="A194" s="113" t="s">
        <v>1704</v>
      </c>
      <c r="B194" s="129">
        <v>2012550</v>
      </c>
      <c r="C194" s="295" t="b">
        <f t="shared" si="8"/>
        <v>1</v>
      </c>
      <c r="D194" s="100">
        <v>2012501</v>
      </c>
      <c r="E194" s="100" t="s">
        <v>145</v>
      </c>
      <c r="F194" t="b">
        <f t="shared" si="7"/>
        <v>1</v>
      </c>
      <c r="G194" s="289">
        <v>2012501</v>
      </c>
      <c r="H194" s="92" t="s">
        <v>2017</v>
      </c>
      <c r="I194" s="92"/>
      <c r="J194" s="92"/>
      <c r="K194" s="92" t="s">
        <v>1677</v>
      </c>
      <c r="L194" s="92"/>
      <c r="M194" s="92" t="s">
        <v>145</v>
      </c>
    </row>
    <row r="195" spans="1:13">
      <c r="A195" s="113" t="s">
        <v>2018</v>
      </c>
      <c r="B195" s="129">
        <v>2012599</v>
      </c>
      <c r="C195" s="295" t="b">
        <f t="shared" si="8"/>
        <v>1</v>
      </c>
      <c r="D195" s="100">
        <v>2012502</v>
      </c>
      <c r="E195" s="100" t="s">
        <v>146</v>
      </c>
      <c r="F195" t="b">
        <f t="shared" si="7"/>
        <v>1</v>
      </c>
      <c r="G195" s="289">
        <v>2012502</v>
      </c>
      <c r="H195" s="92" t="s">
        <v>2019</v>
      </c>
      <c r="I195" s="92"/>
      <c r="J195" s="92"/>
      <c r="K195" s="92" t="s">
        <v>1682</v>
      </c>
      <c r="L195" s="92"/>
      <c r="M195" s="92" t="s">
        <v>146</v>
      </c>
    </row>
    <row r="196" spans="1:13">
      <c r="A196" s="127" t="s">
        <v>2020</v>
      </c>
      <c r="B196" s="129">
        <v>20126</v>
      </c>
      <c r="C196" s="295" t="b">
        <f t="shared" si="8"/>
        <v>1</v>
      </c>
      <c r="D196" s="100">
        <v>2012503</v>
      </c>
      <c r="E196" s="100" t="s">
        <v>147</v>
      </c>
      <c r="F196" t="b">
        <f t="shared" si="7"/>
        <v>1</v>
      </c>
      <c r="G196" s="289">
        <v>2012503</v>
      </c>
      <c r="H196" s="92" t="s">
        <v>2021</v>
      </c>
      <c r="I196" s="92"/>
      <c r="J196" s="92"/>
      <c r="K196" s="92" t="s">
        <v>1685</v>
      </c>
      <c r="L196" s="92"/>
      <c r="M196" s="92" t="s">
        <v>147</v>
      </c>
    </row>
    <row r="197" spans="1:13">
      <c r="A197" s="113" t="s">
        <v>1678</v>
      </c>
      <c r="B197" s="129">
        <v>2012601</v>
      </c>
      <c r="C197" s="295" t="b">
        <f t="shared" si="8"/>
        <v>1</v>
      </c>
      <c r="D197" s="100">
        <v>2012504</v>
      </c>
      <c r="E197" s="100" t="s">
        <v>281</v>
      </c>
      <c r="F197" t="b">
        <f t="shared" si="7"/>
        <v>1</v>
      </c>
      <c r="G197" s="289">
        <v>2012504</v>
      </c>
      <c r="H197" s="92" t="s">
        <v>2022</v>
      </c>
      <c r="I197" s="92"/>
      <c r="J197" s="92"/>
      <c r="K197" s="92" t="s">
        <v>1688</v>
      </c>
      <c r="L197" s="92"/>
      <c r="M197" s="92" t="s">
        <v>281</v>
      </c>
    </row>
    <row r="198" spans="1:13">
      <c r="A198" s="113" t="s">
        <v>1680</v>
      </c>
      <c r="B198" s="129">
        <v>2012602</v>
      </c>
      <c r="C198" s="295" t="b">
        <f t="shared" si="8"/>
        <v>1</v>
      </c>
      <c r="D198" s="100">
        <v>2012505</v>
      </c>
      <c r="E198" s="100" t="s">
        <v>282</v>
      </c>
      <c r="F198" t="b">
        <f t="shared" si="7"/>
        <v>1</v>
      </c>
      <c r="G198" s="289">
        <v>2012505</v>
      </c>
      <c r="H198" s="92" t="s">
        <v>2023</v>
      </c>
      <c r="I198" s="92"/>
      <c r="J198" s="92"/>
      <c r="K198" s="92" t="s">
        <v>1691</v>
      </c>
      <c r="L198" s="92"/>
      <c r="M198" s="92" t="s">
        <v>282</v>
      </c>
    </row>
    <row r="199" spans="1:13">
      <c r="A199" s="113" t="s">
        <v>1683</v>
      </c>
      <c r="B199" s="129">
        <v>2012603</v>
      </c>
      <c r="C199" s="295" t="b">
        <f t="shared" si="8"/>
        <v>1</v>
      </c>
      <c r="D199" s="100">
        <v>2012506</v>
      </c>
      <c r="E199" s="100" t="s">
        <v>283</v>
      </c>
      <c r="F199" t="b">
        <f t="shared" si="7"/>
        <v>1</v>
      </c>
      <c r="G199" s="289">
        <v>2012506</v>
      </c>
      <c r="H199" s="92" t="s">
        <v>2024</v>
      </c>
      <c r="I199" s="92"/>
      <c r="J199" s="92"/>
      <c r="K199" s="92" t="s">
        <v>1963</v>
      </c>
      <c r="L199" s="92"/>
      <c r="M199" s="92" t="s">
        <v>283</v>
      </c>
    </row>
    <row r="200" spans="1:13">
      <c r="A200" s="113" t="s">
        <v>2025</v>
      </c>
      <c r="B200" s="129">
        <v>2012604</v>
      </c>
      <c r="C200" s="295" t="b">
        <f t="shared" si="8"/>
        <v>1</v>
      </c>
      <c r="D200" s="100">
        <v>2012550</v>
      </c>
      <c r="E200" s="100" t="s">
        <v>154</v>
      </c>
      <c r="F200" t="b">
        <f t="shared" si="7"/>
        <v>1</v>
      </c>
      <c r="G200" s="289">
        <v>2012550</v>
      </c>
      <c r="H200" s="92" t="s">
        <v>2026</v>
      </c>
      <c r="I200" s="92"/>
      <c r="J200" s="92"/>
      <c r="K200" s="92" t="s">
        <v>1706</v>
      </c>
      <c r="L200" s="92"/>
      <c r="M200" s="92" t="s">
        <v>154</v>
      </c>
    </row>
    <row r="201" spans="1:13">
      <c r="A201" s="113" t="s">
        <v>2027</v>
      </c>
      <c r="B201" s="129">
        <v>2012699</v>
      </c>
      <c r="C201" s="295" t="b">
        <f t="shared" si="8"/>
        <v>1</v>
      </c>
      <c r="D201" s="100">
        <v>2012599</v>
      </c>
      <c r="E201" s="100" t="s">
        <v>2028</v>
      </c>
      <c r="F201" t="b">
        <f t="shared" si="7"/>
        <v>1</v>
      </c>
      <c r="G201" s="289">
        <v>2012599</v>
      </c>
      <c r="H201" s="92" t="s">
        <v>2029</v>
      </c>
      <c r="I201" s="92"/>
      <c r="J201" s="92"/>
      <c r="K201" s="92" t="s">
        <v>1709</v>
      </c>
      <c r="L201" s="92"/>
      <c r="M201" s="92" t="s">
        <v>284</v>
      </c>
    </row>
    <row r="202" spans="1:13">
      <c r="A202" s="127" t="s">
        <v>2030</v>
      </c>
      <c r="B202" s="129">
        <v>20128</v>
      </c>
      <c r="C202" s="295" t="b">
        <f t="shared" si="8"/>
        <v>1</v>
      </c>
      <c r="D202" s="100">
        <v>20126</v>
      </c>
      <c r="E202" s="103" t="s">
        <v>285</v>
      </c>
      <c r="F202" t="b">
        <f t="shared" si="7"/>
        <v>1</v>
      </c>
      <c r="G202" s="289">
        <v>20126</v>
      </c>
      <c r="H202" s="92" t="s">
        <v>2031</v>
      </c>
      <c r="I202" s="92"/>
      <c r="J202" s="92" t="s">
        <v>2032</v>
      </c>
      <c r="K202" s="92"/>
      <c r="L202" s="92"/>
      <c r="M202" s="92" t="s">
        <v>285</v>
      </c>
    </row>
    <row r="203" spans="1:13">
      <c r="A203" s="113" t="s">
        <v>1678</v>
      </c>
      <c r="B203" s="129">
        <v>2012801</v>
      </c>
      <c r="C203" s="295" t="b">
        <f t="shared" si="8"/>
        <v>1</v>
      </c>
      <c r="D203" s="100">
        <v>2012601</v>
      </c>
      <c r="E203" s="100" t="s">
        <v>145</v>
      </c>
      <c r="F203" t="b">
        <f t="shared" si="7"/>
        <v>1</v>
      </c>
      <c r="G203" s="289">
        <v>2012601</v>
      </c>
      <c r="H203" s="92" t="s">
        <v>2033</v>
      </c>
      <c r="I203" s="92"/>
      <c r="J203" s="92"/>
      <c r="K203" s="92" t="s">
        <v>1677</v>
      </c>
      <c r="L203" s="92"/>
      <c r="M203" s="92" t="s">
        <v>145</v>
      </c>
    </row>
    <row r="204" spans="1:13">
      <c r="A204" s="113" t="s">
        <v>1680</v>
      </c>
      <c r="B204" s="129">
        <v>2012802</v>
      </c>
      <c r="C204" s="295" t="b">
        <f t="shared" si="8"/>
        <v>1</v>
      </c>
      <c r="D204" s="100">
        <v>2012602</v>
      </c>
      <c r="E204" s="100" t="s">
        <v>146</v>
      </c>
      <c r="F204" t="b">
        <f t="shared" si="7"/>
        <v>1</v>
      </c>
      <c r="G204" s="289">
        <v>2012602</v>
      </c>
      <c r="H204" s="92" t="s">
        <v>2034</v>
      </c>
      <c r="I204" s="92"/>
      <c r="J204" s="92"/>
      <c r="K204" s="92" t="s">
        <v>1682</v>
      </c>
      <c r="L204" s="92"/>
      <c r="M204" s="92" t="s">
        <v>146</v>
      </c>
    </row>
    <row r="205" spans="1:13">
      <c r="A205" s="113" t="s">
        <v>1683</v>
      </c>
      <c r="B205" s="129">
        <v>2012803</v>
      </c>
      <c r="C205" s="295" t="b">
        <f t="shared" si="8"/>
        <v>1</v>
      </c>
      <c r="D205" s="100">
        <v>2012603</v>
      </c>
      <c r="E205" s="100" t="s">
        <v>147</v>
      </c>
      <c r="F205" t="b">
        <f t="shared" si="7"/>
        <v>1</v>
      </c>
      <c r="G205" s="289">
        <v>2012603</v>
      </c>
      <c r="H205" s="92" t="s">
        <v>2035</v>
      </c>
      <c r="I205" s="92"/>
      <c r="J205" s="92"/>
      <c r="K205" s="92" t="s">
        <v>1685</v>
      </c>
      <c r="L205" s="92"/>
      <c r="M205" s="92" t="s">
        <v>147</v>
      </c>
    </row>
    <row r="206" spans="1:13">
      <c r="A206" s="113" t="s">
        <v>1719</v>
      </c>
      <c r="B206" s="129">
        <v>2012804</v>
      </c>
      <c r="C206" s="295" t="b">
        <f t="shared" si="8"/>
        <v>1</v>
      </c>
      <c r="D206" s="100">
        <v>2012604</v>
      </c>
      <c r="E206" s="100" t="s">
        <v>287</v>
      </c>
      <c r="F206" t="b">
        <f t="shared" si="7"/>
        <v>1</v>
      </c>
      <c r="G206" s="289">
        <v>2012604</v>
      </c>
      <c r="H206" s="92" t="s">
        <v>2036</v>
      </c>
      <c r="I206" s="92"/>
      <c r="J206" s="92"/>
      <c r="K206" s="92" t="s">
        <v>1688</v>
      </c>
      <c r="L206" s="92"/>
      <c r="M206" s="92" t="s">
        <v>287</v>
      </c>
    </row>
    <row r="207" spans="1:13">
      <c r="A207" s="113" t="s">
        <v>1704</v>
      </c>
      <c r="B207" s="129">
        <v>2012850</v>
      </c>
      <c r="C207" s="295" t="b">
        <f t="shared" si="8"/>
        <v>1</v>
      </c>
      <c r="D207" s="100">
        <v>2012699</v>
      </c>
      <c r="E207" s="100" t="s">
        <v>288</v>
      </c>
      <c r="F207" t="b">
        <f t="shared" si="7"/>
        <v>1</v>
      </c>
      <c r="G207" s="289">
        <v>2012699</v>
      </c>
      <c r="H207" s="92" t="s">
        <v>2037</v>
      </c>
      <c r="I207" s="92"/>
      <c r="J207" s="92"/>
      <c r="K207" s="92" t="s">
        <v>1709</v>
      </c>
      <c r="L207" s="92"/>
      <c r="M207" s="92" t="s">
        <v>288</v>
      </c>
    </row>
    <row r="208" spans="1:13">
      <c r="A208" s="113" t="s">
        <v>2038</v>
      </c>
      <c r="B208" s="129">
        <v>2012899</v>
      </c>
      <c r="C208" s="295" t="b">
        <f t="shared" si="8"/>
        <v>1</v>
      </c>
      <c r="D208" s="100">
        <v>20128</v>
      </c>
      <c r="E208" s="103" t="s">
        <v>289</v>
      </c>
      <c r="F208" t="b">
        <f t="shared" si="7"/>
        <v>1</v>
      </c>
      <c r="G208" s="289">
        <v>20128</v>
      </c>
      <c r="H208" s="92" t="s">
        <v>2039</v>
      </c>
      <c r="I208" s="92"/>
      <c r="J208" s="92" t="s">
        <v>2040</v>
      </c>
      <c r="K208" s="92"/>
      <c r="L208" s="92"/>
      <c r="M208" s="92" t="s">
        <v>289</v>
      </c>
    </row>
    <row r="209" spans="1:13">
      <c r="A209" s="127" t="s">
        <v>2041</v>
      </c>
      <c r="B209" s="129">
        <v>20129</v>
      </c>
      <c r="C209" s="295" t="b">
        <f t="shared" si="8"/>
        <v>1</v>
      </c>
      <c r="D209" s="100">
        <v>2012801</v>
      </c>
      <c r="E209" s="100" t="s">
        <v>145</v>
      </c>
      <c r="F209" t="b">
        <f t="shared" si="7"/>
        <v>1</v>
      </c>
      <c r="G209" s="289">
        <v>2012801</v>
      </c>
      <c r="H209" s="92" t="s">
        <v>2042</v>
      </c>
      <c r="I209" s="92"/>
      <c r="J209" s="92"/>
      <c r="K209" s="92" t="s">
        <v>1677</v>
      </c>
      <c r="L209" s="92"/>
      <c r="M209" s="92" t="s">
        <v>145</v>
      </c>
    </row>
    <row r="210" spans="1:13">
      <c r="A210" s="113" t="s">
        <v>1678</v>
      </c>
      <c r="B210" s="129">
        <v>2012901</v>
      </c>
      <c r="C210" s="295" t="b">
        <f t="shared" si="8"/>
        <v>1</v>
      </c>
      <c r="D210" s="100">
        <v>2012802</v>
      </c>
      <c r="E210" s="100" t="s">
        <v>146</v>
      </c>
      <c r="F210" t="b">
        <f t="shared" si="7"/>
        <v>1</v>
      </c>
      <c r="G210" s="289">
        <v>2012802</v>
      </c>
      <c r="H210" s="92" t="s">
        <v>2043</v>
      </c>
      <c r="I210" s="92"/>
      <c r="J210" s="92"/>
      <c r="K210" s="92" t="s">
        <v>1682</v>
      </c>
      <c r="L210" s="92"/>
      <c r="M210" s="92" t="s">
        <v>146</v>
      </c>
    </row>
    <row r="211" spans="1:13">
      <c r="A211" s="113" t="s">
        <v>1680</v>
      </c>
      <c r="B211" s="129">
        <v>2012902</v>
      </c>
      <c r="C211" s="295" t="b">
        <f t="shared" si="8"/>
        <v>1</v>
      </c>
      <c r="D211" s="100">
        <v>2012803</v>
      </c>
      <c r="E211" s="100" t="s">
        <v>147</v>
      </c>
      <c r="F211" t="b">
        <f t="shared" si="7"/>
        <v>1</v>
      </c>
      <c r="G211" s="289">
        <v>2012803</v>
      </c>
      <c r="H211" s="92" t="s">
        <v>2044</v>
      </c>
      <c r="I211" s="92"/>
      <c r="J211" s="92"/>
      <c r="K211" s="92" t="s">
        <v>1685</v>
      </c>
      <c r="L211" s="92"/>
      <c r="M211" s="92" t="s">
        <v>147</v>
      </c>
    </row>
    <row r="212" spans="1:13">
      <c r="A212" s="113" t="s">
        <v>1683</v>
      </c>
      <c r="B212" s="129">
        <v>2012903</v>
      </c>
      <c r="C212" s="295" t="b">
        <f t="shared" ref="C212:C214" si="9">B212=D218</f>
        <v>1</v>
      </c>
      <c r="D212" s="100">
        <v>2012804</v>
      </c>
      <c r="E212" s="100" t="s">
        <v>160</v>
      </c>
      <c r="F212" t="b">
        <f t="shared" si="7"/>
        <v>1</v>
      </c>
      <c r="G212" s="289">
        <v>2012804</v>
      </c>
      <c r="H212" s="92" t="s">
        <v>2045</v>
      </c>
      <c r="I212" s="92"/>
      <c r="J212" s="92"/>
      <c r="K212" s="92" t="s">
        <v>1688</v>
      </c>
      <c r="L212" s="92"/>
      <c r="M212" s="92" t="s">
        <v>160</v>
      </c>
    </row>
    <row r="213" spans="1:13">
      <c r="A213" s="113" t="s">
        <v>2046</v>
      </c>
      <c r="B213" s="129">
        <v>2012904</v>
      </c>
      <c r="C213" s="295" t="b">
        <f t="shared" si="9"/>
        <v>1</v>
      </c>
      <c r="D213" s="100">
        <v>2012850</v>
      </c>
      <c r="E213" s="100" t="s">
        <v>154</v>
      </c>
      <c r="F213" t="b">
        <f t="shared" si="7"/>
        <v>1</v>
      </c>
      <c r="G213" s="289">
        <v>2012850</v>
      </c>
      <c r="H213" s="92" t="s">
        <v>2047</v>
      </c>
      <c r="I213" s="92"/>
      <c r="J213" s="92"/>
      <c r="K213" s="92" t="s">
        <v>1706</v>
      </c>
      <c r="L213" s="92"/>
      <c r="M213" s="92" t="s">
        <v>154</v>
      </c>
    </row>
    <row r="214" spans="1:13">
      <c r="A214" s="113" t="s">
        <v>2048</v>
      </c>
      <c r="B214" s="129">
        <v>2012905</v>
      </c>
      <c r="C214" s="295" t="b">
        <f t="shared" si="9"/>
        <v>1</v>
      </c>
      <c r="D214" s="100">
        <v>2012899</v>
      </c>
      <c r="E214" s="100" t="s">
        <v>291</v>
      </c>
      <c r="F214" t="b">
        <f t="shared" si="7"/>
        <v>1</v>
      </c>
      <c r="G214" s="289">
        <v>2012899</v>
      </c>
      <c r="H214" s="92" t="s">
        <v>2049</v>
      </c>
      <c r="I214" s="92"/>
      <c r="J214" s="92"/>
      <c r="K214" s="92" t="s">
        <v>1709</v>
      </c>
      <c r="L214" s="92"/>
      <c r="M214" s="92" t="s">
        <v>291</v>
      </c>
    </row>
    <row r="215" spans="1:13">
      <c r="A215" s="113" t="s">
        <v>1704</v>
      </c>
      <c r="B215" s="129">
        <v>2012950</v>
      </c>
      <c r="C215" s="295" t="b">
        <f t="shared" ref="C215:C227" si="10">B215=D222</f>
        <v>1</v>
      </c>
      <c r="D215" s="100">
        <v>20129</v>
      </c>
      <c r="E215" s="103" t="s">
        <v>292</v>
      </c>
      <c r="F215" t="b">
        <f t="shared" si="7"/>
        <v>1</v>
      </c>
      <c r="G215" s="289">
        <v>20129</v>
      </c>
      <c r="H215" s="92" t="s">
        <v>2050</v>
      </c>
      <c r="I215" s="92"/>
      <c r="J215" s="92" t="s">
        <v>2051</v>
      </c>
      <c r="K215" s="92"/>
      <c r="L215" s="92"/>
      <c r="M215" s="92" t="s">
        <v>292</v>
      </c>
    </row>
    <row r="216" spans="1:13">
      <c r="A216" s="113" t="s">
        <v>2052</v>
      </c>
      <c r="B216" s="129">
        <v>2012999</v>
      </c>
      <c r="C216" s="295" t="b">
        <f t="shared" si="10"/>
        <v>1</v>
      </c>
      <c r="D216" s="100">
        <v>2012901</v>
      </c>
      <c r="E216" s="100" t="s">
        <v>145</v>
      </c>
      <c r="F216" t="b">
        <f t="shared" si="7"/>
        <v>1</v>
      </c>
      <c r="G216" s="289">
        <v>2012901</v>
      </c>
      <c r="H216" s="92" t="s">
        <v>2053</v>
      </c>
      <c r="I216" s="92"/>
      <c r="J216" s="92"/>
      <c r="K216" s="92" t="s">
        <v>1677</v>
      </c>
      <c r="L216" s="92"/>
      <c r="M216" s="92" t="s">
        <v>145</v>
      </c>
    </row>
    <row r="217" spans="1:13">
      <c r="A217" s="127" t="s">
        <v>2054</v>
      </c>
      <c r="B217" s="129">
        <v>20131</v>
      </c>
      <c r="C217" s="295" t="b">
        <f t="shared" si="10"/>
        <v>1</v>
      </c>
      <c r="D217" s="100">
        <v>2012902</v>
      </c>
      <c r="E217" s="100" t="s">
        <v>146</v>
      </c>
      <c r="F217" t="b">
        <f t="shared" si="7"/>
        <v>1</v>
      </c>
      <c r="G217" s="289">
        <v>2012902</v>
      </c>
      <c r="H217" s="92" t="s">
        <v>2055</v>
      </c>
      <c r="I217" s="92"/>
      <c r="J217" s="92"/>
      <c r="K217" s="92" t="s">
        <v>1682</v>
      </c>
      <c r="L217" s="92"/>
      <c r="M217" s="92" t="s">
        <v>146</v>
      </c>
    </row>
    <row r="218" spans="1:13">
      <c r="A218" s="113" t="s">
        <v>1678</v>
      </c>
      <c r="B218" s="129">
        <v>2013101</v>
      </c>
      <c r="C218" s="295" t="b">
        <f t="shared" si="10"/>
        <v>1</v>
      </c>
      <c r="D218" s="100">
        <v>2012903</v>
      </c>
      <c r="E218" s="100" t="s">
        <v>147</v>
      </c>
      <c r="F218" t="b">
        <f t="shared" si="7"/>
        <v>1</v>
      </c>
      <c r="G218" s="289">
        <v>2012903</v>
      </c>
      <c r="H218" s="92" t="s">
        <v>2056</v>
      </c>
      <c r="I218" s="92"/>
      <c r="J218" s="92"/>
      <c r="K218" s="92" t="s">
        <v>1685</v>
      </c>
      <c r="L218" s="92"/>
      <c r="M218" s="92" t="s">
        <v>147</v>
      </c>
    </row>
    <row r="219" spans="1:13">
      <c r="A219" s="113" t="s">
        <v>1680</v>
      </c>
      <c r="B219" s="129">
        <v>2013102</v>
      </c>
      <c r="C219" s="295" t="b">
        <f t="shared" si="10"/>
        <v>1</v>
      </c>
      <c r="D219" s="100">
        <v>2012904</v>
      </c>
      <c r="E219" s="100" t="s">
        <v>294</v>
      </c>
      <c r="F219" t="b">
        <f t="shared" si="7"/>
        <v>1</v>
      </c>
      <c r="G219" s="289">
        <v>2012904</v>
      </c>
      <c r="H219" s="92" t="s">
        <v>2057</v>
      </c>
      <c r="I219" s="92"/>
      <c r="J219" s="92"/>
      <c r="K219" s="92" t="s">
        <v>1959</v>
      </c>
      <c r="L219" s="92"/>
      <c r="M219" s="92" t="s">
        <v>294</v>
      </c>
    </row>
    <row r="220" spans="1:13">
      <c r="A220" s="113" t="s">
        <v>1683</v>
      </c>
      <c r="B220" s="129">
        <v>2013103</v>
      </c>
      <c r="C220" s="295" t="b">
        <f t="shared" si="10"/>
        <v>1</v>
      </c>
      <c r="D220" s="100">
        <v>2012905</v>
      </c>
      <c r="E220" s="100" t="s">
        <v>295</v>
      </c>
      <c r="F220" t="b">
        <f t="shared" ref="F220:F283" si="11">D220=G220</f>
        <v>1</v>
      </c>
      <c r="G220" s="289">
        <v>2012905</v>
      </c>
      <c r="H220" s="92" t="s">
        <v>2058</v>
      </c>
      <c r="I220" s="92"/>
      <c r="J220" s="92"/>
      <c r="K220" s="92" t="s">
        <v>1961</v>
      </c>
      <c r="L220" s="92"/>
      <c r="M220" s="92" t="s">
        <v>295</v>
      </c>
    </row>
    <row r="221" spans="1:13">
      <c r="A221" s="113" t="s">
        <v>2059</v>
      </c>
      <c r="B221" s="129">
        <v>2013105</v>
      </c>
      <c r="C221" s="295" t="b">
        <f t="shared" si="10"/>
        <v>1</v>
      </c>
      <c r="D221" s="100"/>
      <c r="E221" s="100"/>
      <c r="F221" t="b">
        <f t="shared" si="11"/>
        <v>0</v>
      </c>
      <c r="G221" s="289">
        <v>2012906</v>
      </c>
      <c r="H221" s="92" t="s">
        <v>2060</v>
      </c>
      <c r="I221" s="92"/>
      <c r="J221" s="92"/>
      <c r="K221" s="92" t="s">
        <v>1963</v>
      </c>
      <c r="L221" s="92"/>
      <c r="M221" s="92" t="s">
        <v>296</v>
      </c>
    </row>
    <row r="222" spans="1:13">
      <c r="A222" s="113" t="s">
        <v>1704</v>
      </c>
      <c r="B222" s="129">
        <v>2013150</v>
      </c>
      <c r="C222" s="295" t="b">
        <f t="shared" si="10"/>
        <v>1</v>
      </c>
      <c r="D222" s="100">
        <v>2012950</v>
      </c>
      <c r="E222" s="100" t="s">
        <v>154</v>
      </c>
      <c r="F222" t="b">
        <f t="shared" si="11"/>
        <v>1</v>
      </c>
      <c r="G222" s="289">
        <v>2012950</v>
      </c>
      <c r="H222" s="92" t="s">
        <v>2061</v>
      </c>
      <c r="I222" s="92"/>
      <c r="J222" s="92"/>
      <c r="K222" s="92" t="s">
        <v>1706</v>
      </c>
      <c r="L222" s="92"/>
      <c r="M222" s="92" t="s">
        <v>154</v>
      </c>
    </row>
    <row r="223" spans="1:13">
      <c r="A223" s="113" t="s">
        <v>2062</v>
      </c>
      <c r="B223" s="129">
        <v>2013199</v>
      </c>
      <c r="C223" s="295" t="b">
        <f t="shared" si="10"/>
        <v>1</v>
      </c>
      <c r="D223" s="100">
        <v>2012999</v>
      </c>
      <c r="E223" s="100" t="s">
        <v>297</v>
      </c>
      <c r="F223" t="b">
        <f t="shared" si="11"/>
        <v>1</v>
      </c>
      <c r="G223" s="289">
        <v>2012999</v>
      </c>
      <c r="H223" s="92" t="s">
        <v>2063</v>
      </c>
      <c r="I223" s="92"/>
      <c r="J223" s="92"/>
      <c r="K223" s="92" t="s">
        <v>1709</v>
      </c>
      <c r="L223" s="92"/>
      <c r="M223" s="92" t="s">
        <v>297</v>
      </c>
    </row>
    <row r="224" spans="1:13">
      <c r="A224" s="127" t="s">
        <v>2064</v>
      </c>
      <c r="B224" s="129">
        <v>20132</v>
      </c>
      <c r="C224" s="295" t="b">
        <f t="shared" si="10"/>
        <v>1</v>
      </c>
      <c r="D224" s="100">
        <v>20131</v>
      </c>
      <c r="E224" s="103" t="s">
        <v>2065</v>
      </c>
      <c r="F224" t="b">
        <f t="shared" si="11"/>
        <v>1</v>
      </c>
      <c r="G224" s="289">
        <v>20131</v>
      </c>
      <c r="H224" s="92" t="s">
        <v>2066</v>
      </c>
      <c r="I224" s="92"/>
      <c r="J224" s="92" t="s">
        <v>2067</v>
      </c>
      <c r="K224" s="92"/>
      <c r="L224" s="92"/>
      <c r="M224" s="92" t="s">
        <v>298</v>
      </c>
    </row>
    <row r="225" spans="1:13">
      <c r="A225" s="113" t="s">
        <v>1678</v>
      </c>
      <c r="B225" s="129">
        <v>2013201</v>
      </c>
      <c r="C225" s="295" t="b">
        <f t="shared" si="10"/>
        <v>1</v>
      </c>
      <c r="D225" s="100">
        <v>2013101</v>
      </c>
      <c r="E225" s="100" t="s">
        <v>145</v>
      </c>
      <c r="F225" t="b">
        <f t="shared" si="11"/>
        <v>1</v>
      </c>
      <c r="G225" s="289">
        <v>2013101</v>
      </c>
      <c r="H225" s="92" t="s">
        <v>2068</v>
      </c>
      <c r="I225" s="92"/>
      <c r="J225" s="92"/>
      <c r="K225" s="92" t="s">
        <v>1677</v>
      </c>
      <c r="L225" s="92"/>
      <c r="M225" s="92" t="s">
        <v>145</v>
      </c>
    </row>
    <row r="226" spans="1:13">
      <c r="A226" s="113" t="s">
        <v>1680</v>
      </c>
      <c r="B226" s="129">
        <v>2013202</v>
      </c>
      <c r="C226" s="295" t="b">
        <f t="shared" si="10"/>
        <v>1</v>
      </c>
      <c r="D226" s="100">
        <v>2013102</v>
      </c>
      <c r="E226" s="100" t="s">
        <v>146</v>
      </c>
      <c r="F226" t="b">
        <f t="shared" si="11"/>
        <v>1</v>
      </c>
      <c r="G226" s="289">
        <v>2013102</v>
      </c>
      <c r="H226" s="92" t="s">
        <v>2069</v>
      </c>
      <c r="I226" s="92"/>
      <c r="J226" s="92"/>
      <c r="K226" s="92" t="s">
        <v>1682</v>
      </c>
      <c r="L226" s="92"/>
      <c r="M226" s="92" t="s">
        <v>146</v>
      </c>
    </row>
    <row r="227" spans="1:13">
      <c r="A227" s="113" t="s">
        <v>1683</v>
      </c>
      <c r="B227" s="129">
        <v>2013203</v>
      </c>
      <c r="C227" s="295" t="b">
        <f t="shared" si="10"/>
        <v>1</v>
      </c>
      <c r="D227" s="100">
        <v>2013103</v>
      </c>
      <c r="E227" s="100" t="s">
        <v>147</v>
      </c>
      <c r="F227" t="b">
        <f t="shared" si="11"/>
        <v>1</v>
      </c>
      <c r="G227" s="289">
        <v>2013103</v>
      </c>
      <c r="H227" s="92" t="s">
        <v>2070</v>
      </c>
      <c r="I227" s="92"/>
      <c r="J227" s="92"/>
      <c r="K227" s="92" t="s">
        <v>1685</v>
      </c>
      <c r="L227" s="92"/>
      <c r="M227" s="92" t="s">
        <v>147</v>
      </c>
    </row>
    <row r="228" spans="1:13">
      <c r="A228" s="113" t="s">
        <v>1704</v>
      </c>
      <c r="B228" s="129">
        <v>2013250</v>
      </c>
      <c r="C228" s="295" t="b">
        <f t="shared" ref="C228:C239" si="12">B228=D236</f>
        <v>1</v>
      </c>
      <c r="D228" s="100">
        <v>2013105</v>
      </c>
      <c r="E228" s="100" t="s">
        <v>300</v>
      </c>
      <c r="F228" t="b">
        <f t="shared" si="11"/>
        <v>1</v>
      </c>
      <c r="G228" s="289">
        <v>2013105</v>
      </c>
      <c r="H228" s="92" t="s">
        <v>2071</v>
      </c>
      <c r="I228" s="92"/>
      <c r="J228" s="92"/>
      <c r="K228" s="92" t="s">
        <v>1691</v>
      </c>
      <c r="L228" s="92"/>
      <c r="M228" s="92" t="s">
        <v>300</v>
      </c>
    </row>
    <row r="229" spans="1:13">
      <c r="A229" s="113" t="s">
        <v>2072</v>
      </c>
      <c r="B229" s="129">
        <v>2013299</v>
      </c>
      <c r="C229" s="295" t="b">
        <f t="shared" si="12"/>
        <v>1</v>
      </c>
      <c r="D229" s="100">
        <v>2013150</v>
      </c>
      <c r="E229" s="100" t="s">
        <v>154</v>
      </c>
      <c r="F229" t="b">
        <f t="shared" si="11"/>
        <v>1</v>
      </c>
      <c r="G229" s="289">
        <v>2013150</v>
      </c>
      <c r="H229" s="92" t="s">
        <v>2073</v>
      </c>
      <c r="I229" s="92"/>
      <c r="J229" s="92"/>
      <c r="K229" s="92" t="s">
        <v>1706</v>
      </c>
      <c r="L229" s="92"/>
      <c r="M229" s="92" t="s">
        <v>154</v>
      </c>
    </row>
    <row r="230" spans="1:13">
      <c r="A230" s="127" t="s">
        <v>2074</v>
      </c>
      <c r="B230" s="129">
        <v>20133</v>
      </c>
      <c r="C230" s="295" t="b">
        <f t="shared" si="12"/>
        <v>1</v>
      </c>
      <c r="D230" s="100">
        <v>2013199</v>
      </c>
      <c r="E230" s="100" t="s">
        <v>2075</v>
      </c>
      <c r="F230" t="b">
        <f t="shared" si="11"/>
        <v>1</v>
      </c>
      <c r="G230" s="289">
        <v>2013199</v>
      </c>
      <c r="H230" s="92" t="s">
        <v>2076</v>
      </c>
      <c r="I230" s="92"/>
      <c r="J230" s="92"/>
      <c r="K230" s="92" t="s">
        <v>1709</v>
      </c>
      <c r="L230" s="92"/>
      <c r="M230" s="92" t="s">
        <v>301</v>
      </c>
    </row>
    <row r="231" spans="1:13">
      <c r="A231" s="113" t="s">
        <v>1678</v>
      </c>
      <c r="B231" s="129">
        <v>2013301</v>
      </c>
      <c r="C231" s="295" t="b">
        <f t="shared" si="12"/>
        <v>1</v>
      </c>
      <c r="D231" s="100">
        <v>20132</v>
      </c>
      <c r="E231" s="103" t="s">
        <v>302</v>
      </c>
      <c r="F231" t="b">
        <f t="shared" si="11"/>
        <v>1</v>
      </c>
      <c r="G231" s="289">
        <v>20132</v>
      </c>
      <c r="H231" s="92" t="s">
        <v>2077</v>
      </c>
      <c r="I231" s="92"/>
      <c r="J231" s="92" t="s">
        <v>2078</v>
      </c>
      <c r="K231" s="92"/>
      <c r="L231" s="92"/>
      <c r="M231" s="92" t="s">
        <v>302</v>
      </c>
    </row>
    <row r="232" spans="1:13">
      <c r="A232" s="113" t="s">
        <v>1680</v>
      </c>
      <c r="B232" s="129">
        <v>2013302</v>
      </c>
      <c r="C232" s="295" t="b">
        <f t="shared" si="12"/>
        <v>1</v>
      </c>
      <c r="D232" s="100">
        <v>2013201</v>
      </c>
      <c r="E232" s="100" t="s">
        <v>145</v>
      </c>
      <c r="F232" t="b">
        <f t="shared" si="11"/>
        <v>1</v>
      </c>
      <c r="G232" s="289">
        <v>2013201</v>
      </c>
      <c r="H232" s="92" t="s">
        <v>2079</v>
      </c>
      <c r="I232" s="92"/>
      <c r="J232" s="92"/>
      <c r="K232" s="92" t="s">
        <v>1677</v>
      </c>
      <c r="L232" s="92"/>
      <c r="M232" s="92" t="s">
        <v>145</v>
      </c>
    </row>
    <row r="233" spans="1:13">
      <c r="A233" s="113" t="s">
        <v>1683</v>
      </c>
      <c r="B233" s="129">
        <v>2013303</v>
      </c>
      <c r="C233" s="295" t="b">
        <f t="shared" si="12"/>
        <v>1</v>
      </c>
      <c r="D233" s="100">
        <v>2013202</v>
      </c>
      <c r="E233" s="100" t="s">
        <v>146</v>
      </c>
      <c r="F233" t="b">
        <f t="shared" si="11"/>
        <v>1</v>
      </c>
      <c r="G233" s="289">
        <v>2013202</v>
      </c>
      <c r="H233" s="92" t="s">
        <v>2080</v>
      </c>
      <c r="I233" s="92"/>
      <c r="J233" s="92"/>
      <c r="K233" s="92" t="s">
        <v>1682</v>
      </c>
      <c r="L233" s="92"/>
      <c r="M233" s="92" t="s">
        <v>146</v>
      </c>
    </row>
    <row r="234" spans="1:13">
      <c r="A234" s="113" t="s">
        <v>1704</v>
      </c>
      <c r="B234" s="129">
        <v>2013350</v>
      </c>
      <c r="C234" s="295" t="b">
        <f t="shared" si="12"/>
        <v>1</v>
      </c>
      <c r="D234" s="100">
        <v>2013203</v>
      </c>
      <c r="E234" s="100" t="s">
        <v>147</v>
      </c>
      <c r="F234" t="b">
        <f t="shared" si="11"/>
        <v>1</v>
      </c>
      <c r="G234" s="289">
        <v>2013203</v>
      </c>
      <c r="H234" s="92" t="s">
        <v>2081</v>
      </c>
      <c r="I234" s="92"/>
      <c r="J234" s="92"/>
      <c r="K234" s="92" t="s">
        <v>1685</v>
      </c>
      <c r="L234" s="92"/>
      <c r="M234" s="92" t="s">
        <v>147</v>
      </c>
    </row>
    <row r="235" spans="1:13">
      <c r="A235" s="113" t="s">
        <v>2082</v>
      </c>
      <c r="B235" s="129">
        <v>2013399</v>
      </c>
      <c r="C235" s="295" t="b">
        <f t="shared" si="12"/>
        <v>1</v>
      </c>
      <c r="D235" s="100"/>
      <c r="E235" s="100"/>
      <c r="F235" t="b">
        <f t="shared" si="11"/>
        <v>0</v>
      </c>
      <c r="G235" s="289">
        <v>2013204</v>
      </c>
      <c r="H235" s="92" t="s">
        <v>2083</v>
      </c>
      <c r="I235" s="92"/>
      <c r="J235" s="92"/>
      <c r="K235" s="92" t="s">
        <v>1959</v>
      </c>
      <c r="L235" s="92"/>
      <c r="M235" s="92" t="s">
        <v>304</v>
      </c>
    </row>
    <row r="236" spans="1:13">
      <c r="A236" s="127" t="s">
        <v>2084</v>
      </c>
      <c r="B236" s="129">
        <v>20134</v>
      </c>
      <c r="C236" s="295" t="b">
        <f t="shared" si="12"/>
        <v>1</v>
      </c>
      <c r="D236" s="100">
        <v>2013250</v>
      </c>
      <c r="E236" s="100" t="s">
        <v>154</v>
      </c>
      <c r="F236" t="b">
        <f t="shared" si="11"/>
        <v>1</v>
      </c>
      <c r="G236" s="289">
        <v>2013250</v>
      </c>
      <c r="H236" s="92" t="s">
        <v>2085</v>
      </c>
      <c r="I236" s="92"/>
      <c r="J236" s="92"/>
      <c r="K236" s="92" t="s">
        <v>1706</v>
      </c>
      <c r="L236" s="92"/>
      <c r="M236" s="92" t="s">
        <v>154</v>
      </c>
    </row>
    <row r="237" spans="1:13">
      <c r="A237" s="113" t="s">
        <v>1678</v>
      </c>
      <c r="B237" s="129">
        <v>2013401</v>
      </c>
      <c r="C237" s="295" t="b">
        <f t="shared" si="12"/>
        <v>1</v>
      </c>
      <c r="D237" s="100">
        <v>2013299</v>
      </c>
      <c r="E237" s="100" t="s">
        <v>305</v>
      </c>
      <c r="F237" t="b">
        <f t="shared" si="11"/>
        <v>1</v>
      </c>
      <c r="G237" s="289">
        <v>2013299</v>
      </c>
      <c r="H237" s="92" t="s">
        <v>2086</v>
      </c>
      <c r="I237" s="92"/>
      <c r="J237" s="92"/>
      <c r="K237" s="92" t="s">
        <v>1709</v>
      </c>
      <c r="L237" s="92"/>
      <c r="M237" s="92" t="s">
        <v>305</v>
      </c>
    </row>
    <row r="238" spans="1:13">
      <c r="A238" s="113" t="s">
        <v>1680</v>
      </c>
      <c r="B238" s="129">
        <v>2013402</v>
      </c>
      <c r="C238" s="295" t="b">
        <f t="shared" si="12"/>
        <v>1</v>
      </c>
      <c r="D238" s="100">
        <v>20133</v>
      </c>
      <c r="E238" s="103" t="s">
        <v>306</v>
      </c>
      <c r="F238" t="b">
        <f t="shared" si="11"/>
        <v>1</v>
      </c>
      <c r="G238" s="289">
        <v>20133</v>
      </c>
      <c r="H238" s="92" t="s">
        <v>2087</v>
      </c>
      <c r="I238" s="92"/>
      <c r="J238" s="92" t="s">
        <v>2088</v>
      </c>
      <c r="K238" s="92"/>
      <c r="L238" s="92"/>
      <c r="M238" s="92" t="s">
        <v>306</v>
      </c>
    </row>
    <row r="239" spans="1:13">
      <c r="A239" s="113" t="s">
        <v>1683</v>
      </c>
      <c r="B239" s="129">
        <v>2013403</v>
      </c>
      <c r="C239" s="295" t="b">
        <f t="shared" si="12"/>
        <v>1</v>
      </c>
      <c r="D239" s="100">
        <v>2013301</v>
      </c>
      <c r="E239" s="100" t="s">
        <v>145</v>
      </c>
      <c r="F239" t="b">
        <f t="shared" si="11"/>
        <v>1</v>
      </c>
      <c r="G239" s="289">
        <v>2013301</v>
      </c>
      <c r="H239" s="92" t="s">
        <v>2089</v>
      </c>
      <c r="I239" s="92"/>
      <c r="J239" s="92"/>
      <c r="K239" s="92" t="s">
        <v>1677</v>
      </c>
      <c r="L239" s="92"/>
      <c r="M239" s="92" t="s">
        <v>145</v>
      </c>
    </row>
    <row r="240" spans="1:13">
      <c r="A240" s="113" t="s">
        <v>1704</v>
      </c>
      <c r="B240" s="129">
        <v>2013450</v>
      </c>
      <c r="C240" s="295" t="b">
        <f t="shared" ref="C240:C253" si="13">B240=D250</f>
        <v>1</v>
      </c>
      <c r="D240" s="100">
        <v>2013302</v>
      </c>
      <c r="E240" s="100" t="s">
        <v>146</v>
      </c>
      <c r="F240" t="b">
        <f t="shared" si="11"/>
        <v>1</v>
      </c>
      <c r="G240" s="289">
        <v>2013302</v>
      </c>
      <c r="H240" s="92" t="s">
        <v>2090</v>
      </c>
      <c r="I240" s="92"/>
      <c r="J240" s="92"/>
      <c r="K240" s="92" t="s">
        <v>1682</v>
      </c>
      <c r="L240" s="92"/>
      <c r="M240" s="92" t="s">
        <v>146</v>
      </c>
    </row>
    <row r="241" spans="1:13">
      <c r="A241" s="113" t="s">
        <v>2091</v>
      </c>
      <c r="B241" s="129">
        <v>2013499</v>
      </c>
      <c r="C241" s="295" t="b">
        <f t="shared" si="13"/>
        <v>1</v>
      </c>
      <c r="D241" s="100">
        <v>2013303</v>
      </c>
      <c r="E241" s="100" t="s">
        <v>147</v>
      </c>
      <c r="F241" t="b">
        <f t="shared" si="11"/>
        <v>1</v>
      </c>
      <c r="G241" s="289">
        <v>2013303</v>
      </c>
      <c r="H241" s="92" t="s">
        <v>2092</v>
      </c>
      <c r="I241" s="92"/>
      <c r="J241" s="92"/>
      <c r="K241" s="92" t="s">
        <v>1685</v>
      </c>
      <c r="L241" s="92"/>
      <c r="M241" s="92" t="s">
        <v>147</v>
      </c>
    </row>
    <row r="242" spans="1:13">
      <c r="A242" s="127" t="s">
        <v>2093</v>
      </c>
      <c r="B242" s="129">
        <v>20135</v>
      </c>
      <c r="C242" s="295" t="b">
        <f t="shared" si="13"/>
        <v>1</v>
      </c>
      <c r="D242" s="100">
        <v>2013350</v>
      </c>
      <c r="E242" s="100" t="s">
        <v>154</v>
      </c>
      <c r="F242" t="b">
        <f t="shared" si="11"/>
        <v>1</v>
      </c>
      <c r="G242" s="289">
        <v>2013350</v>
      </c>
      <c r="H242" s="92" t="s">
        <v>2094</v>
      </c>
      <c r="I242" s="92"/>
      <c r="J242" s="92"/>
      <c r="K242" s="92" t="s">
        <v>1706</v>
      </c>
      <c r="L242" s="92"/>
      <c r="M242" s="92" t="s">
        <v>154</v>
      </c>
    </row>
    <row r="243" spans="1:13">
      <c r="A243" s="113" t="s">
        <v>1678</v>
      </c>
      <c r="B243" s="129">
        <v>2013501</v>
      </c>
      <c r="C243" s="295" t="b">
        <f t="shared" si="13"/>
        <v>1</v>
      </c>
      <c r="D243" s="100">
        <v>2013399</v>
      </c>
      <c r="E243" s="100" t="s">
        <v>308</v>
      </c>
      <c r="F243" t="b">
        <f t="shared" si="11"/>
        <v>1</v>
      </c>
      <c r="G243" s="289">
        <v>2013399</v>
      </c>
      <c r="H243" s="92" t="s">
        <v>2095</v>
      </c>
      <c r="I243" s="92"/>
      <c r="J243" s="92"/>
      <c r="K243" s="92" t="s">
        <v>1709</v>
      </c>
      <c r="L243" s="92"/>
      <c r="M243" s="92" t="s">
        <v>308</v>
      </c>
    </row>
    <row r="244" spans="1:13">
      <c r="A244" s="113" t="s">
        <v>1680</v>
      </c>
      <c r="B244" s="129">
        <v>2013502</v>
      </c>
      <c r="C244" s="295" t="b">
        <f t="shared" si="13"/>
        <v>1</v>
      </c>
      <c r="D244" s="100">
        <v>20134</v>
      </c>
      <c r="E244" s="103" t="s">
        <v>309</v>
      </c>
      <c r="F244" t="b">
        <f t="shared" si="11"/>
        <v>1</v>
      </c>
      <c r="G244" s="289">
        <v>20134</v>
      </c>
      <c r="H244" s="92" t="s">
        <v>2096</v>
      </c>
      <c r="I244" s="92"/>
      <c r="J244" s="92" t="s">
        <v>2097</v>
      </c>
      <c r="K244" s="92"/>
      <c r="L244" s="92"/>
      <c r="M244" s="92" t="s">
        <v>309</v>
      </c>
    </row>
    <row r="245" spans="1:13">
      <c r="A245" s="113" t="s">
        <v>1683</v>
      </c>
      <c r="B245" s="129">
        <v>2013503</v>
      </c>
      <c r="C245" s="295" t="b">
        <f t="shared" si="13"/>
        <v>1</v>
      </c>
      <c r="D245" s="100">
        <v>2013401</v>
      </c>
      <c r="E245" s="100" t="s">
        <v>145</v>
      </c>
      <c r="F245" t="b">
        <f t="shared" si="11"/>
        <v>1</v>
      </c>
      <c r="G245" s="289">
        <v>2013401</v>
      </c>
      <c r="H245" s="92" t="s">
        <v>2098</v>
      </c>
      <c r="I245" s="92"/>
      <c r="J245" s="92"/>
      <c r="K245" s="92" t="s">
        <v>1677</v>
      </c>
      <c r="L245" s="92"/>
      <c r="M245" s="92" t="s">
        <v>145</v>
      </c>
    </row>
    <row r="246" spans="1:13">
      <c r="A246" s="113" t="s">
        <v>1704</v>
      </c>
      <c r="B246" s="129">
        <v>2013550</v>
      </c>
      <c r="C246" s="295" t="b">
        <f t="shared" si="13"/>
        <v>1</v>
      </c>
      <c r="D246" s="100">
        <v>2013402</v>
      </c>
      <c r="E246" s="100" t="s">
        <v>146</v>
      </c>
      <c r="F246" t="b">
        <f t="shared" si="11"/>
        <v>1</v>
      </c>
      <c r="G246" s="289">
        <v>2013402</v>
      </c>
      <c r="H246" s="92" t="s">
        <v>2099</v>
      </c>
      <c r="I246" s="92"/>
      <c r="J246" s="92"/>
      <c r="K246" s="92" t="s">
        <v>1682</v>
      </c>
      <c r="L246" s="92"/>
      <c r="M246" s="92" t="s">
        <v>146</v>
      </c>
    </row>
    <row r="247" spans="1:13">
      <c r="A247" s="113" t="s">
        <v>2100</v>
      </c>
      <c r="B247" s="129">
        <v>2013599</v>
      </c>
      <c r="C247" s="295" t="b">
        <f t="shared" si="13"/>
        <v>1</v>
      </c>
      <c r="D247" s="100">
        <v>2013403</v>
      </c>
      <c r="E247" s="100" t="s">
        <v>147</v>
      </c>
      <c r="F247" t="b">
        <f t="shared" si="11"/>
        <v>1</v>
      </c>
      <c r="G247" s="289">
        <v>2013403</v>
      </c>
      <c r="H247" s="92" t="s">
        <v>2101</v>
      </c>
      <c r="I247" s="92"/>
      <c r="J247" s="92"/>
      <c r="K247" s="92" t="s">
        <v>1685</v>
      </c>
      <c r="L247" s="92"/>
      <c r="M247" s="92" t="s">
        <v>147</v>
      </c>
    </row>
    <row r="248" spans="1:13">
      <c r="A248" s="127" t="s">
        <v>318</v>
      </c>
      <c r="B248" s="129">
        <v>20136</v>
      </c>
      <c r="C248" s="295" t="b">
        <f t="shared" si="13"/>
        <v>1</v>
      </c>
      <c r="D248" s="100"/>
      <c r="E248" s="100"/>
      <c r="F248" t="b">
        <f t="shared" si="11"/>
        <v>0</v>
      </c>
      <c r="G248" s="289">
        <v>2013404</v>
      </c>
      <c r="H248" s="92" t="s">
        <v>2102</v>
      </c>
      <c r="I248" s="92"/>
      <c r="J248" s="92"/>
      <c r="K248" s="92" t="s">
        <v>1959</v>
      </c>
      <c r="L248" s="92"/>
      <c r="M248" s="92" t="s">
        <v>311</v>
      </c>
    </row>
    <row r="249" spans="1:13">
      <c r="A249" s="113" t="s">
        <v>1678</v>
      </c>
      <c r="B249" s="129">
        <v>2013601</v>
      </c>
      <c r="C249" s="295" t="b">
        <f t="shared" si="13"/>
        <v>1</v>
      </c>
      <c r="D249" s="100"/>
      <c r="E249" s="100"/>
      <c r="F249" t="b">
        <f t="shared" si="11"/>
        <v>0</v>
      </c>
      <c r="G249" s="289">
        <v>2013405</v>
      </c>
      <c r="H249" s="92" t="s">
        <v>2103</v>
      </c>
      <c r="I249" s="92"/>
      <c r="J249" s="92"/>
      <c r="K249" s="92" t="s">
        <v>1961</v>
      </c>
      <c r="L249" s="92"/>
      <c r="M249" s="92" t="s">
        <v>283</v>
      </c>
    </row>
    <row r="250" spans="1:13">
      <c r="A250" s="113" t="s">
        <v>1680</v>
      </c>
      <c r="B250" s="129">
        <v>2013602</v>
      </c>
      <c r="C250" s="295" t="b">
        <f t="shared" si="13"/>
        <v>1</v>
      </c>
      <c r="D250" s="100">
        <v>2013450</v>
      </c>
      <c r="E250" s="100" t="s">
        <v>154</v>
      </c>
      <c r="F250" t="b">
        <f t="shared" si="11"/>
        <v>1</v>
      </c>
      <c r="G250" s="289">
        <v>2013450</v>
      </c>
      <c r="H250" s="92" t="s">
        <v>2104</v>
      </c>
      <c r="I250" s="92"/>
      <c r="J250" s="92"/>
      <c r="K250" s="92" t="s">
        <v>1706</v>
      </c>
      <c r="L250" s="92"/>
      <c r="M250" s="92" t="s">
        <v>154</v>
      </c>
    </row>
    <row r="251" spans="1:13">
      <c r="A251" s="113" t="s">
        <v>1683</v>
      </c>
      <c r="B251" s="129">
        <v>2013603</v>
      </c>
      <c r="C251" s="295" t="b">
        <f t="shared" si="13"/>
        <v>1</v>
      </c>
      <c r="D251" s="100">
        <v>2013499</v>
      </c>
      <c r="E251" s="100" t="s">
        <v>312</v>
      </c>
      <c r="F251" t="b">
        <f t="shared" si="11"/>
        <v>1</v>
      </c>
      <c r="G251" s="289">
        <v>2013499</v>
      </c>
      <c r="H251" s="92" t="s">
        <v>2105</v>
      </c>
      <c r="I251" s="92"/>
      <c r="J251" s="92"/>
      <c r="K251" s="92" t="s">
        <v>1709</v>
      </c>
      <c r="L251" s="92"/>
      <c r="M251" s="92" t="s">
        <v>312</v>
      </c>
    </row>
    <row r="252" spans="1:13">
      <c r="A252" s="113" t="s">
        <v>1704</v>
      </c>
      <c r="B252" s="129">
        <v>2013650</v>
      </c>
      <c r="C252" s="295" t="b">
        <f t="shared" si="13"/>
        <v>1</v>
      </c>
      <c r="D252" s="100">
        <v>20135</v>
      </c>
      <c r="E252" s="103" t="s">
        <v>313</v>
      </c>
      <c r="F252" t="b">
        <f t="shared" si="11"/>
        <v>1</v>
      </c>
      <c r="G252" s="289">
        <v>20135</v>
      </c>
      <c r="H252" s="92" t="s">
        <v>2106</v>
      </c>
      <c r="I252" s="92"/>
      <c r="J252" s="92" t="s">
        <v>2107</v>
      </c>
      <c r="K252" s="92"/>
      <c r="L252" s="92"/>
      <c r="M252" s="92" t="s">
        <v>313</v>
      </c>
    </row>
    <row r="253" spans="1:13">
      <c r="A253" s="113" t="s">
        <v>2108</v>
      </c>
      <c r="B253" s="129">
        <v>2013699</v>
      </c>
      <c r="C253" s="295" t="b">
        <f t="shared" si="13"/>
        <v>1</v>
      </c>
      <c r="D253" s="100">
        <v>2013501</v>
      </c>
      <c r="E253" s="100" t="s">
        <v>145</v>
      </c>
      <c r="F253" t="b">
        <f t="shared" si="11"/>
        <v>1</v>
      </c>
      <c r="G253" s="289">
        <v>2013501</v>
      </c>
      <c r="H253" s="92" t="s">
        <v>2109</v>
      </c>
      <c r="I253" s="92"/>
      <c r="J253" s="92"/>
      <c r="K253" s="92" t="s">
        <v>1677</v>
      </c>
      <c r="L253" s="92"/>
      <c r="M253" s="92" t="s">
        <v>145</v>
      </c>
    </row>
    <row r="254" spans="1:13">
      <c r="A254" s="127" t="s">
        <v>2110</v>
      </c>
      <c r="B254" s="129">
        <v>20199</v>
      </c>
      <c r="C254" s="295" t="b">
        <f t="shared" ref="C254:C273" si="14">B254=D287</f>
        <v>1</v>
      </c>
      <c r="D254" s="100">
        <v>2013502</v>
      </c>
      <c r="E254" s="100" t="s">
        <v>146</v>
      </c>
      <c r="F254" t="b">
        <f t="shared" si="11"/>
        <v>1</v>
      </c>
      <c r="G254" s="289">
        <v>2013502</v>
      </c>
      <c r="H254" s="92" t="s">
        <v>2111</v>
      </c>
      <c r="I254" s="92"/>
      <c r="J254" s="92"/>
      <c r="K254" s="92" t="s">
        <v>1682</v>
      </c>
      <c r="L254" s="92"/>
      <c r="M254" s="92" t="s">
        <v>146</v>
      </c>
    </row>
    <row r="255" spans="1:13">
      <c r="A255" s="113" t="s">
        <v>2112</v>
      </c>
      <c r="B255" s="129">
        <v>2019901</v>
      </c>
      <c r="C255" s="295" t="b">
        <f t="shared" si="14"/>
        <v>1</v>
      </c>
      <c r="D255" s="100">
        <v>2013503</v>
      </c>
      <c r="E255" s="100" t="s">
        <v>147</v>
      </c>
      <c r="F255" t="b">
        <f t="shared" si="11"/>
        <v>1</v>
      </c>
      <c r="G255" s="289">
        <v>2013503</v>
      </c>
      <c r="H255" s="92" t="s">
        <v>2113</v>
      </c>
      <c r="I255" s="92"/>
      <c r="J255" s="92"/>
      <c r="K255" s="92" t="s">
        <v>1685</v>
      </c>
      <c r="L255" s="92"/>
      <c r="M255" s="92" t="s">
        <v>147</v>
      </c>
    </row>
    <row r="256" spans="1:13">
      <c r="A256" s="113" t="s">
        <v>2114</v>
      </c>
      <c r="B256" s="129">
        <v>2019999</v>
      </c>
      <c r="C256" s="295" t="b">
        <f t="shared" si="14"/>
        <v>1</v>
      </c>
      <c r="D256" s="100">
        <v>2013550</v>
      </c>
      <c r="E256" s="100" t="s">
        <v>154</v>
      </c>
      <c r="F256" t="b">
        <f t="shared" si="11"/>
        <v>1</v>
      </c>
      <c r="G256" s="289">
        <v>2013550</v>
      </c>
      <c r="H256" s="92" t="s">
        <v>2115</v>
      </c>
      <c r="I256" s="92"/>
      <c r="J256" s="92"/>
      <c r="K256" s="92" t="s">
        <v>1706</v>
      </c>
      <c r="L256" s="92"/>
      <c r="M256" s="92" t="s">
        <v>154</v>
      </c>
    </row>
    <row r="257" spans="1:13">
      <c r="A257" s="127" t="s">
        <v>2116</v>
      </c>
      <c r="B257" s="129">
        <v>202</v>
      </c>
      <c r="C257" s="295" t="b">
        <f t="shared" si="14"/>
        <v>1</v>
      </c>
      <c r="D257" s="100">
        <v>2013599</v>
      </c>
      <c r="E257" s="100" t="s">
        <v>315</v>
      </c>
      <c r="F257" t="b">
        <f t="shared" si="11"/>
        <v>1</v>
      </c>
      <c r="G257" s="289">
        <v>2013599</v>
      </c>
      <c r="H257" s="92" t="s">
        <v>2117</v>
      </c>
      <c r="I257" s="92"/>
      <c r="J257" s="92"/>
      <c r="K257" s="92" t="s">
        <v>1709</v>
      </c>
      <c r="L257" s="92"/>
      <c r="M257" s="92" t="s">
        <v>315</v>
      </c>
    </row>
    <row r="258" spans="1:13">
      <c r="A258" s="127" t="s">
        <v>2118</v>
      </c>
      <c r="B258" s="129">
        <v>20201</v>
      </c>
      <c r="C258" s="295" t="b">
        <f t="shared" si="14"/>
        <v>1</v>
      </c>
      <c r="D258" s="100">
        <v>20136</v>
      </c>
      <c r="E258" s="103" t="s">
        <v>2119</v>
      </c>
      <c r="F258" t="b">
        <f t="shared" si="11"/>
        <v>1</v>
      </c>
      <c r="G258" s="289">
        <v>20136</v>
      </c>
      <c r="H258" s="92" t="s">
        <v>2120</v>
      </c>
      <c r="I258" s="92"/>
      <c r="J258" s="92" t="s">
        <v>2121</v>
      </c>
      <c r="K258" s="92"/>
      <c r="L258" s="92"/>
      <c r="M258" s="92" t="s">
        <v>316</v>
      </c>
    </row>
    <row r="259" spans="1:13">
      <c r="A259" s="113" t="s">
        <v>1678</v>
      </c>
      <c r="B259" s="129">
        <v>2020101</v>
      </c>
      <c r="C259" s="295" t="b">
        <f t="shared" si="14"/>
        <v>1</v>
      </c>
      <c r="D259" s="100">
        <v>2013601</v>
      </c>
      <c r="E259" s="100" t="s">
        <v>145</v>
      </c>
      <c r="F259" t="b">
        <f t="shared" si="11"/>
        <v>1</v>
      </c>
      <c r="G259" s="289">
        <v>2013601</v>
      </c>
      <c r="H259" s="92" t="s">
        <v>2122</v>
      </c>
      <c r="I259" s="92"/>
      <c r="J259" s="92"/>
      <c r="K259" s="92" t="s">
        <v>1677</v>
      </c>
      <c r="L259" s="92"/>
      <c r="M259" s="92" t="s">
        <v>145</v>
      </c>
    </row>
    <row r="260" spans="1:13">
      <c r="A260" s="113" t="s">
        <v>1680</v>
      </c>
      <c r="B260" s="129">
        <v>2020102</v>
      </c>
      <c r="C260" s="295" t="b">
        <f t="shared" si="14"/>
        <v>1</v>
      </c>
      <c r="D260" s="100">
        <v>2013602</v>
      </c>
      <c r="E260" s="100" t="s">
        <v>146</v>
      </c>
      <c r="F260" t="b">
        <f t="shared" si="11"/>
        <v>1</v>
      </c>
      <c r="G260" s="289">
        <v>2013602</v>
      </c>
      <c r="H260" s="92" t="s">
        <v>2123</v>
      </c>
      <c r="I260" s="92"/>
      <c r="J260" s="92"/>
      <c r="K260" s="92" t="s">
        <v>1682</v>
      </c>
      <c r="L260" s="92"/>
      <c r="M260" s="92" t="s">
        <v>146</v>
      </c>
    </row>
    <row r="261" spans="1:13">
      <c r="A261" s="113" t="s">
        <v>1683</v>
      </c>
      <c r="B261" s="129">
        <v>2020103</v>
      </c>
      <c r="C261" s="295" t="b">
        <f t="shared" si="14"/>
        <v>1</v>
      </c>
      <c r="D261" s="100">
        <v>2013603</v>
      </c>
      <c r="E261" s="100" t="s">
        <v>147</v>
      </c>
      <c r="F261" t="b">
        <f t="shared" si="11"/>
        <v>1</v>
      </c>
      <c r="G261" s="289">
        <v>2013603</v>
      </c>
      <c r="H261" s="92" t="s">
        <v>2124</v>
      </c>
      <c r="I261" s="92"/>
      <c r="J261" s="92"/>
      <c r="K261" s="92" t="s">
        <v>1685</v>
      </c>
      <c r="L261" s="92"/>
      <c r="M261" s="92" t="s">
        <v>147</v>
      </c>
    </row>
    <row r="262" spans="1:13">
      <c r="A262" s="113" t="s">
        <v>2059</v>
      </c>
      <c r="B262" s="129">
        <v>2020104</v>
      </c>
      <c r="C262" s="295" t="b">
        <f t="shared" si="14"/>
        <v>1</v>
      </c>
      <c r="D262" s="100">
        <v>2013650</v>
      </c>
      <c r="E262" s="100" t="s">
        <v>154</v>
      </c>
      <c r="F262" t="b">
        <f t="shared" si="11"/>
        <v>1</v>
      </c>
      <c r="G262" s="289">
        <v>2013650</v>
      </c>
      <c r="H262" s="92" t="s">
        <v>2125</v>
      </c>
      <c r="I262" s="92"/>
      <c r="J262" s="92"/>
      <c r="K262" s="92" t="s">
        <v>1706</v>
      </c>
      <c r="L262" s="92"/>
      <c r="M262" s="92" t="s">
        <v>154</v>
      </c>
    </row>
    <row r="263" spans="1:13">
      <c r="A263" s="113" t="s">
        <v>1704</v>
      </c>
      <c r="B263" s="129">
        <v>2020150</v>
      </c>
      <c r="C263" s="295" t="b">
        <f t="shared" si="14"/>
        <v>1</v>
      </c>
      <c r="D263" s="100">
        <v>2013699</v>
      </c>
      <c r="E263" s="100" t="s">
        <v>2126</v>
      </c>
      <c r="F263" t="b">
        <f t="shared" si="11"/>
        <v>1</v>
      </c>
      <c r="G263" s="289">
        <v>2013699</v>
      </c>
      <c r="H263" s="92" t="s">
        <v>2127</v>
      </c>
      <c r="I263" s="92"/>
      <c r="J263" s="92"/>
      <c r="K263" s="92" t="s">
        <v>1709</v>
      </c>
      <c r="L263" s="92"/>
      <c r="M263" s="92" t="s">
        <v>318</v>
      </c>
    </row>
    <row r="264" spans="1:13">
      <c r="A264" s="113" t="s">
        <v>2128</v>
      </c>
      <c r="B264" s="129">
        <v>2020199</v>
      </c>
      <c r="C264" s="295" t="b">
        <f t="shared" si="14"/>
        <v>1</v>
      </c>
      <c r="D264" s="100"/>
      <c r="E264" s="100"/>
      <c r="F264" t="b">
        <f t="shared" si="11"/>
        <v>0</v>
      </c>
      <c r="G264" s="289">
        <v>20137</v>
      </c>
      <c r="H264" s="92" t="s">
        <v>2129</v>
      </c>
      <c r="I264" s="92"/>
      <c r="J264" s="92" t="s">
        <v>2130</v>
      </c>
      <c r="K264" s="92"/>
      <c r="L264" s="92"/>
      <c r="M264" s="92" t="s">
        <v>319</v>
      </c>
    </row>
    <row r="265" spans="1:13">
      <c r="A265" s="127" t="s">
        <v>2131</v>
      </c>
      <c r="B265" s="129">
        <v>20202</v>
      </c>
      <c r="C265" s="295" t="b">
        <f t="shared" si="14"/>
        <v>1</v>
      </c>
      <c r="D265" s="100"/>
      <c r="E265" s="100"/>
      <c r="F265" t="b">
        <f t="shared" si="11"/>
        <v>0</v>
      </c>
      <c r="G265" s="289">
        <v>2013701</v>
      </c>
      <c r="H265" s="92" t="s">
        <v>2132</v>
      </c>
      <c r="I265" s="92"/>
      <c r="J265" s="92"/>
      <c r="K265" s="92" t="s">
        <v>1951</v>
      </c>
      <c r="L265" s="92"/>
      <c r="M265" s="92" t="s">
        <v>145</v>
      </c>
    </row>
    <row r="266" spans="1:13">
      <c r="A266" s="113" t="s">
        <v>2133</v>
      </c>
      <c r="B266" s="129">
        <v>2020201</v>
      </c>
      <c r="C266" s="295" t="b">
        <f t="shared" si="14"/>
        <v>1</v>
      </c>
      <c r="D266" s="100"/>
      <c r="E266" s="100"/>
      <c r="F266" t="b">
        <f t="shared" si="11"/>
        <v>0</v>
      </c>
      <c r="G266" s="289">
        <v>2013702</v>
      </c>
      <c r="H266" s="92" t="s">
        <v>2134</v>
      </c>
      <c r="I266" s="92"/>
      <c r="J266" s="92"/>
      <c r="K266" s="92" t="s">
        <v>1953</v>
      </c>
      <c r="L266" s="92"/>
      <c r="M266" s="92" t="s">
        <v>146</v>
      </c>
    </row>
    <row r="267" spans="1:13">
      <c r="A267" s="113" t="s">
        <v>2135</v>
      </c>
      <c r="B267" s="129">
        <v>2020202</v>
      </c>
      <c r="C267" s="295" t="b">
        <f t="shared" si="14"/>
        <v>1</v>
      </c>
      <c r="D267" s="100"/>
      <c r="E267" s="100"/>
      <c r="F267" t="b">
        <f t="shared" si="11"/>
        <v>0</v>
      </c>
      <c r="G267" s="289">
        <v>2013703</v>
      </c>
      <c r="H267" s="92" t="s">
        <v>2136</v>
      </c>
      <c r="I267" s="92"/>
      <c r="J267" s="92"/>
      <c r="K267" s="92" t="s">
        <v>1956</v>
      </c>
      <c r="L267" s="92"/>
      <c r="M267" s="92" t="s">
        <v>147</v>
      </c>
    </row>
    <row r="268" spans="1:13">
      <c r="A268" s="127" t="s">
        <v>351</v>
      </c>
      <c r="B268" s="129">
        <v>20203</v>
      </c>
      <c r="C268" s="295" t="b">
        <f t="shared" si="14"/>
        <v>1</v>
      </c>
      <c r="D268" s="100"/>
      <c r="E268" s="100"/>
      <c r="F268" t="b">
        <f t="shared" si="11"/>
        <v>0</v>
      </c>
      <c r="G268" s="289">
        <v>2013750</v>
      </c>
      <c r="H268" s="92" t="s">
        <v>2137</v>
      </c>
      <c r="I268" s="92"/>
      <c r="J268" s="92"/>
      <c r="K268" s="92" t="s">
        <v>1967</v>
      </c>
      <c r="L268" s="92"/>
      <c r="M268" s="92" t="s">
        <v>154</v>
      </c>
    </row>
    <row r="269" spans="1:13">
      <c r="A269" s="127"/>
      <c r="B269" s="129"/>
      <c r="C269" s="295" t="b">
        <f t="shared" si="14"/>
        <v>0</v>
      </c>
      <c r="D269" s="100"/>
      <c r="E269" s="100"/>
      <c r="F269" t="b">
        <f t="shared" si="11"/>
        <v>0</v>
      </c>
      <c r="G269" s="289">
        <v>2013799</v>
      </c>
      <c r="H269" s="92" t="s">
        <v>2138</v>
      </c>
      <c r="I269" s="92"/>
      <c r="J269" s="92"/>
      <c r="K269" s="92" t="s">
        <v>1970</v>
      </c>
      <c r="L269" s="92"/>
      <c r="M269" s="92" t="s">
        <v>321</v>
      </c>
    </row>
    <row r="270" spans="1:13">
      <c r="A270" s="127"/>
      <c r="B270" s="129"/>
      <c r="C270" s="295" t="b">
        <f t="shared" si="14"/>
        <v>0</v>
      </c>
      <c r="D270" s="100"/>
      <c r="E270" s="100"/>
      <c r="F270" t="b">
        <f t="shared" si="11"/>
        <v>0</v>
      </c>
      <c r="G270" s="289">
        <v>20138</v>
      </c>
      <c r="H270" s="92" t="s">
        <v>2139</v>
      </c>
      <c r="I270" s="92"/>
      <c r="J270" s="92" t="s">
        <v>2140</v>
      </c>
      <c r="K270" s="92"/>
      <c r="L270" s="92"/>
      <c r="M270" s="92" t="s">
        <v>322</v>
      </c>
    </row>
    <row r="271" spans="1:13">
      <c r="A271" s="127"/>
      <c r="B271" s="129"/>
      <c r="C271" s="295" t="b">
        <f t="shared" si="14"/>
        <v>0</v>
      </c>
      <c r="D271" s="100"/>
      <c r="E271" s="100"/>
      <c r="F271" t="b">
        <f t="shared" si="11"/>
        <v>0</v>
      </c>
      <c r="G271" s="289">
        <v>2013801</v>
      </c>
      <c r="H271" s="92" t="s">
        <v>2141</v>
      </c>
      <c r="I271" s="92"/>
      <c r="J271" s="92"/>
      <c r="K271" s="92" t="s">
        <v>1951</v>
      </c>
      <c r="L271" s="92"/>
      <c r="M271" s="92" t="s">
        <v>145</v>
      </c>
    </row>
    <row r="272" spans="1:13">
      <c r="A272" s="113" t="s">
        <v>2142</v>
      </c>
      <c r="B272" s="129">
        <v>2020304</v>
      </c>
      <c r="C272" s="295" t="b">
        <f t="shared" si="14"/>
        <v>1</v>
      </c>
      <c r="D272" s="100"/>
      <c r="E272" s="100"/>
      <c r="F272" t="b">
        <f t="shared" si="11"/>
        <v>0</v>
      </c>
      <c r="G272" s="289">
        <v>2013802</v>
      </c>
      <c r="H272" s="92" t="s">
        <v>2143</v>
      </c>
      <c r="I272" s="92"/>
      <c r="J272" s="92"/>
      <c r="K272" s="92" t="s">
        <v>1953</v>
      </c>
      <c r="L272" s="92"/>
      <c r="M272" s="92" t="s">
        <v>146</v>
      </c>
    </row>
    <row r="273" spans="1:13">
      <c r="A273" s="113"/>
      <c r="B273" s="129"/>
      <c r="C273" s="295" t="b">
        <f t="shared" si="14"/>
        <v>0</v>
      </c>
      <c r="D273" s="100"/>
      <c r="E273" s="100"/>
      <c r="F273" t="b">
        <f t="shared" si="11"/>
        <v>0</v>
      </c>
      <c r="G273" s="289">
        <v>2013803</v>
      </c>
      <c r="H273" s="92" t="s">
        <v>2144</v>
      </c>
      <c r="I273" s="92"/>
      <c r="J273" s="92"/>
      <c r="K273" s="92" t="s">
        <v>1956</v>
      </c>
      <c r="L273" s="92"/>
      <c r="M273" s="92" t="s">
        <v>147</v>
      </c>
    </row>
    <row r="274" spans="1:13">
      <c r="A274" s="113" t="s">
        <v>2145</v>
      </c>
      <c r="B274" s="129">
        <v>2020306</v>
      </c>
      <c r="C274" s="295" t="b">
        <f t="shared" ref="C274:C291" si="15">B274=D308</f>
        <v>0</v>
      </c>
      <c r="D274" s="100"/>
      <c r="E274" s="100"/>
      <c r="F274" t="b">
        <f t="shared" si="11"/>
        <v>0</v>
      </c>
      <c r="G274" s="289">
        <v>2013804</v>
      </c>
      <c r="H274" s="92" t="s">
        <v>2146</v>
      </c>
      <c r="I274" s="92"/>
      <c r="J274" s="92"/>
      <c r="K274" s="92" t="s">
        <v>1959</v>
      </c>
      <c r="L274" s="92"/>
      <c r="M274" s="92" t="s">
        <v>324</v>
      </c>
    </row>
    <row r="275" spans="1:13">
      <c r="A275" s="127" t="s">
        <v>2147</v>
      </c>
      <c r="B275" s="129">
        <v>20204</v>
      </c>
      <c r="C275" s="295" t="b">
        <f t="shared" si="15"/>
        <v>1</v>
      </c>
      <c r="D275" s="100"/>
      <c r="E275" s="100"/>
      <c r="F275" t="b">
        <f t="shared" si="11"/>
        <v>0</v>
      </c>
      <c r="G275" s="289">
        <v>2013805</v>
      </c>
      <c r="H275" s="92" t="s">
        <v>2148</v>
      </c>
      <c r="I275" s="92"/>
      <c r="J275" s="92"/>
      <c r="K275" s="92" t="s">
        <v>1961</v>
      </c>
      <c r="L275" s="92"/>
      <c r="M275" s="92" t="s">
        <v>325</v>
      </c>
    </row>
    <row r="276" spans="1:13">
      <c r="A276" s="113" t="s">
        <v>2149</v>
      </c>
      <c r="B276" s="129">
        <v>2020401</v>
      </c>
      <c r="C276" s="295" t="b">
        <f t="shared" si="15"/>
        <v>1</v>
      </c>
      <c r="D276" s="100"/>
      <c r="E276" s="100"/>
      <c r="F276" t="b">
        <f t="shared" si="11"/>
        <v>0</v>
      </c>
      <c r="G276" s="289">
        <v>2013806</v>
      </c>
      <c r="H276" s="92" t="s">
        <v>2150</v>
      </c>
      <c r="I276" s="92"/>
      <c r="J276" s="92"/>
      <c r="K276" s="92" t="s">
        <v>1963</v>
      </c>
      <c r="L276" s="92"/>
      <c r="M276" s="92" t="s">
        <v>260</v>
      </c>
    </row>
    <row r="277" spans="1:13">
      <c r="A277" s="113" t="s">
        <v>2151</v>
      </c>
      <c r="B277" s="129">
        <v>2020402</v>
      </c>
      <c r="C277" s="295" t="b">
        <f t="shared" si="15"/>
        <v>1</v>
      </c>
      <c r="D277" s="100"/>
      <c r="E277" s="100"/>
      <c r="F277" t="b">
        <f t="shared" si="11"/>
        <v>0</v>
      </c>
      <c r="G277" s="289">
        <v>2013807</v>
      </c>
      <c r="H277" s="92" t="s">
        <v>2152</v>
      </c>
      <c r="I277" s="92"/>
      <c r="J277" s="92"/>
      <c r="K277" s="92" t="s">
        <v>1738</v>
      </c>
      <c r="L277" s="92"/>
      <c r="M277" s="92" t="s">
        <v>326</v>
      </c>
    </row>
    <row r="278" spans="1:13">
      <c r="A278" s="113" t="s">
        <v>2153</v>
      </c>
      <c r="B278" s="129">
        <v>2020403</v>
      </c>
      <c r="C278" s="295" t="b">
        <f t="shared" si="15"/>
        <v>1</v>
      </c>
      <c r="D278" s="100"/>
      <c r="E278" s="100"/>
      <c r="F278" t="b">
        <f t="shared" si="11"/>
        <v>0</v>
      </c>
      <c r="G278" s="289">
        <v>2013808</v>
      </c>
      <c r="H278" s="92" t="s">
        <v>2154</v>
      </c>
      <c r="I278" s="92"/>
      <c r="J278" s="92"/>
      <c r="K278" s="92" t="s">
        <v>1986</v>
      </c>
      <c r="L278" s="92"/>
      <c r="M278" s="92" t="s">
        <v>193</v>
      </c>
    </row>
    <row r="279" spans="1:13">
      <c r="A279" s="113" t="s">
        <v>2155</v>
      </c>
      <c r="B279" s="129">
        <v>2020404</v>
      </c>
      <c r="C279" s="295" t="b">
        <f t="shared" si="15"/>
        <v>1</v>
      </c>
      <c r="D279" s="100"/>
      <c r="E279" s="100"/>
      <c r="F279" t="b">
        <f t="shared" si="11"/>
        <v>0</v>
      </c>
      <c r="G279" s="289">
        <v>2013809</v>
      </c>
      <c r="H279" s="92" t="s">
        <v>2156</v>
      </c>
      <c r="I279" s="92"/>
      <c r="J279" s="92"/>
      <c r="K279" s="92" t="s">
        <v>1850</v>
      </c>
      <c r="L279" s="92"/>
      <c r="M279" s="92" t="s">
        <v>327</v>
      </c>
    </row>
    <row r="280" spans="1:13">
      <c r="A280" s="113" t="s">
        <v>2157</v>
      </c>
      <c r="B280" s="129">
        <v>2020499</v>
      </c>
      <c r="C280" s="295" t="b">
        <f t="shared" si="15"/>
        <v>1</v>
      </c>
      <c r="D280" s="100"/>
      <c r="E280" s="100"/>
      <c r="F280" t="b">
        <f t="shared" si="11"/>
        <v>0</v>
      </c>
      <c r="G280" s="289">
        <v>2013810</v>
      </c>
      <c r="H280" s="92" t="s">
        <v>2158</v>
      </c>
      <c r="I280" s="92"/>
      <c r="J280" s="92"/>
      <c r="K280" s="92" t="s">
        <v>1853</v>
      </c>
      <c r="L280" s="92"/>
      <c r="M280" s="92" t="s">
        <v>268</v>
      </c>
    </row>
    <row r="281" spans="1:13">
      <c r="A281" s="127" t="s">
        <v>1037</v>
      </c>
      <c r="B281" s="129">
        <v>20205</v>
      </c>
      <c r="C281" s="295" t="b">
        <f t="shared" si="15"/>
        <v>1</v>
      </c>
      <c r="D281" s="100"/>
      <c r="E281" s="100"/>
      <c r="F281" t="b">
        <f t="shared" si="11"/>
        <v>0</v>
      </c>
      <c r="G281" s="289">
        <v>2013811</v>
      </c>
      <c r="H281" s="92" t="s">
        <v>2159</v>
      </c>
      <c r="I281" s="92"/>
      <c r="J281" s="92"/>
      <c r="K281" s="92" t="s">
        <v>1856</v>
      </c>
      <c r="L281" s="92"/>
      <c r="M281" s="92" t="s">
        <v>269</v>
      </c>
    </row>
    <row r="282" spans="1:13">
      <c r="A282" s="113" t="s">
        <v>2160</v>
      </c>
      <c r="B282" s="129">
        <v>2020503</v>
      </c>
      <c r="C282" s="295" t="b">
        <f t="shared" si="15"/>
        <v>1</v>
      </c>
      <c r="D282" s="100"/>
      <c r="E282" s="100"/>
      <c r="F282" t="b">
        <f t="shared" si="11"/>
        <v>0</v>
      </c>
      <c r="G282" s="289">
        <v>2013812</v>
      </c>
      <c r="H282" s="92" t="s">
        <v>2161</v>
      </c>
      <c r="I282" s="92"/>
      <c r="J282" s="92"/>
      <c r="K282" s="92" t="s">
        <v>1858</v>
      </c>
      <c r="L282" s="92"/>
      <c r="M282" s="92" t="s">
        <v>328</v>
      </c>
    </row>
    <row r="283" spans="1:13">
      <c r="A283" s="113" t="s">
        <v>2162</v>
      </c>
      <c r="B283" s="129">
        <v>2020504</v>
      </c>
      <c r="C283" s="295" t="b">
        <f t="shared" si="15"/>
        <v>1</v>
      </c>
      <c r="D283" s="100"/>
      <c r="E283" s="100"/>
      <c r="F283" t="b">
        <f t="shared" si="11"/>
        <v>0</v>
      </c>
      <c r="G283" s="289">
        <v>2013813</v>
      </c>
      <c r="H283" s="92" t="s">
        <v>2163</v>
      </c>
      <c r="I283" s="92"/>
      <c r="J283" s="92"/>
      <c r="K283" s="92" t="s">
        <v>2164</v>
      </c>
      <c r="L283" s="92"/>
      <c r="M283" s="92" t="s">
        <v>329</v>
      </c>
    </row>
    <row r="284" spans="1:13">
      <c r="A284" s="113" t="s">
        <v>2165</v>
      </c>
      <c r="B284" s="129">
        <v>2020599</v>
      </c>
      <c r="C284" s="295" t="b">
        <f t="shared" si="15"/>
        <v>1</v>
      </c>
      <c r="D284" s="100"/>
      <c r="E284" s="100"/>
      <c r="F284" t="b">
        <f t="shared" ref="F284:F347" si="16">D284=G284</f>
        <v>0</v>
      </c>
      <c r="G284" s="289">
        <v>2013814</v>
      </c>
      <c r="H284" s="92" t="s">
        <v>2166</v>
      </c>
      <c r="I284" s="92"/>
      <c r="J284" s="92"/>
      <c r="K284" s="92" t="s">
        <v>2167</v>
      </c>
      <c r="L284" s="92"/>
      <c r="M284" s="92" t="s">
        <v>330</v>
      </c>
    </row>
    <row r="285" spans="1:13">
      <c r="A285" s="127" t="s">
        <v>2168</v>
      </c>
      <c r="B285" s="129">
        <v>20206</v>
      </c>
      <c r="C285" s="295" t="b">
        <f t="shared" si="15"/>
        <v>1</v>
      </c>
      <c r="D285" s="100"/>
      <c r="E285" s="100"/>
      <c r="F285" t="b">
        <f t="shared" si="16"/>
        <v>0</v>
      </c>
      <c r="G285" s="289">
        <v>2013850</v>
      </c>
      <c r="H285" s="92" t="s">
        <v>2169</v>
      </c>
      <c r="I285" s="92"/>
      <c r="J285" s="92"/>
      <c r="K285" s="92" t="s">
        <v>1967</v>
      </c>
      <c r="L285" s="92"/>
      <c r="M285" s="92" t="s">
        <v>154</v>
      </c>
    </row>
    <row r="286" spans="1:13">
      <c r="A286" s="113" t="s">
        <v>2170</v>
      </c>
      <c r="B286" s="129">
        <v>2020601</v>
      </c>
      <c r="C286" s="295" t="b">
        <f t="shared" si="15"/>
        <v>1</v>
      </c>
      <c r="D286" s="100"/>
      <c r="E286" s="100"/>
      <c r="F286" t="b">
        <f t="shared" si="16"/>
        <v>0</v>
      </c>
      <c r="G286" s="289">
        <v>2013899</v>
      </c>
      <c r="H286" s="92" t="s">
        <v>2171</v>
      </c>
      <c r="I286" s="92"/>
      <c r="J286" s="92"/>
      <c r="K286" s="92" t="s">
        <v>1970</v>
      </c>
      <c r="L286" s="92"/>
      <c r="M286" s="92" t="s">
        <v>331</v>
      </c>
    </row>
    <row r="287" spans="1:13">
      <c r="A287" s="127" t="s">
        <v>2172</v>
      </c>
      <c r="B287" s="129">
        <v>20207</v>
      </c>
      <c r="C287" s="295" t="b">
        <f t="shared" si="15"/>
        <v>1</v>
      </c>
      <c r="D287" s="100">
        <v>20199</v>
      </c>
      <c r="E287" s="103" t="s">
        <v>2173</v>
      </c>
      <c r="F287" t="b">
        <f t="shared" si="16"/>
        <v>1</v>
      </c>
      <c r="G287" s="289">
        <v>20199</v>
      </c>
      <c r="H287" s="92" t="s">
        <v>2174</v>
      </c>
      <c r="I287" s="92"/>
      <c r="J287" s="92" t="s">
        <v>1709</v>
      </c>
      <c r="K287" s="92"/>
      <c r="L287" s="92"/>
      <c r="M287" s="92" t="s">
        <v>332</v>
      </c>
    </row>
    <row r="288" spans="1:13">
      <c r="A288" s="113" t="s">
        <v>2175</v>
      </c>
      <c r="B288" s="129">
        <v>2020701</v>
      </c>
      <c r="C288" s="295" t="b">
        <f t="shared" si="15"/>
        <v>1</v>
      </c>
      <c r="D288" s="100">
        <v>2019901</v>
      </c>
      <c r="E288" s="100" t="s">
        <v>334</v>
      </c>
      <c r="F288" t="b">
        <f t="shared" si="16"/>
        <v>1</v>
      </c>
      <c r="G288" s="289">
        <v>2019901</v>
      </c>
      <c r="H288" s="92" t="s">
        <v>2176</v>
      </c>
      <c r="I288" s="92"/>
      <c r="J288" s="92"/>
      <c r="K288" s="92" t="s">
        <v>1677</v>
      </c>
      <c r="L288" s="92"/>
      <c r="M288" s="92" t="s">
        <v>334</v>
      </c>
    </row>
    <row r="289" spans="1:13">
      <c r="A289" s="113" t="s">
        <v>2177</v>
      </c>
      <c r="B289" s="129">
        <v>2020702</v>
      </c>
      <c r="C289" s="295" t="b">
        <f t="shared" si="15"/>
        <v>1</v>
      </c>
      <c r="D289" s="100">
        <v>2019999</v>
      </c>
      <c r="E289" s="100" t="s">
        <v>2178</v>
      </c>
      <c r="F289" t="b">
        <f t="shared" si="16"/>
        <v>1</v>
      </c>
      <c r="G289" s="289">
        <v>2019999</v>
      </c>
      <c r="H289" s="92" t="s">
        <v>2179</v>
      </c>
      <c r="I289" s="92"/>
      <c r="J289" s="92"/>
      <c r="K289" s="92" t="s">
        <v>1709</v>
      </c>
      <c r="L289" s="92"/>
      <c r="M289" s="92" t="s">
        <v>335</v>
      </c>
    </row>
    <row r="290" spans="1:13">
      <c r="A290" s="113" t="s">
        <v>2180</v>
      </c>
      <c r="B290" s="129">
        <v>2020703</v>
      </c>
      <c r="C290" s="295" t="b">
        <f t="shared" si="15"/>
        <v>1</v>
      </c>
      <c r="D290" s="100">
        <v>202</v>
      </c>
      <c r="E290" s="103" t="s">
        <v>26</v>
      </c>
      <c r="F290" t="b">
        <f t="shared" si="16"/>
        <v>1</v>
      </c>
      <c r="G290" s="289">
        <v>202</v>
      </c>
      <c r="H290" s="92" t="s">
        <v>336</v>
      </c>
      <c r="I290" s="92" t="s">
        <v>2181</v>
      </c>
      <c r="J290" s="92"/>
      <c r="K290" s="92"/>
      <c r="L290" s="92"/>
      <c r="M290" s="92" t="s">
        <v>26</v>
      </c>
    </row>
    <row r="291" spans="1:13">
      <c r="A291" s="113" t="s">
        <v>2182</v>
      </c>
      <c r="B291" s="129">
        <v>2020799</v>
      </c>
      <c r="C291" s="295" t="b">
        <f t="shared" si="15"/>
        <v>1</v>
      </c>
      <c r="D291" s="100">
        <v>20201</v>
      </c>
      <c r="E291" s="103" t="s">
        <v>337</v>
      </c>
      <c r="F291" t="b">
        <f t="shared" si="16"/>
        <v>1</v>
      </c>
      <c r="G291" s="289">
        <v>20201</v>
      </c>
      <c r="H291" s="92" t="s">
        <v>2183</v>
      </c>
      <c r="I291" s="92"/>
      <c r="J291" s="92" t="s">
        <v>1677</v>
      </c>
      <c r="K291" s="92"/>
      <c r="L291" s="92"/>
      <c r="M291" s="92" t="s">
        <v>337</v>
      </c>
    </row>
    <row r="292" spans="1:13">
      <c r="A292" s="127" t="s">
        <v>2184</v>
      </c>
      <c r="B292" s="129">
        <v>20299</v>
      </c>
      <c r="C292" s="295" t="b">
        <f t="shared" ref="C292:C323" si="17">B292=D332</f>
        <v>1</v>
      </c>
      <c r="D292" s="100">
        <v>2020101</v>
      </c>
      <c r="E292" s="100" t="s">
        <v>145</v>
      </c>
      <c r="F292" t="b">
        <f t="shared" si="16"/>
        <v>1</v>
      </c>
      <c r="G292" s="289">
        <v>2020101</v>
      </c>
      <c r="H292" s="92" t="s">
        <v>2185</v>
      </c>
      <c r="I292" s="92"/>
      <c r="J292" s="92"/>
      <c r="K292" s="92" t="s">
        <v>1677</v>
      </c>
      <c r="L292" s="92"/>
      <c r="M292" s="92" t="s">
        <v>145</v>
      </c>
    </row>
    <row r="293" spans="1:13">
      <c r="A293" s="113" t="s">
        <v>2186</v>
      </c>
      <c r="B293" s="129">
        <v>2029901</v>
      </c>
      <c r="C293" s="295" t="b">
        <f t="shared" si="17"/>
        <v>1</v>
      </c>
      <c r="D293" s="100">
        <v>2020102</v>
      </c>
      <c r="E293" s="100" t="s">
        <v>146</v>
      </c>
      <c r="F293" t="b">
        <f t="shared" si="16"/>
        <v>1</v>
      </c>
      <c r="G293" s="289">
        <v>2020102</v>
      </c>
      <c r="H293" s="92" t="s">
        <v>2187</v>
      </c>
      <c r="I293" s="92"/>
      <c r="J293" s="92"/>
      <c r="K293" s="92" t="s">
        <v>1682</v>
      </c>
      <c r="L293" s="92"/>
      <c r="M293" s="92" t="s">
        <v>146</v>
      </c>
    </row>
    <row r="294" spans="1:13">
      <c r="A294" s="127" t="s">
        <v>2188</v>
      </c>
      <c r="B294" s="129">
        <v>203</v>
      </c>
      <c r="C294" s="295" t="b">
        <f t="shared" si="17"/>
        <v>1</v>
      </c>
      <c r="D294" s="100">
        <v>2020103</v>
      </c>
      <c r="E294" s="100" t="s">
        <v>147</v>
      </c>
      <c r="F294" t="b">
        <f t="shared" si="16"/>
        <v>1</v>
      </c>
      <c r="G294" s="289">
        <v>2020103</v>
      </c>
      <c r="H294" s="92" t="s">
        <v>2189</v>
      </c>
      <c r="I294" s="92"/>
      <c r="J294" s="92"/>
      <c r="K294" s="92" t="s">
        <v>1685</v>
      </c>
      <c r="L294" s="92"/>
      <c r="M294" s="92" t="s">
        <v>147</v>
      </c>
    </row>
    <row r="295" spans="1:13">
      <c r="A295" s="127" t="s">
        <v>2190</v>
      </c>
      <c r="B295" s="129">
        <v>20301</v>
      </c>
      <c r="C295" s="295" t="b">
        <f t="shared" si="17"/>
        <v>1</v>
      </c>
      <c r="D295" s="100">
        <v>2020104</v>
      </c>
      <c r="E295" s="100" t="s">
        <v>300</v>
      </c>
      <c r="F295" t="b">
        <f t="shared" si="16"/>
        <v>1</v>
      </c>
      <c r="G295" s="289">
        <v>2020104</v>
      </c>
      <c r="H295" s="92" t="s">
        <v>2191</v>
      </c>
      <c r="I295" s="92"/>
      <c r="J295" s="92"/>
      <c r="K295" s="92" t="s">
        <v>1688</v>
      </c>
      <c r="L295" s="92"/>
      <c r="M295" s="92" t="s">
        <v>300</v>
      </c>
    </row>
    <row r="296" spans="1:13">
      <c r="A296" s="113" t="s">
        <v>2192</v>
      </c>
      <c r="B296" s="129">
        <v>2030101</v>
      </c>
      <c r="C296" s="295" t="b">
        <f t="shared" si="17"/>
        <v>1</v>
      </c>
      <c r="D296" s="100">
        <v>2020150</v>
      </c>
      <c r="E296" s="100" t="s">
        <v>154</v>
      </c>
      <c r="F296" t="b">
        <f t="shared" si="16"/>
        <v>1</v>
      </c>
      <c r="G296" s="289">
        <v>2020150</v>
      </c>
      <c r="H296" s="92" t="s">
        <v>2193</v>
      </c>
      <c r="I296" s="92"/>
      <c r="J296" s="92"/>
      <c r="K296" s="92" t="s">
        <v>1706</v>
      </c>
      <c r="L296" s="92"/>
      <c r="M296" s="92" t="s">
        <v>154</v>
      </c>
    </row>
    <row r="297" spans="1:13">
      <c r="A297" s="127" t="s">
        <v>2194</v>
      </c>
      <c r="B297" s="129">
        <v>20304</v>
      </c>
      <c r="C297" s="295" t="b">
        <f t="shared" si="17"/>
        <v>1</v>
      </c>
      <c r="D297" s="100">
        <v>2020199</v>
      </c>
      <c r="E297" s="100" t="s">
        <v>339</v>
      </c>
      <c r="F297" t="b">
        <f t="shared" si="16"/>
        <v>1</v>
      </c>
      <c r="G297" s="289">
        <v>2020199</v>
      </c>
      <c r="H297" s="92" t="s">
        <v>2195</v>
      </c>
      <c r="I297" s="92"/>
      <c r="J297" s="92"/>
      <c r="K297" s="92" t="s">
        <v>1709</v>
      </c>
      <c r="L297" s="92"/>
      <c r="M297" s="92" t="s">
        <v>339</v>
      </c>
    </row>
    <row r="298" spans="1:13">
      <c r="A298" s="113" t="s">
        <v>2196</v>
      </c>
      <c r="B298" s="129">
        <v>2030401</v>
      </c>
      <c r="C298" s="295" t="b">
        <f t="shared" si="17"/>
        <v>1</v>
      </c>
      <c r="D298" s="100">
        <v>20202</v>
      </c>
      <c r="E298" s="103" t="s">
        <v>340</v>
      </c>
      <c r="F298" t="b">
        <f t="shared" si="16"/>
        <v>1</v>
      </c>
      <c r="G298" s="289">
        <v>20202</v>
      </c>
      <c r="H298" s="92" t="s">
        <v>2197</v>
      </c>
      <c r="I298" s="92"/>
      <c r="J298" s="92" t="s">
        <v>1682</v>
      </c>
      <c r="K298" s="92"/>
      <c r="L298" s="92"/>
      <c r="M298" s="92" t="s">
        <v>340</v>
      </c>
    </row>
    <row r="299" spans="1:13">
      <c r="A299" s="127" t="s">
        <v>2198</v>
      </c>
      <c r="B299" s="129">
        <v>20305</v>
      </c>
      <c r="C299" s="295" t="b">
        <f t="shared" si="17"/>
        <v>1</v>
      </c>
      <c r="D299" s="100">
        <v>2020201</v>
      </c>
      <c r="E299" s="100" t="s">
        <v>2199</v>
      </c>
      <c r="F299" t="b">
        <f t="shared" si="16"/>
        <v>1</v>
      </c>
      <c r="G299" s="289">
        <v>2020201</v>
      </c>
      <c r="H299" s="92" t="s">
        <v>2200</v>
      </c>
      <c r="I299" s="92"/>
      <c r="J299" s="92"/>
      <c r="K299" s="92" t="s">
        <v>1677</v>
      </c>
      <c r="L299" s="92"/>
      <c r="M299" s="92" t="s">
        <v>342</v>
      </c>
    </row>
    <row r="300" spans="1:13">
      <c r="A300" s="113" t="s">
        <v>2201</v>
      </c>
      <c r="B300" s="129">
        <v>2030501</v>
      </c>
      <c r="C300" s="295" t="b">
        <f t="shared" si="17"/>
        <v>1</v>
      </c>
      <c r="D300" s="100">
        <v>2020202</v>
      </c>
      <c r="E300" s="100" t="s">
        <v>343</v>
      </c>
      <c r="F300" t="b">
        <f t="shared" si="16"/>
        <v>1</v>
      </c>
      <c r="G300" s="289">
        <v>2020202</v>
      </c>
      <c r="H300" s="92" t="s">
        <v>2202</v>
      </c>
      <c r="I300" s="92"/>
      <c r="J300" s="92"/>
      <c r="K300" s="92" t="s">
        <v>1682</v>
      </c>
      <c r="L300" s="92"/>
      <c r="M300" s="92" t="s">
        <v>343</v>
      </c>
    </row>
    <row r="301" spans="1:13">
      <c r="A301" s="127" t="s">
        <v>2203</v>
      </c>
      <c r="B301" s="129">
        <v>20306</v>
      </c>
      <c r="C301" s="295" t="b">
        <f t="shared" si="17"/>
        <v>1</v>
      </c>
      <c r="D301" s="100">
        <v>20203</v>
      </c>
      <c r="E301" s="103" t="s">
        <v>344</v>
      </c>
      <c r="F301" t="b">
        <f t="shared" si="16"/>
        <v>1</v>
      </c>
      <c r="G301" s="289">
        <v>20203</v>
      </c>
      <c r="H301" s="92" t="s">
        <v>2204</v>
      </c>
      <c r="I301" s="92"/>
      <c r="J301" s="92" t="s">
        <v>1685</v>
      </c>
      <c r="K301" s="92"/>
      <c r="L301" s="92"/>
      <c r="M301" s="92" t="s">
        <v>344</v>
      </c>
    </row>
    <row r="302" spans="1:13">
      <c r="A302" s="113" t="s">
        <v>2205</v>
      </c>
      <c r="B302" s="129">
        <v>2030601</v>
      </c>
      <c r="C302" s="295" t="b">
        <f t="shared" si="17"/>
        <v>1</v>
      </c>
      <c r="D302" s="100">
        <v>2020301</v>
      </c>
      <c r="E302" s="100" t="s">
        <v>346</v>
      </c>
      <c r="F302" t="b">
        <f t="shared" si="16"/>
        <v>1</v>
      </c>
      <c r="G302" s="289">
        <v>2020301</v>
      </c>
      <c r="H302" s="92" t="s">
        <v>2206</v>
      </c>
      <c r="I302" s="92"/>
      <c r="J302" s="92"/>
      <c r="K302" s="92" t="s">
        <v>1951</v>
      </c>
      <c r="L302" s="92"/>
      <c r="M302" s="92" t="s">
        <v>346</v>
      </c>
    </row>
    <row r="303" spans="1:13">
      <c r="A303" s="113" t="s">
        <v>2207</v>
      </c>
      <c r="B303" s="129">
        <v>2030602</v>
      </c>
      <c r="C303" s="295" t="b">
        <f t="shared" si="17"/>
        <v>1</v>
      </c>
      <c r="D303" s="100">
        <v>2020302</v>
      </c>
      <c r="E303" s="100" t="s">
        <v>347</v>
      </c>
      <c r="F303" t="b">
        <f t="shared" si="16"/>
        <v>1</v>
      </c>
      <c r="G303" s="289">
        <v>2020302</v>
      </c>
      <c r="H303" s="92" t="s">
        <v>2208</v>
      </c>
      <c r="I303" s="92"/>
      <c r="J303" s="92"/>
      <c r="K303" s="92" t="s">
        <v>1953</v>
      </c>
      <c r="L303" s="92"/>
      <c r="M303" s="92" t="s">
        <v>347</v>
      </c>
    </row>
    <row r="304" spans="1:13">
      <c r="A304" s="113" t="s">
        <v>2209</v>
      </c>
      <c r="B304" s="129">
        <v>2030603</v>
      </c>
      <c r="C304" s="295" t="b">
        <f t="shared" si="17"/>
        <v>1</v>
      </c>
      <c r="D304" s="100">
        <v>2020303</v>
      </c>
      <c r="E304" s="100" t="s">
        <v>348</v>
      </c>
      <c r="F304" t="b">
        <f t="shared" si="16"/>
        <v>1</v>
      </c>
      <c r="G304" s="289">
        <v>2020303</v>
      </c>
      <c r="H304" s="92" t="s">
        <v>2210</v>
      </c>
      <c r="I304" s="92"/>
      <c r="J304" s="92"/>
      <c r="K304" s="92" t="s">
        <v>1956</v>
      </c>
      <c r="L304" s="92"/>
      <c r="M304" s="92" t="s">
        <v>348</v>
      </c>
    </row>
    <row r="305" spans="1:13">
      <c r="A305" s="113" t="s">
        <v>2211</v>
      </c>
      <c r="B305" s="129">
        <v>2030604</v>
      </c>
      <c r="C305" s="295" t="b">
        <f t="shared" si="17"/>
        <v>1</v>
      </c>
      <c r="D305" s="100">
        <v>2020304</v>
      </c>
      <c r="E305" s="100" t="s">
        <v>2212</v>
      </c>
      <c r="F305" t="b">
        <f t="shared" si="16"/>
        <v>1</v>
      </c>
      <c r="G305" s="289">
        <v>2020304</v>
      </c>
      <c r="H305" s="92" t="s">
        <v>2213</v>
      </c>
      <c r="I305" s="92"/>
      <c r="J305" s="92"/>
      <c r="K305" s="92" t="s">
        <v>1959</v>
      </c>
      <c r="L305" s="92"/>
      <c r="M305" s="92" t="s">
        <v>349</v>
      </c>
    </row>
    <row r="306" spans="1:13">
      <c r="A306" s="113" t="s">
        <v>2214</v>
      </c>
      <c r="B306" s="129">
        <v>2030605</v>
      </c>
      <c r="C306" s="295" t="b">
        <f t="shared" si="17"/>
        <v>1</v>
      </c>
      <c r="D306" s="100">
        <v>2020305</v>
      </c>
      <c r="E306" s="100" t="s">
        <v>350</v>
      </c>
      <c r="F306" t="b">
        <f t="shared" si="16"/>
        <v>1</v>
      </c>
      <c r="G306" s="289">
        <v>2020305</v>
      </c>
      <c r="H306" s="92" t="s">
        <v>2215</v>
      </c>
      <c r="I306" s="92"/>
      <c r="J306" s="92"/>
      <c r="K306" s="92" t="s">
        <v>1961</v>
      </c>
      <c r="L306" s="92"/>
      <c r="M306" s="92" t="s">
        <v>350</v>
      </c>
    </row>
    <row r="307" spans="1:13">
      <c r="A307" s="113" t="s">
        <v>2216</v>
      </c>
      <c r="B307" s="129">
        <v>2030606</v>
      </c>
      <c r="C307" s="295" t="b">
        <f t="shared" si="17"/>
        <v>1</v>
      </c>
      <c r="D307" s="100"/>
      <c r="E307" s="100"/>
      <c r="F307" t="b">
        <f t="shared" si="16"/>
        <v>0</v>
      </c>
      <c r="G307" s="289">
        <v>2020306</v>
      </c>
      <c r="H307" s="92" t="s">
        <v>2217</v>
      </c>
      <c r="I307" s="92"/>
      <c r="J307" s="92"/>
      <c r="K307" s="92" t="s">
        <v>1963</v>
      </c>
      <c r="L307" s="92"/>
      <c r="M307" s="92" t="s">
        <v>351</v>
      </c>
    </row>
    <row r="308" spans="1:13">
      <c r="A308" s="113" t="s">
        <v>2218</v>
      </c>
      <c r="B308" s="129">
        <v>2030607</v>
      </c>
      <c r="C308" s="295" t="b">
        <f t="shared" si="17"/>
        <v>1</v>
      </c>
      <c r="D308" s="100">
        <v>2020399</v>
      </c>
      <c r="E308" s="100" t="s">
        <v>352</v>
      </c>
      <c r="F308" t="b">
        <f t="shared" si="16"/>
        <v>1</v>
      </c>
      <c r="G308" s="289">
        <v>2020399</v>
      </c>
      <c r="H308" s="92" t="s">
        <v>2219</v>
      </c>
      <c r="I308" s="92"/>
      <c r="J308" s="92"/>
      <c r="K308" s="92" t="s">
        <v>1970</v>
      </c>
      <c r="L308" s="92"/>
      <c r="M308" s="92" t="s">
        <v>352</v>
      </c>
    </row>
    <row r="309" spans="1:13">
      <c r="A309" s="113" t="s">
        <v>2220</v>
      </c>
      <c r="B309" s="129">
        <v>2030608</v>
      </c>
      <c r="C309" s="295" t="b">
        <f t="shared" si="17"/>
        <v>1</v>
      </c>
      <c r="D309" s="100">
        <v>20204</v>
      </c>
      <c r="E309" s="103" t="s">
        <v>353</v>
      </c>
      <c r="F309" t="b">
        <f t="shared" si="16"/>
        <v>1</v>
      </c>
      <c r="G309" s="289">
        <v>20204</v>
      </c>
      <c r="H309" s="92" t="s">
        <v>2221</v>
      </c>
      <c r="I309" s="92"/>
      <c r="J309" s="92" t="s">
        <v>1688</v>
      </c>
      <c r="K309" s="92"/>
      <c r="L309" s="92"/>
      <c r="M309" s="92" t="s">
        <v>353</v>
      </c>
    </row>
    <row r="310" spans="1:13">
      <c r="A310" s="113" t="s">
        <v>2222</v>
      </c>
      <c r="B310" s="129">
        <v>2030699</v>
      </c>
      <c r="C310" s="295" t="b">
        <f t="shared" si="17"/>
        <v>1</v>
      </c>
      <c r="D310" s="100">
        <v>2020401</v>
      </c>
      <c r="E310" s="100" t="s">
        <v>355</v>
      </c>
      <c r="F310" t="b">
        <f t="shared" si="16"/>
        <v>1</v>
      </c>
      <c r="G310" s="289">
        <v>2020401</v>
      </c>
      <c r="H310" s="92" t="s">
        <v>2223</v>
      </c>
      <c r="I310" s="92"/>
      <c r="J310" s="92"/>
      <c r="K310" s="92" t="s">
        <v>1677</v>
      </c>
      <c r="L310" s="92"/>
      <c r="M310" s="92" t="s">
        <v>355</v>
      </c>
    </row>
    <row r="311" spans="1:13">
      <c r="A311" s="127" t="s">
        <v>2224</v>
      </c>
      <c r="B311" s="129">
        <v>20399</v>
      </c>
      <c r="C311" s="295" t="b">
        <f t="shared" si="17"/>
        <v>1</v>
      </c>
      <c r="D311" s="100">
        <v>2020402</v>
      </c>
      <c r="E311" s="100" t="s">
        <v>356</v>
      </c>
      <c r="F311" t="b">
        <f t="shared" si="16"/>
        <v>1</v>
      </c>
      <c r="G311" s="289">
        <v>2020402</v>
      </c>
      <c r="H311" s="92" t="s">
        <v>2225</v>
      </c>
      <c r="I311" s="92"/>
      <c r="J311" s="92"/>
      <c r="K311" s="92" t="s">
        <v>1682</v>
      </c>
      <c r="L311" s="92"/>
      <c r="M311" s="92" t="s">
        <v>356</v>
      </c>
    </row>
    <row r="312" spans="1:13">
      <c r="A312" s="113" t="s">
        <v>2226</v>
      </c>
      <c r="B312" s="129">
        <v>2039901</v>
      </c>
      <c r="C312" s="295" t="b">
        <f t="shared" si="17"/>
        <v>1</v>
      </c>
      <c r="D312" s="100">
        <v>2020403</v>
      </c>
      <c r="E312" s="100" t="s">
        <v>357</v>
      </c>
      <c r="F312" t="b">
        <f t="shared" si="16"/>
        <v>1</v>
      </c>
      <c r="G312" s="289">
        <v>2020403</v>
      </c>
      <c r="H312" s="92" t="s">
        <v>2227</v>
      </c>
      <c r="I312" s="92"/>
      <c r="J312" s="92"/>
      <c r="K312" s="92" t="s">
        <v>1685</v>
      </c>
      <c r="L312" s="92"/>
      <c r="M312" s="92" t="s">
        <v>357</v>
      </c>
    </row>
    <row r="313" spans="1:13">
      <c r="A313" s="127" t="s">
        <v>2228</v>
      </c>
      <c r="B313" s="129">
        <v>204</v>
      </c>
      <c r="C313" s="295" t="b">
        <f t="shared" si="17"/>
        <v>1</v>
      </c>
      <c r="D313" s="100">
        <v>2020404</v>
      </c>
      <c r="E313" s="100" t="s">
        <v>358</v>
      </c>
      <c r="F313" t="b">
        <f t="shared" si="16"/>
        <v>1</v>
      </c>
      <c r="G313" s="289">
        <v>2020404</v>
      </c>
      <c r="H313" s="92" t="s">
        <v>2229</v>
      </c>
      <c r="I313" s="92"/>
      <c r="J313" s="92"/>
      <c r="K313" s="92" t="s">
        <v>1688</v>
      </c>
      <c r="L313" s="92"/>
      <c r="M313" s="92" t="s">
        <v>358</v>
      </c>
    </row>
    <row r="314" spans="1:13">
      <c r="A314" s="127" t="s">
        <v>2230</v>
      </c>
      <c r="B314" s="129">
        <v>20401</v>
      </c>
      <c r="C314" s="295" t="b">
        <f t="shared" si="17"/>
        <v>1</v>
      </c>
      <c r="D314" s="100">
        <v>2020499</v>
      </c>
      <c r="E314" s="100" t="s">
        <v>359</v>
      </c>
      <c r="F314" t="b">
        <f t="shared" si="16"/>
        <v>1</v>
      </c>
      <c r="G314" s="289">
        <v>2020499</v>
      </c>
      <c r="H314" s="92" t="s">
        <v>2231</v>
      </c>
      <c r="I314" s="92"/>
      <c r="J314" s="92"/>
      <c r="K314" s="92" t="s">
        <v>1709</v>
      </c>
      <c r="L314" s="92"/>
      <c r="M314" s="92" t="s">
        <v>359</v>
      </c>
    </row>
    <row r="315" spans="1:13">
      <c r="A315" s="113" t="s">
        <v>2232</v>
      </c>
      <c r="B315" s="129">
        <v>2040101</v>
      </c>
      <c r="C315" s="295" t="b">
        <f t="shared" si="17"/>
        <v>1</v>
      </c>
      <c r="D315" s="100">
        <v>20205</v>
      </c>
      <c r="E315" s="103" t="s">
        <v>360</v>
      </c>
      <c r="F315" t="b">
        <f t="shared" si="16"/>
        <v>1</v>
      </c>
      <c r="G315" s="289">
        <v>20205</v>
      </c>
      <c r="H315" s="92" t="s">
        <v>2233</v>
      </c>
      <c r="I315" s="92"/>
      <c r="J315" s="92" t="s">
        <v>1691</v>
      </c>
      <c r="K315" s="92"/>
      <c r="L315" s="92"/>
      <c r="M315" s="92" t="s">
        <v>360</v>
      </c>
    </row>
    <row r="316" spans="1:13">
      <c r="A316" s="113" t="s">
        <v>2234</v>
      </c>
      <c r="B316" s="129">
        <v>2040102</v>
      </c>
      <c r="C316" s="295" t="b">
        <f t="shared" si="17"/>
        <v>1</v>
      </c>
      <c r="D316" s="100">
        <v>2020503</v>
      </c>
      <c r="E316" s="100" t="s">
        <v>362</v>
      </c>
      <c r="F316" t="b">
        <f t="shared" si="16"/>
        <v>1</v>
      </c>
      <c r="G316" s="289">
        <v>2020503</v>
      </c>
      <c r="H316" s="92" t="s">
        <v>2235</v>
      </c>
      <c r="I316" s="92"/>
      <c r="J316" s="92"/>
      <c r="K316" s="92" t="s">
        <v>1685</v>
      </c>
      <c r="L316" s="92"/>
      <c r="M316" s="92" t="s">
        <v>362</v>
      </c>
    </row>
    <row r="317" spans="1:13">
      <c r="A317" s="113" t="s">
        <v>2236</v>
      </c>
      <c r="B317" s="129">
        <v>2040103</v>
      </c>
      <c r="C317" s="295" t="b">
        <f t="shared" si="17"/>
        <v>1</v>
      </c>
      <c r="D317" s="100">
        <v>2020504</v>
      </c>
      <c r="E317" s="100" t="s">
        <v>363</v>
      </c>
      <c r="F317" t="b">
        <f t="shared" si="16"/>
        <v>1</v>
      </c>
      <c r="G317" s="289">
        <v>2020504</v>
      </c>
      <c r="H317" s="92" t="s">
        <v>2237</v>
      </c>
      <c r="I317" s="92"/>
      <c r="J317" s="92"/>
      <c r="K317" s="92" t="s">
        <v>1688</v>
      </c>
      <c r="L317" s="92"/>
      <c r="M317" s="92" t="s">
        <v>363</v>
      </c>
    </row>
    <row r="318" spans="1:13">
      <c r="A318" s="113" t="s">
        <v>2238</v>
      </c>
      <c r="B318" s="129">
        <v>2040104</v>
      </c>
      <c r="C318" s="295" t="b">
        <f t="shared" si="17"/>
        <v>1</v>
      </c>
      <c r="D318" s="100">
        <v>2020599</v>
      </c>
      <c r="E318" s="100" t="s">
        <v>364</v>
      </c>
      <c r="F318" t="b">
        <f t="shared" si="16"/>
        <v>1</v>
      </c>
      <c r="G318" s="289">
        <v>2020599</v>
      </c>
      <c r="H318" s="92" t="s">
        <v>2239</v>
      </c>
      <c r="I318" s="92"/>
      <c r="J318" s="92"/>
      <c r="K318" s="92" t="s">
        <v>1709</v>
      </c>
      <c r="L318" s="92"/>
      <c r="M318" s="92" t="s">
        <v>364</v>
      </c>
    </row>
    <row r="319" spans="1:13">
      <c r="A319" s="113" t="s">
        <v>2240</v>
      </c>
      <c r="B319" s="129">
        <v>2040105</v>
      </c>
      <c r="C319" s="295" t="b">
        <f t="shared" si="17"/>
        <v>1</v>
      </c>
      <c r="D319" s="100">
        <v>20206</v>
      </c>
      <c r="E319" s="103" t="s">
        <v>2241</v>
      </c>
      <c r="F319" t="b">
        <f t="shared" si="16"/>
        <v>1</v>
      </c>
      <c r="G319" s="289">
        <v>20206</v>
      </c>
      <c r="H319" s="92" t="s">
        <v>2242</v>
      </c>
      <c r="I319" s="92"/>
      <c r="J319" s="92" t="s">
        <v>1694</v>
      </c>
      <c r="K319" s="92"/>
      <c r="L319" s="92"/>
      <c r="M319" s="92" t="s">
        <v>365</v>
      </c>
    </row>
    <row r="320" spans="1:13">
      <c r="A320" s="113" t="s">
        <v>2243</v>
      </c>
      <c r="B320" s="129">
        <v>2040106</v>
      </c>
      <c r="C320" s="295" t="b">
        <f t="shared" si="17"/>
        <v>1</v>
      </c>
      <c r="D320" s="100">
        <v>2020601</v>
      </c>
      <c r="E320" s="100" t="s">
        <v>2244</v>
      </c>
      <c r="F320" t="b">
        <f t="shared" si="16"/>
        <v>1</v>
      </c>
      <c r="G320" s="289">
        <v>2020601</v>
      </c>
      <c r="H320" s="92" t="s">
        <v>2245</v>
      </c>
      <c r="I320" s="92"/>
      <c r="J320" s="92"/>
      <c r="K320" s="92" t="s">
        <v>1677</v>
      </c>
      <c r="L320" s="92"/>
      <c r="M320" s="92" t="s">
        <v>367</v>
      </c>
    </row>
    <row r="321" spans="1:13">
      <c r="A321" s="113" t="s">
        <v>2246</v>
      </c>
      <c r="B321" s="129">
        <v>2040107</v>
      </c>
      <c r="C321" s="295" t="b">
        <f t="shared" si="17"/>
        <v>1</v>
      </c>
      <c r="D321" s="100">
        <v>20207</v>
      </c>
      <c r="E321" s="103" t="s">
        <v>368</v>
      </c>
      <c r="F321" t="b">
        <f t="shared" si="16"/>
        <v>1</v>
      </c>
      <c r="G321" s="289">
        <v>20207</v>
      </c>
      <c r="H321" s="92" t="s">
        <v>2247</v>
      </c>
      <c r="I321" s="92"/>
      <c r="J321" s="92" t="s">
        <v>1697</v>
      </c>
      <c r="K321" s="92"/>
      <c r="L321" s="92"/>
      <c r="M321" s="92" t="s">
        <v>368</v>
      </c>
    </row>
    <row r="322" spans="1:13">
      <c r="A322" s="113" t="s">
        <v>2248</v>
      </c>
      <c r="B322" s="129">
        <v>2040108</v>
      </c>
      <c r="C322" s="295" t="b">
        <f t="shared" si="17"/>
        <v>1</v>
      </c>
      <c r="D322" s="100">
        <v>2020701</v>
      </c>
      <c r="E322" s="100" t="s">
        <v>370</v>
      </c>
      <c r="F322" t="b">
        <f t="shared" si="16"/>
        <v>1</v>
      </c>
      <c r="G322" s="289">
        <v>2020701</v>
      </c>
      <c r="H322" s="92" t="s">
        <v>2249</v>
      </c>
      <c r="I322" s="92"/>
      <c r="J322" s="92"/>
      <c r="K322" s="92" t="s">
        <v>1677</v>
      </c>
      <c r="L322" s="92"/>
      <c r="M322" s="92" t="s">
        <v>370</v>
      </c>
    </row>
    <row r="323" spans="1:13">
      <c r="A323" s="113" t="s">
        <v>2250</v>
      </c>
      <c r="B323" s="129">
        <v>2040199</v>
      </c>
      <c r="C323" s="295" t="b">
        <f t="shared" si="17"/>
        <v>1</v>
      </c>
      <c r="D323" s="100">
        <v>2020702</v>
      </c>
      <c r="E323" s="100" t="s">
        <v>371</v>
      </c>
      <c r="F323" t="b">
        <f t="shared" si="16"/>
        <v>1</v>
      </c>
      <c r="G323" s="289">
        <v>2020702</v>
      </c>
      <c r="H323" s="92" t="s">
        <v>2251</v>
      </c>
      <c r="I323" s="92"/>
      <c r="J323" s="92"/>
      <c r="K323" s="92" t="s">
        <v>1682</v>
      </c>
      <c r="L323" s="92"/>
      <c r="M323" s="92" t="s">
        <v>371</v>
      </c>
    </row>
    <row r="324" spans="1:13">
      <c r="A324" s="127" t="s">
        <v>2252</v>
      </c>
      <c r="B324" s="129">
        <v>20402</v>
      </c>
      <c r="C324" s="295" t="b">
        <f t="shared" ref="C324:C343" si="18">B324=D364</f>
        <v>1</v>
      </c>
      <c r="D324" s="100">
        <v>2020703</v>
      </c>
      <c r="E324" s="100" t="s">
        <v>372</v>
      </c>
      <c r="F324" t="b">
        <f t="shared" si="16"/>
        <v>1</v>
      </c>
      <c r="G324" s="289">
        <v>2020703</v>
      </c>
      <c r="H324" s="92" t="s">
        <v>2253</v>
      </c>
      <c r="I324" s="92"/>
      <c r="J324" s="92"/>
      <c r="K324" s="92" t="s">
        <v>1685</v>
      </c>
      <c r="L324" s="92"/>
      <c r="M324" s="92" t="s">
        <v>372</v>
      </c>
    </row>
    <row r="325" spans="1:13">
      <c r="A325" s="113" t="s">
        <v>1678</v>
      </c>
      <c r="B325" s="129">
        <v>2040201</v>
      </c>
      <c r="C325" s="295" t="b">
        <f t="shared" si="18"/>
        <v>1</v>
      </c>
      <c r="D325" s="100">
        <v>2020799</v>
      </c>
      <c r="E325" s="100" t="s">
        <v>373</v>
      </c>
      <c r="F325" t="b">
        <f t="shared" si="16"/>
        <v>1</v>
      </c>
      <c r="G325" s="289">
        <v>2020799</v>
      </c>
      <c r="H325" s="92" t="s">
        <v>2254</v>
      </c>
      <c r="I325" s="92"/>
      <c r="J325" s="92"/>
      <c r="K325" s="92" t="s">
        <v>1709</v>
      </c>
      <c r="L325" s="92"/>
      <c r="M325" s="92" t="s">
        <v>373</v>
      </c>
    </row>
    <row r="326" spans="1:13">
      <c r="A326" s="113" t="s">
        <v>1680</v>
      </c>
      <c r="B326" s="129">
        <v>2040202</v>
      </c>
      <c r="C326" s="295" t="b">
        <f t="shared" si="18"/>
        <v>1</v>
      </c>
      <c r="D326" s="100"/>
      <c r="E326" s="100"/>
      <c r="F326" t="b">
        <f t="shared" si="16"/>
        <v>0</v>
      </c>
      <c r="G326" s="289">
        <v>20208</v>
      </c>
      <c r="H326" s="92" t="s">
        <v>2255</v>
      </c>
      <c r="I326" s="92"/>
      <c r="J326" s="92" t="s">
        <v>1986</v>
      </c>
      <c r="K326" s="92"/>
      <c r="L326" s="92"/>
      <c r="M326" s="92" t="s">
        <v>374</v>
      </c>
    </row>
    <row r="327" spans="1:13">
      <c r="A327" s="113" t="s">
        <v>1683</v>
      </c>
      <c r="B327" s="129">
        <v>2040203</v>
      </c>
      <c r="C327" s="295" t="b">
        <f t="shared" si="18"/>
        <v>1</v>
      </c>
      <c r="D327" s="100"/>
      <c r="E327" s="100"/>
      <c r="F327" t="b">
        <f t="shared" si="16"/>
        <v>0</v>
      </c>
      <c r="G327" s="289">
        <v>2020801</v>
      </c>
      <c r="H327" s="92" t="s">
        <v>2256</v>
      </c>
      <c r="I327" s="92"/>
      <c r="J327" s="92"/>
      <c r="K327" s="92" t="s">
        <v>1951</v>
      </c>
      <c r="L327" s="92"/>
      <c r="M327" s="92" t="s">
        <v>145</v>
      </c>
    </row>
    <row r="328" spans="1:13">
      <c r="A328" s="113" t="s">
        <v>2257</v>
      </c>
      <c r="B328" s="129">
        <v>2040204</v>
      </c>
      <c r="C328" s="295" t="b">
        <f t="shared" si="18"/>
        <v>1</v>
      </c>
      <c r="D328" s="100"/>
      <c r="E328" s="100"/>
      <c r="F328" t="b">
        <f t="shared" si="16"/>
        <v>0</v>
      </c>
      <c r="G328" s="289">
        <v>2020802</v>
      </c>
      <c r="H328" s="92" t="s">
        <v>2258</v>
      </c>
      <c r="I328" s="92"/>
      <c r="J328" s="92"/>
      <c r="K328" s="92" t="s">
        <v>1953</v>
      </c>
      <c r="L328" s="92"/>
      <c r="M328" s="92" t="s">
        <v>146</v>
      </c>
    </row>
    <row r="329" spans="1:13">
      <c r="A329" s="113" t="s">
        <v>2259</v>
      </c>
      <c r="B329" s="129">
        <v>2040205</v>
      </c>
      <c r="C329" s="295" t="b">
        <f t="shared" si="18"/>
        <v>1</v>
      </c>
      <c r="D329" s="100"/>
      <c r="E329" s="100"/>
      <c r="F329" t="b">
        <f t="shared" si="16"/>
        <v>0</v>
      </c>
      <c r="G329" s="289">
        <v>2020803</v>
      </c>
      <c r="H329" s="92" t="s">
        <v>2260</v>
      </c>
      <c r="I329" s="92"/>
      <c r="J329" s="92"/>
      <c r="K329" s="92" t="s">
        <v>1956</v>
      </c>
      <c r="L329" s="92"/>
      <c r="M329" s="92" t="s">
        <v>147</v>
      </c>
    </row>
    <row r="330" spans="1:13">
      <c r="A330" s="113" t="s">
        <v>2261</v>
      </c>
      <c r="B330" s="129">
        <v>2040206</v>
      </c>
      <c r="C330" s="295" t="b">
        <f t="shared" si="18"/>
        <v>1</v>
      </c>
      <c r="D330" s="100"/>
      <c r="E330" s="100"/>
      <c r="F330" t="b">
        <f t="shared" si="16"/>
        <v>0</v>
      </c>
      <c r="G330" s="289">
        <v>2020850</v>
      </c>
      <c r="H330" s="92" t="s">
        <v>2262</v>
      </c>
      <c r="I330" s="92"/>
      <c r="J330" s="92"/>
      <c r="K330" s="92" t="s">
        <v>1967</v>
      </c>
      <c r="L330" s="92"/>
      <c r="M330" s="92" t="s">
        <v>154</v>
      </c>
    </row>
    <row r="331" spans="1:13">
      <c r="A331" s="113" t="s">
        <v>2263</v>
      </c>
      <c r="B331" s="129">
        <v>2040207</v>
      </c>
      <c r="C331" s="295" t="b">
        <f t="shared" si="18"/>
        <v>1</v>
      </c>
      <c r="D331" s="100"/>
      <c r="E331" s="100"/>
      <c r="F331" t="b">
        <f t="shared" si="16"/>
        <v>0</v>
      </c>
      <c r="G331" s="289">
        <v>2020899</v>
      </c>
      <c r="H331" s="92" t="s">
        <v>2264</v>
      </c>
      <c r="I331" s="92"/>
      <c r="J331" s="92"/>
      <c r="K331" s="92" t="s">
        <v>1970</v>
      </c>
      <c r="L331" s="92"/>
      <c r="M331" s="92" t="s">
        <v>376</v>
      </c>
    </row>
    <row r="332" spans="1:13">
      <c r="A332" s="113" t="s">
        <v>2265</v>
      </c>
      <c r="B332" s="129">
        <v>2040208</v>
      </c>
      <c r="C332" s="295" t="b">
        <f t="shared" si="18"/>
        <v>1</v>
      </c>
      <c r="D332" s="100">
        <v>20299</v>
      </c>
      <c r="E332" s="103" t="s">
        <v>2266</v>
      </c>
      <c r="F332" t="b">
        <f t="shared" si="16"/>
        <v>1</v>
      </c>
      <c r="G332" s="289">
        <v>20299</v>
      </c>
      <c r="H332" s="92" t="s">
        <v>2267</v>
      </c>
      <c r="I332" s="92"/>
      <c r="J332" s="92" t="s">
        <v>1709</v>
      </c>
      <c r="K332" s="92"/>
      <c r="L332" s="92"/>
      <c r="M332" s="92" t="s">
        <v>377</v>
      </c>
    </row>
    <row r="333" spans="1:13">
      <c r="A333" s="113" t="s">
        <v>2268</v>
      </c>
      <c r="B333" s="129">
        <v>2040209</v>
      </c>
      <c r="C333" s="295" t="b">
        <f t="shared" si="18"/>
        <v>1</v>
      </c>
      <c r="D333" s="100">
        <v>2029901</v>
      </c>
      <c r="E333" s="100" t="s">
        <v>2269</v>
      </c>
      <c r="F333" t="b">
        <f t="shared" si="16"/>
        <v>1</v>
      </c>
      <c r="G333" s="289">
        <v>2029901</v>
      </c>
      <c r="H333" s="92" t="s">
        <v>2270</v>
      </c>
      <c r="I333" s="92"/>
      <c r="J333" s="92"/>
      <c r="K333" s="92" t="s">
        <v>1677</v>
      </c>
      <c r="L333" s="92"/>
      <c r="M333" s="92" t="s">
        <v>379</v>
      </c>
    </row>
    <row r="334" spans="1:13">
      <c r="A334" s="113" t="s">
        <v>2271</v>
      </c>
      <c r="B334" s="129">
        <v>2040210</v>
      </c>
      <c r="C334" s="295" t="b">
        <f t="shared" si="18"/>
        <v>1</v>
      </c>
      <c r="D334" s="100">
        <v>203</v>
      </c>
      <c r="E334" s="103" t="s">
        <v>27</v>
      </c>
      <c r="F334" t="b">
        <f t="shared" si="16"/>
        <v>1</v>
      </c>
      <c r="G334" s="289">
        <v>203</v>
      </c>
      <c r="H334" s="92" t="s">
        <v>380</v>
      </c>
      <c r="I334" s="92" t="s">
        <v>2272</v>
      </c>
      <c r="J334" s="92"/>
      <c r="K334" s="92"/>
      <c r="L334" s="92"/>
      <c r="M334" s="92" t="s">
        <v>27</v>
      </c>
    </row>
    <row r="335" spans="1:13">
      <c r="A335" s="113" t="s">
        <v>2273</v>
      </c>
      <c r="B335" s="129">
        <v>2040211</v>
      </c>
      <c r="C335" s="295" t="b">
        <f t="shared" si="18"/>
        <v>1</v>
      </c>
      <c r="D335" s="100">
        <v>20301</v>
      </c>
      <c r="E335" s="103" t="s">
        <v>2274</v>
      </c>
      <c r="F335" t="b">
        <f t="shared" si="16"/>
        <v>1</v>
      </c>
      <c r="G335" s="289">
        <v>20301</v>
      </c>
      <c r="H335" s="92" t="s">
        <v>2275</v>
      </c>
      <c r="I335" s="92"/>
      <c r="J335" s="92" t="s">
        <v>1677</v>
      </c>
      <c r="K335" s="92"/>
      <c r="L335" s="92"/>
      <c r="M335" s="92" t="s">
        <v>381</v>
      </c>
    </row>
    <row r="336" spans="1:13">
      <c r="A336" s="113" t="s">
        <v>2276</v>
      </c>
      <c r="B336" s="129">
        <v>2040212</v>
      </c>
      <c r="C336" s="295" t="b">
        <f t="shared" si="18"/>
        <v>1</v>
      </c>
      <c r="D336" s="100">
        <v>2030101</v>
      </c>
      <c r="E336" s="100" t="s">
        <v>2277</v>
      </c>
      <c r="F336" t="b">
        <f t="shared" si="16"/>
        <v>1</v>
      </c>
      <c r="G336" s="289">
        <v>2030101</v>
      </c>
      <c r="H336" s="92" t="s">
        <v>2278</v>
      </c>
      <c r="I336" s="92"/>
      <c r="J336" s="92"/>
      <c r="K336" s="92" t="s">
        <v>1677</v>
      </c>
      <c r="L336" s="92"/>
      <c r="M336" s="92" t="s">
        <v>383</v>
      </c>
    </row>
    <row r="337" spans="1:13">
      <c r="A337" s="113" t="s">
        <v>2279</v>
      </c>
      <c r="B337" s="129">
        <v>2040213</v>
      </c>
      <c r="C337" s="295" t="b">
        <f t="shared" si="18"/>
        <v>1</v>
      </c>
      <c r="D337" s="100">
        <v>20304</v>
      </c>
      <c r="E337" s="103" t="s">
        <v>2280</v>
      </c>
      <c r="F337" t="b">
        <f t="shared" si="16"/>
        <v>1</v>
      </c>
      <c r="G337" s="289">
        <v>20304</v>
      </c>
      <c r="H337" s="92" t="s">
        <v>2281</v>
      </c>
      <c r="I337" s="92"/>
      <c r="J337" s="92" t="s">
        <v>1688</v>
      </c>
      <c r="K337" s="92"/>
      <c r="L337" s="92"/>
      <c r="M337" s="92" t="s">
        <v>384</v>
      </c>
    </row>
    <row r="338" spans="1:13">
      <c r="A338" s="113" t="s">
        <v>2282</v>
      </c>
      <c r="B338" s="129">
        <v>2040214</v>
      </c>
      <c r="C338" s="295" t="b">
        <f t="shared" si="18"/>
        <v>1</v>
      </c>
      <c r="D338" s="100">
        <v>2030401</v>
      </c>
      <c r="E338" s="100" t="s">
        <v>2283</v>
      </c>
      <c r="F338" t="b">
        <f t="shared" si="16"/>
        <v>1</v>
      </c>
      <c r="G338" s="289">
        <v>2030401</v>
      </c>
      <c r="H338" s="92" t="s">
        <v>2284</v>
      </c>
      <c r="I338" s="92"/>
      <c r="J338" s="92"/>
      <c r="K338" s="92" t="s">
        <v>1677</v>
      </c>
      <c r="L338" s="92"/>
      <c r="M338" s="92" t="s">
        <v>386</v>
      </c>
    </row>
    <row r="339" spans="1:13">
      <c r="A339" s="113" t="s">
        <v>2285</v>
      </c>
      <c r="B339" s="129">
        <v>2040215</v>
      </c>
      <c r="C339" s="295" t="b">
        <f t="shared" si="18"/>
        <v>1</v>
      </c>
      <c r="D339" s="100">
        <v>20305</v>
      </c>
      <c r="E339" s="103" t="s">
        <v>2286</v>
      </c>
      <c r="F339" t="b">
        <f t="shared" si="16"/>
        <v>1</v>
      </c>
      <c r="G339" s="289">
        <v>20305</v>
      </c>
      <c r="H339" s="92" t="s">
        <v>2287</v>
      </c>
      <c r="I339" s="92"/>
      <c r="J339" s="92" t="s">
        <v>1691</v>
      </c>
      <c r="K339" s="92"/>
      <c r="L339" s="92"/>
      <c r="M339" s="92" t="s">
        <v>387</v>
      </c>
    </row>
    <row r="340" spans="1:13">
      <c r="A340" s="113" t="s">
        <v>2288</v>
      </c>
      <c r="B340" s="129">
        <v>2040216</v>
      </c>
      <c r="C340" s="295" t="b">
        <f t="shared" si="18"/>
        <v>1</v>
      </c>
      <c r="D340" s="100">
        <v>2030501</v>
      </c>
      <c r="E340" s="100" t="s">
        <v>2289</v>
      </c>
      <c r="F340" t="b">
        <f t="shared" si="16"/>
        <v>1</v>
      </c>
      <c r="G340" s="289">
        <v>2030501</v>
      </c>
      <c r="H340" s="92" t="s">
        <v>2290</v>
      </c>
      <c r="I340" s="92"/>
      <c r="J340" s="92"/>
      <c r="K340" s="92" t="s">
        <v>1677</v>
      </c>
      <c r="L340" s="92"/>
      <c r="M340" s="92" t="s">
        <v>389</v>
      </c>
    </row>
    <row r="341" spans="1:13">
      <c r="A341" s="113" t="s">
        <v>2291</v>
      </c>
      <c r="B341" s="129">
        <v>2040217</v>
      </c>
      <c r="C341" s="295" t="b">
        <f t="shared" si="18"/>
        <v>1</v>
      </c>
      <c r="D341" s="100">
        <v>20306</v>
      </c>
      <c r="E341" s="103" t="s">
        <v>390</v>
      </c>
      <c r="F341" t="b">
        <f t="shared" si="16"/>
        <v>1</v>
      </c>
      <c r="G341" s="289">
        <v>20306</v>
      </c>
      <c r="H341" s="92" t="s">
        <v>2292</v>
      </c>
      <c r="I341" s="92"/>
      <c r="J341" s="92" t="s">
        <v>1694</v>
      </c>
      <c r="K341" s="92"/>
      <c r="L341" s="92"/>
      <c r="M341" s="92" t="s">
        <v>390</v>
      </c>
    </row>
    <row r="342" spans="1:13">
      <c r="A342" s="113" t="s">
        <v>2293</v>
      </c>
      <c r="B342" s="129">
        <v>2040218</v>
      </c>
      <c r="C342" s="295" t="b">
        <f t="shared" si="18"/>
        <v>1</v>
      </c>
      <c r="D342" s="100">
        <v>2030601</v>
      </c>
      <c r="E342" s="100" t="s">
        <v>392</v>
      </c>
      <c r="F342" t="b">
        <f t="shared" si="16"/>
        <v>1</v>
      </c>
      <c r="G342" s="289">
        <v>2030601</v>
      </c>
      <c r="H342" s="92" t="s">
        <v>2294</v>
      </c>
      <c r="I342" s="92"/>
      <c r="J342" s="92"/>
      <c r="K342" s="92" t="s">
        <v>1677</v>
      </c>
      <c r="L342" s="92"/>
      <c r="M342" s="92" t="s">
        <v>392</v>
      </c>
    </row>
    <row r="343" spans="1:13">
      <c r="A343" s="113" t="s">
        <v>1796</v>
      </c>
      <c r="B343" s="129">
        <v>2040219</v>
      </c>
      <c r="C343" s="295" t="b">
        <f t="shared" si="18"/>
        <v>1</v>
      </c>
      <c r="D343" s="100">
        <v>2030602</v>
      </c>
      <c r="E343" s="100" t="s">
        <v>393</v>
      </c>
      <c r="F343" t="b">
        <f t="shared" si="16"/>
        <v>1</v>
      </c>
      <c r="G343" s="289">
        <v>2030602</v>
      </c>
      <c r="H343" s="92" t="s">
        <v>2295</v>
      </c>
      <c r="I343" s="92"/>
      <c r="J343" s="92"/>
      <c r="K343" s="92" t="s">
        <v>1682</v>
      </c>
      <c r="L343" s="92"/>
      <c r="M343" s="92" t="s">
        <v>393</v>
      </c>
    </row>
    <row r="344" spans="1:13">
      <c r="A344" s="113" t="s">
        <v>1704</v>
      </c>
      <c r="B344" s="129">
        <v>2040250</v>
      </c>
      <c r="C344" s="295" t="b">
        <f t="shared" ref="C344:C362" si="19">B344=D386</f>
        <v>1</v>
      </c>
      <c r="D344" s="100">
        <v>2030603</v>
      </c>
      <c r="E344" s="100" t="s">
        <v>394</v>
      </c>
      <c r="F344" t="b">
        <f t="shared" si="16"/>
        <v>1</v>
      </c>
      <c r="G344" s="289">
        <v>2030603</v>
      </c>
      <c r="H344" s="92" t="s">
        <v>2296</v>
      </c>
      <c r="I344" s="92"/>
      <c r="J344" s="92"/>
      <c r="K344" s="92" t="s">
        <v>1685</v>
      </c>
      <c r="L344" s="92"/>
      <c r="M344" s="92" t="s">
        <v>394</v>
      </c>
    </row>
    <row r="345" spans="1:13">
      <c r="A345" s="113" t="s">
        <v>2297</v>
      </c>
      <c r="B345" s="129">
        <v>2040299</v>
      </c>
      <c r="C345" s="295" t="b">
        <f t="shared" si="19"/>
        <v>1</v>
      </c>
      <c r="D345" s="100">
        <v>2030604</v>
      </c>
      <c r="E345" s="100" t="s">
        <v>395</v>
      </c>
      <c r="F345" t="b">
        <f t="shared" si="16"/>
        <v>1</v>
      </c>
      <c r="G345" s="289">
        <v>2030604</v>
      </c>
      <c r="H345" s="92" t="s">
        <v>2298</v>
      </c>
      <c r="I345" s="92"/>
      <c r="J345" s="92"/>
      <c r="K345" s="92" t="s">
        <v>1688</v>
      </c>
      <c r="L345" s="92"/>
      <c r="M345" s="92" t="s">
        <v>395</v>
      </c>
    </row>
    <row r="346" spans="1:13">
      <c r="A346" s="127" t="s">
        <v>2299</v>
      </c>
      <c r="B346" s="129">
        <v>20403</v>
      </c>
      <c r="C346" s="295" t="b">
        <f t="shared" si="19"/>
        <v>1</v>
      </c>
      <c r="D346" s="100">
        <v>2030605</v>
      </c>
      <c r="E346" s="100" t="s">
        <v>396</v>
      </c>
      <c r="F346" t="b">
        <f t="shared" si="16"/>
        <v>1</v>
      </c>
      <c r="G346" s="289">
        <v>2030605</v>
      </c>
      <c r="H346" s="92" t="s">
        <v>2300</v>
      </c>
      <c r="I346" s="92"/>
      <c r="J346" s="92"/>
      <c r="K346" s="92" t="s">
        <v>1691</v>
      </c>
      <c r="L346" s="92"/>
      <c r="M346" s="92" t="s">
        <v>396</v>
      </c>
    </row>
    <row r="347" spans="1:13">
      <c r="A347" s="113" t="s">
        <v>1678</v>
      </c>
      <c r="B347" s="129">
        <v>2040301</v>
      </c>
      <c r="C347" s="295" t="b">
        <f t="shared" si="19"/>
        <v>1</v>
      </c>
      <c r="D347" s="100">
        <v>2030606</v>
      </c>
      <c r="E347" s="100" t="s">
        <v>397</v>
      </c>
      <c r="F347" t="b">
        <f t="shared" si="16"/>
        <v>1</v>
      </c>
      <c r="G347" s="289">
        <v>2030606</v>
      </c>
      <c r="H347" s="92" t="s">
        <v>2301</v>
      </c>
      <c r="I347" s="92"/>
      <c r="J347" s="92"/>
      <c r="K347" s="92" t="s">
        <v>1694</v>
      </c>
      <c r="L347" s="92"/>
      <c r="M347" s="92" t="s">
        <v>397</v>
      </c>
    </row>
    <row r="348" spans="1:13">
      <c r="A348" s="113" t="s">
        <v>1680</v>
      </c>
      <c r="B348" s="129">
        <v>2040302</v>
      </c>
      <c r="C348" s="295" t="b">
        <f t="shared" si="19"/>
        <v>1</v>
      </c>
      <c r="D348" s="100">
        <v>2030607</v>
      </c>
      <c r="E348" s="100" t="s">
        <v>398</v>
      </c>
      <c r="F348" t="b">
        <f t="shared" ref="F348:F411" si="20">D348=G348</f>
        <v>1</v>
      </c>
      <c r="G348" s="289">
        <v>2030607</v>
      </c>
      <c r="H348" s="92" t="s">
        <v>2302</v>
      </c>
      <c r="I348" s="92"/>
      <c r="J348" s="92"/>
      <c r="K348" s="92" t="s">
        <v>1697</v>
      </c>
      <c r="L348" s="92"/>
      <c r="M348" s="92" t="s">
        <v>398</v>
      </c>
    </row>
    <row r="349" spans="1:13">
      <c r="A349" s="113" t="s">
        <v>1683</v>
      </c>
      <c r="B349" s="129">
        <v>2040303</v>
      </c>
      <c r="C349" s="295" t="b">
        <f t="shared" si="19"/>
        <v>1</v>
      </c>
      <c r="D349" s="100">
        <v>2030608</v>
      </c>
      <c r="E349" s="113" t="s">
        <v>2220</v>
      </c>
      <c r="F349" t="b">
        <f t="shared" si="20"/>
        <v>1</v>
      </c>
      <c r="G349" s="289">
        <v>2030608</v>
      </c>
      <c r="H349" s="92" t="s">
        <v>2303</v>
      </c>
      <c r="I349" s="92"/>
      <c r="J349" s="92"/>
      <c r="K349" s="92" t="s">
        <v>1986</v>
      </c>
      <c r="L349" s="92"/>
      <c r="M349" s="92" t="s">
        <v>399</v>
      </c>
    </row>
    <row r="350" spans="1:13">
      <c r="A350" s="113" t="s">
        <v>2304</v>
      </c>
      <c r="B350" s="129">
        <v>2040304</v>
      </c>
      <c r="C350" s="295" t="b">
        <f t="shared" si="19"/>
        <v>1</v>
      </c>
      <c r="D350" s="100">
        <v>2030699</v>
      </c>
      <c r="E350" s="100" t="s">
        <v>400</v>
      </c>
      <c r="F350" t="b">
        <f t="shared" si="20"/>
        <v>1</v>
      </c>
      <c r="G350" s="289">
        <v>2030699</v>
      </c>
      <c r="H350" s="92" t="s">
        <v>2305</v>
      </c>
      <c r="I350" s="92"/>
      <c r="J350" s="92"/>
      <c r="K350" s="92" t="s">
        <v>1709</v>
      </c>
      <c r="L350" s="92"/>
      <c r="M350" s="92" t="s">
        <v>400</v>
      </c>
    </row>
    <row r="351" spans="1:13">
      <c r="A351" s="113" t="s">
        <v>1704</v>
      </c>
      <c r="B351" s="129">
        <v>2040350</v>
      </c>
      <c r="C351" s="295" t="b">
        <f t="shared" si="19"/>
        <v>1</v>
      </c>
      <c r="D351" s="100">
        <v>20399</v>
      </c>
      <c r="E351" s="103" t="s">
        <v>2306</v>
      </c>
      <c r="F351" t="b">
        <f t="shared" si="20"/>
        <v>1</v>
      </c>
      <c r="G351" s="289">
        <v>20399</v>
      </c>
      <c r="H351" s="92" t="s">
        <v>2307</v>
      </c>
      <c r="I351" s="92"/>
      <c r="J351" s="92" t="s">
        <v>1709</v>
      </c>
      <c r="K351" s="92"/>
      <c r="L351" s="92"/>
      <c r="M351" s="92" t="s">
        <v>401</v>
      </c>
    </row>
    <row r="352" spans="1:13">
      <c r="A352" s="113" t="s">
        <v>2308</v>
      </c>
      <c r="B352" s="129">
        <v>2040399</v>
      </c>
      <c r="C352" s="295" t="b">
        <f t="shared" si="19"/>
        <v>1</v>
      </c>
      <c r="D352" s="100">
        <v>2039901</v>
      </c>
      <c r="E352" s="100" t="s">
        <v>2309</v>
      </c>
      <c r="F352" t="b">
        <f t="shared" si="20"/>
        <v>1</v>
      </c>
      <c r="G352" s="289">
        <v>2039901</v>
      </c>
      <c r="H352" s="92" t="s">
        <v>2310</v>
      </c>
      <c r="I352" s="92"/>
      <c r="J352" s="92"/>
      <c r="K352" s="92" t="s">
        <v>1677</v>
      </c>
      <c r="L352" s="92"/>
      <c r="M352" s="92" t="s">
        <v>403</v>
      </c>
    </row>
    <row r="353" spans="1:13">
      <c r="A353" s="127" t="s">
        <v>2311</v>
      </c>
      <c r="B353" s="129">
        <v>20404</v>
      </c>
      <c r="C353" s="295" t="b">
        <f t="shared" si="19"/>
        <v>1</v>
      </c>
      <c r="D353" s="100">
        <v>204</v>
      </c>
      <c r="E353" s="103" t="s">
        <v>28</v>
      </c>
      <c r="F353" t="b">
        <f t="shared" si="20"/>
        <v>1</v>
      </c>
      <c r="G353" s="289">
        <v>204</v>
      </c>
      <c r="H353" s="92" t="s">
        <v>404</v>
      </c>
      <c r="I353" s="92" t="s">
        <v>2312</v>
      </c>
      <c r="J353" s="92"/>
      <c r="K353" s="92"/>
      <c r="L353" s="92"/>
      <c r="M353" s="92" t="s">
        <v>28</v>
      </c>
    </row>
    <row r="354" spans="1:13">
      <c r="A354" s="113" t="s">
        <v>1678</v>
      </c>
      <c r="B354" s="129">
        <v>2040401</v>
      </c>
      <c r="C354" s="295" t="b">
        <f t="shared" si="19"/>
        <v>1</v>
      </c>
      <c r="D354" s="100">
        <v>20401</v>
      </c>
      <c r="E354" s="103" t="s">
        <v>2313</v>
      </c>
      <c r="F354" t="b">
        <f t="shared" si="20"/>
        <v>1</v>
      </c>
      <c r="G354" s="289">
        <v>20401</v>
      </c>
      <c r="H354" s="92" t="s">
        <v>2314</v>
      </c>
      <c r="I354" s="92"/>
      <c r="J354" s="92" t="s">
        <v>1677</v>
      </c>
      <c r="K354" s="92"/>
      <c r="L354" s="92"/>
      <c r="M354" s="92" t="s">
        <v>405</v>
      </c>
    </row>
    <row r="355" spans="1:13">
      <c r="A355" s="113" t="s">
        <v>1680</v>
      </c>
      <c r="B355" s="129">
        <v>2040402</v>
      </c>
      <c r="C355" s="295" t="b">
        <f t="shared" si="19"/>
        <v>1</v>
      </c>
      <c r="D355" s="100">
        <v>2040101</v>
      </c>
      <c r="E355" s="100" t="s">
        <v>407</v>
      </c>
      <c r="F355" t="b">
        <f t="shared" si="20"/>
        <v>1</v>
      </c>
      <c r="G355" s="289">
        <v>2040101</v>
      </c>
      <c r="H355" s="92" t="s">
        <v>2315</v>
      </c>
      <c r="I355" s="92"/>
      <c r="J355" s="92"/>
      <c r="K355" s="92" t="s">
        <v>1677</v>
      </c>
      <c r="L355" s="92"/>
      <c r="M355" s="92" t="s">
        <v>407</v>
      </c>
    </row>
    <row r="356" spans="1:13">
      <c r="A356" s="113" t="s">
        <v>1683</v>
      </c>
      <c r="B356" s="129">
        <v>2040403</v>
      </c>
      <c r="C356" s="295" t="b">
        <f t="shared" si="19"/>
        <v>1</v>
      </c>
      <c r="D356" s="100">
        <v>2040102</v>
      </c>
      <c r="E356" s="100" t="s">
        <v>408</v>
      </c>
      <c r="F356" t="b">
        <f t="shared" si="20"/>
        <v>1</v>
      </c>
      <c r="G356" s="289">
        <v>2040102</v>
      </c>
      <c r="H356" s="92" t="s">
        <v>2316</v>
      </c>
      <c r="I356" s="92"/>
      <c r="J356" s="92"/>
      <c r="K356" s="92" t="s">
        <v>1953</v>
      </c>
      <c r="L356" s="92"/>
      <c r="M356" s="92" t="s">
        <v>408</v>
      </c>
    </row>
    <row r="357" spans="1:13">
      <c r="A357" s="113" t="s">
        <v>2317</v>
      </c>
      <c r="B357" s="129">
        <v>2040404</v>
      </c>
      <c r="C357" s="295" t="b">
        <f t="shared" si="19"/>
        <v>1</v>
      </c>
      <c r="D357" s="100">
        <v>2040103</v>
      </c>
      <c r="E357" s="100" t="s">
        <v>409</v>
      </c>
      <c r="F357" t="b">
        <f t="shared" si="20"/>
        <v>1</v>
      </c>
      <c r="G357" s="289">
        <v>2040103</v>
      </c>
      <c r="H357" s="92" t="s">
        <v>2318</v>
      </c>
      <c r="I357" s="92"/>
      <c r="J357" s="92"/>
      <c r="K357" s="92" t="s">
        <v>1956</v>
      </c>
      <c r="L357" s="92"/>
      <c r="M357" s="92" t="s">
        <v>409</v>
      </c>
    </row>
    <row r="358" spans="1:13">
      <c r="A358" s="113" t="s">
        <v>2319</v>
      </c>
      <c r="B358" s="129">
        <v>2040405</v>
      </c>
      <c r="C358" s="295" t="b">
        <f t="shared" si="19"/>
        <v>1</v>
      </c>
      <c r="D358" s="100">
        <v>2040104</v>
      </c>
      <c r="E358" s="100" t="s">
        <v>410</v>
      </c>
      <c r="F358" t="b">
        <f t="shared" si="20"/>
        <v>1</v>
      </c>
      <c r="G358" s="289">
        <v>2040104</v>
      </c>
      <c r="H358" s="92" t="s">
        <v>2320</v>
      </c>
      <c r="I358" s="92"/>
      <c r="J358" s="92"/>
      <c r="K358" s="92" t="s">
        <v>1959</v>
      </c>
      <c r="L358" s="92"/>
      <c r="M358" s="92" t="s">
        <v>410</v>
      </c>
    </row>
    <row r="359" spans="1:13">
      <c r="A359" s="113" t="s">
        <v>2321</v>
      </c>
      <c r="B359" s="129">
        <v>2040406</v>
      </c>
      <c r="C359" s="295" t="b">
        <f t="shared" si="19"/>
        <v>1</v>
      </c>
      <c r="D359" s="100">
        <v>2040105</v>
      </c>
      <c r="E359" s="100" t="s">
        <v>411</v>
      </c>
      <c r="F359" t="b">
        <f t="shared" si="20"/>
        <v>1</v>
      </c>
      <c r="G359" s="289">
        <v>2040105</v>
      </c>
      <c r="H359" s="92" t="s">
        <v>2322</v>
      </c>
      <c r="I359" s="92"/>
      <c r="J359" s="92"/>
      <c r="K359" s="92" t="s">
        <v>1961</v>
      </c>
      <c r="L359" s="92"/>
      <c r="M359" s="92" t="s">
        <v>411</v>
      </c>
    </row>
    <row r="360" spans="1:13">
      <c r="A360" s="113" t="s">
        <v>2323</v>
      </c>
      <c r="B360" s="129">
        <v>2040407</v>
      </c>
      <c r="C360" s="295" t="b">
        <f t="shared" si="19"/>
        <v>1</v>
      </c>
      <c r="D360" s="100">
        <v>2040106</v>
      </c>
      <c r="E360" s="100" t="s">
        <v>412</v>
      </c>
      <c r="F360" t="b">
        <f t="shared" si="20"/>
        <v>1</v>
      </c>
      <c r="G360" s="289">
        <v>2040106</v>
      </c>
      <c r="H360" s="92" t="s">
        <v>2324</v>
      </c>
      <c r="I360" s="92"/>
      <c r="J360" s="92"/>
      <c r="K360" s="92" t="s">
        <v>1963</v>
      </c>
      <c r="L360" s="92"/>
      <c r="M360" s="92" t="s">
        <v>412</v>
      </c>
    </row>
    <row r="361" spans="1:13">
      <c r="A361" s="113" t="s">
        <v>2325</v>
      </c>
      <c r="B361" s="129">
        <v>2040408</v>
      </c>
      <c r="C361" s="295" t="b">
        <f t="shared" si="19"/>
        <v>1</v>
      </c>
      <c r="D361" s="100">
        <v>2040107</v>
      </c>
      <c r="E361" s="100" t="s">
        <v>413</v>
      </c>
      <c r="F361" t="b">
        <f t="shared" si="20"/>
        <v>1</v>
      </c>
      <c r="G361" s="289">
        <v>2040107</v>
      </c>
      <c r="H361" s="92" t="s">
        <v>2326</v>
      </c>
      <c r="I361" s="92"/>
      <c r="J361" s="92"/>
      <c r="K361" s="92" t="s">
        <v>1738</v>
      </c>
      <c r="L361" s="92"/>
      <c r="M361" s="92" t="s">
        <v>413</v>
      </c>
    </row>
    <row r="362" spans="1:13">
      <c r="A362" s="113" t="s">
        <v>2327</v>
      </c>
      <c r="B362" s="129">
        <v>2040409</v>
      </c>
      <c r="C362" s="295" t="b">
        <f t="shared" si="19"/>
        <v>1</v>
      </c>
      <c r="D362" s="100">
        <v>2040108</v>
      </c>
      <c r="E362" s="100" t="s">
        <v>414</v>
      </c>
      <c r="F362" t="b">
        <f t="shared" si="20"/>
        <v>1</v>
      </c>
      <c r="G362" s="289">
        <v>2040108</v>
      </c>
      <c r="H362" s="92" t="s">
        <v>2328</v>
      </c>
      <c r="I362" s="92"/>
      <c r="J362" s="92"/>
      <c r="K362" s="92" t="s">
        <v>1986</v>
      </c>
      <c r="L362" s="92"/>
      <c r="M362" s="92" t="s">
        <v>414</v>
      </c>
    </row>
    <row r="363" spans="1:13">
      <c r="A363" s="113" t="s">
        <v>1704</v>
      </c>
      <c r="B363" s="129">
        <v>2040450</v>
      </c>
      <c r="C363" s="295" t="b">
        <f t="shared" ref="C363:C385" si="21">B363=D406</f>
        <v>1</v>
      </c>
      <c r="D363" s="100">
        <v>2040199</v>
      </c>
      <c r="E363" s="100" t="s">
        <v>2329</v>
      </c>
      <c r="F363" t="b">
        <f t="shared" si="20"/>
        <v>1</v>
      </c>
      <c r="G363" s="289">
        <v>2040199</v>
      </c>
      <c r="H363" s="92" t="s">
        <v>2330</v>
      </c>
      <c r="I363" s="92"/>
      <c r="J363" s="92"/>
      <c r="K363" s="92" t="s">
        <v>1709</v>
      </c>
      <c r="L363" s="92"/>
      <c r="M363" s="92" t="s">
        <v>415</v>
      </c>
    </row>
    <row r="364" spans="1:13">
      <c r="A364" s="113" t="s">
        <v>2331</v>
      </c>
      <c r="B364" s="129">
        <v>2040499</v>
      </c>
      <c r="C364" s="295" t="b">
        <f t="shared" si="21"/>
        <v>1</v>
      </c>
      <c r="D364" s="100">
        <v>20402</v>
      </c>
      <c r="E364" s="103" t="s">
        <v>416</v>
      </c>
      <c r="F364" t="b">
        <f t="shared" si="20"/>
        <v>1</v>
      </c>
      <c r="G364" s="289">
        <v>20402</v>
      </c>
      <c r="H364" s="92" t="s">
        <v>2332</v>
      </c>
      <c r="I364" s="92"/>
      <c r="J364" s="92" t="s">
        <v>1682</v>
      </c>
      <c r="K364" s="92"/>
      <c r="L364" s="92"/>
      <c r="M364" s="92" t="s">
        <v>416</v>
      </c>
    </row>
    <row r="365" spans="1:13">
      <c r="A365" s="127" t="s">
        <v>2333</v>
      </c>
      <c r="B365" s="129">
        <v>20405</v>
      </c>
      <c r="C365" s="295" t="b">
        <f t="shared" si="21"/>
        <v>1</v>
      </c>
      <c r="D365" s="100">
        <v>2040201</v>
      </c>
      <c r="E365" s="100" t="s">
        <v>145</v>
      </c>
      <c r="F365" t="b">
        <f t="shared" si="20"/>
        <v>1</v>
      </c>
      <c r="G365" s="289">
        <v>2040201</v>
      </c>
      <c r="H365" s="92" t="s">
        <v>2334</v>
      </c>
      <c r="I365" s="92"/>
      <c r="J365" s="92"/>
      <c r="K365" s="92" t="s">
        <v>1677</v>
      </c>
      <c r="L365" s="92"/>
      <c r="M365" s="92" t="s">
        <v>145</v>
      </c>
    </row>
    <row r="366" spans="1:13">
      <c r="A366" s="113" t="s">
        <v>1678</v>
      </c>
      <c r="B366" s="129">
        <v>2040501</v>
      </c>
      <c r="C366" s="295" t="b">
        <f t="shared" si="21"/>
        <v>1</v>
      </c>
      <c r="D366" s="100">
        <v>2040202</v>
      </c>
      <c r="E366" s="100" t="s">
        <v>146</v>
      </c>
      <c r="F366" t="b">
        <f t="shared" si="20"/>
        <v>1</v>
      </c>
      <c r="G366" s="289">
        <v>2040202</v>
      </c>
      <c r="H366" s="92" t="s">
        <v>2335</v>
      </c>
      <c r="I366" s="92"/>
      <c r="J366" s="92"/>
      <c r="K366" s="92" t="s">
        <v>1682</v>
      </c>
      <c r="L366" s="92"/>
      <c r="M366" s="92" t="s">
        <v>146</v>
      </c>
    </row>
    <row r="367" spans="1:13">
      <c r="A367" s="113" t="s">
        <v>1680</v>
      </c>
      <c r="B367" s="129">
        <v>2040502</v>
      </c>
      <c r="C367" s="295" t="b">
        <f t="shared" si="21"/>
        <v>1</v>
      </c>
      <c r="D367" s="100">
        <v>2040203</v>
      </c>
      <c r="E367" s="100" t="s">
        <v>147</v>
      </c>
      <c r="F367" t="b">
        <f t="shared" si="20"/>
        <v>1</v>
      </c>
      <c r="G367" s="289">
        <v>2040203</v>
      </c>
      <c r="H367" s="92" t="s">
        <v>2336</v>
      </c>
      <c r="I367" s="92"/>
      <c r="J367" s="92"/>
      <c r="K367" s="92" t="s">
        <v>1685</v>
      </c>
      <c r="L367" s="92"/>
      <c r="M367" s="92" t="s">
        <v>147</v>
      </c>
    </row>
    <row r="368" spans="1:13">
      <c r="A368" s="113" t="s">
        <v>1683</v>
      </c>
      <c r="B368" s="129">
        <v>2040503</v>
      </c>
      <c r="C368" s="295" t="b">
        <f t="shared" si="21"/>
        <v>1</v>
      </c>
      <c r="D368" s="100">
        <v>2040204</v>
      </c>
      <c r="E368" s="100" t="s">
        <v>418</v>
      </c>
      <c r="F368" t="b">
        <f t="shared" si="20"/>
        <v>1</v>
      </c>
      <c r="G368" s="289">
        <v>2040204</v>
      </c>
      <c r="H368" s="92" t="s">
        <v>2337</v>
      </c>
      <c r="I368" s="92"/>
      <c r="J368" s="92"/>
      <c r="K368" s="92" t="s">
        <v>1959</v>
      </c>
      <c r="L368" s="92"/>
      <c r="M368" s="92" t="s">
        <v>418</v>
      </c>
    </row>
    <row r="369" spans="1:13">
      <c r="A369" s="113" t="s">
        <v>2338</v>
      </c>
      <c r="B369" s="129">
        <v>2040504</v>
      </c>
      <c r="C369" s="295" t="b">
        <f t="shared" si="21"/>
        <v>1</v>
      </c>
      <c r="D369" s="100">
        <v>2040205</v>
      </c>
      <c r="E369" s="100" t="s">
        <v>419</v>
      </c>
      <c r="F369" t="b">
        <f t="shared" si="20"/>
        <v>1</v>
      </c>
      <c r="G369" s="289">
        <v>2040205</v>
      </c>
      <c r="H369" s="92" t="s">
        <v>2339</v>
      </c>
      <c r="I369" s="92"/>
      <c r="J369" s="92"/>
      <c r="K369" s="92" t="s">
        <v>1961</v>
      </c>
      <c r="L369" s="92"/>
      <c r="M369" s="92" t="s">
        <v>419</v>
      </c>
    </row>
    <row r="370" spans="1:13">
      <c r="A370" s="113" t="s">
        <v>2340</v>
      </c>
      <c r="B370" s="129">
        <v>2040505</v>
      </c>
      <c r="C370" s="295" t="b">
        <f t="shared" si="21"/>
        <v>1</v>
      </c>
      <c r="D370" s="100">
        <v>2040206</v>
      </c>
      <c r="E370" s="100" t="s">
        <v>420</v>
      </c>
      <c r="F370" t="b">
        <f t="shared" si="20"/>
        <v>1</v>
      </c>
      <c r="G370" s="289">
        <v>2040206</v>
      </c>
      <c r="H370" s="92" t="s">
        <v>2341</v>
      </c>
      <c r="I370" s="92"/>
      <c r="J370" s="92"/>
      <c r="K370" s="92" t="s">
        <v>1963</v>
      </c>
      <c r="L370" s="92"/>
      <c r="M370" s="92" t="s">
        <v>420</v>
      </c>
    </row>
    <row r="371" spans="1:13">
      <c r="A371" s="113" t="s">
        <v>2342</v>
      </c>
      <c r="B371" s="129">
        <v>2040506</v>
      </c>
      <c r="C371" s="295" t="b">
        <f t="shared" si="21"/>
        <v>1</v>
      </c>
      <c r="D371" s="100">
        <v>2040207</v>
      </c>
      <c r="E371" s="100" t="s">
        <v>421</v>
      </c>
      <c r="F371" t="b">
        <f t="shared" si="20"/>
        <v>1</v>
      </c>
      <c r="G371" s="289">
        <v>2040207</v>
      </c>
      <c r="H371" s="92" t="s">
        <v>2343</v>
      </c>
      <c r="I371" s="92"/>
      <c r="J371" s="92"/>
      <c r="K371" s="92" t="s">
        <v>1738</v>
      </c>
      <c r="L371" s="92"/>
      <c r="M371" s="92" t="s">
        <v>421</v>
      </c>
    </row>
    <row r="372" spans="1:13">
      <c r="A372" s="113" t="s">
        <v>1704</v>
      </c>
      <c r="B372" s="129">
        <v>2040550</v>
      </c>
      <c r="C372" s="295" t="b">
        <f t="shared" si="21"/>
        <v>1</v>
      </c>
      <c r="D372" s="100">
        <v>2040208</v>
      </c>
      <c r="E372" s="100" t="s">
        <v>422</v>
      </c>
      <c r="F372" t="b">
        <f t="shared" si="20"/>
        <v>1</v>
      </c>
      <c r="G372" s="289">
        <v>2040208</v>
      </c>
      <c r="H372" s="92" t="s">
        <v>2344</v>
      </c>
      <c r="I372" s="92"/>
      <c r="J372" s="92"/>
      <c r="K372" s="92" t="s">
        <v>1986</v>
      </c>
      <c r="L372" s="92"/>
      <c r="M372" s="92" t="s">
        <v>422</v>
      </c>
    </row>
    <row r="373" spans="1:13">
      <c r="A373" s="113" t="s">
        <v>2345</v>
      </c>
      <c r="B373" s="129">
        <v>2040599</v>
      </c>
      <c r="C373" s="295" t="b">
        <f t="shared" si="21"/>
        <v>1</v>
      </c>
      <c r="D373" s="100">
        <v>2040209</v>
      </c>
      <c r="E373" s="100" t="s">
        <v>423</v>
      </c>
      <c r="F373" t="b">
        <f t="shared" si="20"/>
        <v>1</v>
      </c>
      <c r="G373" s="289">
        <v>2040209</v>
      </c>
      <c r="H373" s="92" t="s">
        <v>2346</v>
      </c>
      <c r="I373" s="92"/>
      <c r="J373" s="92"/>
      <c r="K373" s="92" t="s">
        <v>1850</v>
      </c>
      <c r="L373" s="92"/>
      <c r="M373" s="92" t="s">
        <v>423</v>
      </c>
    </row>
    <row r="374" spans="1:13">
      <c r="A374" s="127" t="s">
        <v>2347</v>
      </c>
      <c r="B374" s="129">
        <v>20406</v>
      </c>
      <c r="C374" s="295" t="b">
        <f t="shared" si="21"/>
        <v>1</v>
      </c>
      <c r="D374" s="100">
        <v>2040210</v>
      </c>
      <c r="E374" s="100" t="s">
        <v>424</v>
      </c>
      <c r="F374" t="b">
        <f t="shared" si="20"/>
        <v>1</v>
      </c>
      <c r="G374" s="289">
        <v>2040210</v>
      </c>
      <c r="H374" s="92" t="s">
        <v>2348</v>
      </c>
      <c r="I374" s="92"/>
      <c r="J374" s="92"/>
      <c r="K374" s="92" t="s">
        <v>1853</v>
      </c>
      <c r="L374" s="92"/>
      <c r="M374" s="92" t="s">
        <v>424</v>
      </c>
    </row>
    <row r="375" spans="1:13">
      <c r="A375" s="113" t="s">
        <v>1678</v>
      </c>
      <c r="B375" s="129">
        <v>2040601</v>
      </c>
      <c r="C375" s="295" t="b">
        <f t="shared" si="21"/>
        <v>1</v>
      </c>
      <c r="D375" s="100">
        <v>2040211</v>
      </c>
      <c r="E375" s="100" t="s">
        <v>425</v>
      </c>
      <c r="F375" t="b">
        <f t="shared" si="20"/>
        <v>1</v>
      </c>
      <c r="G375" s="289">
        <v>2040211</v>
      </c>
      <c r="H375" s="92" t="s">
        <v>2349</v>
      </c>
      <c r="I375" s="92"/>
      <c r="J375" s="92"/>
      <c r="K375" s="92" t="s">
        <v>1856</v>
      </c>
      <c r="L375" s="92"/>
      <c r="M375" s="92" t="s">
        <v>425</v>
      </c>
    </row>
    <row r="376" spans="1:13">
      <c r="A376" s="113" t="s">
        <v>1680</v>
      </c>
      <c r="B376" s="129">
        <v>2040602</v>
      </c>
      <c r="C376" s="295" t="b">
        <f t="shared" si="21"/>
        <v>1</v>
      </c>
      <c r="D376" s="100">
        <v>2040212</v>
      </c>
      <c r="E376" s="100" t="s">
        <v>426</v>
      </c>
      <c r="F376" t="b">
        <f t="shared" si="20"/>
        <v>1</v>
      </c>
      <c r="G376" s="289">
        <v>2040212</v>
      </c>
      <c r="H376" s="92" t="s">
        <v>2350</v>
      </c>
      <c r="I376" s="92"/>
      <c r="J376" s="92"/>
      <c r="K376" s="92" t="s">
        <v>1858</v>
      </c>
      <c r="L376" s="92"/>
      <c r="M376" s="92" t="s">
        <v>426</v>
      </c>
    </row>
    <row r="377" spans="1:13">
      <c r="A377" s="113" t="s">
        <v>1683</v>
      </c>
      <c r="B377" s="129">
        <v>2040603</v>
      </c>
      <c r="C377" s="295" t="b">
        <f t="shared" si="21"/>
        <v>1</v>
      </c>
      <c r="D377" s="100">
        <v>2040213</v>
      </c>
      <c r="E377" s="100" t="s">
        <v>427</v>
      </c>
      <c r="F377" t="b">
        <f t="shared" si="20"/>
        <v>1</v>
      </c>
      <c r="G377" s="289">
        <v>2040213</v>
      </c>
      <c r="H377" s="92" t="s">
        <v>2351</v>
      </c>
      <c r="I377" s="92"/>
      <c r="J377" s="92"/>
      <c r="K377" s="92" t="s">
        <v>2164</v>
      </c>
      <c r="L377" s="92"/>
      <c r="M377" s="92" t="s">
        <v>427</v>
      </c>
    </row>
    <row r="378" spans="1:13">
      <c r="A378" s="113" t="s">
        <v>2352</v>
      </c>
      <c r="B378" s="129">
        <v>2040604</v>
      </c>
      <c r="C378" s="295" t="b">
        <f t="shared" si="21"/>
        <v>1</v>
      </c>
      <c r="D378" s="100">
        <v>2040214</v>
      </c>
      <c r="E378" s="100" t="s">
        <v>428</v>
      </c>
      <c r="F378" t="b">
        <f t="shared" si="20"/>
        <v>1</v>
      </c>
      <c r="G378" s="289">
        <v>2040214</v>
      </c>
      <c r="H378" s="92" t="s">
        <v>2353</v>
      </c>
      <c r="I378" s="92"/>
      <c r="J378" s="92"/>
      <c r="K378" s="92" t="s">
        <v>2167</v>
      </c>
      <c r="L378" s="92"/>
      <c r="M378" s="92" t="s">
        <v>428</v>
      </c>
    </row>
    <row r="379" spans="1:13">
      <c r="A379" s="113" t="s">
        <v>2354</v>
      </c>
      <c r="B379" s="129">
        <v>2040605</v>
      </c>
      <c r="C379" s="295" t="b">
        <f t="shared" si="21"/>
        <v>1</v>
      </c>
      <c r="D379" s="100">
        <v>2040215</v>
      </c>
      <c r="E379" s="100" t="s">
        <v>429</v>
      </c>
      <c r="F379" t="b">
        <f t="shared" si="20"/>
        <v>1</v>
      </c>
      <c r="G379" s="289">
        <v>2040215</v>
      </c>
      <c r="H379" s="92" t="s">
        <v>2355</v>
      </c>
      <c r="I379" s="92"/>
      <c r="J379" s="92"/>
      <c r="K379" s="92" t="s">
        <v>2356</v>
      </c>
      <c r="L379" s="92"/>
      <c r="M379" s="92" t="s">
        <v>429</v>
      </c>
    </row>
    <row r="380" spans="1:13">
      <c r="A380" s="113" t="s">
        <v>2357</v>
      </c>
      <c r="B380" s="129">
        <v>2040606</v>
      </c>
      <c r="C380" s="295" t="b">
        <f t="shared" si="21"/>
        <v>1</v>
      </c>
      <c r="D380" s="100">
        <v>2040216</v>
      </c>
      <c r="E380" s="100" t="s">
        <v>430</v>
      </c>
      <c r="F380" t="b">
        <f t="shared" si="20"/>
        <v>1</v>
      </c>
      <c r="G380" s="289">
        <v>2040216</v>
      </c>
      <c r="H380" s="92" t="s">
        <v>2358</v>
      </c>
      <c r="I380" s="92"/>
      <c r="J380" s="92"/>
      <c r="K380" s="92" t="s">
        <v>2359</v>
      </c>
      <c r="L380" s="92"/>
      <c r="M380" s="92" t="s">
        <v>430</v>
      </c>
    </row>
    <row r="381" spans="1:13">
      <c r="A381" s="113" t="s">
        <v>2360</v>
      </c>
      <c r="B381" s="129">
        <v>2040607</v>
      </c>
      <c r="C381" s="295" t="b">
        <f t="shared" si="21"/>
        <v>1</v>
      </c>
      <c r="D381" s="100">
        <v>2040217</v>
      </c>
      <c r="E381" s="100" t="s">
        <v>431</v>
      </c>
      <c r="F381" t="b">
        <f t="shared" si="20"/>
        <v>1</v>
      </c>
      <c r="G381" s="289">
        <v>2040217</v>
      </c>
      <c r="H381" s="92" t="s">
        <v>2361</v>
      </c>
      <c r="I381" s="92"/>
      <c r="J381" s="92"/>
      <c r="K381" s="92" t="s">
        <v>2362</v>
      </c>
      <c r="L381" s="92"/>
      <c r="M381" s="92" t="s">
        <v>431</v>
      </c>
    </row>
    <row r="382" spans="1:13">
      <c r="A382" s="113" t="s">
        <v>2363</v>
      </c>
      <c r="B382" s="129">
        <v>2040608</v>
      </c>
      <c r="C382" s="295" t="b">
        <f t="shared" si="21"/>
        <v>1</v>
      </c>
      <c r="D382" s="100">
        <v>2040218</v>
      </c>
      <c r="E382" s="100" t="s">
        <v>432</v>
      </c>
      <c r="F382" t="b">
        <f t="shared" si="20"/>
        <v>1</v>
      </c>
      <c r="G382" s="289">
        <v>2040218</v>
      </c>
      <c r="H382" s="92" t="s">
        <v>2364</v>
      </c>
      <c r="I382" s="92"/>
      <c r="J382" s="92"/>
      <c r="K382" s="92" t="s">
        <v>2365</v>
      </c>
      <c r="L382" s="92"/>
      <c r="M382" s="92" t="s">
        <v>432</v>
      </c>
    </row>
    <row r="383" spans="1:13">
      <c r="A383" s="113" t="s">
        <v>2366</v>
      </c>
      <c r="B383" s="129">
        <v>2040609</v>
      </c>
      <c r="C383" s="295" t="b">
        <f t="shared" si="21"/>
        <v>1</v>
      </c>
      <c r="D383" s="100">
        <v>2040219</v>
      </c>
      <c r="E383" s="100" t="s">
        <v>193</v>
      </c>
      <c r="F383" t="b">
        <f t="shared" si="20"/>
        <v>1</v>
      </c>
      <c r="G383" s="289">
        <v>2040219</v>
      </c>
      <c r="H383" s="92" t="s">
        <v>2367</v>
      </c>
      <c r="I383" s="92"/>
      <c r="J383" s="92"/>
      <c r="K383" s="92" t="s">
        <v>2368</v>
      </c>
      <c r="L383" s="92"/>
      <c r="M383" s="92" t="s">
        <v>193</v>
      </c>
    </row>
    <row r="384" spans="1:13">
      <c r="A384" s="113" t="s">
        <v>2369</v>
      </c>
      <c r="B384" s="129">
        <v>2040610</v>
      </c>
      <c r="C384" s="295" t="b">
        <f t="shared" si="21"/>
        <v>1</v>
      </c>
      <c r="D384" s="100"/>
      <c r="E384" s="100"/>
      <c r="F384" t="b">
        <f t="shared" si="20"/>
        <v>0</v>
      </c>
      <c r="G384" s="289">
        <v>2040220</v>
      </c>
      <c r="H384" s="92" t="s">
        <v>2370</v>
      </c>
      <c r="I384" s="92"/>
      <c r="J384" s="92"/>
      <c r="K384" s="92" t="s">
        <v>2371</v>
      </c>
      <c r="L384" s="92"/>
      <c r="M384" s="92" t="s">
        <v>433</v>
      </c>
    </row>
    <row r="385" spans="1:13">
      <c r="A385" s="113" t="s">
        <v>2372</v>
      </c>
      <c r="B385" s="129">
        <v>2040611</v>
      </c>
      <c r="C385" s="295" t="b">
        <f t="shared" si="21"/>
        <v>1</v>
      </c>
      <c r="D385" s="100"/>
      <c r="E385" s="100"/>
      <c r="F385" t="b">
        <f t="shared" si="20"/>
        <v>0</v>
      </c>
      <c r="G385" s="289">
        <v>2040221</v>
      </c>
      <c r="H385" s="92" t="s">
        <v>2373</v>
      </c>
      <c r="I385" s="92"/>
      <c r="J385" s="92"/>
      <c r="K385" s="92" t="s">
        <v>2374</v>
      </c>
      <c r="L385" s="92"/>
      <c r="M385" s="92" t="s">
        <v>434</v>
      </c>
    </row>
    <row r="386" spans="1:13">
      <c r="A386" s="113" t="s">
        <v>1704</v>
      </c>
      <c r="B386" s="129">
        <v>2040650</v>
      </c>
      <c r="C386" s="295" t="b">
        <f t="shared" ref="C386:C394" si="22">B386=D431</f>
        <v>1</v>
      </c>
      <c r="D386" s="100">
        <v>2040250</v>
      </c>
      <c r="E386" s="100" t="s">
        <v>154</v>
      </c>
      <c r="F386" t="b">
        <f t="shared" si="20"/>
        <v>1</v>
      </c>
      <c r="G386" s="289">
        <v>2040250</v>
      </c>
      <c r="H386" s="92" t="s">
        <v>2375</v>
      </c>
      <c r="I386" s="92"/>
      <c r="J386" s="92"/>
      <c r="K386" s="92" t="s">
        <v>1706</v>
      </c>
      <c r="L386" s="92"/>
      <c r="M386" s="92" t="s">
        <v>154</v>
      </c>
    </row>
    <row r="387" spans="1:13">
      <c r="A387" s="113" t="s">
        <v>2376</v>
      </c>
      <c r="B387" s="129">
        <v>2040699</v>
      </c>
      <c r="C387" s="295" t="b">
        <f t="shared" si="22"/>
        <v>1</v>
      </c>
      <c r="D387" s="100">
        <v>2040299</v>
      </c>
      <c r="E387" s="100" t="s">
        <v>435</v>
      </c>
      <c r="F387" t="b">
        <f t="shared" si="20"/>
        <v>1</v>
      </c>
      <c r="G387" s="289">
        <v>2040299</v>
      </c>
      <c r="H387" s="92" t="s">
        <v>2377</v>
      </c>
      <c r="I387" s="92"/>
      <c r="J387" s="92"/>
      <c r="K387" s="92" t="s">
        <v>1709</v>
      </c>
      <c r="L387" s="92"/>
      <c r="M387" s="92" t="s">
        <v>435</v>
      </c>
    </row>
    <row r="388" spans="1:13">
      <c r="A388" s="127" t="s">
        <v>2378</v>
      </c>
      <c r="B388" s="129">
        <v>20407</v>
      </c>
      <c r="C388" s="295" t="b">
        <f t="shared" si="22"/>
        <v>1</v>
      </c>
      <c r="D388" s="100">
        <v>20403</v>
      </c>
      <c r="E388" s="103" t="s">
        <v>436</v>
      </c>
      <c r="F388" t="b">
        <f t="shared" si="20"/>
        <v>1</v>
      </c>
      <c r="G388" s="289">
        <v>20403</v>
      </c>
      <c r="H388" s="92" t="s">
        <v>2379</v>
      </c>
      <c r="I388" s="92"/>
      <c r="J388" s="92" t="s">
        <v>1685</v>
      </c>
      <c r="K388" s="92"/>
      <c r="L388" s="92"/>
      <c r="M388" s="92" t="s">
        <v>436</v>
      </c>
    </row>
    <row r="389" spans="1:13">
      <c r="A389" s="113" t="s">
        <v>1678</v>
      </c>
      <c r="B389" s="129">
        <v>2040701</v>
      </c>
      <c r="C389" s="295" t="b">
        <f t="shared" si="22"/>
        <v>1</v>
      </c>
      <c r="D389" s="100">
        <v>2040301</v>
      </c>
      <c r="E389" s="100" t="s">
        <v>145</v>
      </c>
      <c r="F389" t="b">
        <f t="shared" si="20"/>
        <v>1</v>
      </c>
      <c r="G389" s="289">
        <v>2040301</v>
      </c>
      <c r="H389" s="92" t="s">
        <v>2380</v>
      </c>
      <c r="I389" s="92"/>
      <c r="J389" s="92"/>
      <c r="K389" s="92" t="s">
        <v>1677</v>
      </c>
      <c r="L389" s="92"/>
      <c r="M389" s="92" t="s">
        <v>145</v>
      </c>
    </row>
    <row r="390" spans="1:13">
      <c r="A390" s="113" t="s">
        <v>1680</v>
      </c>
      <c r="B390" s="129">
        <v>2040702</v>
      </c>
      <c r="C390" s="295" t="b">
        <f t="shared" si="22"/>
        <v>1</v>
      </c>
      <c r="D390" s="100">
        <v>2040302</v>
      </c>
      <c r="E390" s="100" t="s">
        <v>146</v>
      </c>
      <c r="F390" t="b">
        <f t="shared" si="20"/>
        <v>1</v>
      </c>
      <c r="G390" s="289">
        <v>2040302</v>
      </c>
      <c r="H390" s="92" t="s">
        <v>2381</v>
      </c>
      <c r="I390" s="92"/>
      <c r="J390" s="92"/>
      <c r="K390" s="92" t="s">
        <v>1682</v>
      </c>
      <c r="L390" s="92"/>
      <c r="M390" s="92" t="s">
        <v>146</v>
      </c>
    </row>
    <row r="391" spans="1:13">
      <c r="A391" s="113" t="s">
        <v>1683</v>
      </c>
      <c r="B391" s="129">
        <v>2040703</v>
      </c>
      <c r="C391" s="295" t="b">
        <f t="shared" si="22"/>
        <v>1</v>
      </c>
      <c r="D391" s="100">
        <v>2040303</v>
      </c>
      <c r="E391" s="100" t="s">
        <v>147</v>
      </c>
      <c r="F391" t="b">
        <f t="shared" si="20"/>
        <v>1</v>
      </c>
      <c r="G391" s="289">
        <v>2040303</v>
      </c>
      <c r="H391" s="92" t="s">
        <v>2382</v>
      </c>
      <c r="I391" s="92"/>
      <c r="J391" s="92"/>
      <c r="K391" s="92" t="s">
        <v>1685</v>
      </c>
      <c r="L391" s="92"/>
      <c r="M391" s="92" t="s">
        <v>147</v>
      </c>
    </row>
    <row r="392" spans="1:13">
      <c r="A392" s="113" t="s">
        <v>2383</v>
      </c>
      <c r="B392" s="129">
        <v>2040704</v>
      </c>
      <c r="C392" s="295" t="b">
        <f t="shared" si="22"/>
        <v>1</v>
      </c>
      <c r="D392" s="100">
        <v>2040304</v>
      </c>
      <c r="E392" s="100" t="s">
        <v>438</v>
      </c>
      <c r="F392" t="b">
        <f t="shared" si="20"/>
        <v>1</v>
      </c>
      <c r="G392" s="289">
        <v>2040304</v>
      </c>
      <c r="H392" s="92" t="s">
        <v>2384</v>
      </c>
      <c r="I392" s="92"/>
      <c r="J392" s="92"/>
      <c r="K392" s="92" t="s">
        <v>1688</v>
      </c>
      <c r="L392" s="92"/>
      <c r="M392" s="92" t="s">
        <v>438</v>
      </c>
    </row>
    <row r="393" spans="1:13">
      <c r="A393" s="113" t="s">
        <v>2385</v>
      </c>
      <c r="B393" s="129">
        <v>2040705</v>
      </c>
      <c r="C393" s="295" t="b">
        <f t="shared" si="22"/>
        <v>1</v>
      </c>
      <c r="D393" s="100">
        <v>2040350</v>
      </c>
      <c r="E393" s="100" t="s">
        <v>154</v>
      </c>
      <c r="F393" t="b">
        <f t="shared" si="20"/>
        <v>1</v>
      </c>
      <c r="G393" s="289">
        <v>2040350</v>
      </c>
      <c r="H393" s="92" t="s">
        <v>2386</v>
      </c>
      <c r="I393" s="92"/>
      <c r="J393" s="92"/>
      <c r="K393" s="92" t="s">
        <v>1706</v>
      </c>
      <c r="L393" s="92"/>
      <c r="M393" s="92" t="s">
        <v>154</v>
      </c>
    </row>
    <row r="394" spans="1:13">
      <c r="A394" s="113" t="s">
        <v>2387</v>
      </c>
      <c r="B394" s="129">
        <v>2040706</v>
      </c>
      <c r="C394" s="295" t="b">
        <f t="shared" si="22"/>
        <v>1</v>
      </c>
      <c r="D394" s="100">
        <v>2040399</v>
      </c>
      <c r="E394" s="100" t="s">
        <v>439</v>
      </c>
      <c r="F394" t="b">
        <f t="shared" si="20"/>
        <v>1</v>
      </c>
      <c r="G394" s="289">
        <v>2040399</v>
      </c>
      <c r="H394" s="92" t="s">
        <v>2388</v>
      </c>
      <c r="I394" s="92"/>
      <c r="J394" s="92"/>
      <c r="K394" s="92" t="s">
        <v>1709</v>
      </c>
      <c r="L394" s="92"/>
      <c r="M394" s="92" t="s">
        <v>439</v>
      </c>
    </row>
    <row r="395" spans="1:13">
      <c r="A395" s="113" t="s">
        <v>1704</v>
      </c>
      <c r="B395" s="129">
        <v>2040750</v>
      </c>
      <c r="C395" s="295" t="b">
        <f t="shared" ref="C395:C403" si="23">B395=D441</f>
        <v>1</v>
      </c>
      <c r="D395" s="100">
        <v>20404</v>
      </c>
      <c r="E395" s="103" t="s">
        <v>440</v>
      </c>
      <c r="F395" t="b">
        <f t="shared" si="20"/>
        <v>1</v>
      </c>
      <c r="G395" s="289">
        <v>20404</v>
      </c>
      <c r="H395" s="92" t="s">
        <v>2389</v>
      </c>
      <c r="I395" s="92"/>
      <c r="J395" s="92" t="s">
        <v>1688</v>
      </c>
      <c r="K395" s="92"/>
      <c r="L395" s="92"/>
      <c r="M395" s="92" t="s">
        <v>440</v>
      </c>
    </row>
    <row r="396" spans="1:13">
      <c r="A396" s="113" t="s">
        <v>2390</v>
      </c>
      <c r="B396" s="129">
        <v>2040799</v>
      </c>
      <c r="C396" s="295" t="b">
        <f t="shared" si="23"/>
        <v>1</v>
      </c>
      <c r="D396" s="100">
        <v>2040401</v>
      </c>
      <c r="E396" s="100" t="s">
        <v>145</v>
      </c>
      <c r="F396" t="b">
        <f t="shared" si="20"/>
        <v>1</v>
      </c>
      <c r="G396" s="289">
        <v>2040401</v>
      </c>
      <c r="H396" s="92" t="s">
        <v>2391</v>
      </c>
      <c r="I396" s="92"/>
      <c r="J396" s="92"/>
      <c r="K396" s="92" t="s">
        <v>1677</v>
      </c>
      <c r="L396" s="92"/>
      <c r="M396" s="92" t="s">
        <v>145</v>
      </c>
    </row>
    <row r="397" spans="1:13">
      <c r="A397" s="127" t="s">
        <v>2392</v>
      </c>
      <c r="B397" s="129">
        <v>20408</v>
      </c>
      <c r="C397" s="295" t="b">
        <f t="shared" si="23"/>
        <v>1</v>
      </c>
      <c r="D397" s="100">
        <v>2040402</v>
      </c>
      <c r="E397" s="100" t="s">
        <v>146</v>
      </c>
      <c r="F397" t="b">
        <f t="shared" si="20"/>
        <v>1</v>
      </c>
      <c r="G397" s="289">
        <v>2040402</v>
      </c>
      <c r="H397" s="92" t="s">
        <v>2393</v>
      </c>
      <c r="I397" s="92"/>
      <c r="J397" s="92"/>
      <c r="K397" s="92" t="s">
        <v>1682</v>
      </c>
      <c r="L397" s="92"/>
      <c r="M397" s="92" t="s">
        <v>146</v>
      </c>
    </row>
    <row r="398" spans="1:13">
      <c r="A398" s="113" t="s">
        <v>1678</v>
      </c>
      <c r="B398" s="129">
        <v>2040801</v>
      </c>
      <c r="C398" s="295" t="b">
        <f t="shared" si="23"/>
        <v>1</v>
      </c>
      <c r="D398" s="100">
        <v>2040403</v>
      </c>
      <c r="E398" s="100" t="s">
        <v>147</v>
      </c>
      <c r="F398" t="b">
        <f t="shared" si="20"/>
        <v>1</v>
      </c>
      <c r="G398" s="289">
        <v>2040403</v>
      </c>
      <c r="H398" s="92" t="s">
        <v>2394</v>
      </c>
      <c r="I398" s="92"/>
      <c r="J398" s="92"/>
      <c r="K398" s="92" t="s">
        <v>1685</v>
      </c>
      <c r="L398" s="92"/>
      <c r="M398" s="92" t="s">
        <v>147</v>
      </c>
    </row>
    <row r="399" spans="1:13">
      <c r="A399" s="113" t="s">
        <v>1680</v>
      </c>
      <c r="B399" s="129">
        <v>2040802</v>
      </c>
      <c r="C399" s="295" t="b">
        <f t="shared" si="23"/>
        <v>1</v>
      </c>
      <c r="D399" s="100">
        <v>2040404</v>
      </c>
      <c r="E399" s="100" t="s">
        <v>2395</v>
      </c>
      <c r="F399" t="b">
        <f t="shared" si="20"/>
        <v>1</v>
      </c>
      <c r="G399" s="289">
        <v>2040404</v>
      </c>
      <c r="H399" s="92" t="s">
        <v>2396</v>
      </c>
      <c r="I399" s="92"/>
      <c r="J399" s="92"/>
      <c r="K399" s="92" t="s">
        <v>1959</v>
      </c>
      <c r="L399" s="92"/>
      <c r="M399" s="92" t="s">
        <v>442</v>
      </c>
    </row>
    <row r="400" spans="1:13">
      <c r="A400" s="113" t="s">
        <v>1683</v>
      </c>
      <c r="B400" s="129">
        <v>2040803</v>
      </c>
      <c r="C400" s="295" t="b">
        <f t="shared" si="23"/>
        <v>1</v>
      </c>
      <c r="D400" s="100">
        <v>2040405</v>
      </c>
      <c r="E400" s="100" t="s">
        <v>443</v>
      </c>
      <c r="F400" t="b">
        <f t="shared" si="20"/>
        <v>1</v>
      </c>
      <c r="G400" s="289">
        <v>2040405</v>
      </c>
      <c r="H400" s="92" t="s">
        <v>2397</v>
      </c>
      <c r="I400" s="92"/>
      <c r="J400" s="92"/>
      <c r="K400" s="92" t="s">
        <v>1961</v>
      </c>
      <c r="L400" s="92"/>
      <c r="M400" s="92" t="s">
        <v>443</v>
      </c>
    </row>
    <row r="401" spans="1:13">
      <c r="A401" s="113" t="s">
        <v>2398</v>
      </c>
      <c r="B401" s="129">
        <v>2040804</v>
      </c>
      <c r="C401" s="295" t="b">
        <f t="shared" si="23"/>
        <v>1</v>
      </c>
      <c r="D401" s="100">
        <v>2040406</v>
      </c>
      <c r="E401" s="100" t="s">
        <v>444</v>
      </c>
      <c r="F401" t="b">
        <f t="shared" si="20"/>
        <v>1</v>
      </c>
      <c r="G401" s="289">
        <v>2040406</v>
      </c>
      <c r="H401" s="92" t="s">
        <v>2399</v>
      </c>
      <c r="I401" s="92"/>
      <c r="J401" s="92"/>
      <c r="K401" s="92" t="s">
        <v>1963</v>
      </c>
      <c r="L401" s="92"/>
      <c r="M401" s="92" t="s">
        <v>444</v>
      </c>
    </row>
    <row r="402" spans="1:13">
      <c r="A402" s="113" t="s">
        <v>2400</v>
      </c>
      <c r="B402" s="129">
        <v>2040805</v>
      </c>
      <c r="C402" s="295" t="b">
        <f t="shared" si="23"/>
        <v>1</v>
      </c>
      <c r="D402" s="100">
        <v>2040407</v>
      </c>
      <c r="E402" s="100" t="s">
        <v>445</v>
      </c>
      <c r="F402" t="b">
        <f t="shared" si="20"/>
        <v>1</v>
      </c>
      <c r="G402" s="289">
        <v>2040407</v>
      </c>
      <c r="H402" s="92" t="s">
        <v>2401</v>
      </c>
      <c r="I402" s="92"/>
      <c r="J402" s="92"/>
      <c r="K402" s="92" t="s">
        <v>1738</v>
      </c>
      <c r="L402" s="92"/>
      <c r="M402" s="92" t="s">
        <v>445</v>
      </c>
    </row>
    <row r="403" spans="1:13">
      <c r="A403" s="113" t="s">
        <v>2402</v>
      </c>
      <c r="B403" s="129">
        <v>2040806</v>
      </c>
      <c r="C403" s="295" t="b">
        <f t="shared" si="23"/>
        <v>1</v>
      </c>
      <c r="D403" s="100">
        <v>2040408</v>
      </c>
      <c r="E403" s="100" t="s">
        <v>446</v>
      </c>
      <c r="F403" t="b">
        <f t="shared" si="20"/>
        <v>1</v>
      </c>
      <c r="G403" s="289">
        <v>2040408</v>
      </c>
      <c r="H403" s="92" t="s">
        <v>2403</v>
      </c>
      <c r="I403" s="92"/>
      <c r="J403" s="92"/>
      <c r="K403" s="92" t="s">
        <v>1986</v>
      </c>
      <c r="L403" s="92"/>
      <c r="M403" s="92" t="s">
        <v>446</v>
      </c>
    </row>
    <row r="404" spans="1:13">
      <c r="A404" s="113" t="s">
        <v>1704</v>
      </c>
      <c r="B404" s="129">
        <v>2040850</v>
      </c>
      <c r="C404" s="295" t="b">
        <f t="shared" ref="C404:C420" si="24">B404=D451</f>
        <v>1</v>
      </c>
      <c r="D404" s="100">
        <v>2040409</v>
      </c>
      <c r="E404" s="100" t="s">
        <v>442</v>
      </c>
      <c r="F404" t="b">
        <f t="shared" si="20"/>
        <v>1</v>
      </c>
      <c r="G404" s="289">
        <v>2040409</v>
      </c>
      <c r="H404" s="92" t="s">
        <v>2404</v>
      </c>
      <c r="I404" s="92"/>
      <c r="J404" s="92"/>
      <c r="K404" s="92" t="s">
        <v>1703</v>
      </c>
      <c r="L404" s="92"/>
      <c r="M404" s="92" t="s">
        <v>442</v>
      </c>
    </row>
    <row r="405" spans="1:13">
      <c r="A405" s="113" t="s">
        <v>2405</v>
      </c>
      <c r="B405" s="129">
        <v>2040899</v>
      </c>
      <c r="C405" s="295" t="b">
        <f t="shared" si="24"/>
        <v>1</v>
      </c>
      <c r="D405" s="100"/>
      <c r="E405" s="100"/>
      <c r="F405" t="b">
        <f t="shared" si="20"/>
        <v>0</v>
      </c>
      <c r="G405" s="289">
        <v>2040410</v>
      </c>
      <c r="H405" s="92" t="s">
        <v>2406</v>
      </c>
      <c r="I405" s="92"/>
      <c r="J405" s="92"/>
      <c r="K405" s="92" t="s">
        <v>1853</v>
      </c>
      <c r="L405" s="92"/>
      <c r="M405" s="92" t="s">
        <v>447</v>
      </c>
    </row>
    <row r="406" spans="1:13">
      <c r="A406" s="127" t="s">
        <v>2407</v>
      </c>
      <c r="B406" s="129">
        <v>20409</v>
      </c>
      <c r="C406" s="295" t="b">
        <f t="shared" si="24"/>
        <v>1</v>
      </c>
      <c r="D406" s="100">
        <v>2040450</v>
      </c>
      <c r="E406" s="100" t="s">
        <v>154</v>
      </c>
      <c r="F406" t="b">
        <f t="shared" si="20"/>
        <v>1</v>
      </c>
      <c r="G406" s="289">
        <v>2040450</v>
      </c>
      <c r="H406" s="92" t="s">
        <v>2408</v>
      </c>
      <c r="I406" s="92"/>
      <c r="J406" s="92"/>
      <c r="K406" s="92" t="s">
        <v>1706</v>
      </c>
      <c r="L406" s="92"/>
      <c r="M406" s="92" t="s">
        <v>154</v>
      </c>
    </row>
    <row r="407" spans="1:13">
      <c r="A407" s="113" t="s">
        <v>1678</v>
      </c>
      <c r="B407" s="129">
        <v>2040901</v>
      </c>
      <c r="C407" s="295" t="b">
        <f t="shared" si="24"/>
        <v>1</v>
      </c>
      <c r="D407" s="100">
        <v>2040499</v>
      </c>
      <c r="E407" s="100" t="s">
        <v>448</v>
      </c>
      <c r="F407" t="b">
        <f t="shared" si="20"/>
        <v>1</v>
      </c>
      <c r="G407" s="289">
        <v>2040499</v>
      </c>
      <c r="H407" s="92" t="s">
        <v>2409</v>
      </c>
      <c r="I407" s="92"/>
      <c r="J407" s="92"/>
      <c r="K407" s="92" t="s">
        <v>1709</v>
      </c>
      <c r="L407" s="92"/>
      <c r="M407" s="92" t="s">
        <v>448</v>
      </c>
    </row>
    <row r="408" spans="1:13">
      <c r="A408" s="113" t="s">
        <v>1680</v>
      </c>
      <c r="B408" s="129">
        <v>2040902</v>
      </c>
      <c r="C408" s="295" t="b">
        <f t="shared" si="24"/>
        <v>1</v>
      </c>
      <c r="D408" s="100">
        <v>20405</v>
      </c>
      <c r="E408" s="103" t="s">
        <v>449</v>
      </c>
      <c r="F408" t="b">
        <f t="shared" si="20"/>
        <v>1</v>
      </c>
      <c r="G408" s="289">
        <v>20405</v>
      </c>
      <c r="H408" s="92" t="s">
        <v>2410</v>
      </c>
      <c r="I408" s="92"/>
      <c r="J408" s="92" t="s">
        <v>1691</v>
      </c>
      <c r="K408" s="92"/>
      <c r="L408" s="92"/>
      <c r="M408" s="92" t="s">
        <v>449</v>
      </c>
    </row>
    <row r="409" spans="1:13">
      <c r="A409" s="113" t="s">
        <v>1683</v>
      </c>
      <c r="B409" s="129">
        <v>2040903</v>
      </c>
      <c r="C409" s="295" t="b">
        <f t="shared" si="24"/>
        <v>1</v>
      </c>
      <c r="D409" s="100">
        <v>2040501</v>
      </c>
      <c r="E409" s="100" t="s">
        <v>145</v>
      </c>
      <c r="F409" t="b">
        <f t="shared" si="20"/>
        <v>1</v>
      </c>
      <c r="G409" s="289">
        <v>2040501</v>
      </c>
      <c r="H409" s="92" t="s">
        <v>2411</v>
      </c>
      <c r="I409" s="92"/>
      <c r="J409" s="92"/>
      <c r="K409" s="92" t="s">
        <v>1677</v>
      </c>
      <c r="L409" s="92"/>
      <c r="M409" s="92" t="s">
        <v>145</v>
      </c>
    </row>
    <row r="410" spans="1:13">
      <c r="A410" s="113" t="s">
        <v>2412</v>
      </c>
      <c r="B410" s="129">
        <v>2040904</v>
      </c>
      <c r="C410" s="295" t="b">
        <f t="shared" si="24"/>
        <v>1</v>
      </c>
      <c r="D410" s="100">
        <v>2040502</v>
      </c>
      <c r="E410" s="100" t="s">
        <v>146</v>
      </c>
      <c r="F410" t="b">
        <f t="shared" si="20"/>
        <v>1</v>
      </c>
      <c r="G410" s="289">
        <v>2040502</v>
      </c>
      <c r="H410" s="92" t="s">
        <v>2413</v>
      </c>
      <c r="I410" s="92"/>
      <c r="J410" s="92"/>
      <c r="K410" s="92" t="s">
        <v>1682</v>
      </c>
      <c r="L410" s="92"/>
      <c r="M410" s="92" t="s">
        <v>146</v>
      </c>
    </row>
    <row r="411" spans="1:13">
      <c r="A411" s="113" t="s">
        <v>2414</v>
      </c>
      <c r="B411" s="129">
        <v>2040905</v>
      </c>
      <c r="C411" s="295" t="b">
        <f t="shared" si="24"/>
        <v>1</v>
      </c>
      <c r="D411" s="100">
        <v>2040503</v>
      </c>
      <c r="E411" s="100" t="s">
        <v>147</v>
      </c>
      <c r="F411" t="b">
        <f t="shared" si="20"/>
        <v>1</v>
      </c>
      <c r="G411" s="289">
        <v>2040503</v>
      </c>
      <c r="H411" s="92" t="s">
        <v>2415</v>
      </c>
      <c r="I411" s="92"/>
      <c r="J411" s="92"/>
      <c r="K411" s="92" t="s">
        <v>1685</v>
      </c>
      <c r="L411" s="92"/>
      <c r="M411" s="92" t="s">
        <v>147</v>
      </c>
    </row>
    <row r="412" spans="1:13">
      <c r="A412" s="113" t="s">
        <v>1704</v>
      </c>
      <c r="B412" s="129">
        <v>2040950</v>
      </c>
      <c r="C412" s="295" t="b">
        <f t="shared" si="24"/>
        <v>1</v>
      </c>
      <c r="D412" s="100">
        <v>2040504</v>
      </c>
      <c r="E412" s="100" t="s">
        <v>451</v>
      </c>
      <c r="F412" t="b">
        <f t="shared" ref="F412:F475" si="25">D412=G412</f>
        <v>1</v>
      </c>
      <c r="G412" s="289">
        <v>2040504</v>
      </c>
      <c r="H412" s="92" t="s">
        <v>2416</v>
      </c>
      <c r="I412" s="92"/>
      <c r="J412" s="92"/>
      <c r="K412" s="92" t="s">
        <v>1688</v>
      </c>
      <c r="L412" s="92"/>
      <c r="M412" s="92" t="s">
        <v>451</v>
      </c>
    </row>
    <row r="413" spans="1:13">
      <c r="A413" s="113" t="s">
        <v>2417</v>
      </c>
      <c r="B413" s="100">
        <v>2040999</v>
      </c>
      <c r="C413" s="295" t="b">
        <f t="shared" si="24"/>
        <v>1</v>
      </c>
      <c r="D413" s="100">
        <v>2040505</v>
      </c>
      <c r="E413" s="100" t="s">
        <v>452</v>
      </c>
      <c r="F413" t="b">
        <f t="shared" si="25"/>
        <v>1</v>
      </c>
      <c r="G413" s="289">
        <v>2040505</v>
      </c>
      <c r="H413" s="92" t="s">
        <v>2418</v>
      </c>
      <c r="I413" s="92"/>
      <c r="J413" s="92"/>
      <c r="K413" s="92" t="s">
        <v>1691</v>
      </c>
      <c r="L413" s="92"/>
      <c r="M413" s="92" t="s">
        <v>452</v>
      </c>
    </row>
    <row r="414" spans="1:13">
      <c r="A414" s="127" t="s">
        <v>2419</v>
      </c>
      <c r="B414" s="100">
        <v>20410</v>
      </c>
      <c r="C414" s="295" t="b">
        <f t="shared" si="24"/>
        <v>1</v>
      </c>
      <c r="D414" s="100">
        <v>2040506</v>
      </c>
      <c r="E414" s="100" t="s">
        <v>453</v>
      </c>
      <c r="F414" t="b">
        <f t="shared" si="25"/>
        <v>1</v>
      </c>
      <c r="G414" s="289">
        <v>2040506</v>
      </c>
      <c r="H414" s="92" t="s">
        <v>2420</v>
      </c>
      <c r="I414" s="92"/>
      <c r="J414" s="92"/>
      <c r="K414" s="92" t="s">
        <v>1694</v>
      </c>
      <c r="L414" s="92"/>
      <c r="M414" s="92" t="s">
        <v>453</v>
      </c>
    </row>
    <row r="415" spans="1:13">
      <c r="A415" s="113" t="s">
        <v>1678</v>
      </c>
      <c r="B415" s="100">
        <v>2041001</v>
      </c>
      <c r="C415" s="295" t="b">
        <f t="shared" si="24"/>
        <v>1</v>
      </c>
      <c r="D415" s="100">
        <v>2040550</v>
      </c>
      <c r="E415" s="100" t="s">
        <v>154</v>
      </c>
      <c r="F415" t="b">
        <f t="shared" si="25"/>
        <v>1</v>
      </c>
      <c r="G415" s="289">
        <v>2040550</v>
      </c>
      <c r="H415" s="92" t="s">
        <v>2421</v>
      </c>
      <c r="I415" s="92"/>
      <c r="J415" s="92"/>
      <c r="K415" s="92" t="s">
        <v>1706</v>
      </c>
      <c r="L415" s="92"/>
      <c r="M415" s="92" t="s">
        <v>154</v>
      </c>
    </row>
    <row r="416" spans="1:13">
      <c r="A416" s="113" t="s">
        <v>1680</v>
      </c>
      <c r="B416" s="100">
        <v>2041002</v>
      </c>
      <c r="C416" s="295" t="b">
        <f t="shared" si="24"/>
        <v>1</v>
      </c>
      <c r="D416" s="100">
        <v>2040599</v>
      </c>
      <c r="E416" s="100" t="s">
        <v>454</v>
      </c>
      <c r="F416" t="b">
        <f t="shared" si="25"/>
        <v>1</v>
      </c>
      <c r="G416" s="289">
        <v>2040599</v>
      </c>
      <c r="H416" s="92" t="s">
        <v>2422</v>
      </c>
      <c r="I416" s="92"/>
      <c r="J416" s="92"/>
      <c r="K416" s="92" t="s">
        <v>1709</v>
      </c>
      <c r="L416" s="92"/>
      <c r="M416" s="92" t="s">
        <v>454</v>
      </c>
    </row>
    <row r="417" spans="1:13">
      <c r="A417" s="113" t="s">
        <v>2423</v>
      </c>
      <c r="B417" s="100">
        <v>2041003</v>
      </c>
      <c r="C417" s="295" t="b">
        <f t="shared" si="24"/>
        <v>1</v>
      </c>
      <c r="D417" s="100">
        <v>20406</v>
      </c>
      <c r="E417" s="103" t="s">
        <v>455</v>
      </c>
      <c r="F417" t="b">
        <f t="shared" si="25"/>
        <v>1</v>
      </c>
      <c r="G417" s="289">
        <v>20406</v>
      </c>
      <c r="H417" s="92" t="s">
        <v>2424</v>
      </c>
      <c r="I417" s="92"/>
      <c r="J417" s="92" t="s">
        <v>1694</v>
      </c>
      <c r="K417" s="92"/>
      <c r="L417" s="92"/>
      <c r="M417" s="92" t="s">
        <v>455</v>
      </c>
    </row>
    <row r="418" spans="1:13">
      <c r="A418" s="113" t="s">
        <v>2425</v>
      </c>
      <c r="B418" s="100">
        <v>2041004</v>
      </c>
      <c r="C418" s="295" t="b">
        <f t="shared" si="24"/>
        <v>1</v>
      </c>
      <c r="D418" s="100">
        <v>2040601</v>
      </c>
      <c r="E418" s="100" t="s">
        <v>145</v>
      </c>
      <c r="F418" t="b">
        <f t="shared" si="25"/>
        <v>1</v>
      </c>
      <c r="G418" s="289">
        <v>2040601</v>
      </c>
      <c r="H418" s="92" t="s">
        <v>2426</v>
      </c>
      <c r="I418" s="92"/>
      <c r="J418" s="92"/>
      <c r="K418" s="92" t="s">
        <v>1677</v>
      </c>
      <c r="L418" s="92"/>
      <c r="M418" s="92" t="s">
        <v>145</v>
      </c>
    </row>
    <row r="419" spans="1:13">
      <c r="A419" s="113" t="s">
        <v>2427</v>
      </c>
      <c r="B419" s="100">
        <v>2041005</v>
      </c>
      <c r="C419" s="295" t="b">
        <f t="shared" si="24"/>
        <v>1</v>
      </c>
      <c r="D419" s="100">
        <v>2040602</v>
      </c>
      <c r="E419" s="100" t="s">
        <v>146</v>
      </c>
      <c r="F419" t="b">
        <f t="shared" si="25"/>
        <v>1</v>
      </c>
      <c r="G419" s="289">
        <v>2040602</v>
      </c>
      <c r="H419" s="92" t="s">
        <v>2428</v>
      </c>
      <c r="I419" s="92"/>
      <c r="J419" s="92"/>
      <c r="K419" s="92" t="s">
        <v>1682</v>
      </c>
      <c r="L419" s="92"/>
      <c r="M419" s="92" t="s">
        <v>146</v>
      </c>
    </row>
    <row r="420" spans="1:13">
      <c r="A420" s="113" t="s">
        <v>2288</v>
      </c>
      <c r="B420" s="129">
        <v>2041006</v>
      </c>
      <c r="C420" s="295" t="b">
        <f t="shared" si="24"/>
        <v>1</v>
      </c>
      <c r="D420" s="100">
        <v>2040603</v>
      </c>
      <c r="E420" s="100" t="s">
        <v>147</v>
      </c>
      <c r="F420" t="b">
        <f t="shared" si="25"/>
        <v>1</v>
      </c>
      <c r="G420" s="289">
        <v>2040603</v>
      </c>
      <c r="H420" s="92" t="s">
        <v>2429</v>
      </c>
      <c r="I420" s="92"/>
      <c r="J420" s="92"/>
      <c r="K420" s="92" t="s">
        <v>1685</v>
      </c>
      <c r="L420" s="92"/>
      <c r="M420" s="92" t="s">
        <v>147</v>
      </c>
    </row>
    <row r="421" spans="1:13">
      <c r="A421" s="113" t="s">
        <v>2430</v>
      </c>
      <c r="B421" s="129">
        <v>2041099</v>
      </c>
      <c r="C421" s="295" t="b">
        <f t="shared" ref="C421:C452" si="26">B421=D469</f>
        <v>1</v>
      </c>
      <c r="D421" s="100">
        <v>2040604</v>
      </c>
      <c r="E421" s="100" t="s">
        <v>457</v>
      </c>
      <c r="F421" t="b">
        <f t="shared" si="25"/>
        <v>1</v>
      </c>
      <c r="G421" s="289">
        <v>2040604</v>
      </c>
      <c r="H421" s="92" t="s">
        <v>2431</v>
      </c>
      <c r="I421" s="92"/>
      <c r="J421" s="92"/>
      <c r="K421" s="92" t="s">
        <v>1688</v>
      </c>
      <c r="L421" s="92"/>
      <c r="M421" s="92" t="s">
        <v>457</v>
      </c>
    </row>
    <row r="422" spans="1:13">
      <c r="A422" s="127" t="s">
        <v>2432</v>
      </c>
      <c r="B422" s="129">
        <v>20411</v>
      </c>
      <c r="C422" s="295" t="b">
        <f t="shared" si="26"/>
        <v>1</v>
      </c>
      <c r="D422" s="100">
        <v>2040605</v>
      </c>
      <c r="E422" s="100" t="s">
        <v>458</v>
      </c>
      <c r="F422" t="b">
        <f t="shared" si="25"/>
        <v>1</v>
      </c>
      <c r="G422" s="289">
        <v>2040605</v>
      </c>
      <c r="H422" s="92" t="s">
        <v>2433</v>
      </c>
      <c r="I422" s="92"/>
      <c r="J422" s="92"/>
      <c r="K422" s="92" t="s">
        <v>1691</v>
      </c>
      <c r="L422" s="92"/>
      <c r="M422" s="92" t="s">
        <v>458</v>
      </c>
    </row>
    <row r="423" spans="1:13">
      <c r="A423" s="113" t="s">
        <v>2434</v>
      </c>
      <c r="B423" s="129">
        <v>2041101</v>
      </c>
      <c r="C423" s="295" t="b">
        <f t="shared" si="26"/>
        <v>1</v>
      </c>
      <c r="D423" s="100">
        <v>2040606</v>
      </c>
      <c r="E423" s="100" t="s">
        <v>459</v>
      </c>
      <c r="F423" t="b">
        <f t="shared" si="25"/>
        <v>1</v>
      </c>
      <c r="G423" s="289">
        <v>2040606</v>
      </c>
      <c r="H423" s="92" t="s">
        <v>2435</v>
      </c>
      <c r="I423" s="92"/>
      <c r="J423" s="92"/>
      <c r="K423" s="92" t="s">
        <v>1694</v>
      </c>
      <c r="L423" s="92"/>
      <c r="M423" s="92" t="s">
        <v>459</v>
      </c>
    </row>
    <row r="424" spans="1:13">
      <c r="A424" s="113" t="s">
        <v>1678</v>
      </c>
      <c r="B424" s="129">
        <v>2041102</v>
      </c>
      <c r="C424" s="295" t="b">
        <f t="shared" si="26"/>
        <v>1</v>
      </c>
      <c r="D424" s="100">
        <v>2040607</v>
      </c>
      <c r="E424" s="100" t="s">
        <v>460</v>
      </c>
      <c r="F424" t="b">
        <f t="shared" si="25"/>
        <v>1</v>
      </c>
      <c r="G424" s="289">
        <v>2040607</v>
      </c>
      <c r="H424" s="92" t="s">
        <v>2436</v>
      </c>
      <c r="I424" s="92"/>
      <c r="J424" s="92"/>
      <c r="K424" s="92" t="s">
        <v>1697</v>
      </c>
      <c r="L424" s="92"/>
      <c r="M424" s="92" t="s">
        <v>460</v>
      </c>
    </row>
    <row r="425" spans="1:13">
      <c r="A425" s="113" t="s">
        <v>2437</v>
      </c>
      <c r="B425" s="129">
        <v>2041103</v>
      </c>
      <c r="C425" s="295" t="b">
        <f t="shared" si="26"/>
        <v>1</v>
      </c>
      <c r="D425" s="100">
        <v>2040608</v>
      </c>
      <c r="E425" s="100" t="s">
        <v>2438</v>
      </c>
      <c r="F425" t="b">
        <f t="shared" si="25"/>
        <v>1</v>
      </c>
      <c r="G425" s="289">
        <v>2040608</v>
      </c>
      <c r="H425" s="92" t="s">
        <v>2439</v>
      </c>
      <c r="I425" s="92"/>
      <c r="J425" s="92"/>
      <c r="K425" s="92" t="s">
        <v>1700</v>
      </c>
      <c r="L425" s="92"/>
      <c r="M425" s="92" t="s">
        <v>461</v>
      </c>
    </row>
    <row r="426" spans="1:13">
      <c r="A426" s="113" t="s">
        <v>2440</v>
      </c>
      <c r="B426" s="129">
        <v>2041104</v>
      </c>
      <c r="C426" s="295" t="b">
        <f t="shared" si="26"/>
        <v>1</v>
      </c>
      <c r="D426" s="100">
        <v>2040609</v>
      </c>
      <c r="E426" s="100" t="s">
        <v>462</v>
      </c>
      <c r="F426" t="b">
        <f t="shared" si="25"/>
        <v>1</v>
      </c>
      <c r="G426" s="289">
        <v>2040609</v>
      </c>
      <c r="H426" s="92" t="s">
        <v>2441</v>
      </c>
      <c r="I426" s="92"/>
      <c r="J426" s="92"/>
      <c r="K426" s="92" t="s">
        <v>1703</v>
      </c>
      <c r="L426" s="92"/>
      <c r="M426" s="92" t="s">
        <v>462</v>
      </c>
    </row>
    <row r="427" spans="1:13">
      <c r="A427" s="113" t="s">
        <v>2442</v>
      </c>
      <c r="B427" s="129">
        <v>2041105</v>
      </c>
      <c r="C427" s="295" t="b">
        <f t="shared" si="26"/>
        <v>1</v>
      </c>
      <c r="D427" s="100">
        <v>2040610</v>
      </c>
      <c r="E427" s="100" t="s">
        <v>463</v>
      </c>
      <c r="F427" t="b">
        <f t="shared" si="25"/>
        <v>1</v>
      </c>
      <c r="G427" s="289">
        <v>2040610</v>
      </c>
      <c r="H427" s="92" t="s">
        <v>2443</v>
      </c>
      <c r="I427" s="92"/>
      <c r="J427" s="92"/>
      <c r="K427" s="92" t="s">
        <v>1863</v>
      </c>
      <c r="L427" s="92"/>
      <c r="M427" s="92" t="s">
        <v>463</v>
      </c>
    </row>
    <row r="428" spans="1:13">
      <c r="A428" s="113" t="s">
        <v>2444</v>
      </c>
      <c r="B428" s="129">
        <v>2041106</v>
      </c>
      <c r="C428" s="295" t="b">
        <f t="shared" si="26"/>
        <v>1</v>
      </c>
      <c r="D428" s="100">
        <v>2040611</v>
      </c>
      <c r="E428" s="100" t="s">
        <v>464</v>
      </c>
      <c r="F428" t="b">
        <f t="shared" si="25"/>
        <v>1</v>
      </c>
      <c r="G428" s="289">
        <v>2040611</v>
      </c>
      <c r="H428" s="92" t="s">
        <v>2445</v>
      </c>
      <c r="I428" s="92"/>
      <c r="J428" s="92"/>
      <c r="K428" s="92" t="s">
        <v>1891</v>
      </c>
      <c r="L428" s="92"/>
      <c r="M428" s="92" t="s">
        <v>464</v>
      </c>
    </row>
    <row r="429" spans="1:13">
      <c r="A429" s="113" t="s">
        <v>2446</v>
      </c>
      <c r="B429" s="129">
        <v>2041107</v>
      </c>
      <c r="C429" s="295" t="b">
        <f t="shared" si="26"/>
        <v>1</v>
      </c>
      <c r="D429" s="100"/>
      <c r="E429" s="100"/>
      <c r="F429" t="b">
        <f t="shared" si="25"/>
        <v>0</v>
      </c>
      <c r="G429" s="289">
        <v>2040612</v>
      </c>
      <c r="H429" s="92" t="s">
        <v>2447</v>
      </c>
      <c r="I429" s="92"/>
      <c r="J429" s="92"/>
      <c r="K429" s="92" t="s">
        <v>1858</v>
      </c>
      <c r="L429" s="92"/>
      <c r="M429" s="92" t="s">
        <v>167</v>
      </c>
    </row>
    <row r="430" spans="1:13">
      <c r="A430" s="113" t="s">
        <v>2448</v>
      </c>
      <c r="B430" s="129">
        <v>2041108</v>
      </c>
      <c r="C430" s="295" t="b">
        <f t="shared" si="26"/>
        <v>1</v>
      </c>
      <c r="D430" s="100"/>
      <c r="E430" s="100"/>
      <c r="F430" t="b">
        <f t="shared" si="25"/>
        <v>0</v>
      </c>
      <c r="G430" s="289">
        <v>2040613</v>
      </c>
      <c r="H430" s="92" t="s">
        <v>2449</v>
      </c>
      <c r="I430" s="92"/>
      <c r="J430" s="92"/>
      <c r="K430" s="92" t="s">
        <v>2164</v>
      </c>
      <c r="L430" s="92"/>
      <c r="M430" s="92" t="s">
        <v>193</v>
      </c>
    </row>
    <row r="431" spans="1:13">
      <c r="A431" s="127" t="s">
        <v>2450</v>
      </c>
      <c r="B431" s="129">
        <v>20499</v>
      </c>
      <c r="C431" s="295" t="b">
        <f t="shared" si="26"/>
        <v>1</v>
      </c>
      <c r="D431" s="100">
        <v>2040650</v>
      </c>
      <c r="E431" s="100" t="s">
        <v>154</v>
      </c>
      <c r="F431" t="b">
        <f t="shared" si="25"/>
        <v>1</v>
      </c>
      <c r="G431" s="289">
        <v>2040650</v>
      </c>
      <c r="H431" s="92" t="s">
        <v>2451</v>
      </c>
      <c r="I431" s="92"/>
      <c r="J431" s="92"/>
      <c r="K431" s="92" t="s">
        <v>1706</v>
      </c>
      <c r="L431" s="92"/>
      <c r="M431" s="92" t="s">
        <v>154</v>
      </c>
    </row>
    <row r="432" spans="1:13">
      <c r="A432" s="113" t="s">
        <v>2452</v>
      </c>
      <c r="B432" s="129">
        <v>2049901</v>
      </c>
      <c r="C432" s="295" t="b">
        <f t="shared" si="26"/>
        <v>1</v>
      </c>
      <c r="D432" s="100">
        <v>2040699</v>
      </c>
      <c r="E432" s="100" t="s">
        <v>465</v>
      </c>
      <c r="F432" t="b">
        <f t="shared" si="25"/>
        <v>1</v>
      </c>
      <c r="G432" s="289">
        <v>2040699</v>
      </c>
      <c r="H432" s="92" t="s">
        <v>2453</v>
      </c>
      <c r="I432" s="92"/>
      <c r="J432" s="92"/>
      <c r="K432" s="92" t="s">
        <v>1709</v>
      </c>
      <c r="L432" s="92"/>
      <c r="M432" s="92" t="s">
        <v>465</v>
      </c>
    </row>
    <row r="433" spans="1:13">
      <c r="A433" s="113" t="s">
        <v>2454</v>
      </c>
      <c r="B433" s="129">
        <v>2049902</v>
      </c>
      <c r="C433" s="295" t="b">
        <f t="shared" si="26"/>
        <v>1</v>
      </c>
      <c r="D433" s="100">
        <v>20407</v>
      </c>
      <c r="E433" s="103" t="s">
        <v>466</v>
      </c>
      <c r="F433" t="b">
        <f t="shared" si="25"/>
        <v>1</v>
      </c>
      <c r="G433" s="289">
        <v>20407</v>
      </c>
      <c r="H433" s="92" t="s">
        <v>2455</v>
      </c>
      <c r="I433" s="92"/>
      <c r="J433" s="92" t="s">
        <v>1697</v>
      </c>
      <c r="K433" s="92"/>
      <c r="L433" s="92"/>
      <c r="M433" s="92" t="s">
        <v>466</v>
      </c>
    </row>
    <row r="434" spans="1:13">
      <c r="A434" s="127" t="s">
        <v>2456</v>
      </c>
      <c r="B434" s="129">
        <v>205</v>
      </c>
      <c r="C434" s="295" t="b">
        <f t="shared" si="26"/>
        <v>1</v>
      </c>
      <c r="D434" s="100">
        <v>2040701</v>
      </c>
      <c r="E434" s="100" t="s">
        <v>145</v>
      </c>
      <c r="F434" t="b">
        <f t="shared" si="25"/>
        <v>1</v>
      </c>
      <c r="G434" s="289">
        <v>2040701</v>
      </c>
      <c r="H434" s="92" t="s">
        <v>2457</v>
      </c>
      <c r="I434" s="92"/>
      <c r="J434" s="92"/>
      <c r="K434" s="92" t="s">
        <v>1677</v>
      </c>
      <c r="L434" s="92"/>
      <c r="M434" s="92" t="s">
        <v>145</v>
      </c>
    </row>
    <row r="435" spans="1:13">
      <c r="A435" s="127" t="s">
        <v>2458</v>
      </c>
      <c r="B435" s="129">
        <v>20501</v>
      </c>
      <c r="C435" s="295" t="b">
        <f t="shared" si="26"/>
        <v>1</v>
      </c>
      <c r="D435" s="100">
        <v>2040702</v>
      </c>
      <c r="E435" s="100" t="s">
        <v>146</v>
      </c>
      <c r="F435" t="b">
        <f t="shared" si="25"/>
        <v>1</v>
      </c>
      <c r="G435" s="289">
        <v>2040702</v>
      </c>
      <c r="H435" s="92" t="s">
        <v>2459</v>
      </c>
      <c r="I435" s="92"/>
      <c r="J435" s="92"/>
      <c r="K435" s="92" t="s">
        <v>1682</v>
      </c>
      <c r="L435" s="92"/>
      <c r="M435" s="92" t="s">
        <v>146</v>
      </c>
    </row>
    <row r="436" spans="1:13">
      <c r="A436" s="113" t="s">
        <v>1678</v>
      </c>
      <c r="B436" s="129">
        <v>2050101</v>
      </c>
      <c r="C436" s="295" t="b">
        <f t="shared" si="26"/>
        <v>1</v>
      </c>
      <c r="D436" s="100">
        <v>2040703</v>
      </c>
      <c r="E436" s="100" t="s">
        <v>147</v>
      </c>
      <c r="F436" t="b">
        <f t="shared" si="25"/>
        <v>1</v>
      </c>
      <c r="G436" s="289">
        <v>2040703</v>
      </c>
      <c r="H436" s="92" t="s">
        <v>2460</v>
      </c>
      <c r="I436" s="92"/>
      <c r="J436" s="92"/>
      <c r="K436" s="92" t="s">
        <v>1685</v>
      </c>
      <c r="L436" s="92"/>
      <c r="M436" s="92" t="s">
        <v>147</v>
      </c>
    </row>
    <row r="437" spans="1:13">
      <c r="A437" s="113" t="s">
        <v>1680</v>
      </c>
      <c r="B437" s="129">
        <v>2050102</v>
      </c>
      <c r="C437" s="295" t="b">
        <f t="shared" si="26"/>
        <v>1</v>
      </c>
      <c r="D437" s="100">
        <v>2040704</v>
      </c>
      <c r="E437" s="100" t="s">
        <v>468</v>
      </c>
      <c r="F437" t="b">
        <f t="shared" si="25"/>
        <v>1</v>
      </c>
      <c r="G437" s="289">
        <v>2040704</v>
      </c>
      <c r="H437" s="92" t="s">
        <v>2461</v>
      </c>
      <c r="I437" s="92"/>
      <c r="J437" s="92"/>
      <c r="K437" s="92" t="s">
        <v>1688</v>
      </c>
      <c r="L437" s="92"/>
      <c r="M437" s="92" t="s">
        <v>468</v>
      </c>
    </row>
    <row r="438" spans="1:13">
      <c r="A438" s="113" t="s">
        <v>1683</v>
      </c>
      <c r="B438" s="129">
        <v>2050103</v>
      </c>
      <c r="C438" s="295" t="b">
        <f t="shared" si="26"/>
        <v>1</v>
      </c>
      <c r="D438" s="100">
        <v>2040705</v>
      </c>
      <c r="E438" s="100" t="s">
        <v>469</v>
      </c>
      <c r="F438" t="b">
        <f t="shared" si="25"/>
        <v>1</v>
      </c>
      <c r="G438" s="289">
        <v>2040705</v>
      </c>
      <c r="H438" s="92" t="s">
        <v>2462</v>
      </c>
      <c r="I438" s="92"/>
      <c r="J438" s="92"/>
      <c r="K438" s="92" t="s">
        <v>1691</v>
      </c>
      <c r="L438" s="92"/>
      <c r="M438" s="92" t="s">
        <v>469</v>
      </c>
    </row>
    <row r="439" spans="1:13">
      <c r="A439" s="113" t="s">
        <v>2463</v>
      </c>
      <c r="B439" s="129">
        <v>2050199</v>
      </c>
      <c r="C439" s="295" t="b">
        <f t="shared" si="26"/>
        <v>1</v>
      </c>
      <c r="D439" s="100">
        <v>2040706</v>
      </c>
      <c r="E439" s="100" t="s">
        <v>470</v>
      </c>
      <c r="F439" t="b">
        <f t="shared" si="25"/>
        <v>1</v>
      </c>
      <c r="G439" s="289">
        <v>2040706</v>
      </c>
      <c r="H439" s="92" t="s">
        <v>2464</v>
      </c>
      <c r="I439" s="92"/>
      <c r="J439" s="92"/>
      <c r="K439" s="92" t="s">
        <v>1694</v>
      </c>
      <c r="L439" s="92"/>
      <c r="M439" s="92" t="s">
        <v>470</v>
      </c>
    </row>
    <row r="440" spans="1:13">
      <c r="A440" s="127" t="s">
        <v>2465</v>
      </c>
      <c r="B440" s="129">
        <v>20502</v>
      </c>
      <c r="C440" s="295" t="b">
        <f t="shared" si="26"/>
        <v>1</v>
      </c>
      <c r="D440" s="100"/>
      <c r="E440" s="100"/>
      <c r="F440" t="b">
        <f t="shared" si="25"/>
        <v>0</v>
      </c>
      <c r="G440" s="289">
        <v>2040707</v>
      </c>
      <c r="H440" s="92" t="s">
        <v>2466</v>
      </c>
      <c r="I440" s="92"/>
      <c r="J440" s="92"/>
      <c r="K440" s="92" t="s">
        <v>1738</v>
      </c>
      <c r="L440" s="92"/>
      <c r="M440" s="92" t="s">
        <v>193</v>
      </c>
    </row>
    <row r="441" spans="1:13">
      <c r="A441" s="113" t="s">
        <v>2467</v>
      </c>
      <c r="B441" s="129">
        <v>2050201</v>
      </c>
      <c r="C441" s="295" t="b">
        <f t="shared" si="26"/>
        <v>1</v>
      </c>
      <c r="D441" s="100">
        <v>2040750</v>
      </c>
      <c r="E441" s="100" t="s">
        <v>154</v>
      </c>
      <c r="F441" t="b">
        <f t="shared" si="25"/>
        <v>1</v>
      </c>
      <c r="G441" s="289">
        <v>2040750</v>
      </c>
      <c r="H441" s="92" t="s">
        <v>2468</v>
      </c>
      <c r="I441" s="92"/>
      <c r="J441" s="92"/>
      <c r="K441" s="92" t="s">
        <v>1706</v>
      </c>
      <c r="L441" s="92"/>
      <c r="M441" s="92" t="s">
        <v>154</v>
      </c>
    </row>
    <row r="442" spans="1:13">
      <c r="A442" s="113" t="s">
        <v>2469</v>
      </c>
      <c r="B442" s="129">
        <v>2050202</v>
      </c>
      <c r="C442" s="295" t="b">
        <f t="shared" si="26"/>
        <v>1</v>
      </c>
      <c r="D442" s="100">
        <v>2040799</v>
      </c>
      <c r="E442" s="100" t="s">
        <v>471</v>
      </c>
      <c r="F442" t="b">
        <f t="shared" si="25"/>
        <v>1</v>
      </c>
      <c r="G442" s="289">
        <v>2040799</v>
      </c>
      <c r="H442" s="92" t="s">
        <v>2470</v>
      </c>
      <c r="I442" s="92"/>
      <c r="J442" s="92"/>
      <c r="K442" s="92" t="s">
        <v>1709</v>
      </c>
      <c r="L442" s="92"/>
      <c r="M442" s="92" t="s">
        <v>471</v>
      </c>
    </row>
    <row r="443" spans="1:13">
      <c r="A443" s="113" t="s">
        <v>2471</v>
      </c>
      <c r="B443" s="129">
        <v>2050203</v>
      </c>
      <c r="C443" s="295" t="b">
        <f t="shared" si="26"/>
        <v>1</v>
      </c>
      <c r="D443" s="100">
        <v>20408</v>
      </c>
      <c r="E443" s="103" t="s">
        <v>472</v>
      </c>
      <c r="F443" t="b">
        <f t="shared" si="25"/>
        <v>1</v>
      </c>
      <c r="G443" s="289">
        <v>20408</v>
      </c>
      <c r="H443" s="92" t="s">
        <v>2472</v>
      </c>
      <c r="I443" s="92"/>
      <c r="J443" s="92" t="s">
        <v>1700</v>
      </c>
      <c r="K443" s="92"/>
      <c r="L443" s="92"/>
      <c r="M443" s="92" t="s">
        <v>472</v>
      </c>
    </row>
    <row r="444" spans="1:13">
      <c r="A444" s="113" t="s">
        <v>2473</v>
      </c>
      <c r="B444" s="129">
        <v>2050204</v>
      </c>
      <c r="C444" s="295" t="b">
        <f t="shared" si="26"/>
        <v>1</v>
      </c>
      <c r="D444" s="100">
        <v>2040801</v>
      </c>
      <c r="E444" s="100" t="s">
        <v>145</v>
      </c>
      <c r="F444" t="b">
        <f t="shared" si="25"/>
        <v>1</v>
      </c>
      <c r="G444" s="289">
        <v>2040801</v>
      </c>
      <c r="H444" s="92" t="s">
        <v>2474</v>
      </c>
      <c r="I444" s="92"/>
      <c r="J444" s="92"/>
      <c r="K444" s="92" t="s">
        <v>1677</v>
      </c>
      <c r="L444" s="92"/>
      <c r="M444" s="92" t="s">
        <v>145</v>
      </c>
    </row>
    <row r="445" spans="1:13">
      <c r="A445" s="113" t="s">
        <v>2475</v>
      </c>
      <c r="B445" s="129">
        <v>2050205</v>
      </c>
      <c r="C445" s="295" t="b">
        <f t="shared" si="26"/>
        <v>1</v>
      </c>
      <c r="D445" s="100">
        <v>2040802</v>
      </c>
      <c r="E445" s="100" t="s">
        <v>146</v>
      </c>
      <c r="F445" t="b">
        <f t="shared" si="25"/>
        <v>1</v>
      </c>
      <c r="G445" s="289">
        <v>2040802</v>
      </c>
      <c r="H445" s="92" t="s">
        <v>2476</v>
      </c>
      <c r="I445" s="92"/>
      <c r="J445" s="92"/>
      <c r="K445" s="92" t="s">
        <v>1682</v>
      </c>
      <c r="L445" s="92"/>
      <c r="M445" s="92" t="s">
        <v>146</v>
      </c>
    </row>
    <row r="446" spans="1:13">
      <c r="A446" s="113" t="s">
        <v>2477</v>
      </c>
      <c r="B446" s="129">
        <v>2050206</v>
      </c>
      <c r="C446" s="295" t="b">
        <f t="shared" si="26"/>
        <v>1</v>
      </c>
      <c r="D446" s="100">
        <v>2040803</v>
      </c>
      <c r="E446" s="100" t="s">
        <v>147</v>
      </c>
      <c r="F446" t="b">
        <f t="shared" si="25"/>
        <v>1</v>
      </c>
      <c r="G446" s="289">
        <v>2040803</v>
      </c>
      <c r="H446" s="92" t="s">
        <v>2478</v>
      </c>
      <c r="I446" s="92"/>
      <c r="J446" s="92"/>
      <c r="K446" s="92" t="s">
        <v>1685</v>
      </c>
      <c r="L446" s="92"/>
      <c r="M446" s="92" t="s">
        <v>147</v>
      </c>
    </row>
    <row r="447" spans="1:13">
      <c r="A447" s="113" t="s">
        <v>2479</v>
      </c>
      <c r="B447" s="129">
        <v>2050207</v>
      </c>
      <c r="C447" s="295" t="b">
        <f t="shared" si="26"/>
        <v>1</v>
      </c>
      <c r="D447" s="100">
        <v>2040804</v>
      </c>
      <c r="E447" s="100" t="s">
        <v>474</v>
      </c>
      <c r="F447" t="b">
        <f t="shared" si="25"/>
        <v>1</v>
      </c>
      <c r="G447" s="289">
        <v>2040804</v>
      </c>
      <c r="H447" s="92" t="s">
        <v>2480</v>
      </c>
      <c r="I447" s="92"/>
      <c r="J447" s="92"/>
      <c r="K447" s="92" t="s">
        <v>1688</v>
      </c>
      <c r="L447" s="92"/>
      <c r="M447" s="92" t="s">
        <v>474</v>
      </c>
    </row>
    <row r="448" spans="1:13">
      <c r="A448" s="113" t="s">
        <v>2481</v>
      </c>
      <c r="B448" s="129">
        <v>2050299</v>
      </c>
      <c r="C448" s="295" t="b">
        <f t="shared" si="26"/>
        <v>1</v>
      </c>
      <c r="D448" s="100">
        <v>2040805</v>
      </c>
      <c r="E448" s="100" t="s">
        <v>475</v>
      </c>
      <c r="F448" t="b">
        <f t="shared" si="25"/>
        <v>1</v>
      </c>
      <c r="G448" s="289">
        <v>2040805</v>
      </c>
      <c r="H448" s="92" t="s">
        <v>2482</v>
      </c>
      <c r="I448" s="92"/>
      <c r="J448" s="92"/>
      <c r="K448" s="92" t="s">
        <v>1691</v>
      </c>
      <c r="L448" s="92"/>
      <c r="M448" s="92" t="s">
        <v>475</v>
      </c>
    </row>
    <row r="449" spans="1:13">
      <c r="A449" s="127" t="s">
        <v>2483</v>
      </c>
      <c r="B449" s="129">
        <v>20503</v>
      </c>
      <c r="C449" s="295" t="b">
        <f t="shared" si="26"/>
        <v>1</v>
      </c>
      <c r="D449" s="100">
        <v>2040806</v>
      </c>
      <c r="E449" s="100" t="s">
        <v>476</v>
      </c>
      <c r="F449" t="b">
        <f t="shared" si="25"/>
        <v>1</v>
      </c>
      <c r="G449" s="289">
        <v>2040806</v>
      </c>
      <c r="H449" s="92" t="s">
        <v>2484</v>
      </c>
      <c r="I449" s="92"/>
      <c r="J449" s="92"/>
      <c r="K449" s="92" t="s">
        <v>1694</v>
      </c>
      <c r="L449" s="92"/>
      <c r="M449" s="92" t="s">
        <v>476</v>
      </c>
    </row>
    <row r="450" spans="1:13">
      <c r="A450" s="113" t="s">
        <v>2485</v>
      </c>
      <c r="B450" s="100">
        <v>2050301</v>
      </c>
      <c r="C450" s="295" t="b">
        <f t="shared" si="26"/>
        <v>1</v>
      </c>
      <c r="D450" s="100"/>
      <c r="E450" s="100"/>
      <c r="F450" t="b">
        <f t="shared" si="25"/>
        <v>0</v>
      </c>
      <c r="G450" s="289">
        <v>2040807</v>
      </c>
      <c r="H450" s="92" t="s">
        <v>2486</v>
      </c>
      <c r="I450" s="92"/>
      <c r="J450" s="92"/>
      <c r="K450" s="92" t="s">
        <v>1738</v>
      </c>
      <c r="L450" s="92"/>
      <c r="M450" s="92" t="s">
        <v>193</v>
      </c>
    </row>
    <row r="451" spans="1:13">
      <c r="A451" s="113" t="s">
        <v>2487</v>
      </c>
      <c r="B451" s="100">
        <v>2050302</v>
      </c>
      <c r="C451" s="295" t="b">
        <f t="shared" si="26"/>
        <v>1</v>
      </c>
      <c r="D451" s="100">
        <v>2040850</v>
      </c>
      <c r="E451" s="100" t="s">
        <v>154</v>
      </c>
      <c r="F451" t="b">
        <f t="shared" si="25"/>
        <v>1</v>
      </c>
      <c r="G451" s="289">
        <v>2040850</v>
      </c>
      <c r="H451" s="92" t="s">
        <v>2488</v>
      </c>
      <c r="I451" s="92"/>
      <c r="J451" s="92"/>
      <c r="K451" s="92" t="s">
        <v>1706</v>
      </c>
      <c r="L451" s="92"/>
      <c r="M451" s="92" t="s">
        <v>154</v>
      </c>
    </row>
    <row r="452" spans="1:13">
      <c r="A452" s="113" t="s">
        <v>2489</v>
      </c>
      <c r="B452" s="100">
        <v>2050303</v>
      </c>
      <c r="C452" s="295" t="b">
        <f t="shared" si="26"/>
        <v>1</v>
      </c>
      <c r="D452" s="100">
        <v>2040899</v>
      </c>
      <c r="E452" s="100" t="s">
        <v>477</v>
      </c>
      <c r="F452" t="b">
        <f t="shared" si="25"/>
        <v>1</v>
      </c>
      <c r="G452" s="289">
        <v>2040899</v>
      </c>
      <c r="H452" s="92" t="s">
        <v>2490</v>
      </c>
      <c r="I452" s="92"/>
      <c r="J452" s="92"/>
      <c r="K452" s="92" t="s">
        <v>1709</v>
      </c>
      <c r="L452" s="92"/>
      <c r="M452" s="92" t="s">
        <v>477</v>
      </c>
    </row>
    <row r="453" spans="1:13">
      <c r="A453" s="113" t="s">
        <v>2491</v>
      </c>
      <c r="B453" s="100">
        <v>2050304</v>
      </c>
      <c r="C453" s="295" t="b">
        <f t="shared" ref="C453:C484" si="27">B453=D501</f>
        <v>1</v>
      </c>
      <c r="D453" s="100">
        <v>20409</v>
      </c>
      <c r="E453" s="103" t="s">
        <v>478</v>
      </c>
      <c r="F453" t="b">
        <f t="shared" si="25"/>
        <v>1</v>
      </c>
      <c r="G453" s="289">
        <v>20409</v>
      </c>
      <c r="H453" s="92" t="s">
        <v>2492</v>
      </c>
      <c r="I453" s="92"/>
      <c r="J453" s="92" t="s">
        <v>1703</v>
      </c>
      <c r="K453" s="92"/>
      <c r="L453" s="92"/>
      <c r="M453" s="92" t="s">
        <v>478</v>
      </c>
    </row>
    <row r="454" spans="1:13">
      <c r="A454" s="113" t="s">
        <v>2493</v>
      </c>
      <c r="B454" s="100">
        <v>2050305</v>
      </c>
      <c r="C454" s="295" t="b">
        <f t="shared" si="27"/>
        <v>1</v>
      </c>
      <c r="D454" s="100">
        <v>2040901</v>
      </c>
      <c r="E454" s="100" t="s">
        <v>145</v>
      </c>
      <c r="F454" t="b">
        <f t="shared" si="25"/>
        <v>1</v>
      </c>
      <c r="G454" s="289">
        <v>2040901</v>
      </c>
      <c r="H454" s="92" t="s">
        <v>2494</v>
      </c>
      <c r="I454" s="92"/>
      <c r="J454" s="92"/>
      <c r="K454" s="92" t="s">
        <v>1677</v>
      </c>
      <c r="L454" s="92"/>
      <c r="M454" s="92" t="s">
        <v>145</v>
      </c>
    </row>
    <row r="455" spans="1:13">
      <c r="A455" s="113" t="s">
        <v>2495</v>
      </c>
      <c r="B455" s="100">
        <v>2050399</v>
      </c>
      <c r="C455" s="295" t="b">
        <f t="shared" si="27"/>
        <v>1</v>
      </c>
      <c r="D455" s="100">
        <v>2040902</v>
      </c>
      <c r="E455" s="100" t="s">
        <v>146</v>
      </c>
      <c r="F455" t="b">
        <f t="shared" si="25"/>
        <v>1</v>
      </c>
      <c r="G455" s="289">
        <v>2040902</v>
      </c>
      <c r="H455" s="92" t="s">
        <v>2496</v>
      </c>
      <c r="I455" s="92"/>
      <c r="J455" s="92"/>
      <c r="K455" s="92" t="s">
        <v>1682</v>
      </c>
      <c r="L455" s="92"/>
      <c r="M455" s="92" t="s">
        <v>146</v>
      </c>
    </row>
    <row r="456" spans="1:13">
      <c r="A456" s="127" t="s">
        <v>2497</v>
      </c>
      <c r="B456" s="100">
        <v>20504</v>
      </c>
      <c r="C456" s="295" t="b">
        <f t="shared" si="27"/>
        <v>1</v>
      </c>
      <c r="D456" s="100">
        <v>2040903</v>
      </c>
      <c r="E456" s="100" t="s">
        <v>147</v>
      </c>
      <c r="F456" t="b">
        <f t="shared" si="25"/>
        <v>1</v>
      </c>
      <c r="G456" s="289">
        <v>2040903</v>
      </c>
      <c r="H456" s="92" t="s">
        <v>2498</v>
      </c>
      <c r="I456" s="92"/>
      <c r="J456" s="92"/>
      <c r="K456" s="92" t="s">
        <v>1685</v>
      </c>
      <c r="L456" s="92"/>
      <c r="M456" s="92" t="s">
        <v>147</v>
      </c>
    </row>
    <row r="457" spans="1:13">
      <c r="A457" s="113" t="s">
        <v>2499</v>
      </c>
      <c r="B457" s="100">
        <v>2050401</v>
      </c>
      <c r="C457" s="295" t="b">
        <f t="shared" si="27"/>
        <v>1</v>
      </c>
      <c r="D457" s="100">
        <v>2040904</v>
      </c>
      <c r="E457" s="100" t="s">
        <v>480</v>
      </c>
      <c r="F457" t="b">
        <f t="shared" si="25"/>
        <v>1</v>
      </c>
      <c r="G457" s="289">
        <v>2040904</v>
      </c>
      <c r="H457" s="92" t="s">
        <v>2500</v>
      </c>
      <c r="I457" s="92"/>
      <c r="J457" s="92"/>
      <c r="K457" s="92" t="s">
        <v>1688</v>
      </c>
      <c r="L457" s="92"/>
      <c r="M457" s="92" t="s">
        <v>480</v>
      </c>
    </row>
    <row r="458" spans="1:13">
      <c r="A458" s="113" t="s">
        <v>2501</v>
      </c>
      <c r="B458" s="100">
        <v>2050402</v>
      </c>
      <c r="C458" s="295" t="b">
        <f t="shared" si="27"/>
        <v>1</v>
      </c>
      <c r="D458" s="100">
        <v>2040905</v>
      </c>
      <c r="E458" s="100" t="s">
        <v>481</v>
      </c>
      <c r="F458" t="b">
        <f t="shared" si="25"/>
        <v>1</v>
      </c>
      <c r="G458" s="289">
        <v>2040905</v>
      </c>
      <c r="H458" s="92" t="s">
        <v>2502</v>
      </c>
      <c r="I458" s="92"/>
      <c r="J458" s="92"/>
      <c r="K458" s="92" t="s">
        <v>1691</v>
      </c>
      <c r="L458" s="92"/>
      <c r="M458" s="92" t="s">
        <v>481</v>
      </c>
    </row>
    <row r="459" spans="1:13">
      <c r="A459" s="113" t="s">
        <v>2503</v>
      </c>
      <c r="B459" s="100">
        <v>2050403</v>
      </c>
      <c r="C459" s="295" t="b">
        <f t="shared" si="27"/>
        <v>1</v>
      </c>
      <c r="D459" s="100">
        <v>2040950</v>
      </c>
      <c r="E459" s="100" t="s">
        <v>154</v>
      </c>
      <c r="F459" t="b">
        <f t="shared" si="25"/>
        <v>1</v>
      </c>
      <c r="G459" s="289">
        <v>2040950</v>
      </c>
      <c r="H459" s="92" t="s">
        <v>2504</v>
      </c>
      <c r="I459" s="92"/>
      <c r="J459" s="92"/>
      <c r="K459" s="92" t="s">
        <v>1706</v>
      </c>
      <c r="L459" s="92"/>
      <c r="M459" s="92" t="s">
        <v>154</v>
      </c>
    </row>
    <row r="460" spans="1:13">
      <c r="A460" s="113" t="s">
        <v>2505</v>
      </c>
      <c r="B460" s="100">
        <v>2050404</v>
      </c>
      <c r="C460" s="295" t="b">
        <f t="shared" si="27"/>
        <v>1</v>
      </c>
      <c r="D460" s="100">
        <v>2040999</v>
      </c>
      <c r="E460" s="100" t="s">
        <v>482</v>
      </c>
      <c r="F460" t="b">
        <f t="shared" si="25"/>
        <v>1</v>
      </c>
      <c r="G460" s="289">
        <v>2040999</v>
      </c>
      <c r="H460" s="92" t="s">
        <v>2506</v>
      </c>
      <c r="I460" s="92"/>
      <c r="J460" s="92"/>
      <c r="K460" s="92" t="s">
        <v>1709</v>
      </c>
      <c r="L460" s="92"/>
      <c r="M460" s="92" t="s">
        <v>482</v>
      </c>
    </row>
    <row r="461" spans="1:13">
      <c r="A461" s="113" t="s">
        <v>2507</v>
      </c>
      <c r="B461" s="100">
        <v>2050499</v>
      </c>
      <c r="C461" s="295" t="b">
        <f t="shared" si="27"/>
        <v>1</v>
      </c>
      <c r="D461" s="100">
        <v>20410</v>
      </c>
      <c r="E461" s="103" t="s">
        <v>483</v>
      </c>
      <c r="F461" t="b">
        <f t="shared" si="25"/>
        <v>1</v>
      </c>
      <c r="G461" s="289">
        <v>20410</v>
      </c>
      <c r="H461" s="92" t="s">
        <v>2508</v>
      </c>
      <c r="I461" s="92"/>
      <c r="J461" s="92" t="s">
        <v>1863</v>
      </c>
      <c r="K461" s="92"/>
      <c r="L461" s="92"/>
      <c r="M461" s="92" t="s">
        <v>483</v>
      </c>
    </row>
    <row r="462" spans="1:13">
      <c r="A462" s="127" t="s">
        <v>2509</v>
      </c>
      <c r="B462" s="100">
        <v>20505</v>
      </c>
      <c r="C462" s="295" t="b">
        <f t="shared" si="27"/>
        <v>1</v>
      </c>
      <c r="D462" s="100">
        <v>2041001</v>
      </c>
      <c r="E462" s="100" t="s">
        <v>145</v>
      </c>
      <c r="F462" t="b">
        <f t="shared" si="25"/>
        <v>1</v>
      </c>
      <c r="G462" s="289">
        <v>2041001</v>
      </c>
      <c r="H462" s="92" t="s">
        <v>2510</v>
      </c>
      <c r="I462" s="92"/>
      <c r="J462" s="92"/>
      <c r="K462" s="92" t="s">
        <v>1677</v>
      </c>
      <c r="L462" s="92"/>
      <c r="M462" s="92" t="s">
        <v>145</v>
      </c>
    </row>
    <row r="463" spans="1:13">
      <c r="A463" s="113" t="s">
        <v>2511</v>
      </c>
      <c r="B463" s="100">
        <v>2050501</v>
      </c>
      <c r="C463" s="295" t="b">
        <f t="shared" si="27"/>
        <v>1</v>
      </c>
      <c r="D463" s="100">
        <v>2041002</v>
      </c>
      <c r="E463" s="100" t="s">
        <v>146</v>
      </c>
      <c r="F463" t="b">
        <f t="shared" si="25"/>
        <v>1</v>
      </c>
      <c r="G463" s="289">
        <v>2041002</v>
      </c>
      <c r="H463" s="92" t="s">
        <v>2512</v>
      </c>
      <c r="I463" s="92"/>
      <c r="J463" s="92"/>
      <c r="K463" s="92" t="s">
        <v>1682</v>
      </c>
      <c r="L463" s="92"/>
      <c r="M463" s="92" t="s">
        <v>146</v>
      </c>
    </row>
    <row r="464" spans="1:13">
      <c r="A464" s="113" t="s">
        <v>2513</v>
      </c>
      <c r="B464" s="100">
        <v>2050502</v>
      </c>
      <c r="C464" s="295" t="b">
        <f t="shared" si="27"/>
        <v>1</v>
      </c>
      <c r="D464" s="100">
        <v>2041003</v>
      </c>
      <c r="E464" s="100" t="s">
        <v>485</v>
      </c>
      <c r="F464" t="b">
        <f t="shared" si="25"/>
        <v>1</v>
      </c>
      <c r="G464" s="289">
        <v>2041003</v>
      </c>
      <c r="H464" s="92" t="s">
        <v>2514</v>
      </c>
      <c r="I464" s="92"/>
      <c r="J464" s="92"/>
      <c r="K464" s="92" t="s">
        <v>1956</v>
      </c>
      <c r="L464" s="92"/>
      <c r="M464" s="92" t="s">
        <v>485</v>
      </c>
    </row>
    <row r="465" spans="1:13">
      <c r="A465" s="113" t="s">
        <v>2515</v>
      </c>
      <c r="B465" s="100">
        <v>2050599</v>
      </c>
      <c r="C465" s="295" t="b">
        <f t="shared" si="27"/>
        <v>1</v>
      </c>
      <c r="D465" s="100">
        <v>2041004</v>
      </c>
      <c r="E465" s="100" t="s">
        <v>486</v>
      </c>
      <c r="F465" t="b">
        <f t="shared" si="25"/>
        <v>1</v>
      </c>
      <c r="G465" s="289">
        <v>2041004</v>
      </c>
      <c r="H465" s="92" t="s">
        <v>2516</v>
      </c>
      <c r="I465" s="92"/>
      <c r="J465" s="92"/>
      <c r="K465" s="92" t="s">
        <v>1959</v>
      </c>
      <c r="L465" s="92"/>
      <c r="M465" s="92" t="s">
        <v>486</v>
      </c>
    </row>
    <row r="466" spans="1:13">
      <c r="A466" s="127" t="s">
        <v>2517</v>
      </c>
      <c r="B466" s="100">
        <v>20506</v>
      </c>
      <c r="C466" s="295" t="b">
        <f t="shared" si="27"/>
        <v>1</v>
      </c>
      <c r="D466" s="100">
        <v>2041005</v>
      </c>
      <c r="E466" s="100" t="s">
        <v>487</v>
      </c>
      <c r="F466" t="b">
        <f t="shared" si="25"/>
        <v>1</v>
      </c>
      <c r="G466" s="289">
        <v>2041005</v>
      </c>
      <c r="H466" s="92" t="s">
        <v>2518</v>
      </c>
      <c r="I466" s="92"/>
      <c r="J466" s="92"/>
      <c r="K466" s="92" t="s">
        <v>1961</v>
      </c>
      <c r="L466" s="92"/>
      <c r="M466" s="92" t="s">
        <v>487</v>
      </c>
    </row>
    <row r="467" spans="1:13">
      <c r="A467" s="113" t="s">
        <v>2519</v>
      </c>
      <c r="B467" s="100">
        <v>2050601</v>
      </c>
      <c r="C467" s="295" t="b">
        <f t="shared" si="27"/>
        <v>1</v>
      </c>
      <c r="D467" s="100">
        <v>2041006</v>
      </c>
      <c r="E467" s="100" t="s">
        <v>430</v>
      </c>
      <c r="F467" t="b">
        <f t="shared" si="25"/>
        <v>1</v>
      </c>
      <c r="G467" s="289">
        <v>2041006</v>
      </c>
      <c r="H467" s="92" t="s">
        <v>2520</v>
      </c>
      <c r="I467" s="92"/>
      <c r="J467" s="92"/>
      <c r="K467" s="92" t="s">
        <v>1694</v>
      </c>
      <c r="L467" s="92"/>
      <c r="M467" s="92" t="s">
        <v>193</v>
      </c>
    </row>
    <row r="468" spans="1:13">
      <c r="A468" s="113" t="s">
        <v>2521</v>
      </c>
      <c r="B468" s="100">
        <v>2050602</v>
      </c>
      <c r="C468" s="295" t="b">
        <f t="shared" si="27"/>
        <v>1</v>
      </c>
      <c r="D468" s="100"/>
      <c r="E468" s="100"/>
      <c r="F468" t="b">
        <f t="shared" si="25"/>
        <v>0</v>
      </c>
      <c r="G468" s="289">
        <v>2041007</v>
      </c>
      <c r="H468" s="92" t="s">
        <v>2522</v>
      </c>
      <c r="I468" s="92"/>
      <c r="J468" s="92"/>
      <c r="K468" s="92" t="s">
        <v>1738</v>
      </c>
      <c r="L468" s="92"/>
      <c r="M468" s="92" t="s">
        <v>488</v>
      </c>
    </row>
    <row r="469" spans="1:13">
      <c r="A469" s="113" t="s">
        <v>2523</v>
      </c>
      <c r="B469" s="100">
        <v>2050699</v>
      </c>
      <c r="C469" s="295" t="b">
        <f t="shared" si="27"/>
        <v>1</v>
      </c>
      <c r="D469" s="100">
        <v>2041099</v>
      </c>
      <c r="E469" s="100" t="s">
        <v>489</v>
      </c>
      <c r="F469" t="b">
        <f t="shared" si="25"/>
        <v>1</v>
      </c>
      <c r="G469" s="289">
        <v>2041099</v>
      </c>
      <c r="H469" s="92" t="s">
        <v>2524</v>
      </c>
      <c r="I469" s="92"/>
      <c r="J469" s="92"/>
      <c r="K469" s="92" t="s">
        <v>1709</v>
      </c>
      <c r="L469" s="92"/>
      <c r="M469" s="92" t="s">
        <v>489</v>
      </c>
    </row>
    <row r="470" spans="1:13">
      <c r="A470" s="127" t="s">
        <v>2525</v>
      </c>
      <c r="B470" s="100">
        <v>20507</v>
      </c>
      <c r="C470" s="295" t="b">
        <f t="shared" si="27"/>
        <v>1</v>
      </c>
      <c r="D470" s="100">
        <v>20411</v>
      </c>
      <c r="E470" s="103" t="s">
        <v>490</v>
      </c>
      <c r="F470" t="b">
        <f t="shared" si="25"/>
        <v>1</v>
      </c>
      <c r="G470" s="289">
        <v>20411</v>
      </c>
      <c r="H470" s="92" t="s">
        <v>2526</v>
      </c>
      <c r="I470" s="92"/>
      <c r="J470" s="92"/>
      <c r="K470" s="92"/>
      <c r="L470" s="92"/>
      <c r="M470" s="92" t="s">
        <v>490</v>
      </c>
    </row>
    <row r="471" spans="1:13">
      <c r="A471" s="113" t="s">
        <v>2527</v>
      </c>
      <c r="B471" s="100">
        <v>2050701</v>
      </c>
      <c r="C471" s="295" t="b">
        <f t="shared" si="27"/>
        <v>1</v>
      </c>
      <c r="D471" s="100">
        <v>2041101</v>
      </c>
      <c r="E471" s="100" t="s">
        <v>492</v>
      </c>
      <c r="F471" t="b">
        <f t="shared" si="25"/>
        <v>1</v>
      </c>
      <c r="G471" s="289">
        <v>2041101</v>
      </c>
      <c r="H471" s="92" t="s">
        <v>2528</v>
      </c>
      <c r="I471" s="92"/>
      <c r="J471" s="92"/>
      <c r="K471" s="92" t="s">
        <v>1951</v>
      </c>
      <c r="L471" s="92"/>
      <c r="M471" s="92" t="s">
        <v>492</v>
      </c>
    </row>
    <row r="472" spans="1:13">
      <c r="A472" s="113" t="s">
        <v>2529</v>
      </c>
      <c r="B472" s="100">
        <v>2050702</v>
      </c>
      <c r="C472" s="295" t="b">
        <f t="shared" si="27"/>
        <v>1</v>
      </c>
      <c r="D472" s="100">
        <v>2041102</v>
      </c>
      <c r="E472" s="100" t="s">
        <v>145</v>
      </c>
      <c r="F472" t="b">
        <f t="shared" si="25"/>
        <v>1</v>
      </c>
      <c r="G472" s="289">
        <v>2041102</v>
      </c>
      <c r="H472" s="92" t="s">
        <v>2530</v>
      </c>
      <c r="I472" s="92"/>
      <c r="J472" s="92"/>
      <c r="K472" s="92" t="s">
        <v>1953</v>
      </c>
      <c r="L472" s="92"/>
      <c r="M472" s="92" t="s">
        <v>145</v>
      </c>
    </row>
    <row r="473" spans="1:13">
      <c r="A473" s="113" t="s">
        <v>2531</v>
      </c>
      <c r="B473" s="100">
        <v>2050799</v>
      </c>
      <c r="C473" s="295" t="b">
        <f t="shared" si="27"/>
        <v>1</v>
      </c>
      <c r="D473" s="100">
        <v>2041103</v>
      </c>
      <c r="E473" s="100" t="s">
        <v>493</v>
      </c>
      <c r="F473" t="b">
        <f t="shared" si="25"/>
        <v>1</v>
      </c>
      <c r="G473" s="289">
        <v>2041103</v>
      </c>
      <c r="H473" s="92" t="s">
        <v>2532</v>
      </c>
      <c r="I473" s="92"/>
      <c r="J473" s="92"/>
      <c r="K473" s="92" t="s">
        <v>1956</v>
      </c>
      <c r="L473" s="92"/>
      <c r="M473" s="92" t="s">
        <v>493</v>
      </c>
    </row>
    <row r="474" spans="1:13">
      <c r="A474" s="127" t="s">
        <v>2533</v>
      </c>
      <c r="B474" s="100">
        <v>20508</v>
      </c>
      <c r="C474" s="295" t="b">
        <f t="shared" si="27"/>
        <v>1</v>
      </c>
      <c r="D474" s="100">
        <v>2041104</v>
      </c>
      <c r="E474" s="100" t="s">
        <v>494</v>
      </c>
      <c r="F474" t="b">
        <f t="shared" si="25"/>
        <v>1</v>
      </c>
      <c r="G474" s="289">
        <v>2041104</v>
      </c>
      <c r="H474" s="92" t="s">
        <v>2534</v>
      </c>
      <c r="I474" s="92"/>
      <c r="J474" s="92"/>
      <c r="K474" s="92" t="s">
        <v>1959</v>
      </c>
      <c r="L474" s="92"/>
      <c r="M474" s="92" t="s">
        <v>494</v>
      </c>
    </row>
    <row r="475" spans="1:13">
      <c r="A475" s="113" t="s">
        <v>2535</v>
      </c>
      <c r="B475" s="100">
        <v>2050801</v>
      </c>
      <c r="C475" s="295" t="b">
        <f t="shared" si="27"/>
        <v>1</v>
      </c>
      <c r="D475" s="100">
        <v>2041105</v>
      </c>
      <c r="E475" s="100" t="s">
        <v>495</v>
      </c>
      <c r="F475" t="b">
        <f t="shared" si="25"/>
        <v>1</v>
      </c>
      <c r="G475" s="289">
        <v>2041105</v>
      </c>
      <c r="H475" s="92" t="s">
        <v>2536</v>
      </c>
      <c r="I475" s="92"/>
      <c r="J475" s="92"/>
      <c r="K475" s="92" t="s">
        <v>1961</v>
      </c>
      <c r="L475" s="92"/>
      <c r="M475" s="92" t="s">
        <v>495</v>
      </c>
    </row>
    <row r="476" spans="1:13">
      <c r="A476" s="113" t="s">
        <v>2537</v>
      </c>
      <c r="B476" s="100">
        <v>2050802</v>
      </c>
      <c r="C476" s="295" t="b">
        <f t="shared" si="27"/>
        <v>1</v>
      </c>
      <c r="D476" s="100">
        <v>2041106</v>
      </c>
      <c r="E476" s="100" t="s">
        <v>496</v>
      </c>
      <c r="F476" t="b">
        <f t="shared" ref="F476:F539" si="28">D476=G476</f>
        <v>1</v>
      </c>
      <c r="G476" s="289">
        <v>2041106</v>
      </c>
      <c r="H476" s="92" t="s">
        <v>2538</v>
      </c>
      <c r="I476" s="92"/>
      <c r="J476" s="92"/>
      <c r="K476" s="92" t="s">
        <v>1963</v>
      </c>
      <c r="L476" s="92"/>
      <c r="M476" s="92" t="s">
        <v>496</v>
      </c>
    </row>
    <row r="477" spans="1:13">
      <c r="A477" s="113" t="s">
        <v>2539</v>
      </c>
      <c r="B477" s="100">
        <v>2050803</v>
      </c>
      <c r="C477" s="295" t="b">
        <f t="shared" si="27"/>
        <v>1</v>
      </c>
      <c r="D477" s="100">
        <v>2041107</v>
      </c>
      <c r="E477" s="100" t="s">
        <v>497</v>
      </c>
      <c r="F477" t="b">
        <f t="shared" si="28"/>
        <v>1</v>
      </c>
      <c r="G477" s="289">
        <v>2041107</v>
      </c>
      <c r="H477" s="92" t="s">
        <v>2540</v>
      </c>
      <c r="I477" s="92"/>
      <c r="J477" s="92"/>
      <c r="K477" s="92" t="s">
        <v>1738</v>
      </c>
      <c r="L477" s="92"/>
      <c r="M477" s="92" t="s">
        <v>497</v>
      </c>
    </row>
    <row r="478" spans="1:13">
      <c r="A478" s="113" t="s">
        <v>2541</v>
      </c>
      <c r="B478" s="100">
        <v>2050804</v>
      </c>
      <c r="C478" s="295" t="b">
        <f t="shared" si="27"/>
        <v>1</v>
      </c>
      <c r="D478" s="100">
        <v>2041108</v>
      </c>
      <c r="E478" s="100" t="s">
        <v>498</v>
      </c>
      <c r="F478" t="b">
        <f t="shared" si="28"/>
        <v>1</v>
      </c>
      <c r="G478" s="289">
        <v>2041108</v>
      </c>
      <c r="H478" s="92" t="s">
        <v>2542</v>
      </c>
      <c r="I478" s="92"/>
      <c r="J478" s="92"/>
      <c r="K478" s="92" t="s">
        <v>1986</v>
      </c>
      <c r="L478" s="92"/>
      <c r="M478" s="92" t="s">
        <v>498</v>
      </c>
    </row>
    <row r="479" spans="1:13">
      <c r="A479" s="113" t="s">
        <v>2543</v>
      </c>
      <c r="B479" s="100">
        <v>2050899</v>
      </c>
      <c r="C479" s="295" t="b">
        <f t="shared" si="27"/>
        <v>1</v>
      </c>
      <c r="D479" s="100">
        <v>20499</v>
      </c>
      <c r="E479" s="103" t="s">
        <v>2544</v>
      </c>
      <c r="F479" t="b">
        <f t="shared" si="28"/>
        <v>1</v>
      </c>
      <c r="G479" s="289">
        <v>20499</v>
      </c>
      <c r="H479" s="92" t="s">
        <v>2545</v>
      </c>
      <c r="I479" s="92"/>
      <c r="J479" s="92" t="s">
        <v>1709</v>
      </c>
      <c r="K479" s="92"/>
      <c r="L479" s="92"/>
      <c r="M479" s="92" t="s">
        <v>499</v>
      </c>
    </row>
    <row r="480" spans="1:13">
      <c r="A480" s="127" t="s">
        <v>2546</v>
      </c>
      <c r="B480" s="100">
        <v>20509</v>
      </c>
      <c r="C480" s="295" t="b">
        <f t="shared" si="27"/>
        <v>1</v>
      </c>
      <c r="D480" s="100">
        <v>2049901</v>
      </c>
      <c r="E480" s="100" t="s">
        <v>2547</v>
      </c>
      <c r="F480" t="b">
        <f t="shared" si="28"/>
        <v>1</v>
      </c>
      <c r="G480" s="289">
        <v>2049901</v>
      </c>
      <c r="H480" s="92" t="s">
        <v>2548</v>
      </c>
      <c r="I480" s="92"/>
      <c r="J480" s="92"/>
      <c r="K480" s="92" t="s">
        <v>1677</v>
      </c>
      <c r="L480" s="92"/>
      <c r="M480" s="92" t="s">
        <v>501</v>
      </c>
    </row>
    <row r="481" spans="1:13">
      <c r="A481" s="113" t="s">
        <v>2549</v>
      </c>
      <c r="B481" s="100">
        <v>2050901</v>
      </c>
      <c r="C481" s="295" t="b">
        <f t="shared" si="27"/>
        <v>1</v>
      </c>
      <c r="D481" s="100">
        <v>2049902</v>
      </c>
      <c r="E481" s="100" t="s">
        <v>502</v>
      </c>
      <c r="F481" t="b">
        <f t="shared" si="28"/>
        <v>1</v>
      </c>
      <c r="G481" s="289">
        <v>2049902</v>
      </c>
      <c r="H481" s="92" t="s">
        <v>2550</v>
      </c>
      <c r="I481" s="92"/>
      <c r="J481" s="92"/>
      <c r="K481" s="92" t="s">
        <v>1682</v>
      </c>
      <c r="L481" s="92"/>
      <c r="M481" s="92" t="s">
        <v>502</v>
      </c>
    </row>
    <row r="482" spans="1:13">
      <c r="A482" s="113" t="s">
        <v>2551</v>
      </c>
      <c r="B482" s="100">
        <v>2050902</v>
      </c>
      <c r="C482" s="295" t="b">
        <f t="shared" si="27"/>
        <v>1</v>
      </c>
      <c r="D482" s="100">
        <v>205</v>
      </c>
      <c r="E482" s="103" t="s">
        <v>29</v>
      </c>
      <c r="F482" t="b">
        <f t="shared" si="28"/>
        <v>1</v>
      </c>
      <c r="G482" s="289">
        <v>205</v>
      </c>
      <c r="H482" s="92" t="s">
        <v>503</v>
      </c>
      <c r="I482" s="92" t="s">
        <v>2552</v>
      </c>
      <c r="J482" s="92"/>
      <c r="K482" s="92"/>
      <c r="L482" s="92"/>
      <c r="M482" s="92" t="s">
        <v>29</v>
      </c>
    </row>
    <row r="483" spans="1:13">
      <c r="A483" s="113" t="s">
        <v>2553</v>
      </c>
      <c r="B483" s="100">
        <v>2050903</v>
      </c>
      <c r="C483" s="295" t="b">
        <f t="shared" si="27"/>
        <v>1</v>
      </c>
      <c r="D483" s="100">
        <v>20501</v>
      </c>
      <c r="E483" s="103" t="s">
        <v>504</v>
      </c>
      <c r="F483" t="b">
        <f t="shared" si="28"/>
        <v>1</v>
      </c>
      <c r="G483" s="289">
        <v>20501</v>
      </c>
      <c r="H483" s="92" t="s">
        <v>2554</v>
      </c>
      <c r="I483" s="92"/>
      <c r="J483" s="92" t="s">
        <v>1677</v>
      </c>
      <c r="K483" s="92"/>
      <c r="L483" s="92"/>
      <c r="M483" s="92" t="s">
        <v>504</v>
      </c>
    </row>
    <row r="484" spans="1:13">
      <c r="A484" s="113" t="s">
        <v>2555</v>
      </c>
      <c r="B484" s="100">
        <v>2050904</v>
      </c>
      <c r="C484" s="295" t="b">
        <f t="shared" si="27"/>
        <v>1</v>
      </c>
      <c r="D484" s="100">
        <v>2050101</v>
      </c>
      <c r="E484" s="100" t="s">
        <v>145</v>
      </c>
      <c r="F484" t="b">
        <f t="shared" si="28"/>
        <v>1</v>
      </c>
      <c r="G484" s="289">
        <v>2050101</v>
      </c>
      <c r="H484" s="92" t="s">
        <v>2556</v>
      </c>
      <c r="I484" s="92"/>
      <c r="J484" s="92"/>
      <c r="K484" s="92" t="s">
        <v>1677</v>
      </c>
      <c r="L484" s="92"/>
      <c r="M484" s="92" t="s">
        <v>145</v>
      </c>
    </row>
    <row r="485" spans="1:13">
      <c r="A485" s="113" t="s">
        <v>2557</v>
      </c>
      <c r="B485" s="100">
        <v>2050905</v>
      </c>
      <c r="C485" s="295" t="b">
        <f t="shared" ref="C485:C516" si="29">B485=D533</f>
        <v>1</v>
      </c>
      <c r="D485" s="100">
        <v>2050102</v>
      </c>
      <c r="E485" s="100" t="s">
        <v>146</v>
      </c>
      <c r="F485" t="b">
        <f t="shared" si="28"/>
        <v>1</v>
      </c>
      <c r="G485" s="289">
        <v>2050102</v>
      </c>
      <c r="H485" s="92" t="s">
        <v>2558</v>
      </c>
      <c r="I485" s="92"/>
      <c r="J485" s="92"/>
      <c r="K485" s="92" t="s">
        <v>1682</v>
      </c>
      <c r="L485" s="92"/>
      <c r="M485" s="92" t="s">
        <v>146</v>
      </c>
    </row>
    <row r="486" spans="1:13">
      <c r="A486" s="113" t="s">
        <v>2559</v>
      </c>
      <c r="B486" s="100">
        <v>2050999</v>
      </c>
      <c r="C486" s="295" t="b">
        <f t="shared" si="29"/>
        <v>1</v>
      </c>
      <c r="D486" s="100">
        <v>2050103</v>
      </c>
      <c r="E486" s="100" t="s">
        <v>147</v>
      </c>
      <c r="F486" t="b">
        <f t="shared" si="28"/>
        <v>1</v>
      </c>
      <c r="G486" s="289">
        <v>2050103</v>
      </c>
      <c r="H486" s="92" t="s">
        <v>2560</v>
      </c>
      <c r="I486" s="92"/>
      <c r="J486" s="92"/>
      <c r="K486" s="92" t="s">
        <v>1685</v>
      </c>
      <c r="L486" s="92"/>
      <c r="M486" s="92" t="s">
        <v>147</v>
      </c>
    </row>
    <row r="487" spans="1:13">
      <c r="A487" s="127" t="s">
        <v>2561</v>
      </c>
      <c r="B487" s="100">
        <v>20599</v>
      </c>
      <c r="C487" s="295" t="b">
        <f t="shared" si="29"/>
        <v>1</v>
      </c>
      <c r="D487" s="100">
        <v>2050199</v>
      </c>
      <c r="E487" s="100" t="s">
        <v>506</v>
      </c>
      <c r="F487" t="b">
        <f t="shared" si="28"/>
        <v>1</v>
      </c>
      <c r="G487" s="289">
        <v>2050199</v>
      </c>
      <c r="H487" s="92" t="s">
        <v>2562</v>
      </c>
      <c r="I487" s="92"/>
      <c r="J487" s="92"/>
      <c r="K487" s="92" t="s">
        <v>1709</v>
      </c>
      <c r="L487" s="92"/>
      <c r="M487" s="92" t="s">
        <v>506</v>
      </c>
    </row>
    <row r="488" spans="1:13">
      <c r="A488" s="113" t="s">
        <v>2563</v>
      </c>
      <c r="B488" s="100">
        <v>2059999</v>
      </c>
      <c r="C488" s="295" t="b">
        <f t="shared" si="29"/>
        <v>1</v>
      </c>
      <c r="D488" s="100">
        <v>20502</v>
      </c>
      <c r="E488" s="103" t="s">
        <v>507</v>
      </c>
      <c r="F488" t="b">
        <f t="shared" si="28"/>
        <v>1</v>
      </c>
      <c r="G488" s="289">
        <v>20502</v>
      </c>
      <c r="H488" s="92" t="s">
        <v>2564</v>
      </c>
      <c r="I488" s="92"/>
      <c r="J488" s="92" t="s">
        <v>1682</v>
      </c>
      <c r="K488" s="92"/>
      <c r="L488" s="92"/>
      <c r="M488" s="92" t="s">
        <v>507</v>
      </c>
    </row>
    <row r="489" spans="1:13">
      <c r="A489" s="127" t="s">
        <v>2565</v>
      </c>
      <c r="B489" s="100">
        <v>206</v>
      </c>
      <c r="C489" s="295" t="b">
        <f t="shared" si="29"/>
        <v>1</v>
      </c>
      <c r="D489" s="100">
        <v>2050201</v>
      </c>
      <c r="E489" s="100" t="s">
        <v>509</v>
      </c>
      <c r="F489" t="b">
        <f t="shared" si="28"/>
        <v>1</v>
      </c>
      <c r="G489" s="289">
        <v>2050201</v>
      </c>
      <c r="H489" s="92" t="s">
        <v>2566</v>
      </c>
      <c r="I489" s="92"/>
      <c r="J489" s="92"/>
      <c r="K489" s="92" t="s">
        <v>1677</v>
      </c>
      <c r="L489" s="92"/>
      <c r="M489" s="92" t="s">
        <v>509</v>
      </c>
    </row>
    <row r="490" spans="1:13">
      <c r="A490" s="127" t="s">
        <v>2567</v>
      </c>
      <c r="B490" s="100">
        <v>20601</v>
      </c>
      <c r="C490" s="295" t="b">
        <f t="shared" si="29"/>
        <v>1</v>
      </c>
      <c r="D490" s="100">
        <v>2050202</v>
      </c>
      <c r="E490" s="100" t="s">
        <v>510</v>
      </c>
      <c r="F490" t="b">
        <f t="shared" si="28"/>
        <v>1</v>
      </c>
      <c r="G490" s="289">
        <v>2050202</v>
      </c>
      <c r="H490" s="92" t="s">
        <v>2568</v>
      </c>
      <c r="I490" s="92"/>
      <c r="J490" s="92"/>
      <c r="K490" s="92" t="s">
        <v>1682</v>
      </c>
      <c r="L490" s="92"/>
      <c r="M490" s="92" t="s">
        <v>510</v>
      </c>
    </row>
    <row r="491" spans="1:13">
      <c r="A491" s="113" t="s">
        <v>1678</v>
      </c>
      <c r="B491" s="100">
        <v>2060101</v>
      </c>
      <c r="C491" s="295" t="b">
        <f t="shared" si="29"/>
        <v>1</v>
      </c>
      <c r="D491" s="100">
        <v>2050203</v>
      </c>
      <c r="E491" s="100" t="s">
        <v>511</v>
      </c>
      <c r="F491" t="b">
        <f t="shared" si="28"/>
        <v>1</v>
      </c>
      <c r="G491" s="289">
        <v>2050203</v>
      </c>
      <c r="H491" s="92" t="s">
        <v>2569</v>
      </c>
      <c r="I491" s="92"/>
      <c r="J491" s="92"/>
      <c r="K491" s="92" t="s">
        <v>1685</v>
      </c>
      <c r="L491" s="92"/>
      <c r="M491" s="92" t="s">
        <v>511</v>
      </c>
    </row>
    <row r="492" spans="1:13">
      <c r="A492" s="113" t="s">
        <v>1680</v>
      </c>
      <c r="B492" s="100">
        <v>2060102</v>
      </c>
      <c r="C492" s="295" t="b">
        <f t="shared" si="29"/>
        <v>1</v>
      </c>
      <c r="D492" s="100">
        <v>2050204</v>
      </c>
      <c r="E492" s="100" t="s">
        <v>512</v>
      </c>
      <c r="F492" t="b">
        <f t="shared" si="28"/>
        <v>1</v>
      </c>
      <c r="G492" s="289">
        <v>2050204</v>
      </c>
      <c r="H492" s="92" t="s">
        <v>2570</v>
      </c>
      <c r="I492" s="92"/>
      <c r="J492" s="92"/>
      <c r="K492" s="92" t="s">
        <v>1688</v>
      </c>
      <c r="L492" s="92"/>
      <c r="M492" s="92" t="s">
        <v>512</v>
      </c>
    </row>
    <row r="493" spans="1:13">
      <c r="A493" s="113" t="s">
        <v>1683</v>
      </c>
      <c r="B493" s="100">
        <v>2060103</v>
      </c>
      <c r="C493" s="295" t="b">
        <f t="shared" si="29"/>
        <v>1</v>
      </c>
      <c r="D493" s="100">
        <v>2050205</v>
      </c>
      <c r="E493" s="100" t="s">
        <v>513</v>
      </c>
      <c r="F493" t="b">
        <f t="shared" si="28"/>
        <v>1</v>
      </c>
      <c r="G493" s="289">
        <v>2050205</v>
      </c>
      <c r="H493" s="92" t="s">
        <v>2571</v>
      </c>
      <c r="I493" s="92"/>
      <c r="J493" s="92"/>
      <c r="K493" s="92" t="s">
        <v>1691</v>
      </c>
      <c r="L493" s="92"/>
      <c r="M493" s="92" t="s">
        <v>513</v>
      </c>
    </row>
    <row r="494" spans="1:13">
      <c r="A494" s="113" t="s">
        <v>2572</v>
      </c>
      <c r="B494" s="100">
        <v>2060199</v>
      </c>
      <c r="C494" s="295" t="b">
        <f t="shared" si="29"/>
        <v>1</v>
      </c>
      <c r="D494" s="100">
        <v>2050206</v>
      </c>
      <c r="E494" s="100" t="s">
        <v>514</v>
      </c>
      <c r="F494" t="b">
        <f t="shared" si="28"/>
        <v>1</v>
      </c>
      <c r="G494" s="289">
        <v>2050206</v>
      </c>
      <c r="H494" s="92" t="s">
        <v>2573</v>
      </c>
      <c r="I494" s="92"/>
      <c r="J494" s="92"/>
      <c r="K494" s="92" t="s">
        <v>1694</v>
      </c>
      <c r="L494" s="92"/>
      <c r="M494" s="92" t="s">
        <v>514</v>
      </c>
    </row>
    <row r="495" spans="1:13">
      <c r="A495" s="127" t="s">
        <v>2574</v>
      </c>
      <c r="B495" s="100">
        <v>20602</v>
      </c>
      <c r="C495" s="295" t="b">
        <f t="shared" si="29"/>
        <v>1</v>
      </c>
      <c r="D495" s="100">
        <v>2050207</v>
      </c>
      <c r="E495" s="100" t="s">
        <v>515</v>
      </c>
      <c r="F495" t="b">
        <f t="shared" si="28"/>
        <v>1</v>
      </c>
      <c r="G495" s="289">
        <v>2050207</v>
      </c>
      <c r="H495" s="92" t="s">
        <v>2575</v>
      </c>
      <c r="I495" s="92"/>
      <c r="J495" s="92"/>
      <c r="K495" s="92" t="s">
        <v>1697</v>
      </c>
      <c r="L495" s="92"/>
      <c r="M495" s="92" t="s">
        <v>515</v>
      </c>
    </row>
    <row r="496" spans="1:13">
      <c r="A496" s="113" t="s">
        <v>2576</v>
      </c>
      <c r="B496" s="100">
        <v>2060201</v>
      </c>
      <c r="C496" s="295" t="b">
        <f t="shared" si="29"/>
        <v>1</v>
      </c>
      <c r="D496" s="100">
        <v>2050299</v>
      </c>
      <c r="E496" s="100" t="s">
        <v>516</v>
      </c>
      <c r="F496" t="b">
        <f t="shared" si="28"/>
        <v>1</v>
      </c>
      <c r="G496" s="289">
        <v>2050299</v>
      </c>
      <c r="H496" s="92" t="s">
        <v>2577</v>
      </c>
      <c r="I496" s="92"/>
      <c r="J496" s="92"/>
      <c r="K496" s="92" t="s">
        <v>1709</v>
      </c>
      <c r="L496" s="92"/>
      <c r="M496" s="92" t="s">
        <v>516</v>
      </c>
    </row>
    <row r="497" spans="1:13">
      <c r="A497" s="113" t="s">
        <v>2578</v>
      </c>
      <c r="B497" s="100">
        <v>2060202</v>
      </c>
      <c r="C497" s="295" t="b">
        <f t="shared" si="29"/>
        <v>1</v>
      </c>
      <c r="D497" s="100">
        <v>20503</v>
      </c>
      <c r="E497" s="103" t="s">
        <v>517</v>
      </c>
      <c r="F497" t="b">
        <f t="shared" si="28"/>
        <v>1</v>
      </c>
      <c r="G497" s="289">
        <v>20503</v>
      </c>
      <c r="H497" s="92" t="s">
        <v>2579</v>
      </c>
      <c r="I497" s="92"/>
      <c r="J497" s="92" t="s">
        <v>1685</v>
      </c>
      <c r="K497" s="92"/>
      <c r="L497" s="92"/>
      <c r="M497" s="92" t="s">
        <v>517</v>
      </c>
    </row>
    <row r="498" spans="1:13">
      <c r="A498" s="113" t="s">
        <v>2580</v>
      </c>
      <c r="B498" s="100">
        <v>2060203</v>
      </c>
      <c r="C498" s="295" t="b">
        <f t="shared" si="29"/>
        <v>1</v>
      </c>
      <c r="D498" s="100">
        <v>2050301</v>
      </c>
      <c r="E498" s="100" t="s">
        <v>519</v>
      </c>
      <c r="F498" t="b">
        <f t="shared" si="28"/>
        <v>1</v>
      </c>
      <c r="G498" s="289">
        <v>2050301</v>
      </c>
      <c r="H498" s="92" t="s">
        <v>2581</v>
      </c>
      <c r="I498" s="92"/>
      <c r="J498" s="92"/>
      <c r="K498" s="92" t="s">
        <v>1677</v>
      </c>
      <c r="L498" s="92"/>
      <c r="M498" s="92" t="s">
        <v>519</v>
      </c>
    </row>
    <row r="499" spans="1:13">
      <c r="A499" s="113" t="s">
        <v>2582</v>
      </c>
      <c r="B499" s="100">
        <v>2060204</v>
      </c>
      <c r="C499" s="295" t="b">
        <f t="shared" si="29"/>
        <v>1</v>
      </c>
      <c r="D499" s="100">
        <v>2050302</v>
      </c>
      <c r="E499" s="100" t="s">
        <v>520</v>
      </c>
      <c r="F499" t="b">
        <f t="shared" si="28"/>
        <v>1</v>
      </c>
      <c r="G499" s="289">
        <v>2050302</v>
      </c>
      <c r="H499" s="92" t="s">
        <v>2583</v>
      </c>
      <c r="I499" s="92"/>
      <c r="J499" s="92"/>
      <c r="K499" s="92" t="s">
        <v>1682</v>
      </c>
      <c r="L499" s="92"/>
      <c r="M499" s="92" t="s">
        <v>520</v>
      </c>
    </row>
    <row r="500" spans="1:13">
      <c r="A500" s="113" t="s">
        <v>2584</v>
      </c>
      <c r="B500" s="100">
        <v>2060205</v>
      </c>
      <c r="C500" s="295" t="b">
        <f t="shared" si="29"/>
        <v>1</v>
      </c>
      <c r="D500" s="100">
        <v>2050303</v>
      </c>
      <c r="E500" s="100" t="s">
        <v>521</v>
      </c>
      <c r="F500" t="b">
        <f t="shared" si="28"/>
        <v>1</v>
      </c>
      <c r="G500" s="289">
        <v>2050303</v>
      </c>
      <c r="H500" s="92" t="s">
        <v>2585</v>
      </c>
      <c r="I500" s="92"/>
      <c r="J500" s="92"/>
      <c r="K500" s="92" t="s">
        <v>1685</v>
      </c>
      <c r="L500" s="92"/>
      <c r="M500" s="92" t="s">
        <v>521</v>
      </c>
    </row>
    <row r="501" spans="1:13">
      <c r="A501" s="113" t="s">
        <v>2586</v>
      </c>
      <c r="B501" s="100">
        <v>2060206</v>
      </c>
      <c r="C501" s="295" t="b">
        <f t="shared" si="29"/>
        <v>1</v>
      </c>
      <c r="D501" s="100">
        <v>2050304</v>
      </c>
      <c r="E501" s="100" t="s">
        <v>522</v>
      </c>
      <c r="F501" t="b">
        <f t="shared" si="28"/>
        <v>1</v>
      </c>
      <c r="G501" s="289">
        <v>2050304</v>
      </c>
      <c r="H501" s="92" t="s">
        <v>2587</v>
      </c>
      <c r="I501" s="92"/>
      <c r="J501" s="92"/>
      <c r="K501" s="92" t="s">
        <v>1688</v>
      </c>
      <c r="L501" s="92"/>
      <c r="M501" s="92" t="s">
        <v>522</v>
      </c>
    </row>
    <row r="502" spans="1:13">
      <c r="A502" s="113" t="s">
        <v>2588</v>
      </c>
      <c r="B502" s="100">
        <v>2060207</v>
      </c>
      <c r="C502" s="295" t="b">
        <f t="shared" si="29"/>
        <v>1</v>
      </c>
      <c r="D502" s="100">
        <v>2050305</v>
      </c>
      <c r="E502" s="100" t="s">
        <v>523</v>
      </c>
      <c r="F502" t="b">
        <f t="shared" si="28"/>
        <v>1</v>
      </c>
      <c r="G502" s="289">
        <v>2050305</v>
      </c>
      <c r="H502" s="92" t="s">
        <v>2589</v>
      </c>
      <c r="I502" s="92"/>
      <c r="J502" s="92"/>
      <c r="K502" s="92" t="s">
        <v>1691</v>
      </c>
      <c r="L502" s="92"/>
      <c r="M502" s="92" t="s">
        <v>523</v>
      </c>
    </row>
    <row r="503" spans="1:13">
      <c r="A503" s="113" t="s">
        <v>2590</v>
      </c>
      <c r="B503" s="100">
        <v>2060299</v>
      </c>
      <c r="C503" s="295" t="b">
        <f t="shared" si="29"/>
        <v>1</v>
      </c>
      <c r="D503" s="100">
        <v>2050399</v>
      </c>
      <c r="E503" s="100" t="s">
        <v>524</v>
      </c>
      <c r="F503" t="b">
        <f t="shared" si="28"/>
        <v>1</v>
      </c>
      <c r="G503" s="289">
        <v>2050399</v>
      </c>
      <c r="H503" s="92" t="s">
        <v>2591</v>
      </c>
      <c r="I503" s="92"/>
      <c r="J503" s="92"/>
      <c r="K503" s="92" t="s">
        <v>1709</v>
      </c>
      <c r="L503" s="92"/>
      <c r="M503" s="92" t="s">
        <v>524</v>
      </c>
    </row>
    <row r="504" spans="1:13">
      <c r="A504" s="127" t="s">
        <v>2592</v>
      </c>
      <c r="B504" s="100">
        <v>20603</v>
      </c>
      <c r="C504" s="295" t="b">
        <f t="shared" si="29"/>
        <v>1</v>
      </c>
      <c r="D504" s="100">
        <v>20504</v>
      </c>
      <c r="E504" s="103" t="s">
        <v>525</v>
      </c>
      <c r="F504" t="b">
        <f t="shared" si="28"/>
        <v>1</v>
      </c>
      <c r="G504" s="289">
        <v>20504</v>
      </c>
      <c r="H504" s="92" t="s">
        <v>2593</v>
      </c>
      <c r="I504" s="92"/>
      <c r="J504" s="92" t="s">
        <v>1688</v>
      </c>
      <c r="K504" s="92"/>
      <c r="L504" s="92"/>
      <c r="M504" s="92" t="s">
        <v>525</v>
      </c>
    </row>
    <row r="505" spans="1:13">
      <c r="A505" s="113" t="s">
        <v>2576</v>
      </c>
      <c r="B505" s="100">
        <v>2060301</v>
      </c>
      <c r="C505" s="295" t="b">
        <f t="shared" si="29"/>
        <v>1</v>
      </c>
      <c r="D505" s="100">
        <v>2050401</v>
      </c>
      <c r="E505" s="100" t="s">
        <v>527</v>
      </c>
      <c r="F505" t="b">
        <f t="shared" si="28"/>
        <v>1</v>
      </c>
      <c r="G505" s="289">
        <v>2050401</v>
      </c>
      <c r="H505" s="92" t="s">
        <v>2594</v>
      </c>
      <c r="I505" s="92"/>
      <c r="J505" s="92"/>
      <c r="K505" s="92" t="s">
        <v>1677</v>
      </c>
      <c r="L505" s="92"/>
      <c r="M505" s="92" t="s">
        <v>527</v>
      </c>
    </row>
    <row r="506" spans="1:13">
      <c r="A506" s="113" t="s">
        <v>2595</v>
      </c>
      <c r="B506" s="100">
        <v>2060302</v>
      </c>
      <c r="C506" s="295" t="b">
        <f t="shared" si="29"/>
        <v>1</v>
      </c>
      <c r="D506" s="100">
        <v>2050402</v>
      </c>
      <c r="E506" s="100" t="s">
        <v>528</v>
      </c>
      <c r="F506" t="b">
        <f t="shared" si="28"/>
        <v>1</v>
      </c>
      <c r="G506" s="289">
        <v>2050402</v>
      </c>
      <c r="H506" s="92" t="s">
        <v>2596</v>
      </c>
      <c r="I506" s="92"/>
      <c r="J506" s="92"/>
      <c r="K506" s="92" t="s">
        <v>1682</v>
      </c>
      <c r="L506" s="92"/>
      <c r="M506" s="92" t="s">
        <v>528</v>
      </c>
    </row>
    <row r="507" spans="1:13">
      <c r="A507" s="113" t="s">
        <v>2597</v>
      </c>
      <c r="B507" s="100">
        <v>2060303</v>
      </c>
      <c r="C507" s="295" t="b">
        <f t="shared" si="29"/>
        <v>1</v>
      </c>
      <c r="D507" s="100">
        <v>2050403</v>
      </c>
      <c r="E507" s="100" t="s">
        <v>529</v>
      </c>
      <c r="F507" t="b">
        <f t="shared" si="28"/>
        <v>1</v>
      </c>
      <c r="G507" s="289">
        <v>2050403</v>
      </c>
      <c r="H507" s="92" t="s">
        <v>2598</v>
      </c>
      <c r="I507" s="92"/>
      <c r="J507" s="92"/>
      <c r="K507" s="92" t="s">
        <v>1685</v>
      </c>
      <c r="L507" s="92"/>
      <c r="M507" s="92" t="s">
        <v>529</v>
      </c>
    </row>
    <row r="508" spans="1:13">
      <c r="A508" s="113" t="s">
        <v>2599</v>
      </c>
      <c r="B508" s="100">
        <v>2060304</v>
      </c>
      <c r="C508" s="295" t="b">
        <f t="shared" si="29"/>
        <v>1</v>
      </c>
      <c r="D508" s="100">
        <v>2050404</v>
      </c>
      <c r="E508" s="100" t="s">
        <v>530</v>
      </c>
      <c r="F508" t="b">
        <f t="shared" si="28"/>
        <v>1</v>
      </c>
      <c r="G508" s="289">
        <v>2050404</v>
      </c>
      <c r="H508" s="92" t="s">
        <v>2600</v>
      </c>
      <c r="I508" s="92"/>
      <c r="J508" s="92"/>
      <c r="K508" s="92" t="s">
        <v>1688</v>
      </c>
      <c r="L508" s="92"/>
      <c r="M508" s="92" t="s">
        <v>530</v>
      </c>
    </row>
    <row r="509" spans="1:13">
      <c r="A509" s="113" t="s">
        <v>2601</v>
      </c>
      <c r="B509" s="100">
        <v>2060399</v>
      </c>
      <c r="C509" s="295" t="b">
        <f t="shared" si="29"/>
        <v>1</v>
      </c>
      <c r="D509" s="100">
        <v>2050499</v>
      </c>
      <c r="E509" s="100" t="s">
        <v>531</v>
      </c>
      <c r="F509" t="b">
        <f t="shared" si="28"/>
        <v>1</v>
      </c>
      <c r="G509" s="289">
        <v>2050499</v>
      </c>
      <c r="H509" s="92" t="s">
        <v>2602</v>
      </c>
      <c r="I509" s="92"/>
      <c r="J509" s="92"/>
      <c r="K509" s="92" t="s">
        <v>1709</v>
      </c>
      <c r="L509" s="92"/>
      <c r="M509" s="92" t="s">
        <v>531</v>
      </c>
    </row>
    <row r="510" spans="1:13">
      <c r="A510" s="127" t="s">
        <v>2603</v>
      </c>
      <c r="B510" s="100">
        <v>20604</v>
      </c>
      <c r="C510" s="295" t="b">
        <f t="shared" si="29"/>
        <v>1</v>
      </c>
      <c r="D510" s="100">
        <v>20505</v>
      </c>
      <c r="E510" s="103" t="s">
        <v>532</v>
      </c>
      <c r="F510" t="b">
        <f t="shared" si="28"/>
        <v>1</v>
      </c>
      <c r="G510" s="289">
        <v>20505</v>
      </c>
      <c r="H510" s="92" t="s">
        <v>2604</v>
      </c>
      <c r="I510" s="92"/>
      <c r="J510" s="92" t="s">
        <v>1691</v>
      </c>
      <c r="K510" s="92"/>
      <c r="L510" s="92"/>
      <c r="M510" s="92" t="s">
        <v>532</v>
      </c>
    </row>
    <row r="511" spans="1:13">
      <c r="A511" s="113" t="s">
        <v>2576</v>
      </c>
      <c r="B511" s="100">
        <v>2060401</v>
      </c>
      <c r="C511" s="295" t="b">
        <f t="shared" si="29"/>
        <v>1</v>
      </c>
      <c r="D511" s="100">
        <v>2050501</v>
      </c>
      <c r="E511" s="100" t="s">
        <v>534</v>
      </c>
      <c r="F511" t="b">
        <f t="shared" si="28"/>
        <v>1</v>
      </c>
      <c r="G511" s="289">
        <v>2050501</v>
      </c>
      <c r="H511" s="92" t="s">
        <v>2605</v>
      </c>
      <c r="I511" s="92"/>
      <c r="J511" s="92"/>
      <c r="K511" s="92" t="s">
        <v>1677</v>
      </c>
      <c r="L511" s="92"/>
      <c r="M511" s="92" t="s">
        <v>534</v>
      </c>
    </row>
    <row r="512" spans="1:13">
      <c r="A512" s="113" t="s">
        <v>2606</v>
      </c>
      <c r="B512" s="100">
        <v>2060402</v>
      </c>
      <c r="C512" s="295" t="b">
        <f t="shared" si="29"/>
        <v>1</v>
      </c>
      <c r="D512" s="100">
        <v>2050502</v>
      </c>
      <c r="E512" s="100" t="s">
        <v>535</v>
      </c>
      <c r="F512" t="b">
        <f t="shared" si="28"/>
        <v>1</v>
      </c>
      <c r="G512" s="289">
        <v>2050502</v>
      </c>
      <c r="H512" s="92" t="s">
        <v>2607</v>
      </c>
      <c r="I512" s="92"/>
      <c r="J512" s="92"/>
      <c r="K512" s="92" t="s">
        <v>1682</v>
      </c>
      <c r="L512" s="92"/>
      <c r="M512" s="92" t="s">
        <v>535</v>
      </c>
    </row>
    <row r="513" spans="1:13">
      <c r="A513" s="113" t="s">
        <v>2608</v>
      </c>
      <c r="B513" s="100">
        <v>2060403</v>
      </c>
      <c r="C513" s="295" t="b">
        <f t="shared" si="29"/>
        <v>1</v>
      </c>
      <c r="D513" s="100">
        <v>2050599</v>
      </c>
      <c r="E513" s="100" t="s">
        <v>536</v>
      </c>
      <c r="F513" t="b">
        <f t="shared" si="28"/>
        <v>1</v>
      </c>
      <c r="G513" s="289">
        <v>2050599</v>
      </c>
      <c r="H513" s="92" t="s">
        <v>2609</v>
      </c>
      <c r="I513" s="92"/>
      <c r="J513" s="92"/>
      <c r="K513" s="92" t="s">
        <v>1709</v>
      </c>
      <c r="L513" s="92"/>
      <c r="M513" s="92" t="s">
        <v>536</v>
      </c>
    </row>
    <row r="514" spans="1:13">
      <c r="A514" s="113" t="s">
        <v>2610</v>
      </c>
      <c r="B514" s="100">
        <v>2060404</v>
      </c>
      <c r="C514" s="295" t="b">
        <f t="shared" si="29"/>
        <v>1</v>
      </c>
      <c r="D514" s="100">
        <v>20506</v>
      </c>
      <c r="E514" s="103" t="s">
        <v>537</v>
      </c>
      <c r="F514" t="b">
        <f t="shared" si="28"/>
        <v>1</v>
      </c>
      <c r="G514" s="289">
        <v>20506</v>
      </c>
      <c r="H514" s="92" t="s">
        <v>2611</v>
      </c>
      <c r="I514" s="92"/>
      <c r="J514" s="92" t="s">
        <v>1694</v>
      </c>
      <c r="K514" s="92"/>
      <c r="L514" s="92"/>
      <c r="M514" s="92" t="s">
        <v>537</v>
      </c>
    </row>
    <row r="515" spans="1:13">
      <c r="A515" s="113" t="s">
        <v>2612</v>
      </c>
      <c r="B515" s="100">
        <v>2060499</v>
      </c>
      <c r="C515" s="295" t="b">
        <f t="shared" si="29"/>
        <v>1</v>
      </c>
      <c r="D515" s="100">
        <v>2050601</v>
      </c>
      <c r="E515" s="100" t="s">
        <v>539</v>
      </c>
      <c r="F515" t="b">
        <f t="shared" si="28"/>
        <v>1</v>
      </c>
      <c r="G515" s="289">
        <v>2050601</v>
      </c>
      <c r="H515" s="92" t="s">
        <v>2613</v>
      </c>
      <c r="I515" s="92"/>
      <c r="J515" s="92"/>
      <c r="K515" s="92" t="s">
        <v>1677</v>
      </c>
      <c r="L515" s="92"/>
      <c r="M515" s="92" t="s">
        <v>539</v>
      </c>
    </row>
    <row r="516" spans="1:13">
      <c r="A516" s="127" t="s">
        <v>2614</v>
      </c>
      <c r="B516" s="100">
        <v>20605</v>
      </c>
      <c r="C516" s="295" t="b">
        <f t="shared" si="29"/>
        <v>1</v>
      </c>
      <c r="D516" s="100">
        <v>2050602</v>
      </c>
      <c r="E516" s="100" t="s">
        <v>540</v>
      </c>
      <c r="F516" t="b">
        <f t="shared" si="28"/>
        <v>1</v>
      </c>
      <c r="G516" s="289">
        <v>2050602</v>
      </c>
      <c r="H516" s="92" t="s">
        <v>2615</v>
      </c>
      <c r="I516" s="92"/>
      <c r="J516" s="92"/>
      <c r="K516" s="92" t="s">
        <v>1682</v>
      </c>
      <c r="L516" s="92"/>
      <c r="M516" s="92" t="s">
        <v>540</v>
      </c>
    </row>
    <row r="517" spans="1:13">
      <c r="A517" s="113" t="s">
        <v>2576</v>
      </c>
      <c r="B517" s="100">
        <v>2060501</v>
      </c>
      <c r="C517" s="295" t="b">
        <f t="shared" ref="C517:C539" si="30">B517=D565</f>
        <v>1</v>
      </c>
      <c r="D517" s="100">
        <v>2050699</v>
      </c>
      <c r="E517" s="100" t="s">
        <v>541</v>
      </c>
      <c r="F517" t="b">
        <f t="shared" si="28"/>
        <v>1</v>
      </c>
      <c r="G517" s="289">
        <v>2050699</v>
      </c>
      <c r="H517" s="92" t="s">
        <v>2616</v>
      </c>
      <c r="I517" s="92"/>
      <c r="J517" s="92"/>
      <c r="K517" s="92" t="s">
        <v>1709</v>
      </c>
      <c r="L517" s="92"/>
      <c r="M517" s="92" t="s">
        <v>541</v>
      </c>
    </row>
    <row r="518" spans="1:13">
      <c r="A518" s="113" t="s">
        <v>2617</v>
      </c>
      <c r="B518" s="100">
        <v>2060502</v>
      </c>
      <c r="C518" s="295" t="b">
        <f t="shared" si="30"/>
        <v>1</v>
      </c>
      <c r="D518" s="100">
        <v>20507</v>
      </c>
      <c r="E518" s="103" t="s">
        <v>542</v>
      </c>
      <c r="F518" t="b">
        <f t="shared" si="28"/>
        <v>1</v>
      </c>
      <c r="G518" s="289">
        <v>20507</v>
      </c>
      <c r="H518" s="92" t="s">
        <v>2618</v>
      </c>
      <c r="I518" s="92"/>
      <c r="J518" s="92" t="s">
        <v>1697</v>
      </c>
      <c r="K518" s="92"/>
      <c r="L518" s="92"/>
      <c r="M518" s="92" t="s">
        <v>542</v>
      </c>
    </row>
    <row r="519" spans="1:13">
      <c r="A519" s="113" t="s">
        <v>2619</v>
      </c>
      <c r="B519" s="100">
        <v>2060503</v>
      </c>
      <c r="C519" s="295" t="b">
        <f t="shared" si="30"/>
        <v>1</v>
      </c>
      <c r="D519" s="100">
        <v>2050701</v>
      </c>
      <c r="E519" s="100" t="s">
        <v>544</v>
      </c>
      <c r="F519" t="b">
        <f t="shared" si="28"/>
        <v>1</v>
      </c>
      <c r="G519" s="289">
        <v>2050701</v>
      </c>
      <c r="H519" s="92" t="s">
        <v>2620</v>
      </c>
      <c r="I519" s="92"/>
      <c r="J519" s="92"/>
      <c r="K519" s="92" t="s">
        <v>1677</v>
      </c>
      <c r="L519" s="92"/>
      <c r="M519" s="92" t="s">
        <v>544</v>
      </c>
    </row>
    <row r="520" spans="1:13">
      <c r="A520" s="113" t="s">
        <v>2621</v>
      </c>
      <c r="B520" s="100">
        <v>2060599</v>
      </c>
      <c r="C520" s="295" t="b">
        <f t="shared" si="30"/>
        <v>1</v>
      </c>
      <c r="D520" s="100">
        <v>2050702</v>
      </c>
      <c r="E520" s="100" t="s">
        <v>545</v>
      </c>
      <c r="F520" t="b">
        <f t="shared" si="28"/>
        <v>1</v>
      </c>
      <c r="G520" s="289">
        <v>2050702</v>
      </c>
      <c r="H520" s="92" t="s">
        <v>2622</v>
      </c>
      <c r="I520" s="92"/>
      <c r="J520" s="92"/>
      <c r="K520" s="92" t="s">
        <v>1682</v>
      </c>
      <c r="L520" s="92"/>
      <c r="M520" s="92" t="s">
        <v>545</v>
      </c>
    </row>
    <row r="521" spans="1:13">
      <c r="A521" s="127" t="s">
        <v>2623</v>
      </c>
      <c r="B521" s="100">
        <v>20606</v>
      </c>
      <c r="C521" s="295" t="b">
        <f t="shared" si="30"/>
        <v>1</v>
      </c>
      <c r="D521" s="100">
        <v>2050799</v>
      </c>
      <c r="E521" s="100" t="s">
        <v>546</v>
      </c>
      <c r="F521" t="b">
        <f t="shared" si="28"/>
        <v>1</v>
      </c>
      <c r="G521" s="289">
        <v>2050799</v>
      </c>
      <c r="H521" s="92" t="s">
        <v>2624</v>
      </c>
      <c r="I521" s="92"/>
      <c r="J521" s="92"/>
      <c r="K521" s="92" t="s">
        <v>1709</v>
      </c>
      <c r="L521" s="92"/>
      <c r="M521" s="92" t="s">
        <v>546</v>
      </c>
    </row>
    <row r="522" spans="1:13">
      <c r="A522" s="113" t="s">
        <v>2625</v>
      </c>
      <c r="B522" s="100">
        <v>2060601</v>
      </c>
      <c r="C522" s="295" t="b">
        <f t="shared" si="30"/>
        <v>1</v>
      </c>
      <c r="D522" s="100">
        <v>20508</v>
      </c>
      <c r="E522" s="103" t="s">
        <v>547</v>
      </c>
      <c r="F522" t="b">
        <f t="shared" si="28"/>
        <v>1</v>
      </c>
      <c r="G522" s="289">
        <v>20508</v>
      </c>
      <c r="H522" s="92" t="s">
        <v>2626</v>
      </c>
      <c r="I522" s="92"/>
      <c r="J522" s="92" t="s">
        <v>1700</v>
      </c>
      <c r="K522" s="92"/>
      <c r="L522" s="92"/>
      <c r="M522" s="92" t="s">
        <v>547</v>
      </c>
    </row>
    <row r="523" spans="1:13">
      <c r="A523" s="113" t="s">
        <v>2627</v>
      </c>
      <c r="B523" s="100">
        <v>2060602</v>
      </c>
      <c r="C523" s="295" t="b">
        <f t="shared" si="30"/>
        <v>1</v>
      </c>
      <c r="D523" s="100">
        <v>2050801</v>
      </c>
      <c r="E523" s="100" t="s">
        <v>549</v>
      </c>
      <c r="F523" t="b">
        <f t="shared" si="28"/>
        <v>1</v>
      </c>
      <c r="G523" s="289">
        <v>2050801</v>
      </c>
      <c r="H523" s="92" t="s">
        <v>2628</v>
      </c>
      <c r="I523" s="92"/>
      <c r="J523" s="92"/>
      <c r="K523" s="92" t="s">
        <v>1677</v>
      </c>
      <c r="L523" s="92"/>
      <c r="M523" s="92" t="s">
        <v>549</v>
      </c>
    </row>
    <row r="524" spans="1:13">
      <c r="A524" s="113" t="s">
        <v>2629</v>
      </c>
      <c r="B524" s="100">
        <v>2060603</v>
      </c>
      <c r="C524" s="295" t="b">
        <f t="shared" si="30"/>
        <v>1</v>
      </c>
      <c r="D524" s="100">
        <v>2050802</v>
      </c>
      <c r="E524" s="100" t="s">
        <v>550</v>
      </c>
      <c r="F524" t="b">
        <f t="shared" si="28"/>
        <v>1</v>
      </c>
      <c r="G524" s="289">
        <v>2050802</v>
      </c>
      <c r="H524" s="92" t="s">
        <v>2630</v>
      </c>
      <c r="I524" s="92"/>
      <c r="J524" s="92"/>
      <c r="K524" s="92" t="s">
        <v>1682</v>
      </c>
      <c r="L524" s="92"/>
      <c r="M524" s="92" t="s">
        <v>550</v>
      </c>
    </row>
    <row r="525" spans="1:13">
      <c r="A525" s="113" t="s">
        <v>2631</v>
      </c>
      <c r="B525" s="100">
        <v>2060699</v>
      </c>
      <c r="C525" s="295" t="b">
        <f t="shared" si="30"/>
        <v>1</v>
      </c>
      <c r="D525" s="100">
        <v>2050803</v>
      </c>
      <c r="E525" s="100" t="s">
        <v>551</v>
      </c>
      <c r="F525" t="b">
        <f t="shared" si="28"/>
        <v>1</v>
      </c>
      <c r="G525" s="289">
        <v>2050803</v>
      </c>
      <c r="H525" s="92" t="s">
        <v>2632</v>
      </c>
      <c r="I525" s="92"/>
      <c r="J525" s="92"/>
      <c r="K525" s="92" t="s">
        <v>1685</v>
      </c>
      <c r="L525" s="92"/>
      <c r="M525" s="92" t="s">
        <v>551</v>
      </c>
    </row>
    <row r="526" spans="1:13">
      <c r="A526" s="127" t="s">
        <v>2633</v>
      </c>
      <c r="B526" s="100">
        <v>20607</v>
      </c>
      <c r="C526" s="295" t="b">
        <f t="shared" si="30"/>
        <v>1</v>
      </c>
      <c r="D526" s="100">
        <v>2050804</v>
      </c>
      <c r="E526" s="100" t="s">
        <v>552</v>
      </c>
      <c r="F526" t="b">
        <f t="shared" si="28"/>
        <v>1</v>
      </c>
      <c r="G526" s="289">
        <v>2050804</v>
      </c>
      <c r="H526" s="92" t="s">
        <v>2634</v>
      </c>
      <c r="I526" s="92"/>
      <c r="J526" s="92"/>
      <c r="K526" s="92" t="s">
        <v>1688</v>
      </c>
      <c r="L526" s="92"/>
      <c r="M526" s="92" t="s">
        <v>552</v>
      </c>
    </row>
    <row r="527" spans="1:13">
      <c r="A527" s="113" t="s">
        <v>2576</v>
      </c>
      <c r="B527" s="100">
        <v>2060701</v>
      </c>
      <c r="C527" s="295" t="b">
        <f t="shared" si="30"/>
        <v>1</v>
      </c>
      <c r="D527" s="100">
        <v>2050899</v>
      </c>
      <c r="E527" s="100" t="s">
        <v>553</v>
      </c>
      <c r="F527" t="b">
        <f t="shared" si="28"/>
        <v>1</v>
      </c>
      <c r="G527" s="289">
        <v>2050899</v>
      </c>
      <c r="H527" s="92" t="s">
        <v>2635</v>
      </c>
      <c r="I527" s="92"/>
      <c r="J527" s="92"/>
      <c r="K527" s="92" t="s">
        <v>1709</v>
      </c>
      <c r="L527" s="92"/>
      <c r="M527" s="92" t="s">
        <v>553</v>
      </c>
    </row>
    <row r="528" spans="1:13">
      <c r="A528" s="113" t="s">
        <v>2636</v>
      </c>
      <c r="B528" s="100">
        <v>2060702</v>
      </c>
      <c r="C528" s="295" t="b">
        <f t="shared" si="30"/>
        <v>1</v>
      </c>
      <c r="D528" s="100">
        <v>20509</v>
      </c>
      <c r="E528" s="103" t="s">
        <v>554</v>
      </c>
      <c r="F528" t="b">
        <f t="shared" si="28"/>
        <v>1</v>
      </c>
      <c r="G528" s="289">
        <v>20509</v>
      </c>
      <c r="H528" s="92" t="s">
        <v>2637</v>
      </c>
      <c r="I528" s="92"/>
      <c r="J528" s="92" t="s">
        <v>1703</v>
      </c>
      <c r="K528" s="92"/>
      <c r="L528" s="92"/>
      <c r="M528" s="92" t="s">
        <v>554</v>
      </c>
    </row>
    <row r="529" spans="1:13">
      <c r="A529" s="113" t="s">
        <v>2638</v>
      </c>
      <c r="B529" s="100">
        <v>2060703</v>
      </c>
      <c r="C529" s="295" t="b">
        <f t="shared" si="30"/>
        <v>1</v>
      </c>
      <c r="D529" s="100">
        <v>2050901</v>
      </c>
      <c r="E529" s="100" t="s">
        <v>556</v>
      </c>
      <c r="F529" t="b">
        <f t="shared" si="28"/>
        <v>1</v>
      </c>
      <c r="G529" s="289">
        <v>2050901</v>
      </c>
      <c r="H529" s="92" t="s">
        <v>2639</v>
      </c>
      <c r="I529" s="92"/>
      <c r="J529" s="92"/>
      <c r="K529" s="92" t="s">
        <v>1677</v>
      </c>
      <c r="L529" s="92"/>
      <c r="M529" s="92" t="s">
        <v>556</v>
      </c>
    </row>
    <row r="530" spans="1:13">
      <c r="A530" s="113" t="s">
        <v>2640</v>
      </c>
      <c r="B530" s="100">
        <v>2060704</v>
      </c>
      <c r="C530" s="295" t="b">
        <f t="shared" si="30"/>
        <v>1</v>
      </c>
      <c r="D530" s="100">
        <v>2050902</v>
      </c>
      <c r="E530" s="100" t="s">
        <v>557</v>
      </c>
      <c r="F530" t="b">
        <f t="shared" si="28"/>
        <v>1</v>
      </c>
      <c r="G530" s="289">
        <v>2050902</v>
      </c>
      <c r="H530" s="92" t="s">
        <v>2641</v>
      </c>
      <c r="I530" s="92"/>
      <c r="J530" s="92"/>
      <c r="K530" s="92" t="s">
        <v>1682</v>
      </c>
      <c r="L530" s="92"/>
      <c r="M530" s="92" t="s">
        <v>557</v>
      </c>
    </row>
    <row r="531" spans="1:13">
      <c r="A531" s="113" t="s">
        <v>2642</v>
      </c>
      <c r="B531" s="100">
        <v>2060705</v>
      </c>
      <c r="C531" s="295" t="b">
        <f t="shared" si="30"/>
        <v>1</v>
      </c>
      <c r="D531" s="100">
        <v>2050903</v>
      </c>
      <c r="E531" s="100" t="s">
        <v>558</v>
      </c>
      <c r="F531" t="b">
        <f t="shared" si="28"/>
        <v>1</v>
      </c>
      <c r="G531" s="289">
        <v>2050903</v>
      </c>
      <c r="H531" s="92" t="s">
        <v>2643</v>
      </c>
      <c r="I531" s="92"/>
      <c r="J531" s="92"/>
      <c r="K531" s="92" t="s">
        <v>1685</v>
      </c>
      <c r="L531" s="92"/>
      <c r="M531" s="92" t="s">
        <v>558</v>
      </c>
    </row>
    <row r="532" spans="1:13">
      <c r="A532" s="113" t="s">
        <v>2644</v>
      </c>
      <c r="B532" s="100">
        <v>2060799</v>
      </c>
      <c r="C532" s="295" t="b">
        <f t="shared" si="30"/>
        <v>1</v>
      </c>
      <c r="D532" s="100">
        <v>2050904</v>
      </c>
      <c r="E532" s="100" t="s">
        <v>559</v>
      </c>
      <c r="F532" t="b">
        <f t="shared" si="28"/>
        <v>1</v>
      </c>
      <c r="G532" s="289">
        <v>2050904</v>
      </c>
      <c r="H532" s="92" t="s">
        <v>2645</v>
      </c>
      <c r="I532" s="92"/>
      <c r="J532" s="92"/>
      <c r="K532" s="92" t="s">
        <v>1688</v>
      </c>
      <c r="L532" s="92"/>
      <c r="M532" s="92" t="s">
        <v>559</v>
      </c>
    </row>
    <row r="533" spans="1:13">
      <c r="A533" s="127" t="s">
        <v>2646</v>
      </c>
      <c r="B533" s="100">
        <v>20608</v>
      </c>
      <c r="C533" s="295" t="b">
        <f t="shared" si="30"/>
        <v>1</v>
      </c>
      <c r="D533" s="100">
        <v>2050905</v>
      </c>
      <c r="E533" s="100" t="s">
        <v>560</v>
      </c>
      <c r="F533" t="b">
        <f t="shared" si="28"/>
        <v>1</v>
      </c>
      <c r="G533" s="289">
        <v>2050905</v>
      </c>
      <c r="H533" s="92" t="s">
        <v>2647</v>
      </c>
      <c r="I533" s="92"/>
      <c r="J533" s="92"/>
      <c r="K533" s="92" t="s">
        <v>1691</v>
      </c>
      <c r="L533" s="92"/>
      <c r="M533" s="92" t="s">
        <v>560</v>
      </c>
    </row>
    <row r="534" spans="1:13">
      <c r="A534" s="113" t="s">
        <v>2648</v>
      </c>
      <c r="B534" s="100">
        <v>2060801</v>
      </c>
      <c r="C534" s="295" t="b">
        <f t="shared" si="30"/>
        <v>1</v>
      </c>
      <c r="D534" s="100">
        <v>2050999</v>
      </c>
      <c r="E534" s="100" t="s">
        <v>561</v>
      </c>
      <c r="F534" t="b">
        <f t="shared" si="28"/>
        <v>1</v>
      </c>
      <c r="G534" s="289">
        <v>2050999</v>
      </c>
      <c r="H534" s="92" t="s">
        <v>2649</v>
      </c>
      <c r="I534" s="92"/>
      <c r="J534" s="92"/>
      <c r="K534" s="92" t="s">
        <v>1709</v>
      </c>
      <c r="L534" s="92"/>
      <c r="M534" s="92" t="s">
        <v>561</v>
      </c>
    </row>
    <row r="535" spans="1:13">
      <c r="A535" s="113" t="s">
        <v>2650</v>
      </c>
      <c r="B535" s="100">
        <v>2060802</v>
      </c>
      <c r="C535" s="295" t="b">
        <f t="shared" si="30"/>
        <v>1</v>
      </c>
      <c r="D535" s="100">
        <v>20599</v>
      </c>
      <c r="E535" s="103" t="s">
        <v>2651</v>
      </c>
      <c r="F535" t="b">
        <f t="shared" si="28"/>
        <v>1</v>
      </c>
      <c r="G535" s="289">
        <v>20599</v>
      </c>
      <c r="H535" s="92" t="s">
        <v>2652</v>
      </c>
      <c r="I535" s="92"/>
      <c r="J535" s="92" t="s">
        <v>1709</v>
      </c>
      <c r="K535" s="92"/>
      <c r="L535" s="92"/>
      <c r="M535" s="92" t="s">
        <v>562</v>
      </c>
    </row>
    <row r="536" spans="1:13">
      <c r="A536" s="113" t="s">
        <v>2653</v>
      </c>
      <c r="B536" s="100">
        <v>2060899</v>
      </c>
      <c r="C536" s="295" t="b">
        <f t="shared" si="30"/>
        <v>1</v>
      </c>
      <c r="D536" s="100">
        <v>2059999</v>
      </c>
      <c r="E536" s="100" t="s">
        <v>2654</v>
      </c>
      <c r="F536" t="b">
        <f t="shared" si="28"/>
        <v>1</v>
      </c>
      <c r="G536" s="289">
        <v>2059999</v>
      </c>
      <c r="H536" s="92" t="s">
        <v>2655</v>
      </c>
      <c r="I536" s="92"/>
      <c r="J536" s="92"/>
      <c r="K536" s="92" t="s">
        <v>1709</v>
      </c>
      <c r="L536" s="92"/>
      <c r="M536" s="92" t="s">
        <v>564</v>
      </c>
    </row>
    <row r="537" spans="1:13">
      <c r="A537" s="127" t="s">
        <v>2656</v>
      </c>
      <c r="B537" s="100">
        <v>20609</v>
      </c>
      <c r="C537" s="295" t="b">
        <f t="shared" si="30"/>
        <v>1</v>
      </c>
      <c r="D537" s="100">
        <v>206</v>
      </c>
      <c r="E537" s="103" t="s">
        <v>30</v>
      </c>
      <c r="F537" t="b">
        <f t="shared" si="28"/>
        <v>1</v>
      </c>
      <c r="G537" s="289">
        <v>206</v>
      </c>
      <c r="H537" s="92" t="s">
        <v>565</v>
      </c>
      <c r="I537" s="92" t="s">
        <v>2657</v>
      </c>
      <c r="J537" s="92"/>
      <c r="K537" s="92"/>
      <c r="L537" s="92"/>
      <c r="M537" s="92" t="s">
        <v>30</v>
      </c>
    </row>
    <row r="538" spans="1:13">
      <c r="A538" s="113" t="s">
        <v>2658</v>
      </c>
      <c r="B538" s="100">
        <v>2060901</v>
      </c>
      <c r="C538" s="295" t="b">
        <f t="shared" si="30"/>
        <v>1</v>
      </c>
      <c r="D538" s="100">
        <v>20601</v>
      </c>
      <c r="E538" s="103" t="s">
        <v>566</v>
      </c>
      <c r="F538" t="b">
        <f t="shared" si="28"/>
        <v>1</v>
      </c>
      <c r="G538" s="289">
        <v>20601</v>
      </c>
      <c r="H538" s="92" t="s">
        <v>2659</v>
      </c>
      <c r="I538" s="92"/>
      <c r="J538" s="92" t="s">
        <v>1677</v>
      </c>
      <c r="K538" s="92"/>
      <c r="L538" s="92"/>
      <c r="M538" s="92" t="s">
        <v>566</v>
      </c>
    </row>
    <row r="539" spans="1:13">
      <c r="A539" s="113" t="s">
        <v>2660</v>
      </c>
      <c r="B539" s="100">
        <v>2060902</v>
      </c>
      <c r="C539" s="295" t="b">
        <f t="shared" si="30"/>
        <v>1</v>
      </c>
      <c r="D539" s="100">
        <v>2060101</v>
      </c>
      <c r="E539" s="100" t="s">
        <v>145</v>
      </c>
      <c r="F539" t="b">
        <f t="shared" si="28"/>
        <v>1</v>
      </c>
      <c r="G539" s="289">
        <v>2060101</v>
      </c>
      <c r="H539" s="92" t="s">
        <v>2661</v>
      </c>
      <c r="I539" s="92"/>
      <c r="J539" s="92"/>
      <c r="K539" s="92" t="s">
        <v>1677</v>
      </c>
      <c r="L539" s="92"/>
      <c r="M539" s="92" t="s">
        <v>145</v>
      </c>
    </row>
    <row r="540" spans="1:13">
      <c r="A540" s="127" t="s">
        <v>623</v>
      </c>
      <c r="B540" s="100">
        <v>20699</v>
      </c>
      <c r="C540" s="295" t="b">
        <f t="shared" ref="C540:C558" si="31">B540=D595</f>
        <v>1</v>
      </c>
      <c r="D540" s="100">
        <v>2060102</v>
      </c>
      <c r="E540" s="100" t="s">
        <v>146</v>
      </c>
      <c r="F540" t="b">
        <f t="shared" ref="F540:F603" si="32">D540=G540</f>
        <v>1</v>
      </c>
      <c r="G540" s="289">
        <v>2060102</v>
      </c>
      <c r="H540" s="92" t="s">
        <v>2662</v>
      </c>
      <c r="I540" s="92"/>
      <c r="J540" s="92"/>
      <c r="K540" s="92" t="s">
        <v>1682</v>
      </c>
      <c r="L540" s="92"/>
      <c r="M540" s="92" t="s">
        <v>146</v>
      </c>
    </row>
    <row r="541" spans="1:13">
      <c r="A541" s="113" t="s">
        <v>2663</v>
      </c>
      <c r="B541" s="100">
        <v>2069901</v>
      </c>
      <c r="C541" s="295" t="b">
        <f t="shared" si="31"/>
        <v>1</v>
      </c>
      <c r="D541" s="100">
        <v>2060103</v>
      </c>
      <c r="E541" s="100" t="s">
        <v>147</v>
      </c>
      <c r="F541" t="b">
        <f t="shared" si="32"/>
        <v>1</v>
      </c>
      <c r="G541" s="289">
        <v>2060103</v>
      </c>
      <c r="H541" s="92" t="s">
        <v>2664</v>
      </c>
      <c r="I541" s="92"/>
      <c r="J541" s="92"/>
      <c r="K541" s="92" t="s">
        <v>1685</v>
      </c>
      <c r="L541" s="92"/>
      <c r="M541" s="92" t="s">
        <v>147</v>
      </c>
    </row>
    <row r="542" spans="1:13">
      <c r="A542" s="113" t="s">
        <v>2665</v>
      </c>
      <c r="B542" s="100">
        <v>2069902</v>
      </c>
      <c r="C542" s="295" t="b">
        <f t="shared" si="31"/>
        <v>1</v>
      </c>
      <c r="D542" s="100">
        <v>2060199</v>
      </c>
      <c r="E542" s="100" t="s">
        <v>568</v>
      </c>
      <c r="F542" t="b">
        <f t="shared" si="32"/>
        <v>1</v>
      </c>
      <c r="G542" s="289">
        <v>2060199</v>
      </c>
      <c r="H542" s="92" t="s">
        <v>2666</v>
      </c>
      <c r="I542" s="92"/>
      <c r="J542" s="92"/>
      <c r="K542" s="92" t="s">
        <v>1709</v>
      </c>
      <c r="L542" s="92"/>
      <c r="M542" s="92" t="s">
        <v>568</v>
      </c>
    </row>
    <row r="543" spans="1:13">
      <c r="A543" s="113" t="s">
        <v>2667</v>
      </c>
      <c r="B543" s="100">
        <v>2069903</v>
      </c>
      <c r="C543" s="295" t="b">
        <f t="shared" si="31"/>
        <v>1</v>
      </c>
      <c r="D543" s="100">
        <v>20602</v>
      </c>
      <c r="E543" s="103" t="s">
        <v>569</v>
      </c>
      <c r="F543" t="b">
        <f t="shared" si="32"/>
        <v>1</v>
      </c>
      <c r="G543" s="289">
        <v>20602</v>
      </c>
      <c r="H543" s="92" t="s">
        <v>2668</v>
      </c>
      <c r="I543" s="92"/>
      <c r="J543" s="92" t="s">
        <v>1682</v>
      </c>
      <c r="K543" s="92"/>
      <c r="L543" s="92"/>
      <c r="M543" s="92" t="s">
        <v>569</v>
      </c>
    </row>
    <row r="544" spans="1:13">
      <c r="A544" s="113" t="s">
        <v>2669</v>
      </c>
      <c r="B544" s="100">
        <v>2069999</v>
      </c>
      <c r="C544" s="295" t="b">
        <f t="shared" si="31"/>
        <v>1</v>
      </c>
      <c r="D544" s="100">
        <v>2060201</v>
      </c>
      <c r="E544" s="100" t="s">
        <v>571</v>
      </c>
      <c r="F544" t="b">
        <f t="shared" si="32"/>
        <v>1</v>
      </c>
      <c r="G544" s="289">
        <v>2060201</v>
      </c>
      <c r="H544" s="92" t="s">
        <v>2670</v>
      </c>
      <c r="I544" s="92"/>
      <c r="J544" s="92"/>
      <c r="K544" s="92" t="s">
        <v>1677</v>
      </c>
      <c r="L544" s="92"/>
      <c r="M544" s="92" t="s">
        <v>571</v>
      </c>
    </row>
    <row r="545" spans="1:13">
      <c r="A545" s="127" t="s">
        <v>2671</v>
      </c>
      <c r="B545" s="100">
        <v>207</v>
      </c>
      <c r="C545" s="295" t="b">
        <f t="shared" si="31"/>
        <v>1</v>
      </c>
      <c r="D545" s="100">
        <v>2060202</v>
      </c>
      <c r="E545" s="100" t="s">
        <v>572</v>
      </c>
      <c r="F545" t="b">
        <f t="shared" si="32"/>
        <v>1</v>
      </c>
      <c r="G545" s="289">
        <v>2060202</v>
      </c>
      <c r="H545" s="92" t="s">
        <v>2672</v>
      </c>
      <c r="I545" s="92"/>
      <c r="J545" s="92"/>
      <c r="K545" s="92" t="s">
        <v>1682</v>
      </c>
      <c r="L545" s="92"/>
      <c r="M545" s="92" t="s">
        <v>572</v>
      </c>
    </row>
    <row r="546" spans="1:13">
      <c r="A546" s="127" t="s">
        <v>2673</v>
      </c>
      <c r="B546" s="100">
        <v>20701</v>
      </c>
      <c r="C546" s="295" t="b">
        <f t="shared" si="31"/>
        <v>1</v>
      </c>
      <c r="D546" s="100">
        <v>2060203</v>
      </c>
      <c r="E546" s="100" t="s">
        <v>573</v>
      </c>
      <c r="F546" t="b">
        <f t="shared" si="32"/>
        <v>1</v>
      </c>
      <c r="G546" s="289">
        <v>2060203</v>
      </c>
      <c r="H546" s="92" t="s">
        <v>2674</v>
      </c>
      <c r="I546" s="92"/>
      <c r="J546" s="92"/>
      <c r="K546" s="92" t="s">
        <v>1685</v>
      </c>
      <c r="L546" s="92"/>
      <c r="M546" s="92" t="s">
        <v>573</v>
      </c>
    </row>
    <row r="547" spans="1:13">
      <c r="A547" s="113" t="s">
        <v>1678</v>
      </c>
      <c r="B547" s="100">
        <v>2070101</v>
      </c>
      <c r="C547" s="295" t="b">
        <f t="shared" si="31"/>
        <v>1</v>
      </c>
      <c r="D547" s="100">
        <v>2060204</v>
      </c>
      <c r="E547" s="100" t="s">
        <v>574</v>
      </c>
      <c r="F547" t="b">
        <f t="shared" si="32"/>
        <v>1</v>
      </c>
      <c r="G547" s="289">
        <v>2060204</v>
      </c>
      <c r="H547" s="92" t="s">
        <v>2675</v>
      </c>
      <c r="I547" s="92"/>
      <c r="J547" s="92"/>
      <c r="K547" s="92" t="s">
        <v>1688</v>
      </c>
      <c r="L547" s="92"/>
      <c r="M547" s="92" t="s">
        <v>574</v>
      </c>
    </row>
    <row r="548" spans="1:13">
      <c r="A548" s="113" t="s">
        <v>1680</v>
      </c>
      <c r="B548" s="100">
        <v>2070102</v>
      </c>
      <c r="C548" s="295" t="b">
        <f t="shared" si="31"/>
        <v>1</v>
      </c>
      <c r="D548" s="100">
        <v>2060205</v>
      </c>
      <c r="E548" s="100" t="s">
        <v>575</v>
      </c>
      <c r="F548" t="b">
        <f t="shared" si="32"/>
        <v>1</v>
      </c>
      <c r="G548" s="289">
        <v>2060205</v>
      </c>
      <c r="H548" s="92" t="s">
        <v>2676</v>
      </c>
      <c r="I548" s="92"/>
      <c r="J548" s="92"/>
      <c r="K548" s="92" t="s">
        <v>1691</v>
      </c>
      <c r="L548" s="92"/>
      <c r="M548" s="92" t="s">
        <v>575</v>
      </c>
    </row>
    <row r="549" spans="1:13">
      <c r="A549" s="113" t="s">
        <v>1683</v>
      </c>
      <c r="B549" s="100">
        <v>2070103</v>
      </c>
      <c r="C549" s="295" t="b">
        <f t="shared" si="31"/>
        <v>1</v>
      </c>
      <c r="D549" s="100">
        <v>2060206</v>
      </c>
      <c r="E549" s="100" t="s">
        <v>576</v>
      </c>
      <c r="F549" t="b">
        <f t="shared" si="32"/>
        <v>1</v>
      </c>
      <c r="G549" s="289">
        <v>2060206</v>
      </c>
      <c r="H549" s="92" t="s">
        <v>2677</v>
      </c>
      <c r="I549" s="92"/>
      <c r="J549" s="92"/>
      <c r="K549" s="92" t="s">
        <v>1694</v>
      </c>
      <c r="L549" s="92"/>
      <c r="M549" s="92" t="s">
        <v>576</v>
      </c>
    </row>
    <row r="550" spans="1:13">
      <c r="A550" s="113" t="s">
        <v>2678</v>
      </c>
      <c r="B550" s="100">
        <v>2070104</v>
      </c>
      <c r="C550" s="295" t="b">
        <f t="shared" si="31"/>
        <v>1</v>
      </c>
      <c r="D550" s="100">
        <v>2060207</v>
      </c>
      <c r="E550" s="100" t="s">
        <v>577</v>
      </c>
      <c r="F550" t="b">
        <f t="shared" si="32"/>
        <v>1</v>
      </c>
      <c r="G550" s="289">
        <v>2060207</v>
      </c>
      <c r="H550" s="92" t="s">
        <v>2679</v>
      </c>
      <c r="I550" s="92"/>
      <c r="J550" s="92"/>
      <c r="K550" s="92" t="s">
        <v>1697</v>
      </c>
      <c r="L550" s="92"/>
      <c r="M550" s="92" t="s">
        <v>577</v>
      </c>
    </row>
    <row r="551" spans="1:13">
      <c r="A551" s="113" t="s">
        <v>2680</v>
      </c>
      <c r="B551" s="100">
        <v>2070105</v>
      </c>
      <c r="C551" s="295" t="b">
        <f t="shared" si="31"/>
        <v>1</v>
      </c>
      <c r="D551" s="100">
        <v>2060299</v>
      </c>
      <c r="E551" s="100" t="s">
        <v>578</v>
      </c>
      <c r="F551" t="b">
        <f t="shared" si="32"/>
        <v>1</v>
      </c>
      <c r="G551" s="289">
        <v>2060299</v>
      </c>
      <c r="H551" s="92" t="s">
        <v>2681</v>
      </c>
      <c r="I551" s="92"/>
      <c r="J551" s="92"/>
      <c r="K551" s="92" t="s">
        <v>1709</v>
      </c>
      <c r="L551" s="92"/>
      <c r="M551" s="92" t="s">
        <v>578</v>
      </c>
    </row>
    <row r="552" spans="1:13">
      <c r="A552" s="113" t="s">
        <v>2682</v>
      </c>
      <c r="B552" s="100">
        <v>2070106</v>
      </c>
      <c r="C552" s="295" t="b">
        <f t="shared" si="31"/>
        <v>1</v>
      </c>
      <c r="D552" s="100">
        <v>20603</v>
      </c>
      <c r="E552" s="103" t="s">
        <v>579</v>
      </c>
      <c r="F552" t="b">
        <f t="shared" si="32"/>
        <v>1</v>
      </c>
      <c r="G552" s="289">
        <v>20603</v>
      </c>
      <c r="H552" s="92" t="s">
        <v>2683</v>
      </c>
      <c r="I552" s="92"/>
      <c r="J552" s="92" t="s">
        <v>1685</v>
      </c>
      <c r="K552" s="92"/>
      <c r="L552" s="92"/>
      <c r="M552" s="92" t="s">
        <v>579</v>
      </c>
    </row>
    <row r="553" spans="1:13">
      <c r="A553" s="113" t="s">
        <v>2684</v>
      </c>
      <c r="B553" s="100">
        <v>2070107</v>
      </c>
      <c r="C553" s="295" t="b">
        <f t="shared" si="31"/>
        <v>1</v>
      </c>
      <c r="D553" s="100">
        <v>2060301</v>
      </c>
      <c r="E553" s="100" t="s">
        <v>571</v>
      </c>
      <c r="F553" t="b">
        <f t="shared" si="32"/>
        <v>1</v>
      </c>
      <c r="G553" s="289">
        <v>2060301</v>
      </c>
      <c r="H553" s="92" t="s">
        <v>2685</v>
      </c>
      <c r="I553" s="92"/>
      <c r="J553" s="92"/>
      <c r="K553" s="92" t="s">
        <v>1677</v>
      </c>
      <c r="L553" s="92"/>
      <c r="M553" s="92" t="s">
        <v>571</v>
      </c>
    </row>
    <row r="554" spans="1:13">
      <c r="A554" s="113" t="s">
        <v>2686</v>
      </c>
      <c r="B554" s="100">
        <v>2070108</v>
      </c>
      <c r="C554" s="295" t="b">
        <f t="shared" si="31"/>
        <v>1</v>
      </c>
      <c r="D554" s="100">
        <v>2060302</v>
      </c>
      <c r="E554" s="100" t="s">
        <v>581</v>
      </c>
      <c r="F554" t="b">
        <f t="shared" si="32"/>
        <v>1</v>
      </c>
      <c r="G554" s="289">
        <v>2060302</v>
      </c>
      <c r="H554" s="92" t="s">
        <v>2687</v>
      </c>
      <c r="I554" s="92"/>
      <c r="J554" s="92"/>
      <c r="K554" s="92" t="s">
        <v>1682</v>
      </c>
      <c r="L554" s="92"/>
      <c r="M554" s="92" t="s">
        <v>581</v>
      </c>
    </row>
    <row r="555" spans="1:13">
      <c r="A555" s="113" t="s">
        <v>2688</v>
      </c>
      <c r="B555" s="100">
        <v>2070109</v>
      </c>
      <c r="C555" s="295" t="b">
        <f t="shared" si="31"/>
        <v>1</v>
      </c>
      <c r="D555" s="100">
        <v>2060303</v>
      </c>
      <c r="E555" s="100" t="s">
        <v>582</v>
      </c>
      <c r="F555" t="b">
        <f t="shared" si="32"/>
        <v>1</v>
      </c>
      <c r="G555" s="289">
        <v>2060303</v>
      </c>
      <c r="H555" s="92" t="s">
        <v>2689</v>
      </c>
      <c r="I555" s="92"/>
      <c r="J555" s="92"/>
      <c r="K555" s="92" t="s">
        <v>1685</v>
      </c>
      <c r="L555" s="92"/>
      <c r="M555" s="92" t="s">
        <v>582</v>
      </c>
    </row>
    <row r="556" spans="1:13">
      <c r="A556" s="113" t="s">
        <v>2690</v>
      </c>
      <c r="B556" s="100">
        <v>2070110</v>
      </c>
      <c r="C556" s="295" t="b">
        <f t="shared" si="31"/>
        <v>1</v>
      </c>
      <c r="D556" s="100">
        <v>2060304</v>
      </c>
      <c r="E556" s="100" t="s">
        <v>583</v>
      </c>
      <c r="F556" t="b">
        <f t="shared" si="32"/>
        <v>1</v>
      </c>
      <c r="G556" s="289">
        <v>2060304</v>
      </c>
      <c r="H556" s="92" t="s">
        <v>2691</v>
      </c>
      <c r="I556" s="92"/>
      <c r="J556" s="92"/>
      <c r="K556" s="92" t="s">
        <v>1688</v>
      </c>
      <c r="L556" s="92"/>
      <c r="M556" s="92" t="s">
        <v>583</v>
      </c>
    </row>
    <row r="557" spans="1:13">
      <c r="A557" s="113" t="s">
        <v>2692</v>
      </c>
      <c r="B557" s="100">
        <v>2070111</v>
      </c>
      <c r="C557" s="295" t="b">
        <f t="shared" si="31"/>
        <v>1</v>
      </c>
      <c r="D557" s="100">
        <v>2060399</v>
      </c>
      <c r="E557" s="100" t="s">
        <v>584</v>
      </c>
      <c r="F557" t="b">
        <f t="shared" si="32"/>
        <v>1</v>
      </c>
      <c r="G557" s="289">
        <v>2060399</v>
      </c>
      <c r="H557" s="92" t="s">
        <v>2693</v>
      </c>
      <c r="I557" s="92"/>
      <c r="J557" s="92"/>
      <c r="K557" s="92" t="s">
        <v>1709</v>
      </c>
      <c r="L557" s="92"/>
      <c r="M557" s="92" t="s">
        <v>584</v>
      </c>
    </row>
    <row r="558" spans="1:13">
      <c r="A558" s="113" t="s">
        <v>2694</v>
      </c>
      <c r="B558" s="100">
        <v>2070112</v>
      </c>
      <c r="C558" s="295" t="b">
        <f t="shared" si="31"/>
        <v>1</v>
      </c>
      <c r="D558" s="100">
        <v>20604</v>
      </c>
      <c r="E558" s="103" t="s">
        <v>585</v>
      </c>
      <c r="F558" t="b">
        <f t="shared" si="32"/>
        <v>1</v>
      </c>
      <c r="G558" s="289">
        <v>20604</v>
      </c>
      <c r="H558" s="92" t="s">
        <v>2695</v>
      </c>
      <c r="I558" s="92"/>
      <c r="J558" s="92" t="s">
        <v>1688</v>
      </c>
      <c r="K558" s="92"/>
      <c r="L558" s="92"/>
      <c r="M558" s="92" t="s">
        <v>585</v>
      </c>
    </row>
    <row r="559" spans="1:13">
      <c r="A559" s="113" t="s">
        <v>2696</v>
      </c>
      <c r="B559" s="100">
        <v>2070199</v>
      </c>
      <c r="C559" s="295" t="b">
        <f t="shared" ref="C559:C588" si="33">B559=D616</f>
        <v>1</v>
      </c>
      <c r="D559" s="100">
        <v>2060401</v>
      </c>
      <c r="E559" s="100" t="s">
        <v>571</v>
      </c>
      <c r="F559" t="b">
        <f t="shared" si="32"/>
        <v>1</v>
      </c>
      <c r="G559" s="289">
        <v>2060401</v>
      </c>
      <c r="H559" s="92" t="s">
        <v>2697</v>
      </c>
      <c r="I559" s="92"/>
      <c r="J559" s="92"/>
      <c r="K559" s="92" t="s">
        <v>1677</v>
      </c>
      <c r="L559" s="92"/>
      <c r="M559" s="92" t="s">
        <v>571</v>
      </c>
    </row>
    <row r="560" spans="1:13">
      <c r="A560" s="127" t="s">
        <v>2698</v>
      </c>
      <c r="B560" s="100">
        <v>20702</v>
      </c>
      <c r="C560" s="295" t="b">
        <f t="shared" si="33"/>
        <v>1</v>
      </c>
      <c r="D560" s="100">
        <v>2060402</v>
      </c>
      <c r="E560" s="100" t="s">
        <v>587</v>
      </c>
      <c r="F560" t="b">
        <f t="shared" si="32"/>
        <v>1</v>
      </c>
      <c r="G560" s="289">
        <v>2060402</v>
      </c>
      <c r="H560" s="92" t="s">
        <v>2699</v>
      </c>
      <c r="I560" s="92"/>
      <c r="J560" s="92"/>
      <c r="K560" s="92" t="s">
        <v>1682</v>
      </c>
      <c r="L560" s="92"/>
      <c r="M560" s="92" t="s">
        <v>587</v>
      </c>
    </row>
    <row r="561" spans="1:13">
      <c r="A561" s="113" t="s">
        <v>1678</v>
      </c>
      <c r="B561" s="100">
        <v>2070201</v>
      </c>
      <c r="C561" s="295" t="b">
        <f t="shared" si="33"/>
        <v>1</v>
      </c>
      <c r="D561" s="100">
        <v>2060403</v>
      </c>
      <c r="E561" s="100" t="s">
        <v>588</v>
      </c>
      <c r="F561" t="b">
        <f t="shared" si="32"/>
        <v>1</v>
      </c>
      <c r="G561" s="289">
        <v>2060403</v>
      </c>
      <c r="H561" s="92" t="s">
        <v>2700</v>
      </c>
      <c r="I561" s="92"/>
      <c r="J561" s="92"/>
      <c r="K561" s="92" t="s">
        <v>1685</v>
      </c>
      <c r="L561" s="92"/>
      <c r="M561" s="92" t="s">
        <v>588</v>
      </c>
    </row>
    <row r="562" spans="1:13">
      <c r="A562" s="113" t="s">
        <v>1680</v>
      </c>
      <c r="B562" s="100">
        <v>2070202</v>
      </c>
      <c r="C562" s="295" t="b">
        <f t="shared" si="33"/>
        <v>1</v>
      </c>
      <c r="D562" s="100">
        <v>2060404</v>
      </c>
      <c r="E562" s="100" t="s">
        <v>589</v>
      </c>
      <c r="F562" t="b">
        <f t="shared" si="32"/>
        <v>1</v>
      </c>
      <c r="G562" s="289">
        <v>2060404</v>
      </c>
      <c r="H562" s="92" t="s">
        <v>2701</v>
      </c>
      <c r="I562" s="92"/>
      <c r="J562" s="92"/>
      <c r="K562" s="92" t="s">
        <v>1688</v>
      </c>
      <c r="L562" s="92"/>
      <c r="M562" s="92" t="s">
        <v>589</v>
      </c>
    </row>
    <row r="563" spans="1:13">
      <c r="A563" s="113" t="s">
        <v>1683</v>
      </c>
      <c r="B563" s="100">
        <v>2070203</v>
      </c>
      <c r="C563" s="295" t="b">
        <f t="shared" si="33"/>
        <v>1</v>
      </c>
      <c r="D563" s="100">
        <v>2060499</v>
      </c>
      <c r="E563" s="100" t="s">
        <v>590</v>
      </c>
      <c r="F563" t="b">
        <f t="shared" si="32"/>
        <v>1</v>
      </c>
      <c r="G563" s="289">
        <v>2060499</v>
      </c>
      <c r="H563" s="92" t="s">
        <v>2702</v>
      </c>
      <c r="I563" s="92"/>
      <c r="J563" s="92"/>
      <c r="K563" s="92" t="s">
        <v>1709</v>
      </c>
      <c r="L563" s="92"/>
      <c r="M563" s="92" t="s">
        <v>590</v>
      </c>
    </row>
    <row r="564" spans="1:13">
      <c r="A564" s="113" t="s">
        <v>2703</v>
      </c>
      <c r="B564" s="100">
        <v>2070204</v>
      </c>
      <c r="C564" s="295" t="b">
        <f t="shared" si="33"/>
        <v>1</v>
      </c>
      <c r="D564" s="100">
        <v>20605</v>
      </c>
      <c r="E564" s="103" t="s">
        <v>591</v>
      </c>
      <c r="F564" t="b">
        <f t="shared" si="32"/>
        <v>1</v>
      </c>
      <c r="G564" s="289">
        <v>20605</v>
      </c>
      <c r="H564" s="92" t="s">
        <v>2704</v>
      </c>
      <c r="I564" s="92"/>
      <c r="J564" s="92" t="s">
        <v>1691</v>
      </c>
      <c r="K564" s="92"/>
      <c r="L564" s="92"/>
      <c r="M564" s="92" t="s">
        <v>591</v>
      </c>
    </row>
    <row r="565" spans="1:13">
      <c r="A565" s="113" t="s">
        <v>2705</v>
      </c>
      <c r="B565" s="100">
        <v>2070205</v>
      </c>
      <c r="C565" s="295" t="b">
        <f t="shared" si="33"/>
        <v>1</v>
      </c>
      <c r="D565" s="100">
        <v>2060501</v>
      </c>
      <c r="E565" s="100" t="s">
        <v>571</v>
      </c>
      <c r="F565" t="b">
        <f t="shared" si="32"/>
        <v>1</v>
      </c>
      <c r="G565" s="289">
        <v>2060501</v>
      </c>
      <c r="H565" s="92" t="s">
        <v>2706</v>
      </c>
      <c r="I565" s="92"/>
      <c r="J565" s="92"/>
      <c r="K565" s="92" t="s">
        <v>1677</v>
      </c>
      <c r="L565" s="92"/>
      <c r="M565" s="92" t="s">
        <v>571</v>
      </c>
    </row>
    <row r="566" spans="1:13">
      <c r="A566" s="113" t="s">
        <v>2707</v>
      </c>
      <c r="B566" s="100">
        <v>2070206</v>
      </c>
      <c r="C566" s="295" t="b">
        <f t="shared" si="33"/>
        <v>1</v>
      </c>
      <c r="D566" s="100">
        <v>2060502</v>
      </c>
      <c r="E566" s="100" t="s">
        <v>593</v>
      </c>
      <c r="F566" t="b">
        <f t="shared" si="32"/>
        <v>1</v>
      </c>
      <c r="G566" s="289">
        <v>2060502</v>
      </c>
      <c r="H566" s="92" t="s">
        <v>2708</v>
      </c>
      <c r="I566" s="92"/>
      <c r="J566" s="92"/>
      <c r="K566" s="92" t="s">
        <v>1682</v>
      </c>
      <c r="L566" s="92"/>
      <c r="M566" s="92" t="s">
        <v>593</v>
      </c>
    </row>
    <row r="567" spans="1:13">
      <c r="A567" s="113" t="s">
        <v>2709</v>
      </c>
      <c r="B567" s="100">
        <v>2070299</v>
      </c>
      <c r="C567" s="295" t="b">
        <f t="shared" si="33"/>
        <v>1</v>
      </c>
      <c r="D567" s="100">
        <v>2060503</v>
      </c>
      <c r="E567" s="100" t="s">
        <v>594</v>
      </c>
      <c r="F567" t="b">
        <f t="shared" si="32"/>
        <v>1</v>
      </c>
      <c r="G567" s="289">
        <v>2060503</v>
      </c>
      <c r="H567" s="92" t="s">
        <v>2710</v>
      </c>
      <c r="I567" s="92"/>
      <c r="J567" s="92"/>
      <c r="K567" s="92" t="s">
        <v>1685</v>
      </c>
      <c r="L567" s="92"/>
      <c r="M567" s="92" t="s">
        <v>594</v>
      </c>
    </row>
    <row r="568" spans="1:13">
      <c r="A568" s="127" t="s">
        <v>2711</v>
      </c>
      <c r="B568" s="100">
        <v>20703</v>
      </c>
      <c r="C568" s="295" t="b">
        <f t="shared" si="33"/>
        <v>1</v>
      </c>
      <c r="D568" s="100">
        <v>2060599</v>
      </c>
      <c r="E568" s="100" t="s">
        <v>595</v>
      </c>
      <c r="F568" t="b">
        <f t="shared" si="32"/>
        <v>1</v>
      </c>
      <c r="G568" s="289">
        <v>2060599</v>
      </c>
      <c r="H568" s="92" t="s">
        <v>2712</v>
      </c>
      <c r="I568" s="92"/>
      <c r="J568" s="92"/>
      <c r="K568" s="92" t="s">
        <v>1709</v>
      </c>
      <c r="L568" s="92"/>
      <c r="M568" s="92" t="s">
        <v>595</v>
      </c>
    </row>
    <row r="569" spans="1:13">
      <c r="A569" s="113" t="s">
        <v>1678</v>
      </c>
      <c r="B569" s="100">
        <v>2070301</v>
      </c>
      <c r="C569" s="295" t="b">
        <f t="shared" si="33"/>
        <v>1</v>
      </c>
      <c r="D569" s="100">
        <v>20606</v>
      </c>
      <c r="E569" s="103" t="s">
        <v>596</v>
      </c>
      <c r="F569" t="b">
        <f t="shared" si="32"/>
        <v>1</v>
      </c>
      <c r="G569" s="289">
        <v>20606</v>
      </c>
      <c r="H569" s="92" t="s">
        <v>2713</v>
      </c>
      <c r="I569" s="92"/>
      <c r="J569" s="92" t="s">
        <v>1694</v>
      </c>
      <c r="K569" s="92"/>
      <c r="L569" s="92"/>
      <c r="M569" s="92" t="s">
        <v>596</v>
      </c>
    </row>
    <row r="570" spans="1:13">
      <c r="A570" s="113" t="s">
        <v>1680</v>
      </c>
      <c r="B570" s="100">
        <v>2070302</v>
      </c>
      <c r="C570" s="295" t="b">
        <f t="shared" si="33"/>
        <v>1</v>
      </c>
      <c r="D570" s="100">
        <v>2060601</v>
      </c>
      <c r="E570" s="100" t="s">
        <v>598</v>
      </c>
      <c r="F570" t="b">
        <f t="shared" si="32"/>
        <v>1</v>
      </c>
      <c r="G570" s="289">
        <v>2060601</v>
      </c>
      <c r="H570" s="92" t="s">
        <v>2714</v>
      </c>
      <c r="I570" s="92"/>
      <c r="J570" s="92"/>
      <c r="K570" s="92" t="s">
        <v>1677</v>
      </c>
      <c r="L570" s="92"/>
      <c r="M570" s="92" t="s">
        <v>598</v>
      </c>
    </row>
    <row r="571" spans="1:13">
      <c r="A571" s="113" t="s">
        <v>1683</v>
      </c>
      <c r="B571" s="100">
        <v>2070303</v>
      </c>
      <c r="C571" s="295" t="b">
        <f t="shared" si="33"/>
        <v>1</v>
      </c>
      <c r="D571" s="100">
        <v>2060602</v>
      </c>
      <c r="E571" s="100" t="s">
        <v>599</v>
      </c>
      <c r="F571" t="b">
        <f t="shared" si="32"/>
        <v>1</v>
      </c>
      <c r="G571" s="289">
        <v>2060602</v>
      </c>
      <c r="H571" s="92" t="s">
        <v>2715</v>
      </c>
      <c r="I571" s="92"/>
      <c r="J571" s="92"/>
      <c r="K571" s="92" t="s">
        <v>1682</v>
      </c>
      <c r="L571" s="92"/>
      <c r="M571" s="92" t="s">
        <v>599</v>
      </c>
    </row>
    <row r="572" spans="1:13">
      <c r="A572" s="113" t="s">
        <v>2716</v>
      </c>
      <c r="B572" s="100">
        <v>2070304</v>
      </c>
      <c r="C572" s="295" t="b">
        <f t="shared" si="33"/>
        <v>1</v>
      </c>
      <c r="D572" s="100">
        <v>2060603</v>
      </c>
      <c r="E572" s="100" t="s">
        <v>600</v>
      </c>
      <c r="F572" t="b">
        <f t="shared" si="32"/>
        <v>1</v>
      </c>
      <c r="G572" s="289">
        <v>2060603</v>
      </c>
      <c r="H572" s="92" t="s">
        <v>2717</v>
      </c>
      <c r="I572" s="92"/>
      <c r="J572" s="92"/>
      <c r="K572" s="92" t="s">
        <v>1685</v>
      </c>
      <c r="L572" s="92"/>
      <c r="M572" s="92" t="s">
        <v>600</v>
      </c>
    </row>
    <row r="573" spans="1:13">
      <c r="A573" s="113" t="s">
        <v>2718</v>
      </c>
      <c r="B573" s="100">
        <v>2070305</v>
      </c>
      <c r="C573" s="295" t="b">
        <f t="shared" si="33"/>
        <v>1</v>
      </c>
      <c r="D573" s="100">
        <v>2060699</v>
      </c>
      <c r="E573" s="100" t="s">
        <v>601</v>
      </c>
      <c r="F573" t="b">
        <f t="shared" si="32"/>
        <v>1</v>
      </c>
      <c r="G573" s="289">
        <v>2060699</v>
      </c>
      <c r="H573" s="92" t="s">
        <v>2719</v>
      </c>
      <c r="I573" s="92"/>
      <c r="J573" s="92"/>
      <c r="K573" s="92" t="s">
        <v>1709</v>
      </c>
      <c r="L573" s="92"/>
      <c r="M573" s="92" t="s">
        <v>601</v>
      </c>
    </row>
    <row r="574" spans="1:13">
      <c r="A574" s="113" t="s">
        <v>2720</v>
      </c>
      <c r="B574" s="100">
        <v>2070306</v>
      </c>
      <c r="C574" s="295" t="b">
        <f t="shared" si="33"/>
        <v>1</v>
      </c>
      <c r="D574" s="100">
        <v>20607</v>
      </c>
      <c r="E574" s="103" t="s">
        <v>602</v>
      </c>
      <c r="F574" t="b">
        <f t="shared" si="32"/>
        <v>1</v>
      </c>
      <c r="G574" s="289">
        <v>20607</v>
      </c>
      <c r="H574" s="92" t="s">
        <v>2721</v>
      </c>
      <c r="I574" s="92"/>
      <c r="J574" s="92" t="s">
        <v>1697</v>
      </c>
      <c r="K574" s="92"/>
      <c r="L574" s="92"/>
      <c r="M574" s="92" t="s">
        <v>602</v>
      </c>
    </row>
    <row r="575" spans="1:13">
      <c r="A575" s="113" t="s">
        <v>2722</v>
      </c>
      <c r="B575" s="100">
        <v>2070307</v>
      </c>
      <c r="C575" s="295" t="b">
        <f t="shared" si="33"/>
        <v>1</v>
      </c>
      <c r="D575" s="100">
        <v>2060701</v>
      </c>
      <c r="E575" s="100" t="s">
        <v>571</v>
      </c>
      <c r="F575" t="b">
        <f t="shared" si="32"/>
        <v>1</v>
      </c>
      <c r="G575" s="289">
        <v>2060701</v>
      </c>
      <c r="H575" s="92" t="s">
        <v>2723</v>
      </c>
      <c r="I575" s="92"/>
      <c r="J575" s="92"/>
      <c r="K575" s="92" t="s">
        <v>1677</v>
      </c>
      <c r="L575" s="92"/>
      <c r="M575" s="92" t="s">
        <v>571</v>
      </c>
    </row>
    <row r="576" spans="1:13">
      <c r="A576" s="113" t="s">
        <v>2724</v>
      </c>
      <c r="B576" s="100">
        <v>2070308</v>
      </c>
      <c r="C576" s="295" t="b">
        <f t="shared" si="33"/>
        <v>1</v>
      </c>
      <c r="D576" s="100">
        <v>2060702</v>
      </c>
      <c r="E576" s="100" t="s">
        <v>604</v>
      </c>
      <c r="F576" t="b">
        <f t="shared" si="32"/>
        <v>1</v>
      </c>
      <c r="G576" s="289">
        <v>2060702</v>
      </c>
      <c r="H576" s="92" t="s">
        <v>2725</v>
      </c>
      <c r="I576" s="92"/>
      <c r="J576" s="92"/>
      <c r="K576" s="92" t="s">
        <v>1682</v>
      </c>
      <c r="L576" s="92"/>
      <c r="M576" s="92" t="s">
        <v>604</v>
      </c>
    </row>
    <row r="577" spans="1:13">
      <c r="A577" s="113" t="s">
        <v>2726</v>
      </c>
      <c r="B577" s="100">
        <v>2070309</v>
      </c>
      <c r="C577" s="295" t="b">
        <f t="shared" si="33"/>
        <v>1</v>
      </c>
      <c r="D577" s="100">
        <v>2060703</v>
      </c>
      <c r="E577" s="100" t="s">
        <v>605</v>
      </c>
      <c r="F577" t="b">
        <f t="shared" si="32"/>
        <v>1</v>
      </c>
      <c r="G577" s="289">
        <v>2060703</v>
      </c>
      <c r="H577" s="92" t="s">
        <v>2727</v>
      </c>
      <c r="I577" s="92"/>
      <c r="J577" s="92"/>
      <c r="K577" s="92" t="s">
        <v>1685</v>
      </c>
      <c r="L577" s="92"/>
      <c r="M577" s="92" t="s">
        <v>605</v>
      </c>
    </row>
    <row r="578" spans="1:13">
      <c r="A578" s="113" t="s">
        <v>2728</v>
      </c>
      <c r="B578" s="100">
        <v>2070399</v>
      </c>
      <c r="C578" s="295" t="b">
        <f t="shared" si="33"/>
        <v>1</v>
      </c>
      <c r="D578" s="100">
        <v>2060704</v>
      </c>
      <c r="E578" s="100" t="s">
        <v>606</v>
      </c>
      <c r="F578" t="b">
        <f t="shared" si="32"/>
        <v>1</v>
      </c>
      <c r="G578" s="289">
        <v>2060704</v>
      </c>
      <c r="H578" s="92" t="s">
        <v>2729</v>
      </c>
      <c r="I578" s="92"/>
      <c r="J578" s="92"/>
      <c r="K578" s="92" t="s">
        <v>1688</v>
      </c>
      <c r="L578" s="92"/>
      <c r="M578" s="92" t="s">
        <v>606</v>
      </c>
    </row>
    <row r="579" spans="1:13">
      <c r="A579" s="127" t="s">
        <v>2730</v>
      </c>
      <c r="B579" s="100">
        <v>20704</v>
      </c>
      <c r="C579" s="295" t="b">
        <f t="shared" si="33"/>
        <v>1</v>
      </c>
      <c r="D579" s="100">
        <v>2060705</v>
      </c>
      <c r="E579" s="100" t="s">
        <v>607</v>
      </c>
      <c r="F579" t="b">
        <f t="shared" si="32"/>
        <v>1</v>
      </c>
      <c r="G579" s="289">
        <v>2060705</v>
      </c>
      <c r="H579" s="92" t="s">
        <v>2731</v>
      </c>
      <c r="I579" s="92"/>
      <c r="J579" s="92"/>
      <c r="K579" s="92" t="s">
        <v>1691</v>
      </c>
      <c r="L579" s="92"/>
      <c r="M579" s="92" t="s">
        <v>607</v>
      </c>
    </row>
    <row r="580" spans="1:13">
      <c r="A580" s="113" t="s">
        <v>1678</v>
      </c>
      <c r="B580" s="100">
        <v>2070401</v>
      </c>
      <c r="C580" s="295" t="b">
        <f t="shared" si="33"/>
        <v>1</v>
      </c>
      <c r="D580" s="100">
        <v>2060799</v>
      </c>
      <c r="E580" s="100" t="s">
        <v>608</v>
      </c>
      <c r="F580" t="b">
        <f t="shared" si="32"/>
        <v>1</v>
      </c>
      <c r="G580" s="289">
        <v>2060799</v>
      </c>
      <c r="H580" s="92" t="s">
        <v>2732</v>
      </c>
      <c r="I580" s="92"/>
      <c r="J580" s="92"/>
      <c r="K580" s="92" t="s">
        <v>1709</v>
      </c>
      <c r="L580" s="92"/>
      <c r="M580" s="92" t="s">
        <v>608</v>
      </c>
    </row>
    <row r="581" spans="1:13">
      <c r="A581" s="113" t="s">
        <v>1680</v>
      </c>
      <c r="B581" s="100">
        <v>2070402</v>
      </c>
      <c r="C581" s="295" t="b">
        <f t="shared" si="33"/>
        <v>1</v>
      </c>
      <c r="D581" s="100">
        <v>20608</v>
      </c>
      <c r="E581" s="103" t="s">
        <v>609</v>
      </c>
      <c r="F581" t="b">
        <f t="shared" si="32"/>
        <v>1</v>
      </c>
      <c r="G581" s="289">
        <v>20608</v>
      </c>
      <c r="H581" s="92" t="s">
        <v>2733</v>
      </c>
      <c r="I581" s="92"/>
      <c r="J581" s="92" t="s">
        <v>1700</v>
      </c>
      <c r="K581" s="92"/>
      <c r="L581" s="92"/>
      <c r="M581" s="92" t="s">
        <v>609</v>
      </c>
    </row>
    <row r="582" spans="1:13">
      <c r="A582" s="113" t="s">
        <v>1683</v>
      </c>
      <c r="B582" s="100">
        <v>2070403</v>
      </c>
      <c r="C582" s="295" t="b">
        <f t="shared" si="33"/>
        <v>1</v>
      </c>
      <c r="D582" s="100">
        <v>2060801</v>
      </c>
      <c r="E582" s="100" t="s">
        <v>611</v>
      </c>
      <c r="F582" t="b">
        <f t="shared" si="32"/>
        <v>1</v>
      </c>
      <c r="G582" s="289">
        <v>2060801</v>
      </c>
      <c r="H582" s="92" t="s">
        <v>2734</v>
      </c>
      <c r="I582" s="92"/>
      <c r="J582" s="92"/>
      <c r="K582" s="92" t="s">
        <v>1677</v>
      </c>
      <c r="L582" s="92"/>
      <c r="M582" s="92" t="s">
        <v>611</v>
      </c>
    </row>
    <row r="583" spans="1:13">
      <c r="A583" s="113" t="s">
        <v>2735</v>
      </c>
      <c r="B583" s="100">
        <v>2070404</v>
      </c>
      <c r="C583" s="295" t="b">
        <f t="shared" si="33"/>
        <v>1</v>
      </c>
      <c r="D583" s="100">
        <v>2060802</v>
      </c>
      <c r="E583" s="100" t="s">
        <v>612</v>
      </c>
      <c r="F583" t="b">
        <f t="shared" si="32"/>
        <v>1</v>
      </c>
      <c r="G583" s="289">
        <v>2060802</v>
      </c>
      <c r="H583" s="92" t="s">
        <v>2736</v>
      </c>
      <c r="I583" s="92"/>
      <c r="J583" s="92"/>
      <c r="K583" s="92" t="s">
        <v>1682</v>
      </c>
      <c r="L583" s="92"/>
      <c r="M583" s="92" t="s">
        <v>612</v>
      </c>
    </row>
    <row r="584" spans="1:13">
      <c r="A584" s="113" t="s">
        <v>2737</v>
      </c>
      <c r="B584" s="100">
        <v>2070405</v>
      </c>
      <c r="C584" s="295" t="b">
        <f t="shared" si="33"/>
        <v>1</v>
      </c>
      <c r="D584" s="100">
        <v>2060899</v>
      </c>
      <c r="E584" s="100" t="s">
        <v>613</v>
      </c>
      <c r="F584" t="b">
        <f t="shared" si="32"/>
        <v>1</v>
      </c>
      <c r="G584" s="289">
        <v>2060899</v>
      </c>
      <c r="H584" s="92" t="s">
        <v>2738</v>
      </c>
      <c r="I584" s="92"/>
      <c r="J584" s="92"/>
      <c r="K584" s="92" t="s">
        <v>1709</v>
      </c>
      <c r="L584" s="92"/>
      <c r="M584" s="92" t="s">
        <v>613</v>
      </c>
    </row>
    <row r="585" spans="1:13">
      <c r="A585" s="113" t="s">
        <v>2739</v>
      </c>
      <c r="B585" s="100">
        <v>2070406</v>
      </c>
      <c r="C585" s="295" t="b">
        <f t="shared" si="33"/>
        <v>1</v>
      </c>
      <c r="D585" s="100">
        <v>20609</v>
      </c>
      <c r="E585" s="103" t="s">
        <v>614</v>
      </c>
      <c r="F585" t="b">
        <f t="shared" si="32"/>
        <v>1</v>
      </c>
      <c r="G585" s="289">
        <v>20609</v>
      </c>
      <c r="H585" s="92" t="s">
        <v>2740</v>
      </c>
      <c r="I585" s="92"/>
      <c r="J585" s="92" t="s">
        <v>1703</v>
      </c>
      <c r="K585" s="92"/>
      <c r="L585" s="92"/>
      <c r="M585" s="92" t="s">
        <v>614</v>
      </c>
    </row>
    <row r="586" spans="1:13">
      <c r="A586" s="113" t="s">
        <v>2741</v>
      </c>
      <c r="B586" s="100">
        <v>2070407</v>
      </c>
      <c r="C586" s="295" t="b">
        <f t="shared" si="33"/>
        <v>1</v>
      </c>
      <c r="D586" s="100">
        <v>2060901</v>
      </c>
      <c r="E586" s="100" t="s">
        <v>616</v>
      </c>
      <c r="F586" t="b">
        <f t="shared" si="32"/>
        <v>1</v>
      </c>
      <c r="G586" s="289">
        <v>2060901</v>
      </c>
      <c r="H586" s="92" t="s">
        <v>2742</v>
      </c>
      <c r="I586" s="92"/>
      <c r="J586" s="92"/>
      <c r="K586" s="92" t="s">
        <v>1677</v>
      </c>
      <c r="L586" s="92"/>
      <c r="M586" s="92" t="s">
        <v>616</v>
      </c>
    </row>
    <row r="587" spans="1:13">
      <c r="A587" s="113" t="s">
        <v>2743</v>
      </c>
      <c r="B587" s="100">
        <v>2070408</v>
      </c>
      <c r="C587" s="295" t="b">
        <f t="shared" si="33"/>
        <v>1</v>
      </c>
      <c r="D587" s="100">
        <v>2060902</v>
      </c>
      <c r="E587" s="100" t="s">
        <v>617</v>
      </c>
      <c r="F587" t="b">
        <f t="shared" si="32"/>
        <v>1</v>
      </c>
      <c r="G587" s="289">
        <v>2060902</v>
      </c>
      <c r="H587" s="92" t="s">
        <v>2744</v>
      </c>
      <c r="I587" s="92"/>
      <c r="J587" s="92"/>
      <c r="K587" s="92" t="s">
        <v>1682</v>
      </c>
      <c r="L587" s="92"/>
      <c r="M587" s="92" t="s">
        <v>617</v>
      </c>
    </row>
    <row r="588" spans="1:13">
      <c r="A588" s="113" t="s">
        <v>2745</v>
      </c>
      <c r="B588" s="100">
        <v>2070409</v>
      </c>
      <c r="C588" s="295" t="b">
        <f t="shared" si="33"/>
        <v>1</v>
      </c>
      <c r="D588" s="100"/>
      <c r="E588" s="100"/>
      <c r="F588" t="b">
        <f t="shared" si="32"/>
        <v>0</v>
      </c>
      <c r="G588" s="289">
        <v>20610</v>
      </c>
      <c r="H588" s="92" t="s">
        <v>2746</v>
      </c>
      <c r="I588" s="92"/>
      <c r="J588" s="92" t="s">
        <v>1863</v>
      </c>
      <c r="K588" s="92"/>
      <c r="L588" s="92"/>
      <c r="M588" s="92" t="s">
        <v>2747</v>
      </c>
    </row>
    <row r="589" spans="1:13">
      <c r="A589" s="113" t="s">
        <v>2748</v>
      </c>
      <c r="B589" s="100">
        <v>2070499</v>
      </c>
      <c r="C589" s="295" t="e">
        <f>B589=#REF!</f>
        <v>#REF!</v>
      </c>
      <c r="D589" s="100"/>
      <c r="E589" s="100"/>
      <c r="F589" t="b">
        <f t="shared" si="32"/>
        <v>0</v>
      </c>
      <c r="G589" s="289">
        <v>2061001</v>
      </c>
      <c r="H589" s="92" t="s">
        <v>2749</v>
      </c>
      <c r="I589" s="92"/>
      <c r="J589" s="92"/>
      <c r="K589" s="92" t="s">
        <v>1677</v>
      </c>
      <c r="L589" s="92"/>
      <c r="M589" s="92" t="s">
        <v>2750</v>
      </c>
    </row>
    <row r="590" spans="1:13">
      <c r="A590" s="127" t="s">
        <v>2751</v>
      </c>
      <c r="B590" s="100">
        <v>20799</v>
      </c>
      <c r="C590" s="295" t="b">
        <f t="shared" ref="C590:C621" si="34">B590=D677</f>
        <v>1</v>
      </c>
      <c r="D590" s="100"/>
      <c r="E590" s="100"/>
      <c r="F590" t="b">
        <f t="shared" si="32"/>
        <v>0</v>
      </c>
      <c r="G590" s="289">
        <v>2061002</v>
      </c>
      <c r="H590" s="92" t="s">
        <v>2752</v>
      </c>
      <c r="I590" s="92"/>
      <c r="J590" s="92"/>
      <c r="K590" s="92" t="s">
        <v>1682</v>
      </c>
      <c r="L590" s="92"/>
      <c r="M590" s="92" t="s">
        <v>2753</v>
      </c>
    </row>
    <row r="591" spans="1:13">
      <c r="A591" s="113" t="s">
        <v>2754</v>
      </c>
      <c r="B591" s="100">
        <v>2079902</v>
      </c>
      <c r="C591" s="295" t="b">
        <f t="shared" si="34"/>
        <v>1</v>
      </c>
      <c r="D591" s="100"/>
      <c r="E591" s="100"/>
      <c r="F591" t="b">
        <f t="shared" si="32"/>
        <v>0</v>
      </c>
      <c r="G591" s="289">
        <v>2061003</v>
      </c>
      <c r="H591" s="92" t="s">
        <v>2755</v>
      </c>
      <c r="I591" s="92"/>
      <c r="J591" s="92"/>
      <c r="K591" s="92" t="s">
        <v>1685</v>
      </c>
      <c r="L591" s="92"/>
      <c r="M591" s="92" t="s">
        <v>2756</v>
      </c>
    </row>
    <row r="592" spans="1:13">
      <c r="A592" s="113" t="s">
        <v>2757</v>
      </c>
      <c r="B592" s="100">
        <v>2079903</v>
      </c>
      <c r="C592" s="295" t="b">
        <f t="shared" si="34"/>
        <v>1</v>
      </c>
      <c r="D592" s="100"/>
      <c r="E592" s="100"/>
      <c r="F592" t="b">
        <f t="shared" si="32"/>
        <v>0</v>
      </c>
      <c r="G592" s="289">
        <v>2061004</v>
      </c>
      <c r="H592" s="92" t="s">
        <v>2758</v>
      </c>
      <c r="I592" s="92"/>
      <c r="J592" s="92"/>
      <c r="K592" s="92" t="s">
        <v>1688</v>
      </c>
      <c r="L592" s="92"/>
      <c r="M592" s="92" t="s">
        <v>2759</v>
      </c>
    </row>
    <row r="593" spans="1:13">
      <c r="A593" s="113" t="s">
        <v>2760</v>
      </c>
      <c r="B593" s="100">
        <v>2079999</v>
      </c>
      <c r="C593" s="295" t="b">
        <f t="shared" si="34"/>
        <v>1</v>
      </c>
      <c r="D593" s="100"/>
      <c r="E593" s="100"/>
      <c r="F593" t="b">
        <f t="shared" si="32"/>
        <v>0</v>
      </c>
      <c r="G593" s="289">
        <v>2061005</v>
      </c>
      <c r="H593" s="92" t="s">
        <v>2761</v>
      </c>
      <c r="I593" s="92"/>
      <c r="J593" s="92"/>
      <c r="K593" s="92" t="s">
        <v>1691</v>
      </c>
      <c r="L593" s="92"/>
      <c r="M593" s="92" t="s">
        <v>2762</v>
      </c>
    </row>
    <row r="594" spans="1:13">
      <c r="A594" s="127" t="s">
        <v>2763</v>
      </c>
      <c r="B594" s="100">
        <v>208</v>
      </c>
      <c r="C594" s="295" t="b">
        <f t="shared" si="34"/>
        <v>1</v>
      </c>
      <c r="D594" s="100"/>
      <c r="E594" s="100"/>
      <c r="F594" t="b">
        <f t="shared" si="32"/>
        <v>0</v>
      </c>
      <c r="G594" s="289">
        <v>2061099</v>
      </c>
      <c r="H594" s="92" t="s">
        <v>2764</v>
      </c>
      <c r="I594" s="92"/>
      <c r="J594" s="92"/>
      <c r="K594" s="92" t="s">
        <v>1709</v>
      </c>
      <c r="L594" s="92"/>
      <c r="M594" s="92" t="s">
        <v>2765</v>
      </c>
    </row>
    <row r="595" spans="1:13">
      <c r="A595" s="127" t="s">
        <v>2766</v>
      </c>
      <c r="B595" s="100">
        <v>20801</v>
      </c>
      <c r="C595" s="295" t="b">
        <f t="shared" si="34"/>
        <v>1</v>
      </c>
      <c r="D595" s="100">
        <v>20699</v>
      </c>
      <c r="E595" s="103" t="s">
        <v>2767</v>
      </c>
      <c r="F595" t="b">
        <f t="shared" si="32"/>
        <v>1</v>
      </c>
      <c r="G595" s="289">
        <v>20699</v>
      </c>
      <c r="H595" s="92" t="s">
        <v>2768</v>
      </c>
      <c r="I595" s="92"/>
      <c r="J595" s="92" t="s">
        <v>1709</v>
      </c>
      <c r="K595" s="92"/>
      <c r="L595" s="92"/>
      <c r="M595" s="92" t="s">
        <v>618</v>
      </c>
    </row>
    <row r="596" spans="1:13">
      <c r="A596" s="113" t="s">
        <v>1678</v>
      </c>
      <c r="B596" s="100">
        <v>2080101</v>
      </c>
      <c r="C596" s="295" t="b">
        <f t="shared" si="34"/>
        <v>1</v>
      </c>
      <c r="D596" s="100">
        <v>2069901</v>
      </c>
      <c r="E596" s="100" t="s">
        <v>620</v>
      </c>
      <c r="F596" t="b">
        <f t="shared" si="32"/>
        <v>1</v>
      </c>
      <c r="G596" s="289">
        <v>2069901</v>
      </c>
      <c r="H596" s="92" t="s">
        <v>2769</v>
      </c>
      <c r="I596" s="92"/>
      <c r="J596" s="92"/>
      <c r="K596" s="92" t="s">
        <v>1677</v>
      </c>
      <c r="L596" s="92"/>
      <c r="M596" s="92" t="s">
        <v>620</v>
      </c>
    </row>
    <row r="597" spans="1:13">
      <c r="A597" s="113" t="s">
        <v>1680</v>
      </c>
      <c r="B597" s="100">
        <v>2080102</v>
      </c>
      <c r="C597" s="295" t="b">
        <f t="shared" si="34"/>
        <v>1</v>
      </c>
      <c r="D597" s="100">
        <v>2069902</v>
      </c>
      <c r="E597" s="100" t="s">
        <v>621</v>
      </c>
      <c r="F597" t="b">
        <f t="shared" si="32"/>
        <v>1</v>
      </c>
      <c r="G597" s="289">
        <v>2069902</v>
      </c>
      <c r="H597" s="92" t="s">
        <v>2770</v>
      </c>
      <c r="I597" s="92"/>
      <c r="J597" s="92"/>
      <c r="K597" s="92" t="s">
        <v>1682</v>
      </c>
      <c r="L597" s="92"/>
      <c r="M597" s="92" t="s">
        <v>621</v>
      </c>
    </row>
    <row r="598" spans="1:13">
      <c r="A598" s="113" t="s">
        <v>1683</v>
      </c>
      <c r="B598" s="100">
        <v>2080103</v>
      </c>
      <c r="C598" s="295" t="b">
        <f t="shared" si="34"/>
        <v>1</v>
      </c>
      <c r="D598" s="100">
        <v>2069903</v>
      </c>
      <c r="E598" s="100" t="s">
        <v>622</v>
      </c>
      <c r="F598" t="b">
        <f t="shared" si="32"/>
        <v>1</v>
      </c>
      <c r="G598" s="289">
        <v>2069903</v>
      </c>
      <c r="H598" s="92" t="s">
        <v>2771</v>
      </c>
      <c r="I598" s="92"/>
      <c r="J598" s="92"/>
      <c r="K598" s="92" t="s">
        <v>1685</v>
      </c>
      <c r="L598" s="92"/>
      <c r="M598" s="92" t="s">
        <v>622</v>
      </c>
    </row>
    <row r="599" spans="1:13">
      <c r="A599" s="113" t="s">
        <v>2772</v>
      </c>
      <c r="B599" s="100">
        <v>2080104</v>
      </c>
      <c r="C599" s="295" t="b">
        <f t="shared" si="34"/>
        <v>1</v>
      </c>
      <c r="D599" s="100">
        <v>2069999</v>
      </c>
      <c r="E599" s="100" t="s">
        <v>2773</v>
      </c>
      <c r="F599" t="b">
        <f t="shared" si="32"/>
        <v>1</v>
      </c>
      <c r="G599" s="289">
        <v>2069999</v>
      </c>
      <c r="H599" s="92" t="s">
        <v>2774</v>
      </c>
      <c r="I599" s="92"/>
      <c r="J599" s="92"/>
      <c r="K599" s="92" t="s">
        <v>1709</v>
      </c>
      <c r="L599" s="92"/>
      <c r="M599" s="92" t="s">
        <v>623</v>
      </c>
    </row>
    <row r="600" spans="1:13">
      <c r="A600" s="113" t="s">
        <v>2775</v>
      </c>
      <c r="B600" s="100">
        <v>2080105</v>
      </c>
      <c r="C600" s="295" t="b">
        <f t="shared" si="34"/>
        <v>1</v>
      </c>
      <c r="D600" s="100">
        <v>207</v>
      </c>
      <c r="E600" s="103" t="s">
        <v>2776</v>
      </c>
      <c r="F600" t="b">
        <f t="shared" si="32"/>
        <v>1</v>
      </c>
      <c r="G600" s="289">
        <v>207</v>
      </c>
      <c r="H600" s="92" t="s">
        <v>624</v>
      </c>
      <c r="I600" s="92" t="s">
        <v>2777</v>
      </c>
      <c r="J600" s="92"/>
      <c r="K600" s="92"/>
      <c r="L600" s="92"/>
      <c r="M600" s="92" t="s">
        <v>31</v>
      </c>
    </row>
    <row r="601" spans="1:13">
      <c r="A601" s="113" t="s">
        <v>2778</v>
      </c>
      <c r="B601" s="100">
        <v>2080106</v>
      </c>
      <c r="C601" s="295" t="b">
        <f t="shared" si="34"/>
        <v>1</v>
      </c>
      <c r="D601" s="100">
        <v>20701</v>
      </c>
      <c r="E601" s="103" t="s">
        <v>2779</v>
      </c>
      <c r="F601" t="b">
        <f t="shared" si="32"/>
        <v>1</v>
      </c>
      <c r="G601" s="289">
        <v>20701</v>
      </c>
      <c r="H601" s="92" t="s">
        <v>2780</v>
      </c>
      <c r="I601" s="92"/>
      <c r="J601" s="92" t="s">
        <v>1677</v>
      </c>
      <c r="K601" s="92"/>
      <c r="L601" s="92"/>
      <c r="M601" s="92" t="s">
        <v>625</v>
      </c>
    </row>
    <row r="602" spans="1:13">
      <c r="A602" s="113" t="s">
        <v>2781</v>
      </c>
      <c r="B602" s="100">
        <v>2080107</v>
      </c>
      <c r="C602" s="295" t="b">
        <f t="shared" si="34"/>
        <v>1</v>
      </c>
      <c r="D602" s="100">
        <v>2070101</v>
      </c>
      <c r="E602" s="100" t="s">
        <v>145</v>
      </c>
      <c r="F602" t="b">
        <f t="shared" si="32"/>
        <v>1</v>
      </c>
      <c r="G602" s="289">
        <v>2070101</v>
      </c>
      <c r="H602" s="92" t="s">
        <v>2782</v>
      </c>
      <c r="I602" s="92"/>
      <c r="J602" s="92"/>
      <c r="K602" s="92" t="s">
        <v>1677</v>
      </c>
      <c r="L602" s="92"/>
      <c r="M602" s="92" t="s">
        <v>145</v>
      </c>
    </row>
    <row r="603" spans="1:13">
      <c r="A603" s="113" t="s">
        <v>1796</v>
      </c>
      <c r="B603" s="100">
        <v>2080108</v>
      </c>
      <c r="C603" s="295" t="b">
        <f t="shared" si="34"/>
        <v>1</v>
      </c>
      <c r="D603" s="100">
        <v>2070102</v>
      </c>
      <c r="E603" s="100" t="s">
        <v>146</v>
      </c>
      <c r="F603" t="b">
        <f t="shared" si="32"/>
        <v>1</v>
      </c>
      <c r="G603" s="289">
        <v>2070102</v>
      </c>
      <c r="H603" s="92" t="s">
        <v>2783</v>
      </c>
      <c r="I603" s="92"/>
      <c r="J603" s="92"/>
      <c r="K603" s="92" t="s">
        <v>1682</v>
      </c>
      <c r="L603" s="92"/>
      <c r="M603" s="92" t="s">
        <v>146</v>
      </c>
    </row>
    <row r="604" spans="1:13">
      <c r="A604" s="113" t="s">
        <v>2784</v>
      </c>
      <c r="B604" s="100">
        <v>2080109</v>
      </c>
      <c r="C604" s="295" t="b">
        <f t="shared" si="34"/>
        <v>1</v>
      </c>
      <c r="D604" s="100">
        <v>2070103</v>
      </c>
      <c r="E604" s="100" t="s">
        <v>147</v>
      </c>
      <c r="F604" t="b">
        <f t="shared" ref="F604:F667" si="35">D604=G604</f>
        <v>1</v>
      </c>
      <c r="G604" s="289">
        <v>2070103</v>
      </c>
      <c r="H604" s="92" t="s">
        <v>2785</v>
      </c>
      <c r="I604" s="92"/>
      <c r="J604" s="92"/>
      <c r="K604" s="92" t="s">
        <v>1685</v>
      </c>
      <c r="L604" s="92"/>
      <c r="M604" s="92" t="s">
        <v>147</v>
      </c>
    </row>
    <row r="605" spans="1:13">
      <c r="A605" s="113" t="s">
        <v>2786</v>
      </c>
      <c r="B605" s="100">
        <v>2080110</v>
      </c>
      <c r="C605" s="295" t="b">
        <f t="shared" si="34"/>
        <v>1</v>
      </c>
      <c r="D605" s="100">
        <v>2070104</v>
      </c>
      <c r="E605" s="100" t="s">
        <v>627</v>
      </c>
      <c r="F605" t="b">
        <f t="shared" si="35"/>
        <v>1</v>
      </c>
      <c r="G605" s="289">
        <v>2070104</v>
      </c>
      <c r="H605" s="92" t="s">
        <v>2787</v>
      </c>
      <c r="I605" s="92"/>
      <c r="J605" s="92"/>
      <c r="K605" s="92" t="s">
        <v>1688</v>
      </c>
      <c r="L605" s="92"/>
      <c r="M605" s="92" t="s">
        <v>627</v>
      </c>
    </row>
    <row r="606" spans="1:13">
      <c r="A606" s="113" t="s">
        <v>2788</v>
      </c>
      <c r="B606" s="100">
        <v>2080111</v>
      </c>
      <c r="C606" s="295" t="b">
        <f t="shared" si="34"/>
        <v>1</v>
      </c>
      <c r="D606" s="100">
        <v>2070105</v>
      </c>
      <c r="E606" s="100" t="s">
        <v>628</v>
      </c>
      <c r="F606" t="b">
        <f t="shared" si="35"/>
        <v>1</v>
      </c>
      <c r="G606" s="289">
        <v>2070105</v>
      </c>
      <c r="H606" s="92" t="s">
        <v>2789</v>
      </c>
      <c r="I606" s="92"/>
      <c r="J606" s="92"/>
      <c r="K606" s="92" t="s">
        <v>1691</v>
      </c>
      <c r="L606" s="92"/>
      <c r="M606" s="92" t="s">
        <v>628</v>
      </c>
    </row>
    <row r="607" spans="1:13">
      <c r="A607" s="113" t="s">
        <v>2790</v>
      </c>
      <c r="B607" s="100">
        <v>2080112</v>
      </c>
      <c r="C607" s="295" t="b">
        <f t="shared" si="34"/>
        <v>1</v>
      </c>
      <c r="D607" s="100">
        <v>2070106</v>
      </c>
      <c r="E607" s="100" t="s">
        <v>629</v>
      </c>
      <c r="F607" t="b">
        <f t="shared" si="35"/>
        <v>1</v>
      </c>
      <c r="G607" s="289">
        <v>2070106</v>
      </c>
      <c r="H607" s="92" t="s">
        <v>2791</v>
      </c>
      <c r="I607" s="92"/>
      <c r="J607" s="92"/>
      <c r="K607" s="92" t="s">
        <v>1694</v>
      </c>
      <c r="L607" s="92"/>
      <c r="M607" s="92" t="s">
        <v>629</v>
      </c>
    </row>
    <row r="608" spans="1:13">
      <c r="A608" s="113" t="s">
        <v>2792</v>
      </c>
      <c r="B608" s="100">
        <v>2080199</v>
      </c>
      <c r="C608" s="295" t="b">
        <f t="shared" si="34"/>
        <v>1</v>
      </c>
      <c r="D608" s="100">
        <v>2070107</v>
      </c>
      <c r="E608" s="100" t="s">
        <v>630</v>
      </c>
      <c r="F608" t="b">
        <f t="shared" si="35"/>
        <v>1</v>
      </c>
      <c r="G608" s="289">
        <v>2070107</v>
      </c>
      <c r="H608" s="92" t="s">
        <v>2793</v>
      </c>
      <c r="I608" s="92"/>
      <c r="J608" s="92"/>
      <c r="K608" s="92" t="s">
        <v>1697</v>
      </c>
      <c r="L608" s="92"/>
      <c r="M608" s="92" t="s">
        <v>630</v>
      </c>
    </row>
    <row r="609" spans="1:13">
      <c r="A609" s="127" t="s">
        <v>2794</v>
      </c>
      <c r="B609" s="100">
        <v>20802</v>
      </c>
      <c r="C609" s="295" t="b">
        <f t="shared" si="34"/>
        <v>1</v>
      </c>
      <c r="D609" s="100">
        <v>2070108</v>
      </c>
      <c r="E609" s="100" t="s">
        <v>631</v>
      </c>
      <c r="F609" t="b">
        <f t="shared" si="35"/>
        <v>1</v>
      </c>
      <c r="G609" s="289">
        <v>2070108</v>
      </c>
      <c r="H609" s="92" t="s">
        <v>2795</v>
      </c>
      <c r="I609" s="92"/>
      <c r="J609" s="92"/>
      <c r="K609" s="92" t="s">
        <v>1700</v>
      </c>
      <c r="L609" s="92"/>
      <c r="M609" s="92" t="s">
        <v>631</v>
      </c>
    </row>
    <row r="610" spans="1:13">
      <c r="A610" s="113" t="s">
        <v>1678</v>
      </c>
      <c r="B610" s="100">
        <v>2080201</v>
      </c>
      <c r="C610" s="295" t="b">
        <f t="shared" si="34"/>
        <v>1</v>
      </c>
      <c r="D610" s="100">
        <v>2070109</v>
      </c>
      <c r="E610" s="100" t="s">
        <v>632</v>
      </c>
      <c r="F610" t="b">
        <f t="shared" si="35"/>
        <v>1</v>
      </c>
      <c r="G610" s="289">
        <v>2070109</v>
      </c>
      <c r="H610" s="92" t="s">
        <v>2796</v>
      </c>
      <c r="I610" s="92"/>
      <c r="J610" s="92"/>
      <c r="K610" s="92" t="s">
        <v>1703</v>
      </c>
      <c r="L610" s="92"/>
      <c r="M610" s="92" t="s">
        <v>632</v>
      </c>
    </row>
    <row r="611" spans="1:13">
      <c r="A611" s="113" t="s">
        <v>1680</v>
      </c>
      <c r="B611" s="100">
        <v>2080202</v>
      </c>
      <c r="C611" s="295" t="b">
        <f t="shared" si="34"/>
        <v>1</v>
      </c>
      <c r="D611" s="100">
        <v>2070110</v>
      </c>
      <c r="E611" s="100" t="s">
        <v>2797</v>
      </c>
      <c r="F611" t="b">
        <f t="shared" si="35"/>
        <v>1</v>
      </c>
      <c r="G611" s="289">
        <v>2070110</v>
      </c>
      <c r="H611" s="92" t="s">
        <v>2798</v>
      </c>
      <c r="I611" s="92"/>
      <c r="J611" s="92"/>
      <c r="K611" s="92" t="s">
        <v>1863</v>
      </c>
      <c r="L611" s="92"/>
      <c r="M611" s="92" t="s">
        <v>633</v>
      </c>
    </row>
    <row r="612" spans="1:13">
      <c r="A612" s="113" t="s">
        <v>1683</v>
      </c>
      <c r="B612" s="100">
        <v>2080203</v>
      </c>
      <c r="C612" s="295" t="b">
        <f t="shared" si="34"/>
        <v>1</v>
      </c>
      <c r="D612" s="100">
        <v>2070111</v>
      </c>
      <c r="E612" s="100" t="s">
        <v>634</v>
      </c>
      <c r="F612" t="b">
        <f t="shared" si="35"/>
        <v>1</v>
      </c>
      <c r="G612" s="289">
        <v>2070111</v>
      </c>
      <c r="H612" s="92" t="s">
        <v>2799</v>
      </c>
      <c r="I612" s="92"/>
      <c r="J612" s="92"/>
      <c r="K612" s="92" t="s">
        <v>1891</v>
      </c>
      <c r="L612" s="92"/>
      <c r="M612" s="92" t="s">
        <v>634</v>
      </c>
    </row>
    <row r="613" spans="1:13">
      <c r="A613" s="113" t="s">
        <v>2800</v>
      </c>
      <c r="B613" s="100">
        <v>2080204</v>
      </c>
      <c r="C613" s="295" t="b">
        <f t="shared" si="34"/>
        <v>1</v>
      </c>
      <c r="D613" s="100">
        <v>2070112</v>
      </c>
      <c r="E613" s="100" t="s">
        <v>2801</v>
      </c>
      <c r="F613" t="b">
        <f t="shared" si="35"/>
        <v>1</v>
      </c>
      <c r="G613" s="289">
        <v>2070112</v>
      </c>
      <c r="H613" s="92" t="s">
        <v>2802</v>
      </c>
      <c r="I613" s="92"/>
      <c r="J613" s="92"/>
      <c r="K613" s="92" t="s">
        <v>2803</v>
      </c>
      <c r="L613" s="92"/>
      <c r="M613" s="92" t="s">
        <v>635</v>
      </c>
    </row>
    <row r="614" spans="1:13">
      <c r="A614" s="113" t="s">
        <v>2804</v>
      </c>
      <c r="B614" s="100">
        <v>2080205</v>
      </c>
      <c r="C614" s="295" t="b">
        <f t="shared" si="34"/>
        <v>1</v>
      </c>
      <c r="D614" s="100"/>
      <c r="E614" s="100"/>
      <c r="F614" t="b">
        <f t="shared" si="35"/>
        <v>0</v>
      </c>
      <c r="G614" s="289">
        <v>2070113</v>
      </c>
      <c r="H614" s="92" t="s">
        <v>2805</v>
      </c>
      <c r="I614" s="92"/>
      <c r="J614" s="92"/>
      <c r="K614" s="92" t="s">
        <v>2164</v>
      </c>
      <c r="L614" s="92"/>
      <c r="M614" s="92" t="s">
        <v>636</v>
      </c>
    </row>
    <row r="615" spans="1:13">
      <c r="A615" s="113" t="s">
        <v>2806</v>
      </c>
      <c r="B615" s="100">
        <v>2080206</v>
      </c>
      <c r="C615" s="295" t="b">
        <f t="shared" si="34"/>
        <v>1</v>
      </c>
      <c r="D615" s="100"/>
      <c r="E615" s="100"/>
      <c r="F615" t="b">
        <f t="shared" si="35"/>
        <v>0</v>
      </c>
      <c r="G615" s="289">
        <v>2070114</v>
      </c>
      <c r="H615" s="92" t="s">
        <v>2807</v>
      </c>
      <c r="I615" s="92"/>
      <c r="J615" s="92"/>
      <c r="K615" s="92" t="s">
        <v>2167</v>
      </c>
      <c r="L615" s="92"/>
      <c r="M615" s="92" t="s">
        <v>637</v>
      </c>
    </row>
    <row r="616" spans="1:13">
      <c r="A616" s="113" t="s">
        <v>2808</v>
      </c>
      <c r="B616" s="100">
        <v>2080207</v>
      </c>
      <c r="C616" s="295" t="b">
        <f t="shared" si="34"/>
        <v>1</v>
      </c>
      <c r="D616" s="100">
        <v>2070199</v>
      </c>
      <c r="E616" s="100" t="s">
        <v>2809</v>
      </c>
      <c r="F616" t="b">
        <f t="shared" si="35"/>
        <v>1</v>
      </c>
      <c r="G616" s="289">
        <v>2070199</v>
      </c>
      <c r="H616" s="92" t="s">
        <v>2810</v>
      </c>
      <c r="I616" s="92"/>
      <c r="J616" s="92"/>
      <c r="K616" s="92" t="s">
        <v>1709</v>
      </c>
      <c r="L616" s="92"/>
      <c r="M616" s="92" t="s">
        <v>638</v>
      </c>
    </row>
    <row r="617" spans="1:13">
      <c r="A617" s="113" t="s">
        <v>2811</v>
      </c>
      <c r="B617" s="100">
        <v>2080208</v>
      </c>
      <c r="C617" s="295" t="b">
        <f t="shared" si="34"/>
        <v>1</v>
      </c>
      <c r="D617" s="100">
        <v>20702</v>
      </c>
      <c r="E617" s="103" t="s">
        <v>639</v>
      </c>
      <c r="F617" t="b">
        <f t="shared" si="35"/>
        <v>1</v>
      </c>
      <c r="G617" s="289">
        <v>20702</v>
      </c>
      <c r="H617" s="92" t="s">
        <v>2812</v>
      </c>
      <c r="I617" s="92"/>
      <c r="J617" s="92" t="s">
        <v>1682</v>
      </c>
      <c r="K617" s="92"/>
      <c r="L617" s="92"/>
      <c r="M617" s="92" t="s">
        <v>639</v>
      </c>
    </row>
    <row r="618" spans="1:13">
      <c r="A618" s="113" t="s">
        <v>2813</v>
      </c>
      <c r="B618" s="100">
        <v>2080209</v>
      </c>
      <c r="C618" s="295" t="b">
        <f t="shared" si="34"/>
        <v>1</v>
      </c>
      <c r="D618" s="100">
        <v>2070201</v>
      </c>
      <c r="E618" s="100" t="s">
        <v>145</v>
      </c>
      <c r="F618" t="b">
        <f t="shared" si="35"/>
        <v>1</v>
      </c>
      <c r="G618" s="289">
        <v>2070201</v>
      </c>
      <c r="H618" s="92" t="s">
        <v>2814</v>
      </c>
      <c r="I618" s="92"/>
      <c r="J618" s="92"/>
      <c r="K618" s="92" t="s">
        <v>1677</v>
      </c>
      <c r="L618" s="92"/>
      <c r="M618" s="92" t="s">
        <v>145</v>
      </c>
    </row>
    <row r="619" spans="1:13">
      <c r="A619" s="113" t="s">
        <v>2815</v>
      </c>
      <c r="B619" s="100">
        <v>2080299</v>
      </c>
      <c r="C619" s="295" t="b">
        <f t="shared" si="34"/>
        <v>1</v>
      </c>
      <c r="D619" s="100">
        <v>2070202</v>
      </c>
      <c r="E619" s="100" t="s">
        <v>146</v>
      </c>
      <c r="F619" t="b">
        <f t="shared" si="35"/>
        <v>1</v>
      </c>
      <c r="G619" s="289">
        <v>2070202</v>
      </c>
      <c r="H619" s="92" t="s">
        <v>2816</v>
      </c>
      <c r="I619" s="92"/>
      <c r="J619" s="92"/>
      <c r="K619" s="92" t="s">
        <v>1682</v>
      </c>
      <c r="L619" s="92"/>
      <c r="M619" s="92" t="s">
        <v>146</v>
      </c>
    </row>
    <row r="620" spans="1:13">
      <c r="A620" s="127" t="s">
        <v>1652</v>
      </c>
      <c r="B620" s="100">
        <v>20804</v>
      </c>
      <c r="C620" s="295" t="b">
        <f t="shared" si="34"/>
        <v>1</v>
      </c>
      <c r="D620" s="100">
        <v>2070203</v>
      </c>
      <c r="E620" s="100" t="s">
        <v>147</v>
      </c>
      <c r="F620" t="b">
        <f t="shared" si="35"/>
        <v>1</v>
      </c>
      <c r="G620" s="289">
        <v>2070203</v>
      </c>
      <c r="H620" s="92" t="s">
        <v>2817</v>
      </c>
      <c r="I620" s="92"/>
      <c r="J620" s="92"/>
      <c r="K620" s="92" t="s">
        <v>1685</v>
      </c>
      <c r="L620" s="92"/>
      <c r="M620" s="92" t="s">
        <v>147</v>
      </c>
    </row>
    <row r="621" spans="1:13">
      <c r="A621" s="113" t="s">
        <v>2818</v>
      </c>
      <c r="B621" s="100">
        <v>2080402</v>
      </c>
      <c r="C621" s="295" t="b">
        <f t="shared" si="34"/>
        <v>1</v>
      </c>
      <c r="D621" s="100">
        <v>2070204</v>
      </c>
      <c r="E621" s="100" t="s">
        <v>641</v>
      </c>
      <c r="F621" t="b">
        <f t="shared" si="35"/>
        <v>1</v>
      </c>
      <c r="G621" s="289">
        <v>2070204</v>
      </c>
      <c r="H621" s="92" t="s">
        <v>2819</v>
      </c>
      <c r="I621" s="92"/>
      <c r="J621" s="92"/>
      <c r="K621" s="92" t="s">
        <v>1688</v>
      </c>
      <c r="L621" s="92"/>
      <c r="M621" s="92" t="s">
        <v>641</v>
      </c>
    </row>
    <row r="622" spans="1:13">
      <c r="A622" s="127" t="s">
        <v>2820</v>
      </c>
      <c r="B622" s="100">
        <v>20805</v>
      </c>
      <c r="C622" s="295" t="b">
        <f t="shared" ref="C622:C657" si="36">B622=D711</f>
        <v>1</v>
      </c>
      <c r="D622" s="100">
        <v>2070205</v>
      </c>
      <c r="E622" s="100" t="s">
        <v>642</v>
      </c>
      <c r="F622" t="b">
        <f t="shared" si="35"/>
        <v>1</v>
      </c>
      <c r="G622" s="289">
        <v>2070205</v>
      </c>
      <c r="H622" s="92" t="s">
        <v>2821</v>
      </c>
      <c r="I622" s="92"/>
      <c r="J622" s="92"/>
      <c r="K622" s="92" t="s">
        <v>1691</v>
      </c>
      <c r="L622" s="92"/>
      <c r="M622" s="92" t="s">
        <v>642</v>
      </c>
    </row>
    <row r="623" spans="1:13">
      <c r="A623" s="113" t="s">
        <v>2822</v>
      </c>
      <c r="B623" s="100">
        <v>2080501</v>
      </c>
      <c r="C623" s="295" t="b">
        <f t="shared" si="36"/>
        <v>1</v>
      </c>
      <c r="D623" s="100">
        <v>2070206</v>
      </c>
      <c r="E623" s="100" t="s">
        <v>643</v>
      </c>
      <c r="F623" t="b">
        <f t="shared" si="35"/>
        <v>1</v>
      </c>
      <c r="G623" s="289">
        <v>2070206</v>
      </c>
      <c r="H623" s="92" t="s">
        <v>2823</v>
      </c>
      <c r="I623" s="92"/>
      <c r="J623" s="92"/>
      <c r="K623" s="92" t="s">
        <v>1694</v>
      </c>
      <c r="L623" s="92"/>
      <c r="M623" s="92" t="s">
        <v>643</v>
      </c>
    </row>
    <row r="624" spans="1:13">
      <c r="A624" s="113" t="s">
        <v>2824</v>
      </c>
      <c r="B624" s="100">
        <v>2080502</v>
      </c>
      <c r="C624" s="295" t="b">
        <f t="shared" si="36"/>
        <v>1</v>
      </c>
      <c r="D624" s="100">
        <v>2070299</v>
      </c>
      <c r="E624" s="100" t="s">
        <v>644</v>
      </c>
      <c r="F624" t="b">
        <f t="shared" si="35"/>
        <v>1</v>
      </c>
      <c r="G624" s="289">
        <v>2070299</v>
      </c>
      <c r="H624" s="92" t="s">
        <v>2825</v>
      </c>
      <c r="I624" s="92"/>
      <c r="J624" s="92"/>
      <c r="K624" s="92" t="s">
        <v>1709</v>
      </c>
      <c r="L624" s="92"/>
      <c r="M624" s="92" t="s">
        <v>644</v>
      </c>
    </row>
    <row r="625" spans="1:13">
      <c r="A625" s="113" t="s">
        <v>2826</v>
      </c>
      <c r="B625" s="100">
        <v>2080503</v>
      </c>
      <c r="C625" s="295" t="b">
        <f t="shared" si="36"/>
        <v>1</v>
      </c>
      <c r="D625" s="100">
        <v>20703</v>
      </c>
      <c r="E625" s="103" t="s">
        <v>645</v>
      </c>
      <c r="F625" t="b">
        <f t="shared" si="35"/>
        <v>1</v>
      </c>
      <c r="G625" s="289">
        <v>20703</v>
      </c>
      <c r="H625" s="92" t="s">
        <v>2827</v>
      </c>
      <c r="I625" s="92"/>
      <c r="J625" s="92" t="s">
        <v>1685</v>
      </c>
      <c r="K625" s="92"/>
      <c r="L625" s="92"/>
      <c r="M625" s="92" t="s">
        <v>645</v>
      </c>
    </row>
    <row r="626" spans="1:13">
      <c r="A626" s="113" t="s">
        <v>2828</v>
      </c>
      <c r="B626" s="100">
        <v>2080504</v>
      </c>
      <c r="C626" s="295" t="b">
        <f t="shared" si="36"/>
        <v>1</v>
      </c>
      <c r="D626" s="100">
        <v>2070301</v>
      </c>
      <c r="E626" s="100" t="s">
        <v>145</v>
      </c>
      <c r="F626" t="b">
        <f t="shared" si="35"/>
        <v>1</v>
      </c>
      <c r="G626" s="289">
        <v>2070301</v>
      </c>
      <c r="H626" s="92" t="s">
        <v>2829</v>
      </c>
      <c r="I626" s="92"/>
      <c r="J626" s="92"/>
      <c r="K626" s="92" t="s">
        <v>1677</v>
      </c>
      <c r="L626" s="92"/>
      <c r="M626" s="92" t="s">
        <v>145</v>
      </c>
    </row>
    <row r="627" spans="1:13">
      <c r="A627" s="113" t="s">
        <v>2830</v>
      </c>
      <c r="B627" s="100">
        <v>2080505</v>
      </c>
      <c r="C627" s="295" t="b">
        <f t="shared" si="36"/>
        <v>1</v>
      </c>
      <c r="D627" s="100">
        <v>2070302</v>
      </c>
      <c r="E627" s="100" t="s">
        <v>146</v>
      </c>
      <c r="F627" t="b">
        <f t="shared" si="35"/>
        <v>1</v>
      </c>
      <c r="G627" s="289">
        <v>2070302</v>
      </c>
      <c r="H627" s="92" t="s">
        <v>2831</v>
      </c>
      <c r="I627" s="92"/>
      <c r="J627" s="92"/>
      <c r="K627" s="92" t="s">
        <v>1682</v>
      </c>
      <c r="L627" s="92"/>
      <c r="M627" s="92" t="s">
        <v>146</v>
      </c>
    </row>
    <row r="628" spans="1:13">
      <c r="A628" s="113" t="s">
        <v>2832</v>
      </c>
      <c r="B628" s="100">
        <v>2080506</v>
      </c>
      <c r="C628" s="295" t="b">
        <f t="shared" si="36"/>
        <v>1</v>
      </c>
      <c r="D628" s="100">
        <v>2070303</v>
      </c>
      <c r="E628" s="100" t="s">
        <v>147</v>
      </c>
      <c r="F628" t="b">
        <f t="shared" si="35"/>
        <v>1</v>
      </c>
      <c r="G628" s="289">
        <v>2070303</v>
      </c>
      <c r="H628" s="92" t="s">
        <v>2833</v>
      </c>
      <c r="I628" s="92"/>
      <c r="J628" s="92"/>
      <c r="K628" s="92" t="s">
        <v>1685</v>
      </c>
      <c r="L628" s="92"/>
      <c r="M628" s="92" t="s">
        <v>147</v>
      </c>
    </row>
    <row r="629" spans="1:13">
      <c r="A629" s="113" t="s">
        <v>2834</v>
      </c>
      <c r="B629" s="100">
        <v>2080507</v>
      </c>
      <c r="C629" s="295" t="b">
        <f t="shared" si="36"/>
        <v>1</v>
      </c>
      <c r="D629" s="100">
        <v>2070304</v>
      </c>
      <c r="E629" s="100" t="s">
        <v>647</v>
      </c>
      <c r="F629" t="b">
        <f t="shared" si="35"/>
        <v>1</v>
      </c>
      <c r="G629" s="289">
        <v>2070304</v>
      </c>
      <c r="H629" s="92" t="s">
        <v>2835</v>
      </c>
      <c r="I629" s="92"/>
      <c r="J629" s="92"/>
      <c r="K629" s="92" t="s">
        <v>1688</v>
      </c>
      <c r="L629" s="92"/>
      <c r="M629" s="92" t="s">
        <v>647</v>
      </c>
    </row>
    <row r="630" spans="1:13">
      <c r="A630" s="113" t="s">
        <v>2836</v>
      </c>
      <c r="B630" s="100">
        <v>2080599</v>
      </c>
      <c r="C630" s="295" t="b">
        <f t="shared" si="36"/>
        <v>1</v>
      </c>
      <c r="D630" s="100">
        <v>2070305</v>
      </c>
      <c r="E630" s="100" t="s">
        <v>648</v>
      </c>
      <c r="F630" t="b">
        <f t="shared" si="35"/>
        <v>1</v>
      </c>
      <c r="G630" s="289">
        <v>2070305</v>
      </c>
      <c r="H630" s="92" t="s">
        <v>2837</v>
      </c>
      <c r="I630" s="92"/>
      <c r="J630" s="92"/>
      <c r="K630" s="92" t="s">
        <v>1691</v>
      </c>
      <c r="L630" s="92"/>
      <c r="M630" s="92" t="s">
        <v>648</v>
      </c>
    </row>
    <row r="631" spans="1:13">
      <c r="A631" s="127" t="s">
        <v>2838</v>
      </c>
      <c r="B631" s="100">
        <v>20806</v>
      </c>
      <c r="C631" s="295" t="b">
        <f t="shared" si="36"/>
        <v>1</v>
      </c>
      <c r="D631" s="100">
        <v>2070306</v>
      </c>
      <c r="E631" s="100" t="s">
        <v>649</v>
      </c>
      <c r="F631" t="b">
        <f t="shared" si="35"/>
        <v>1</v>
      </c>
      <c r="G631" s="289">
        <v>2070306</v>
      </c>
      <c r="H631" s="92" t="s">
        <v>2839</v>
      </c>
      <c r="I631" s="92"/>
      <c r="J631" s="92"/>
      <c r="K631" s="92" t="s">
        <v>1694</v>
      </c>
      <c r="L631" s="92"/>
      <c r="M631" s="92" t="s">
        <v>649</v>
      </c>
    </row>
    <row r="632" spans="1:13">
      <c r="A632" s="113" t="s">
        <v>2840</v>
      </c>
      <c r="B632" s="100">
        <v>2080601</v>
      </c>
      <c r="C632" s="295" t="b">
        <f t="shared" si="36"/>
        <v>1</v>
      </c>
      <c r="D632" s="100">
        <v>2070307</v>
      </c>
      <c r="E632" s="100" t="s">
        <v>650</v>
      </c>
      <c r="F632" t="b">
        <f t="shared" si="35"/>
        <v>1</v>
      </c>
      <c r="G632" s="289">
        <v>2070307</v>
      </c>
      <c r="H632" s="92" t="s">
        <v>2841</v>
      </c>
      <c r="I632" s="92"/>
      <c r="J632" s="92"/>
      <c r="K632" s="92" t="s">
        <v>1697</v>
      </c>
      <c r="L632" s="92"/>
      <c r="M632" s="92" t="s">
        <v>650</v>
      </c>
    </row>
    <row r="633" spans="1:13">
      <c r="A633" s="113" t="s">
        <v>2842</v>
      </c>
      <c r="B633" s="100">
        <v>2080602</v>
      </c>
      <c r="C633" s="295" t="b">
        <f t="shared" si="36"/>
        <v>1</v>
      </c>
      <c r="D633" s="100">
        <v>2070308</v>
      </c>
      <c r="E633" s="100" t="s">
        <v>651</v>
      </c>
      <c r="F633" t="b">
        <f t="shared" si="35"/>
        <v>1</v>
      </c>
      <c r="G633" s="289">
        <v>2070308</v>
      </c>
      <c r="H633" s="92" t="s">
        <v>2843</v>
      </c>
      <c r="I633" s="92"/>
      <c r="J633" s="92"/>
      <c r="K633" s="92" t="s">
        <v>1700</v>
      </c>
      <c r="L633" s="92"/>
      <c r="M633" s="92" t="s">
        <v>651</v>
      </c>
    </row>
    <row r="634" spans="1:13">
      <c r="A634" s="113" t="s">
        <v>2844</v>
      </c>
      <c r="B634" s="100">
        <v>2080699</v>
      </c>
      <c r="C634" s="295" t="b">
        <f t="shared" si="36"/>
        <v>1</v>
      </c>
      <c r="D634" s="100">
        <v>2070309</v>
      </c>
      <c r="E634" s="100" t="s">
        <v>652</v>
      </c>
      <c r="F634" t="b">
        <f t="shared" si="35"/>
        <v>1</v>
      </c>
      <c r="G634" s="289">
        <v>2070309</v>
      </c>
      <c r="H634" s="92" t="s">
        <v>2845</v>
      </c>
      <c r="I634" s="92"/>
      <c r="J634" s="92"/>
      <c r="K634" s="92" t="s">
        <v>1703</v>
      </c>
      <c r="L634" s="92"/>
      <c r="M634" s="92" t="s">
        <v>652</v>
      </c>
    </row>
    <row r="635" spans="1:13">
      <c r="A635" s="127" t="s">
        <v>2846</v>
      </c>
      <c r="B635" s="100">
        <v>20807</v>
      </c>
      <c r="C635" s="295" t="b">
        <f t="shared" si="36"/>
        <v>1</v>
      </c>
      <c r="D635" s="100">
        <v>2070399</v>
      </c>
      <c r="E635" s="100" t="s">
        <v>653</v>
      </c>
      <c r="F635" t="b">
        <f t="shared" si="35"/>
        <v>1</v>
      </c>
      <c r="G635" s="289">
        <v>2070399</v>
      </c>
      <c r="H635" s="92" t="s">
        <v>2847</v>
      </c>
      <c r="I635" s="92"/>
      <c r="J635" s="92"/>
      <c r="K635" s="92" t="s">
        <v>1709</v>
      </c>
      <c r="L635" s="92"/>
      <c r="M635" s="92" t="s">
        <v>653</v>
      </c>
    </row>
    <row r="636" spans="1:13">
      <c r="A636" s="113" t="s">
        <v>2848</v>
      </c>
      <c r="B636" s="100">
        <v>2080701</v>
      </c>
      <c r="C636" s="295" t="b">
        <f t="shared" si="36"/>
        <v>1</v>
      </c>
      <c r="D636" s="100">
        <v>20704</v>
      </c>
      <c r="E636" s="103" t="s">
        <v>654</v>
      </c>
      <c r="F636" t="b">
        <f>D636=H647</f>
        <v>0</v>
      </c>
      <c r="G636" s="293">
        <v>20704</v>
      </c>
      <c r="H636" s="92" t="s">
        <v>2849</v>
      </c>
      <c r="I636" s="92"/>
      <c r="J636" s="92"/>
      <c r="K636" s="92"/>
      <c r="L636" s="92"/>
      <c r="M636" s="92" t="s">
        <v>654</v>
      </c>
    </row>
    <row r="637" spans="1:13">
      <c r="A637" s="113" t="s">
        <v>2850</v>
      </c>
      <c r="B637" s="100">
        <v>2080702</v>
      </c>
      <c r="C637" s="295" t="b">
        <f t="shared" si="36"/>
        <v>1</v>
      </c>
      <c r="D637" s="100">
        <v>2070401</v>
      </c>
      <c r="E637" s="100" t="s">
        <v>145</v>
      </c>
      <c r="F637" t="b">
        <f t="shared" si="35"/>
        <v>1</v>
      </c>
      <c r="G637" s="289">
        <v>2070401</v>
      </c>
      <c r="H637" s="92" t="s">
        <v>2851</v>
      </c>
      <c r="I637" s="92"/>
      <c r="J637" s="92"/>
      <c r="K637" s="92" t="s">
        <v>1951</v>
      </c>
      <c r="L637" s="92"/>
      <c r="M637" s="92" t="s">
        <v>145</v>
      </c>
    </row>
    <row r="638" spans="1:13">
      <c r="A638" s="113" t="s">
        <v>2852</v>
      </c>
      <c r="B638" s="100">
        <v>2080704</v>
      </c>
      <c r="C638" s="295" t="b">
        <f t="shared" si="36"/>
        <v>1</v>
      </c>
      <c r="D638" s="100">
        <v>2070402</v>
      </c>
      <c r="E638" s="100" t="s">
        <v>146</v>
      </c>
      <c r="F638" t="b">
        <f t="shared" si="35"/>
        <v>1</v>
      </c>
      <c r="G638" s="289">
        <v>2070402</v>
      </c>
      <c r="H638" s="92" t="s">
        <v>2853</v>
      </c>
      <c r="I638" s="92"/>
      <c r="J638" s="92"/>
      <c r="K638" s="92" t="s">
        <v>1953</v>
      </c>
      <c r="L638" s="92"/>
      <c r="M638" s="92" t="s">
        <v>146</v>
      </c>
    </row>
    <row r="639" spans="1:13">
      <c r="A639" s="113" t="s">
        <v>2854</v>
      </c>
      <c r="B639" s="100">
        <v>2080705</v>
      </c>
      <c r="C639" s="295" t="b">
        <f t="shared" si="36"/>
        <v>1</v>
      </c>
      <c r="D639" s="100">
        <v>2070403</v>
      </c>
      <c r="E639" s="100" t="s">
        <v>147</v>
      </c>
      <c r="F639" t="b">
        <f t="shared" si="35"/>
        <v>1</v>
      </c>
      <c r="G639" s="289">
        <v>2070403</v>
      </c>
      <c r="H639" s="92" t="s">
        <v>2855</v>
      </c>
      <c r="I639" s="92"/>
      <c r="J639" s="92"/>
      <c r="K639" s="92" t="s">
        <v>1956</v>
      </c>
      <c r="L639" s="92"/>
      <c r="M639" s="92" t="s">
        <v>147</v>
      </c>
    </row>
    <row r="640" spans="1:13">
      <c r="A640" s="113" t="s">
        <v>2856</v>
      </c>
      <c r="B640" s="100">
        <v>2080709</v>
      </c>
      <c r="C640" s="295" t="b">
        <f t="shared" si="36"/>
        <v>1</v>
      </c>
      <c r="D640" s="100">
        <v>2070404</v>
      </c>
      <c r="E640" s="100" t="s">
        <v>656</v>
      </c>
      <c r="F640" t="b">
        <f t="shared" si="35"/>
        <v>1</v>
      </c>
      <c r="G640" s="289">
        <v>2070404</v>
      </c>
      <c r="H640" s="92" t="s">
        <v>2857</v>
      </c>
      <c r="I640" s="92"/>
      <c r="J640" s="92"/>
      <c r="K640" s="92" t="s">
        <v>1959</v>
      </c>
      <c r="L640" s="92"/>
      <c r="M640" s="92" t="s">
        <v>656</v>
      </c>
    </row>
    <row r="641" spans="1:13">
      <c r="A641" s="113" t="s">
        <v>2858</v>
      </c>
      <c r="B641" s="100">
        <v>2080711</v>
      </c>
      <c r="C641" s="295" t="b">
        <f t="shared" si="36"/>
        <v>1</v>
      </c>
      <c r="D641" s="100">
        <v>2070405</v>
      </c>
      <c r="E641" s="100" t="s">
        <v>657</v>
      </c>
      <c r="F641" t="b">
        <f t="shared" si="35"/>
        <v>1</v>
      </c>
      <c r="G641" s="289">
        <v>2070405</v>
      </c>
      <c r="H641" s="92" t="s">
        <v>2859</v>
      </c>
      <c r="I641" s="92"/>
      <c r="J641" s="92"/>
      <c r="K641" s="92" t="s">
        <v>1961</v>
      </c>
      <c r="L641" s="92"/>
      <c r="M641" s="92" t="s">
        <v>657</v>
      </c>
    </row>
    <row r="642" spans="1:13">
      <c r="A642" s="113" t="s">
        <v>2860</v>
      </c>
      <c r="B642" s="100">
        <v>2080712</v>
      </c>
      <c r="C642" s="295" t="b">
        <f t="shared" si="36"/>
        <v>1</v>
      </c>
      <c r="D642" s="100">
        <v>2070406</v>
      </c>
      <c r="E642" s="100" t="s">
        <v>658</v>
      </c>
      <c r="F642" t="b">
        <f t="shared" si="35"/>
        <v>1</v>
      </c>
      <c r="G642" s="289">
        <v>2070406</v>
      </c>
      <c r="H642" s="92" t="s">
        <v>2861</v>
      </c>
      <c r="I642" s="92"/>
      <c r="J642" s="92"/>
      <c r="K642" s="92" t="s">
        <v>1963</v>
      </c>
      <c r="L642" s="92"/>
      <c r="M642" s="92" t="s">
        <v>658</v>
      </c>
    </row>
    <row r="643" spans="1:13">
      <c r="A643" s="113" t="s">
        <v>2862</v>
      </c>
      <c r="B643" s="100">
        <v>2080713</v>
      </c>
      <c r="C643" s="295" t="b">
        <f t="shared" si="36"/>
        <v>1</v>
      </c>
      <c r="D643" s="100">
        <v>2070407</v>
      </c>
      <c r="E643" s="100" t="s">
        <v>659</v>
      </c>
      <c r="F643" t="b">
        <f t="shared" si="35"/>
        <v>1</v>
      </c>
      <c r="G643" s="289">
        <v>2070407</v>
      </c>
      <c r="H643" s="92" t="s">
        <v>2863</v>
      </c>
      <c r="I643" s="92"/>
      <c r="J643" s="92"/>
      <c r="K643" s="92" t="s">
        <v>1738</v>
      </c>
      <c r="L643" s="92"/>
      <c r="M643" s="92" t="s">
        <v>659</v>
      </c>
    </row>
    <row r="644" spans="1:13">
      <c r="A644" s="113" t="s">
        <v>2864</v>
      </c>
      <c r="B644" s="100">
        <v>2080799</v>
      </c>
      <c r="C644" s="295" t="b">
        <f t="shared" si="36"/>
        <v>1</v>
      </c>
      <c r="D644" s="100">
        <v>2070408</v>
      </c>
      <c r="E644" s="100" t="s">
        <v>660</v>
      </c>
      <c r="F644" t="b">
        <f t="shared" si="35"/>
        <v>1</v>
      </c>
      <c r="G644" s="289">
        <v>2070408</v>
      </c>
      <c r="H644" s="92" t="s">
        <v>2865</v>
      </c>
      <c r="I644" s="92"/>
      <c r="J644" s="92"/>
      <c r="K644" s="92" t="s">
        <v>1986</v>
      </c>
      <c r="L644" s="92"/>
      <c r="M644" s="92" t="s">
        <v>660</v>
      </c>
    </row>
    <row r="645" spans="1:13">
      <c r="A645" s="127" t="s">
        <v>2866</v>
      </c>
      <c r="B645" s="100">
        <v>20808</v>
      </c>
      <c r="C645" s="295" t="b">
        <f t="shared" si="36"/>
        <v>1</v>
      </c>
      <c r="D645" s="100">
        <v>2070409</v>
      </c>
      <c r="E645" s="100" t="s">
        <v>661</v>
      </c>
      <c r="F645" t="b">
        <f t="shared" si="35"/>
        <v>1</v>
      </c>
      <c r="G645" s="289">
        <v>2070409</v>
      </c>
      <c r="H645" s="92" t="s">
        <v>2867</v>
      </c>
      <c r="I645" s="92"/>
      <c r="J645" s="92"/>
      <c r="K645" s="92" t="s">
        <v>1850</v>
      </c>
      <c r="L645" s="92"/>
      <c r="M645" s="92" t="s">
        <v>661</v>
      </c>
    </row>
    <row r="646" spans="1:14">
      <c r="A646" s="113" t="s">
        <v>2868</v>
      </c>
      <c r="B646" s="100">
        <v>2080801</v>
      </c>
      <c r="C646" s="295" t="b">
        <f t="shared" si="36"/>
        <v>1</v>
      </c>
      <c r="D646" s="100">
        <v>2070499</v>
      </c>
      <c r="E646" s="100" t="s">
        <v>662</v>
      </c>
      <c r="F646" t="b">
        <f t="shared" si="35"/>
        <v>1</v>
      </c>
      <c r="G646" s="289">
        <v>2070499</v>
      </c>
      <c r="H646" s="92" t="s">
        <v>2869</v>
      </c>
      <c r="I646" s="92"/>
      <c r="J646" s="92"/>
      <c r="K646" s="92" t="s">
        <v>1970</v>
      </c>
      <c r="L646" s="92"/>
      <c r="M646" s="92" t="s">
        <v>662</v>
      </c>
      <c r="N646" s="92" t="s">
        <v>2870</v>
      </c>
    </row>
    <row r="647" spans="1:13">
      <c r="A647" s="113" t="s">
        <v>2871</v>
      </c>
      <c r="B647" s="100">
        <v>2080802</v>
      </c>
      <c r="C647" s="295" t="b">
        <f t="shared" si="36"/>
        <v>1</v>
      </c>
      <c r="D647" s="100"/>
      <c r="E647" s="100"/>
      <c r="F647" t="b">
        <f t="shared" si="35"/>
        <v>0</v>
      </c>
      <c r="G647" s="289">
        <v>20706</v>
      </c>
      <c r="H647" s="289">
        <v>20706</v>
      </c>
      <c r="I647" s="92" t="s">
        <v>2872</v>
      </c>
      <c r="J647" s="92"/>
      <c r="K647" s="92" t="s">
        <v>1963</v>
      </c>
      <c r="L647" s="92"/>
      <c r="M647" s="92" t="s">
        <v>663</v>
      </c>
    </row>
    <row r="648" spans="1:13">
      <c r="A648" s="113" t="s">
        <v>2873</v>
      </c>
      <c r="B648" s="100">
        <v>2080803</v>
      </c>
      <c r="C648" s="295" t="b">
        <f t="shared" si="36"/>
        <v>1</v>
      </c>
      <c r="D648" s="100"/>
      <c r="E648" s="100"/>
      <c r="F648" t="b">
        <f t="shared" si="35"/>
        <v>0</v>
      </c>
      <c r="G648" s="289">
        <v>2070601</v>
      </c>
      <c r="H648" s="92" t="s">
        <v>2874</v>
      </c>
      <c r="I648" s="92"/>
      <c r="J648" s="92"/>
      <c r="K648" s="92" t="s">
        <v>1951</v>
      </c>
      <c r="L648" s="92"/>
      <c r="M648" s="92" t="s">
        <v>145</v>
      </c>
    </row>
    <row r="649" spans="1:13">
      <c r="A649" s="113" t="s">
        <v>2875</v>
      </c>
      <c r="B649" s="100">
        <v>2080804</v>
      </c>
      <c r="C649" s="295" t="b">
        <f t="shared" si="36"/>
        <v>1</v>
      </c>
      <c r="D649" s="100"/>
      <c r="E649" s="100"/>
      <c r="F649" t="b">
        <f t="shared" si="35"/>
        <v>0</v>
      </c>
      <c r="G649" s="289">
        <v>2070602</v>
      </c>
      <c r="H649" s="92" t="s">
        <v>2876</v>
      </c>
      <c r="I649" s="92"/>
      <c r="J649" s="92"/>
      <c r="K649" s="92" t="s">
        <v>1953</v>
      </c>
      <c r="L649" s="92"/>
      <c r="M649" s="92" t="s">
        <v>146</v>
      </c>
    </row>
    <row r="650" spans="1:13">
      <c r="A650" s="113" t="s">
        <v>2877</v>
      </c>
      <c r="B650" s="100">
        <v>2080805</v>
      </c>
      <c r="C650" s="295" t="b">
        <f t="shared" si="36"/>
        <v>1</v>
      </c>
      <c r="D650" s="100"/>
      <c r="E650" s="100"/>
      <c r="F650" t="b">
        <f t="shared" si="35"/>
        <v>0</v>
      </c>
      <c r="G650" s="289">
        <v>2070603</v>
      </c>
      <c r="H650" s="92" t="s">
        <v>2878</v>
      </c>
      <c r="I650" s="92"/>
      <c r="J650" s="92"/>
      <c r="K650" s="92" t="s">
        <v>1956</v>
      </c>
      <c r="L650" s="92"/>
      <c r="M650" s="92" t="s">
        <v>147</v>
      </c>
    </row>
    <row r="651" spans="1:13">
      <c r="A651" s="113" t="s">
        <v>2879</v>
      </c>
      <c r="B651" s="100">
        <v>2080806</v>
      </c>
      <c r="C651" s="295" t="b">
        <f t="shared" si="36"/>
        <v>1</v>
      </c>
      <c r="D651" s="100"/>
      <c r="E651" s="100"/>
      <c r="F651" t="b">
        <f t="shared" si="35"/>
        <v>0</v>
      </c>
      <c r="G651" s="289">
        <v>2070604</v>
      </c>
      <c r="H651" s="92" t="s">
        <v>2880</v>
      </c>
      <c r="I651" s="92"/>
      <c r="J651" s="92"/>
      <c r="K651" s="92" t="s">
        <v>1959</v>
      </c>
      <c r="L651" s="92"/>
      <c r="M651" s="92" t="s">
        <v>659</v>
      </c>
    </row>
    <row r="652" spans="1:13">
      <c r="A652" s="113" t="s">
        <v>2881</v>
      </c>
      <c r="B652" s="100">
        <v>2080899</v>
      </c>
      <c r="C652" s="295" t="b">
        <f t="shared" si="36"/>
        <v>1</v>
      </c>
      <c r="D652" s="100"/>
      <c r="E652" s="100"/>
      <c r="F652" t="b">
        <f t="shared" si="35"/>
        <v>0</v>
      </c>
      <c r="G652" s="289">
        <v>2070605</v>
      </c>
      <c r="H652" s="92" t="s">
        <v>2882</v>
      </c>
      <c r="I652" s="92"/>
      <c r="J652" s="92"/>
      <c r="K652" s="92" t="s">
        <v>1961</v>
      </c>
      <c r="L652" s="92"/>
      <c r="M652" s="92" t="s">
        <v>660</v>
      </c>
    </row>
    <row r="653" spans="1:13">
      <c r="A653" s="127" t="s">
        <v>2883</v>
      </c>
      <c r="B653" s="100">
        <v>20809</v>
      </c>
      <c r="C653" s="295" t="b">
        <f t="shared" si="36"/>
        <v>1</v>
      </c>
      <c r="D653" s="100"/>
      <c r="E653" s="100"/>
      <c r="F653" t="b">
        <f t="shared" si="35"/>
        <v>0</v>
      </c>
      <c r="G653" s="289">
        <v>2070606</v>
      </c>
      <c r="H653" s="92" t="s">
        <v>2884</v>
      </c>
      <c r="I653" s="92"/>
      <c r="J653" s="92"/>
      <c r="K653" s="92" t="s">
        <v>1963</v>
      </c>
      <c r="L653" s="92"/>
      <c r="M653" s="92" t="s">
        <v>661</v>
      </c>
    </row>
    <row r="654" spans="1:13">
      <c r="A654" s="113" t="s">
        <v>2885</v>
      </c>
      <c r="B654" s="100">
        <v>2080901</v>
      </c>
      <c r="C654" s="295" t="b">
        <f t="shared" si="36"/>
        <v>1</v>
      </c>
      <c r="D654" s="100"/>
      <c r="E654" s="100"/>
      <c r="F654" t="b">
        <f t="shared" si="35"/>
        <v>0</v>
      </c>
      <c r="G654" s="289">
        <v>2070607</v>
      </c>
      <c r="H654" s="92" t="s">
        <v>2886</v>
      </c>
      <c r="I654" s="92"/>
      <c r="J654" s="92"/>
      <c r="K654" s="92" t="s">
        <v>1738</v>
      </c>
      <c r="L654" s="92"/>
      <c r="M654" s="92" t="s">
        <v>658</v>
      </c>
    </row>
    <row r="655" spans="1:13">
      <c r="A655" s="113" t="s">
        <v>2887</v>
      </c>
      <c r="B655" s="100">
        <v>2080902</v>
      </c>
      <c r="C655" s="295" t="b">
        <f t="shared" si="36"/>
        <v>1</v>
      </c>
      <c r="D655" s="100"/>
      <c r="E655" s="100"/>
      <c r="F655" t="b">
        <f t="shared" si="35"/>
        <v>0</v>
      </c>
      <c r="G655" s="289">
        <v>2070699</v>
      </c>
      <c r="H655" s="92" t="s">
        <v>2888</v>
      </c>
      <c r="I655" s="92"/>
      <c r="J655" s="92"/>
      <c r="K655" s="92" t="s">
        <v>1970</v>
      </c>
      <c r="L655" s="92"/>
      <c r="M655" s="92" t="s">
        <v>665</v>
      </c>
    </row>
    <row r="656" spans="1:13">
      <c r="A656" s="113" t="s">
        <v>2889</v>
      </c>
      <c r="B656" s="100">
        <v>2080903</v>
      </c>
      <c r="C656" s="295" t="b">
        <f t="shared" si="36"/>
        <v>1</v>
      </c>
      <c r="D656" s="100"/>
      <c r="E656" s="100"/>
      <c r="F656" t="b">
        <f t="shared" si="35"/>
        <v>0</v>
      </c>
      <c r="G656" s="289">
        <v>20707</v>
      </c>
      <c r="H656" s="92" t="s">
        <v>2890</v>
      </c>
      <c r="I656" s="92"/>
      <c r="J656" s="92" t="s">
        <v>1697</v>
      </c>
      <c r="K656" s="92"/>
      <c r="L656" s="92"/>
      <c r="M656" s="92" t="s">
        <v>2891</v>
      </c>
    </row>
    <row r="657" spans="1:13">
      <c r="A657" s="113" t="s">
        <v>2892</v>
      </c>
      <c r="B657" s="100">
        <v>2080904</v>
      </c>
      <c r="C657" s="295" t="b">
        <f t="shared" si="36"/>
        <v>1</v>
      </c>
      <c r="D657" s="100"/>
      <c r="E657" s="100"/>
      <c r="F657" t="b">
        <f t="shared" si="35"/>
        <v>0</v>
      </c>
      <c r="G657" s="289">
        <v>2070701</v>
      </c>
      <c r="H657" s="92" t="s">
        <v>2893</v>
      </c>
      <c r="I657" s="92"/>
      <c r="J657" s="92"/>
      <c r="K657" s="92" t="s">
        <v>1677</v>
      </c>
      <c r="L657" s="92"/>
      <c r="M657" s="92" t="s">
        <v>2894</v>
      </c>
    </row>
    <row r="658" spans="1:13">
      <c r="A658" s="113" t="s">
        <v>2895</v>
      </c>
      <c r="B658" s="100">
        <v>2080999</v>
      </c>
      <c r="C658" s="295" t="b">
        <f t="shared" ref="C658:C678" si="37">B658=D748</f>
        <v>1</v>
      </c>
      <c r="D658" s="100"/>
      <c r="E658" s="100"/>
      <c r="F658" t="b">
        <f t="shared" si="35"/>
        <v>0</v>
      </c>
      <c r="G658" s="289">
        <v>2070702</v>
      </c>
      <c r="H658" s="92" t="s">
        <v>2896</v>
      </c>
      <c r="I658" s="92"/>
      <c r="J658" s="92"/>
      <c r="K658" s="92" t="s">
        <v>1682</v>
      </c>
      <c r="L658" s="92"/>
      <c r="M658" s="92" t="s">
        <v>2897</v>
      </c>
    </row>
    <row r="659" spans="1:13">
      <c r="A659" s="127" t="s">
        <v>2898</v>
      </c>
      <c r="B659" s="100">
        <v>20810</v>
      </c>
      <c r="C659" s="295" t="b">
        <f t="shared" si="37"/>
        <v>1</v>
      </c>
      <c r="D659" s="100"/>
      <c r="E659" s="100"/>
      <c r="F659" t="b">
        <f t="shared" si="35"/>
        <v>0</v>
      </c>
      <c r="G659" s="289">
        <v>2070703</v>
      </c>
      <c r="H659" s="92" t="s">
        <v>2899</v>
      </c>
      <c r="I659" s="92"/>
      <c r="J659" s="92"/>
      <c r="K659" s="92" t="s">
        <v>1685</v>
      </c>
      <c r="L659" s="92"/>
      <c r="M659" s="92" t="s">
        <v>2900</v>
      </c>
    </row>
    <row r="660" spans="1:13">
      <c r="A660" s="113" t="s">
        <v>2901</v>
      </c>
      <c r="B660" s="100">
        <v>2081001</v>
      </c>
      <c r="C660" s="295" t="b">
        <f t="shared" si="37"/>
        <v>1</v>
      </c>
      <c r="D660" s="100"/>
      <c r="E660" s="100"/>
      <c r="F660" t="b">
        <f t="shared" si="35"/>
        <v>0</v>
      </c>
      <c r="G660" s="289">
        <v>2070799</v>
      </c>
      <c r="H660" s="92" t="s">
        <v>2902</v>
      </c>
      <c r="I660" s="92"/>
      <c r="J660" s="92"/>
      <c r="K660" s="92" t="s">
        <v>1709</v>
      </c>
      <c r="L660" s="92"/>
      <c r="M660" s="92" t="s">
        <v>2903</v>
      </c>
    </row>
    <row r="661" spans="1:13">
      <c r="A661" s="113" t="s">
        <v>2904</v>
      </c>
      <c r="B661" s="100">
        <v>2081002</v>
      </c>
      <c r="C661" s="295" t="b">
        <f t="shared" si="37"/>
        <v>1</v>
      </c>
      <c r="D661" s="100"/>
      <c r="E661" s="100"/>
      <c r="F661" t="b">
        <f t="shared" si="35"/>
        <v>0</v>
      </c>
      <c r="G661" s="289">
        <v>20708</v>
      </c>
      <c r="H661" s="92" t="s">
        <v>2905</v>
      </c>
      <c r="I661" s="92"/>
      <c r="J661" s="92" t="s">
        <v>1986</v>
      </c>
      <c r="K661" s="92"/>
      <c r="L661" s="92"/>
      <c r="M661" s="92" t="s">
        <v>666</v>
      </c>
    </row>
    <row r="662" spans="1:13">
      <c r="A662" s="113" t="s">
        <v>2906</v>
      </c>
      <c r="B662" s="100">
        <v>2081003</v>
      </c>
      <c r="C662" s="295" t="b">
        <f t="shared" si="37"/>
        <v>1</v>
      </c>
      <c r="D662" s="100"/>
      <c r="E662" s="100"/>
      <c r="F662" t="b">
        <f t="shared" si="35"/>
        <v>0</v>
      </c>
      <c r="G662" s="289">
        <v>2070801</v>
      </c>
      <c r="H662" s="92" t="s">
        <v>2907</v>
      </c>
      <c r="I662" s="92"/>
      <c r="J662" s="92"/>
      <c r="K662" s="92" t="s">
        <v>1951</v>
      </c>
      <c r="L662" s="92"/>
      <c r="M662" s="92" t="s">
        <v>145</v>
      </c>
    </row>
    <row r="663" spans="1:13">
      <c r="A663" s="113" t="s">
        <v>2908</v>
      </c>
      <c r="B663" s="100">
        <v>2081004</v>
      </c>
      <c r="C663" s="295" t="b">
        <f t="shared" si="37"/>
        <v>1</v>
      </c>
      <c r="D663" s="100"/>
      <c r="E663" s="100"/>
      <c r="F663" t="b">
        <f t="shared" si="35"/>
        <v>0</v>
      </c>
      <c r="G663" s="289">
        <v>2070802</v>
      </c>
      <c r="H663" s="92" t="s">
        <v>2909</v>
      </c>
      <c r="I663" s="92"/>
      <c r="J663" s="92"/>
      <c r="K663" s="92" t="s">
        <v>1953</v>
      </c>
      <c r="L663" s="92"/>
      <c r="M663" s="92" t="s">
        <v>146</v>
      </c>
    </row>
    <row r="664" spans="1:13">
      <c r="A664" s="113" t="s">
        <v>2910</v>
      </c>
      <c r="B664" s="100">
        <v>2081005</v>
      </c>
      <c r="C664" s="295" t="b">
        <f t="shared" si="37"/>
        <v>1</v>
      </c>
      <c r="D664" s="100"/>
      <c r="E664" s="100"/>
      <c r="F664" t="b">
        <f t="shared" si="35"/>
        <v>0</v>
      </c>
      <c r="G664" s="289">
        <v>2070803</v>
      </c>
      <c r="H664" s="92" t="s">
        <v>2911</v>
      </c>
      <c r="I664" s="92"/>
      <c r="J664" s="92"/>
      <c r="K664" s="92" t="s">
        <v>1956</v>
      </c>
      <c r="L664" s="92"/>
      <c r="M664" s="92" t="s">
        <v>147</v>
      </c>
    </row>
    <row r="665" spans="1:13">
      <c r="A665" s="113" t="s">
        <v>2912</v>
      </c>
      <c r="B665" s="100">
        <v>2081099</v>
      </c>
      <c r="C665" s="295" t="b">
        <f t="shared" si="37"/>
        <v>1</v>
      </c>
      <c r="D665" s="100"/>
      <c r="E665" s="100"/>
      <c r="F665" t="b">
        <f t="shared" si="35"/>
        <v>0</v>
      </c>
      <c r="G665" s="289">
        <v>2070804</v>
      </c>
      <c r="H665" s="92" t="s">
        <v>2913</v>
      </c>
      <c r="I665" s="92"/>
      <c r="J665" s="92"/>
      <c r="K665" s="92" t="s">
        <v>1959</v>
      </c>
      <c r="L665" s="92"/>
      <c r="M665" s="92" t="s">
        <v>656</v>
      </c>
    </row>
    <row r="666" spans="1:13">
      <c r="A666" s="127" t="s">
        <v>2914</v>
      </c>
      <c r="B666" s="100">
        <v>20811</v>
      </c>
      <c r="C666" s="295" t="b">
        <f t="shared" si="37"/>
        <v>1</v>
      </c>
      <c r="D666" s="100"/>
      <c r="E666" s="100"/>
      <c r="F666" t="b">
        <f t="shared" si="35"/>
        <v>0</v>
      </c>
      <c r="G666" s="289">
        <v>2070805</v>
      </c>
      <c r="H666" s="92" t="s">
        <v>2915</v>
      </c>
      <c r="I666" s="92"/>
      <c r="J666" s="92"/>
      <c r="K666" s="92" t="s">
        <v>1961</v>
      </c>
      <c r="L666" s="92"/>
      <c r="M666" s="92" t="s">
        <v>657</v>
      </c>
    </row>
    <row r="667" spans="1:13">
      <c r="A667" s="113" t="s">
        <v>1678</v>
      </c>
      <c r="B667" s="100">
        <v>2081101</v>
      </c>
      <c r="C667" s="295" t="b">
        <f t="shared" si="37"/>
        <v>1</v>
      </c>
      <c r="D667" s="100"/>
      <c r="E667" s="100"/>
      <c r="F667" t="b">
        <f t="shared" si="35"/>
        <v>0</v>
      </c>
      <c r="G667" s="289">
        <v>2070899</v>
      </c>
      <c r="H667" s="92" t="s">
        <v>2916</v>
      </c>
      <c r="I667" s="92"/>
      <c r="J667" s="92"/>
      <c r="K667" s="92" t="s">
        <v>1970</v>
      </c>
      <c r="L667" s="92"/>
      <c r="M667" s="92" t="s">
        <v>668</v>
      </c>
    </row>
    <row r="668" spans="1:13">
      <c r="A668" s="113" t="s">
        <v>1680</v>
      </c>
      <c r="B668" s="100">
        <v>2081102</v>
      </c>
      <c r="C668" s="295" t="b">
        <f t="shared" si="37"/>
        <v>1</v>
      </c>
      <c r="D668" s="100"/>
      <c r="E668" s="100"/>
      <c r="F668" t="b">
        <f t="shared" ref="F668:F731" si="38">D668=G668</f>
        <v>0</v>
      </c>
      <c r="G668" s="289">
        <v>20709</v>
      </c>
      <c r="H668" s="92" t="s">
        <v>2917</v>
      </c>
      <c r="I668" s="92"/>
      <c r="J668" s="92" t="s">
        <v>1850</v>
      </c>
      <c r="K668" s="92"/>
      <c r="L668" s="92"/>
      <c r="M668" s="92" t="s">
        <v>2918</v>
      </c>
    </row>
    <row r="669" spans="1:13">
      <c r="A669" s="113" t="s">
        <v>1683</v>
      </c>
      <c r="B669" s="100">
        <v>2081103</v>
      </c>
      <c r="C669" s="295" t="b">
        <f t="shared" si="37"/>
        <v>1</v>
      </c>
      <c r="D669" s="100"/>
      <c r="E669" s="100"/>
      <c r="F669" t="b">
        <f t="shared" si="38"/>
        <v>0</v>
      </c>
      <c r="G669" s="289">
        <v>2070901</v>
      </c>
      <c r="H669" s="92" t="s">
        <v>2919</v>
      </c>
      <c r="I669" s="92"/>
      <c r="J669" s="92"/>
      <c r="K669" s="92" t="s">
        <v>1951</v>
      </c>
      <c r="L669" s="92"/>
      <c r="M669" s="92" t="s">
        <v>2920</v>
      </c>
    </row>
    <row r="670" spans="1:13">
      <c r="A670" s="113" t="s">
        <v>2921</v>
      </c>
      <c r="B670" s="100">
        <v>2081104</v>
      </c>
      <c r="C670" s="295" t="b">
        <f t="shared" si="37"/>
        <v>1</v>
      </c>
      <c r="D670" s="100"/>
      <c r="E670" s="100"/>
      <c r="F670" t="b">
        <f t="shared" si="38"/>
        <v>0</v>
      </c>
      <c r="G670" s="289">
        <v>2070902</v>
      </c>
      <c r="H670" s="92" t="s">
        <v>2922</v>
      </c>
      <c r="I670" s="92"/>
      <c r="J670" s="92"/>
      <c r="K670" s="92" t="s">
        <v>1953</v>
      </c>
      <c r="L670" s="92"/>
      <c r="M670" s="92" t="s">
        <v>2923</v>
      </c>
    </row>
    <row r="671" spans="1:13">
      <c r="A671" s="113" t="s">
        <v>2924</v>
      </c>
      <c r="B671" s="100">
        <v>2081105</v>
      </c>
      <c r="C671" s="295" t="b">
        <f t="shared" si="37"/>
        <v>1</v>
      </c>
      <c r="D671" s="100"/>
      <c r="E671" s="100"/>
      <c r="F671" t="b">
        <f t="shared" si="38"/>
        <v>0</v>
      </c>
      <c r="G671" s="289">
        <v>2070903</v>
      </c>
      <c r="H671" s="92" t="s">
        <v>2925</v>
      </c>
      <c r="I671" s="92"/>
      <c r="J671" s="92"/>
      <c r="K671" s="92" t="s">
        <v>1956</v>
      </c>
      <c r="L671" s="92"/>
      <c r="M671" s="92" t="s">
        <v>2926</v>
      </c>
    </row>
    <row r="672" spans="1:13">
      <c r="A672" s="113" t="s">
        <v>2927</v>
      </c>
      <c r="B672" s="100">
        <v>2081106</v>
      </c>
      <c r="C672" s="295" t="b">
        <f t="shared" si="37"/>
        <v>1</v>
      </c>
      <c r="D672" s="100"/>
      <c r="E672" s="100"/>
      <c r="F672" t="b">
        <f t="shared" si="38"/>
        <v>0</v>
      </c>
      <c r="G672" s="289">
        <v>2070904</v>
      </c>
      <c r="H672" s="92" t="s">
        <v>2928</v>
      </c>
      <c r="I672" s="92"/>
      <c r="J672" s="92"/>
      <c r="K672" s="92" t="s">
        <v>1959</v>
      </c>
      <c r="L672" s="92"/>
      <c r="M672" s="92" t="s">
        <v>2929</v>
      </c>
    </row>
    <row r="673" spans="1:13">
      <c r="A673" s="113" t="s">
        <v>2930</v>
      </c>
      <c r="B673" s="100">
        <v>2081107</v>
      </c>
      <c r="C673" s="295" t="b">
        <f t="shared" si="37"/>
        <v>1</v>
      </c>
      <c r="D673" s="100"/>
      <c r="E673" s="100"/>
      <c r="F673" t="b">
        <f t="shared" si="38"/>
        <v>0</v>
      </c>
      <c r="G673" s="289">
        <v>2070999</v>
      </c>
      <c r="H673" s="92" t="s">
        <v>2931</v>
      </c>
      <c r="I673" s="92"/>
      <c r="J673" s="92"/>
      <c r="K673" s="92" t="s">
        <v>1970</v>
      </c>
      <c r="L673" s="92"/>
      <c r="M673" s="92" t="s">
        <v>2932</v>
      </c>
    </row>
    <row r="674" spans="1:13">
      <c r="A674" s="113" t="s">
        <v>2933</v>
      </c>
      <c r="B674" s="100">
        <v>2081199</v>
      </c>
      <c r="C674" s="295" t="b">
        <f t="shared" si="37"/>
        <v>1</v>
      </c>
      <c r="D674" s="100"/>
      <c r="E674" s="100"/>
      <c r="F674" t="b">
        <f t="shared" si="38"/>
        <v>0</v>
      </c>
      <c r="G674" s="289">
        <v>20710</v>
      </c>
      <c r="H674" s="92" t="s">
        <v>2934</v>
      </c>
      <c r="I674" s="92"/>
      <c r="J674" s="92" t="s">
        <v>1853</v>
      </c>
      <c r="K674" s="92"/>
      <c r="L674" s="92"/>
      <c r="M674" s="92" t="s">
        <v>2935</v>
      </c>
    </row>
    <row r="675" spans="1:13">
      <c r="A675" s="127" t="s">
        <v>2936</v>
      </c>
      <c r="B675" s="100">
        <v>20815</v>
      </c>
      <c r="C675" s="295" t="b">
        <f t="shared" si="37"/>
        <v>1</v>
      </c>
      <c r="D675" s="100"/>
      <c r="E675" s="100"/>
      <c r="F675" t="b">
        <f t="shared" si="38"/>
        <v>0</v>
      </c>
      <c r="G675" s="289">
        <v>2071001</v>
      </c>
      <c r="H675" s="92" t="s">
        <v>2937</v>
      </c>
      <c r="I675" s="92"/>
      <c r="J675" s="92"/>
      <c r="K675" s="92" t="s">
        <v>1951</v>
      </c>
      <c r="L675" s="92"/>
      <c r="M675" s="92" t="s">
        <v>2938</v>
      </c>
    </row>
    <row r="676" spans="1:13">
      <c r="A676" s="113" t="s">
        <v>2939</v>
      </c>
      <c r="B676" s="100">
        <v>2081501</v>
      </c>
      <c r="C676" s="295" t="b">
        <f t="shared" si="37"/>
        <v>1</v>
      </c>
      <c r="D676" s="100"/>
      <c r="E676" s="100"/>
      <c r="F676" t="b">
        <f t="shared" si="38"/>
        <v>0</v>
      </c>
      <c r="G676" s="289">
        <v>2071099</v>
      </c>
      <c r="H676" s="92" t="s">
        <v>2940</v>
      </c>
      <c r="I676" s="92"/>
      <c r="J676" s="92"/>
      <c r="K676" s="92" t="s">
        <v>1970</v>
      </c>
      <c r="L676" s="92"/>
      <c r="M676" s="92" t="s">
        <v>2941</v>
      </c>
    </row>
    <row r="677" spans="1:13">
      <c r="A677" s="113" t="s">
        <v>2942</v>
      </c>
      <c r="B677" s="100">
        <v>2081502</v>
      </c>
      <c r="C677" s="295" t="b">
        <f t="shared" si="37"/>
        <v>1</v>
      </c>
      <c r="D677" s="100">
        <v>20799</v>
      </c>
      <c r="E677" s="103" t="s">
        <v>2943</v>
      </c>
      <c r="F677" t="b">
        <f t="shared" si="38"/>
        <v>1</v>
      </c>
      <c r="G677" s="289">
        <v>20799</v>
      </c>
      <c r="H677" s="92" t="s">
        <v>2944</v>
      </c>
      <c r="I677" s="92"/>
      <c r="J677" s="92" t="s">
        <v>1709</v>
      </c>
      <c r="K677" s="92"/>
      <c r="L677" s="92"/>
      <c r="M677" s="92" t="s">
        <v>669</v>
      </c>
    </row>
    <row r="678" spans="1:13">
      <c r="A678" s="113" t="s">
        <v>2945</v>
      </c>
      <c r="B678" s="100">
        <v>2081503</v>
      </c>
      <c r="C678" s="295" t="b">
        <f t="shared" si="37"/>
        <v>1</v>
      </c>
      <c r="D678" s="100">
        <v>2079902</v>
      </c>
      <c r="E678" s="100" t="s">
        <v>671</v>
      </c>
      <c r="F678" t="b">
        <f t="shared" si="38"/>
        <v>1</v>
      </c>
      <c r="G678" s="289">
        <v>2079902</v>
      </c>
      <c r="H678" s="92" t="s">
        <v>2946</v>
      </c>
      <c r="I678" s="92"/>
      <c r="J678" s="92"/>
      <c r="K678" s="92" t="s">
        <v>1682</v>
      </c>
      <c r="L678" s="92"/>
      <c r="M678" s="92" t="s">
        <v>671</v>
      </c>
    </row>
    <row r="679" spans="1:13">
      <c r="A679" s="113" t="s">
        <v>2947</v>
      </c>
      <c r="B679" s="100">
        <v>2081599</v>
      </c>
      <c r="C679" s="295" t="b">
        <f t="shared" ref="C679:C693" si="39">B679=D770</f>
        <v>1</v>
      </c>
      <c r="D679" s="100">
        <v>2079903</v>
      </c>
      <c r="E679" s="100" t="s">
        <v>672</v>
      </c>
      <c r="F679" t="b">
        <f t="shared" si="38"/>
        <v>1</v>
      </c>
      <c r="G679" s="289">
        <v>2079903</v>
      </c>
      <c r="H679" s="92" t="s">
        <v>2948</v>
      </c>
      <c r="I679" s="92"/>
      <c r="J679" s="92"/>
      <c r="K679" s="92" t="s">
        <v>1685</v>
      </c>
      <c r="L679" s="92"/>
      <c r="M679" s="92" t="s">
        <v>672</v>
      </c>
    </row>
    <row r="680" spans="1:13">
      <c r="A680" s="127" t="s">
        <v>2949</v>
      </c>
      <c r="B680" s="100">
        <v>20816</v>
      </c>
      <c r="C680" s="295" t="b">
        <f t="shared" si="39"/>
        <v>1</v>
      </c>
      <c r="D680" s="100">
        <v>2079999</v>
      </c>
      <c r="E680" s="100" t="s">
        <v>2950</v>
      </c>
      <c r="F680" t="b">
        <f t="shared" si="38"/>
        <v>1</v>
      </c>
      <c r="G680" s="289">
        <v>2079999</v>
      </c>
      <c r="H680" s="92" t="s">
        <v>2951</v>
      </c>
      <c r="I680" s="92"/>
      <c r="J680" s="92"/>
      <c r="K680" s="92" t="s">
        <v>1709</v>
      </c>
      <c r="L680" s="92"/>
      <c r="M680" s="92" t="s">
        <v>673</v>
      </c>
    </row>
    <row r="681" spans="1:13">
      <c r="A681" s="113" t="s">
        <v>1678</v>
      </c>
      <c r="B681" s="100">
        <v>2081601</v>
      </c>
      <c r="C681" s="295" t="b">
        <f t="shared" si="39"/>
        <v>1</v>
      </c>
      <c r="D681" s="100">
        <v>208</v>
      </c>
      <c r="E681" s="103" t="s">
        <v>32</v>
      </c>
      <c r="F681" t="b">
        <f t="shared" si="38"/>
        <v>1</v>
      </c>
      <c r="G681" s="289">
        <v>208</v>
      </c>
      <c r="H681" s="92" t="s">
        <v>674</v>
      </c>
      <c r="I681" s="92" t="s">
        <v>2952</v>
      </c>
      <c r="J681" s="92"/>
      <c r="K681" s="92"/>
      <c r="L681" s="92"/>
      <c r="M681" s="92" t="s">
        <v>32</v>
      </c>
    </row>
    <row r="682" spans="1:13">
      <c r="A682" s="113" t="s">
        <v>1680</v>
      </c>
      <c r="B682" s="100">
        <v>2081602</v>
      </c>
      <c r="C682" s="295" t="b">
        <f t="shared" si="39"/>
        <v>1</v>
      </c>
      <c r="D682" s="100">
        <v>20801</v>
      </c>
      <c r="E682" s="103" t="s">
        <v>675</v>
      </c>
      <c r="F682" t="b">
        <f t="shared" si="38"/>
        <v>1</v>
      </c>
      <c r="G682" s="289">
        <v>20801</v>
      </c>
      <c r="H682" s="92" t="s">
        <v>2953</v>
      </c>
      <c r="I682" s="92"/>
      <c r="J682" s="92" t="s">
        <v>1677</v>
      </c>
      <c r="K682" s="92"/>
      <c r="L682" s="92"/>
      <c r="M682" s="92" t="s">
        <v>675</v>
      </c>
    </row>
    <row r="683" spans="1:13">
      <c r="A683" s="113" t="s">
        <v>1683</v>
      </c>
      <c r="B683" s="100">
        <v>2081603</v>
      </c>
      <c r="C683" s="295" t="b">
        <f t="shared" si="39"/>
        <v>1</v>
      </c>
      <c r="D683" s="100">
        <v>2080101</v>
      </c>
      <c r="E683" s="100" t="s">
        <v>145</v>
      </c>
      <c r="F683" t="b">
        <f t="shared" si="38"/>
        <v>1</v>
      </c>
      <c r="G683" s="289">
        <v>2080101</v>
      </c>
      <c r="H683" s="92" t="s">
        <v>2954</v>
      </c>
      <c r="I683" s="92"/>
      <c r="J683" s="92"/>
      <c r="K683" s="92" t="s">
        <v>1677</v>
      </c>
      <c r="L683" s="92"/>
      <c r="M683" s="92" t="s">
        <v>145</v>
      </c>
    </row>
    <row r="684" spans="1:13">
      <c r="A684" s="113" t="s">
        <v>2955</v>
      </c>
      <c r="B684" s="100">
        <v>2081699</v>
      </c>
      <c r="C684" s="295" t="b">
        <f t="shared" si="39"/>
        <v>1</v>
      </c>
      <c r="D684" s="100">
        <v>2080102</v>
      </c>
      <c r="E684" s="100" t="s">
        <v>146</v>
      </c>
      <c r="F684" t="b">
        <f t="shared" si="38"/>
        <v>1</v>
      </c>
      <c r="G684" s="289">
        <v>2080102</v>
      </c>
      <c r="H684" s="92" t="s">
        <v>2956</v>
      </c>
      <c r="I684" s="92"/>
      <c r="J684" s="92"/>
      <c r="K684" s="92" t="s">
        <v>1682</v>
      </c>
      <c r="L684" s="92"/>
      <c r="M684" s="92" t="s">
        <v>146</v>
      </c>
    </row>
    <row r="685" spans="1:13">
      <c r="A685" s="127" t="s">
        <v>2957</v>
      </c>
      <c r="B685" s="100">
        <v>20819</v>
      </c>
      <c r="C685" s="295" t="b">
        <f t="shared" si="39"/>
        <v>1</v>
      </c>
      <c r="D685" s="100">
        <v>2080103</v>
      </c>
      <c r="E685" s="100" t="s">
        <v>147</v>
      </c>
      <c r="F685" t="b">
        <f t="shared" si="38"/>
        <v>1</v>
      </c>
      <c r="G685" s="289">
        <v>2080103</v>
      </c>
      <c r="H685" s="92" t="s">
        <v>2958</v>
      </c>
      <c r="I685" s="92"/>
      <c r="J685" s="92"/>
      <c r="K685" s="92" t="s">
        <v>1685</v>
      </c>
      <c r="L685" s="92"/>
      <c r="M685" s="92" t="s">
        <v>147</v>
      </c>
    </row>
    <row r="686" spans="1:13">
      <c r="A686" s="113" t="s">
        <v>2959</v>
      </c>
      <c r="B686" s="100">
        <v>2081901</v>
      </c>
      <c r="C686" s="295" t="b">
        <f t="shared" si="39"/>
        <v>1</v>
      </c>
      <c r="D686" s="100">
        <v>2080104</v>
      </c>
      <c r="E686" s="100" t="s">
        <v>677</v>
      </c>
      <c r="F686" t="b">
        <f t="shared" si="38"/>
        <v>1</v>
      </c>
      <c r="G686" s="289">
        <v>2080104</v>
      </c>
      <c r="H686" s="92" t="s">
        <v>2960</v>
      </c>
      <c r="I686" s="92"/>
      <c r="J686" s="92"/>
      <c r="K686" s="92" t="s">
        <v>1688</v>
      </c>
      <c r="L686" s="92"/>
      <c r="M686" s="92" t="s">
        <v>677</v>
      </c>
    </row>
    <row r="687" spans="1:13">
      <c r="A687" s="113" t="s">
        <v>2961</v>
      </c>
      <c r="B687" s="100">
        <v>2081902</v>
      </c>
      <c r="C687" s="295" t="b">
        <f t="shared" si="39"/>
        <v>1</v>
      </c>
      <c r="D687" s="100">
        <v>2080105</v>
      </c>
      <c r="E687" s="100" t="s">
        <v>678</v>
      </c>
      <c r="F687" t="b">
        <f t="shared" si="38"/>
        <v>1</v>
      </c>
      <c r="G687" s="289">
        <v>2080105</v>
      </c>
      <c r="H687" s="92" t="s">
        <v>2962</v>
      </c>
      <c r="I687" s="92"/>
      <c r="J687" s="92"/>
      <c r="K687" s="92" t="s">
        <v>1691</v>
      </c>
      <c r="L687" s="92"/>
      <c r="M687" s="92" t="s">
        <v>678</v>
      </c>
    </row>
    <row r="688" spans="1:13">
      <c r="A688" s="127" t="s">
        <v>2963</v>
      </c>
      <c r="B688" s="100">
        <v>20820</v>
      </c>
      <c r="C688" s="295" t="b">
        <f t="shared" si="39"/>
        <v>1</v>
      </c>
      <c r="D688" s="100">
        <v>2080106</v>
      </c>
      <c r="E688" s="100" t="s">
        <v>679</v>
      </c>
      <c r="F688" t="b">
        <f t="shared" si="38"/>
        <v>1</v>
      </c>
      <c r="G688" s="289">
        <v>2080106</v>
      </c>
      <c r="H688" s="92" t="s">
        <v>2964</v>
      </c>
      <c r="I688" s="92"/>
      <c r="J688" s="92"/>
      <c r="K688" s="92" t="s">
        <v>1694</v>
      </c>
      <c r="L688" s="92"/>
      <c r="M688" s="92" t="s">
        <v>679</v>
      </c>
    </row>
    <row r="689" spans="1:13">
      <c r="A689" s="113" t="s">
        <v>2965</v>
      </c>
      <c r="B689" s="100">
        <v>2082001</v>
      </c>
      <c r="C689" s="295" t="b">
        <f t="shared" si="39"/>
        <v>1</v>
      </c>
      <c r="D689" s="100">
        <v>2080107</v>
      </c>
      <c r="E689" s="100" t="s">
        <v>680</v>
      </c>
      <c r="F689" t="b">
        <f t="shared" si="38"/>
        <v>1</v>
      </c>
      <c r="G689" s="289">
        <v>2080107</v>
      </c>
      <c r="H689" s="92" t="s">
        <v>2966</v>
      </c>
      <c r="I689" s="92"/>
      <c r="J689" s="92"/>
      <c r="K689" s="92" t="s">
        <v>1697</v>
      </c>
      <c r="L689" s="92"/>
      <c r="M689" s="92" t="s">
        <v>680</v>
      </c>
    </row>
    <row r="690" spans="1:13">
      <c r="A690" s="113" t="s">
        <v>2967</v>
      </c>
      <c r="B690" s="100">
        <v>2082002</v>
      </c>
      <c r="C690" s="295" t="b">
        <f t="shared" si="39"/>
        <v>1</v>
      </c>
      <c r="D690" s="100">
        <v>2080108</v>
      </c>
      <c r="E690" s="100" t="s">
        <v>193</v>
      </c>
      <c r="F690" t="b">
        <f t="shared" si="38"/>
        <v>1</v>
      </c>
      <c r="G690" s="289">
        <v>2080108</v>
      </c>
      <c r="H690" s="92" t="s">
        <v>2968</v>
      </c>
      <c r="I690" s="92"/>
      <c r="J690" s="92"/>
      <c r="K690" s="92" t="s">
        <v>1700</v>
      </c>
      <c r="L690" s="92"/>
      <c r="M690" s="92" t="s">
        <v>193</v>
      </c>
    </row>
    <row r="691" spans="1:13">
      <c r="A691" s="127" t="s">
        <v>2969</v>
      </c>
      <c r="B691" s="100">
        <v>20821</v>
      </c>
      <c r="C691" s="295" t="b">
        <f t="shared" si="39"/>
        <v>1</v>
      </c>
      <c r="D691" s="100">
        <v>2080109</v>
      </c>
      <c r="E691" s="100" t="s">
        <v>681</v>
      </c>
      <c r="F691" t="b">
        <f t="shared" si="38"/>
        <v>1</v>
      </c>
      <c r="G691" s="289">
        <v>2080109</v>
      </c>
      <c r="H691" s="92" t="s">
        <v>2970</v>
      </c>
      <c r="I691" s="92"/>
      <c r="J691" s="92"/>
      <c r="K691" s="92" t="s">
        <v>1703</v>
      </c>
      <c r="L691" s="92"/>
      <c r="M691" s="92" t="s">
        <v>681</v>
      </c>
    </row>
    <row r="692" spans="1:13">
      <c r="A692" s="113" t="s">
        <v>2971</v>
      </c>
      <c r="B692" s="100">
        <v>2082101</v>
      </c>
      <c r="C692" s="295" t="b">
        <f t="shared" si="39"/>
        <v>1</v>
      </c>
      <c r="D692" s="100">
        <v>2080110</v>
      </c>
      <c r="E692" s="100" t="s">
        <v>682</v>
      </c>
      <c r="F692" t="b">
        <f t="shared" si="38"/>
        <v>1</v>
      </c>
      <c r="G692" s="289">
        <v>2080110</v>
      </c>
      <c r="H692" s="92" t="s">
        <v>2972</v>
      </c>
      <c r="I692" s="92"/>
      <c r="J692" s="92"/>
      <c r="K692" s="92" t="s">
        <v>1863</v>
      </c>
      <c r="L692" s="92"/>
      <c r="M692" s="92" t="s">
        <v>682</v>
      </c>
    </row>
    <row r="693" spans="1:13">
      <c r="A693" s="113" t="s">
        <v>2973</v>
      </c>
      <c r="B693" s="100">
        <v>2082102</v>
      </c>
      <c r="C693" s="295" t="b">
        <f t="shared" si="39"/>
        <v>1</v>
      </c>
      <c r="D693" s="100">
        <v>2080111</v>
      </c>
      <c r="E693" s="100" t="s">
        <v>683</v>
      </c>
      <c r="F693" t="b">
        <f t="shared" si="38"/>
        <v>1</v>
      </c>
      <c r="G693" s="289">
        <v>2080111</v>
      </c>
      <c r="H693" s="92" t="s">
        <v>2974</v>
      </c>
      <c r="I693" s="92"/>
      <c r="J693" s="92"/>
      <c r="K693" s="92" t="s">
        <v>1891</v>
      </c>
      <c r="L693" s="92"/>
      <c r="M693" s="92" t="s">
        <v>683</v>
      </c>
    </row>
    <row r="694" spans="1:13">
      <c r="A694" s="127" t="s">
        <v>2975</v>
      </c>
      <c r="B694" s="100">
        <v>20824</v>
      </c>
      <c r="C694" s="295" t="b">
        <f t="shared" ref="C694:C708" si="40">B694=D793</f>
        <v>1</v>
      </c>
      <c r="D694" s="100">
        <v>2080112</v>
      </c>
      <c r="E694" s="100" t="s">
        <v>684</v>
      </c>
      <c r="F694" t="b">
        <f t="shared" si="38"/>
        <v>1</v>
      </c>
      <c r="G694" s="289">
        <v>2080112</v>
      </c>
      <c r="H694" s="92" t="s">
        <v>2976</v>
      </c>
      <c r="I694" s="92"/>
      <c r="J694" s="92"/>
      <c r="K694" s="92" t="s">
        <v>2803</v>
      </c>
      <c r="L694" s="92"/>
      <c r="M694" s="92" t="s">
        <v>684</v>
      </c>
    </row>
    <row r="695" spans="1:13">
      <c r="A695" s="113" t="s">
        <v>2977</v>
      </c>
      <c r="B695" s="100">
        <v>2082401</v>
      </c>
      <c r="C695" s="295" t="b">
        <f t="shared" si="40"/>
        <v>1</v>
      </c>
      <c r="D695" s="100">
        <v>2080199</v>
      </c>
      <c r="E695" s="100" t="s">
        <v>685</v>
      </c>
      <c r="F695" t="b">
        <f t="shared" si="38"/>
        <v>1</v>
      </c>
      <c r="G695" s="289">
        <v>2080199</v>
      </c>
      <c r="H695" s="92" t="s">
        <v>2978</v>
      </c>
      <c r="I695" s="92"/>
      <c r="J695" s="92"/>
      <c r="K695" s="92" t="s">
        <v>1709</v>
      </c>
      <c r="L695" s="92"/>
      <c r="M695" s="92" t="s">
        <v>685</v>
      </c>
    </row>
    <row r="696" spans="1:13">
      <c r="A696" s="113" t="s">
        <v>2979</v>
      </c>
      <c r="B696" s="100">
        <v>2082402</v>
      </c>
      <c r="C696" s="295" t="b">
        <f t="shared" si="40"/>
        <v>1</v>
      </c>
      <c r="D696" s="100">
        <v>20802</v>
      </c>
      <c r="E696" s="103" t="s">
        <v>686</v>
      </c>
      <c r="F696" t="b">
        <f t="shared" si="38"/>
        <v>1</v>
      </c>
      <c r="G696" s="289">
        <v>20802</v>
      </c>
      <c r="H696" s="92" t="s">
        <v>2980</v>
      </c>
      <c r="I696" s="92"/>
      <c r="J696" s="92" t="s">
        <v>1682</v>
      </c>
      <c r="K696" s="92"/>
      <c r="L696" s="92"/>
      <c r="M696" s="92" t="s">
        <v>686</v>
      </c>
    </row>
    <row r="697" spans="1:13">
      <c r="A697" s="127" t="s">
        <v>2981</v>
      </c>
      <c r="B697" s="100">
        <v>20825</v>
      </c>
      <c r="C697" s="295" t="b">
        <f t="shared" si="40"/>
        <v>1</v>
      </c>
      <c r="D697" s="100">
        <v>2080201</v>
      </c>
      <c r="E697" s="100" t="s">
        <v>145</v>
      </c>
      <c r="F697" t="b">
        <f t="shared" si="38"/>
        <v>1</v>
      </c>
      <c r="G697" s="289">
        <v>2080201</v>
      </c>
      <c r="H697" s="92" t="s">
        <v>2982</v>
      </c>
      <c r="I697" s="92"/>
      <c r="J697" s="92"/>
      <c r="K697" s="92" t="s">
        <v>1677</v>
      </c>
      <c r="L697" s="92"/>
      <c r="M697" s="92" t="s">
        <v>145</v>
      </c>
    </row>
    <row r="698" spans="1:13">
      <c r="A698" s="113" t="s">
        <v>2983</v>
      </c>
      <c r="B698" s="100">
        <v>2082501</v>
      </c>
      <c r="C698" s="295" t="b">
        <f t="shared" si="40"/>
        <v>1</v>
      </c>
      <c r="D698" s="100">
        <v>2080202</v>
      </c>
      <c r="E698" s="100" t="s">
        <v>146</v>
      </c>
      <c r="F698" t="b">
        <f t="shared" si="38"/>
        <v>1</v>
      </c>
      <c r="G698" s="289">
        <v>2080202</v>
      </c>
      <c r="H698" s="92" t="s">
        <v>2984</v>
      </c>
      <c r="I698" s="92"/>
      <c r="J698" s="92"/>
      <c r="K698" s="92" t="s">
        <v>1682</v>
      </c>
      <c r="L698" s="92"/>
      <c r="M698" s="92" t="s">
        <v>146</v>
      </c>
    </row>
    <row r="699" spans="1:13">
      <c r="A699" s="113" t="s">
        <v>2985</v>
      </c>
      <c r="B699" s="100">
        <v>2082502</v>
      </c>
      <c r="C699" s="295" t="b">
        <f t="shared" si="40"/>
        <v>1</v>
      </c>
      <c r="D699" s="100">
        <v>2080203</v>
      </c>
      <c r="E699" s="100" t="s">
        <v>147</v>
      </c>
      <c r="F699" t="b">
        <f t="shared" si="38"/>
        <v>1</v>
      </c>
      <c r="G699" s="289">
        <v>2080203</v>
      </c>
      <c r="H699" s="92" t="s">
        <v>2986</v>
      </c>
      <c r="I699" s="92"/>
      <c r="J699" s="92"/>
      <c r="K699" s="92" t="s">
        <v>1956</v>
      </c>
      <c r="L699" s="92"/>
      <c r="M699" s="92" t="s">
        <v>147</v>
      </c>
    </row>
    <row r="700" spans="1:13">
      <c r="A700" s="127" t="s">
        <v>2987</v>
      </c>
      <c r="B700" s="100">
        <v>20826</v>
      </c>
      <c r="C700" s="295" t="b">
        <f t="shared" si="40"/>
        <v>1</v>
      </c>
      <c r="D700" s="100">
        <v>2080204</v>
      </c>
      <c r="E700" s="100" t="s">
        <v>688</v>
      </c>
      <c r="F700" t="b">
        <f t="shared" si="38"/>
        <v>1</v>
      </c>
      <c r="G700" s="289">
        <v>2080204</v>
      </c>
      <c r="H700" s="92" t="s">
        <v>2988</v>
      </c>
      <c r="I700" s="92"/>
      <c r="J700" s="92"/>
      <c r="K700" s="92" t="s">
        <v>1959</v>
      </c>
      <c r="L700" s="92"/>
      <c r="M700" s="92" t="s">
        <v>688</v>
      </c>
    </row>
    <row r="701" spans="1:13">
      <c r="A701" s="113" t="s">
        <v>2989</v>
      </c>
      <c r="B701" s="100">
        <v>2082601</v>
      </c>
      <c r="C701" s="295" t="b">
        <f t="shared" si="40"/>
        <v>1</v>
      </c>
      <c r="D701" s="100">
        <v>2080205</v>
      </c>
      <c r="E701" s="100" t="s">
        <v>689</v>
      </c>
      <c r="F701" t="b">
        <f t="shared" si="38"/>
        <v>1</v>
      </c>
      <c r="G701" s="289">
        <v>2080205</v>
      </c>
      <c r="H701" s="92" t="s">
        <v>2990</v>
      </c>
      <c r="I701" s="92"/>
      <c r="J701" s="92"/>
      <c r="K701" s="92" t="s">
        <v>1961</v>
      </c>
      <c r="L701" s="92"/>
      <c r="M701" s="92" t="s">
        <v>689</v>
      </c>
    </row>
    <row r="702" spans="1:13">
      <c r="A702" s="113" t="s">
        <v>2991</v>
      </c>
      <c r="B702" s="100">
        <v>2082602</v>
      </c>
      <c r="C702" s="295" t="b">
        <f t="shared" si="40"/>
        <v>1</v>
      </c>
      <c r="D702" s="100">
        <v>2080206</v>
      </c>
      <c r="E702" s="100" t="s">
        <v>690</v>
      </c>
      <c r="F702" t="b">
        <f t="shared" si="38"/>
        <v>1</v>
      </c>
      <c r="G702" s="289">
        <v>2080206</v>
      </c>
      <c r="H702" s="92" t="s">
        <v>2992</v>
      </c>
      <c r="I702" s="92"/>
      <c r="J702" s="92"/>
      <c r="K702" s="92" t="s">
        <v>1694</v>
      </c>
      <c r="L702" s="92"/>
      <c r="M702" s="92" t="s">
        <v>690</v>
      </c>
    </row>
    <row r="703" spans="1:13">
      <c r="A703" s="113" t="s">
        <v>2993</v>
      </c>
      <c r="B703" s="100">
        <v>2082699</v>
      </c>
      <c r="C703" s="295" t="b">
        <f t="shared" si="40"/>
        <v>1</v>
      </c>
      <c r="D703" s="100">
        <v>2080207</v>
      </c>
      <c r="E703" s="100" t="s">
        <v>691</v>
      </c>
      <c r="F703" t="b">
        <f t="shared" si="38"/>
        <v>1</v>
      </c>
      <c r="G703" s="289">
        <v>2080207</v>
      </c>
      <c r="H703" s="92" t="s">
        <v>2994</v>
      </c>
      <c r="I703" s="92"/>
      <c r="J703" s="92"/>
      <c r="K703" s="92" t="s">
        <v>1697</v>
      </c>
      <c r="L703" s="92"/>
      <c r="M703" s="92" t="s">
        <v>691</v>
      </c>
    </row>
    <row r="704" spans="1:13">
      <c r="A704" s="127" t="s">
        <v>2995</v>
      </c>
      <c r="B704" s="100">
        <v>20827</v>
      </c>
      <c r="C704" s="295" t="b">
        <f t="shared" si="40"/>
        <v>1</v>
      </c>
      <c r="D704" s="100">
        <v>2080208</v>
      </c>
      <c r="E704" s="100" t="s">
        <v>692</v>
      </c>
      <c r="F704" t="b">
        <f t="shared" si="38"/>
        <v>1</v>
      </c>
      <c r="G704" s="289">
        <v>2080208</v>
      </c>
      <c r="H704" s="92" t="s">
        <v>2996</v>
      </c>
      <c r="I704" s="92"/>
      <c r="J704" s="92"/>
      <c r="K704" s="92" t="s">
        <v>1700</v>
      </c>
      <c r="L704" s="92"/>
      <c r="M704" s="92" t="s">
        <v>692</v>
      </c>
    </row>
    <row r="705" spans="1:13">
      <c r="A705" s="113" t="s">
        <v>2997</v>
      </c>
      <c r="B705" s="100">
        <v>2082701</v>
      </c>
      <c r="C705" s="295" t="b">
        <f t="shared" si="40"/>
        <v>1</v>
      </c>
      <c r="D705" s="100">
        <v>2080209</v>
      </c>
      <c r="E705" s="100" t="s">
        <v>693</v>
      </c>
      <c r="F705" t="b">
        <f t="shared" si="38"/>
        <v>1</v>
      </c>
      <c r="G705" s="289">
        <v>2080209</v>
      </c>
      <c r="H705" s="92" t="s">
        <v>2998</v>
      </c>
      <c r="I705" s="92"/>
      <c r="J705" s="92"/>
      <c r="K705" s="92" t="s">
        <v>1850</v>
      </c>
      <c r="L705" s="92"/>
      <c r="M705" s="92" t="s">
        <v>693</v>
      </c>
    </row>
    <row r="706" spans="1:13">
      <c r="A706" s="113" t="s">
        <v>2999</v>
      </c>
      <c r="B706" s="100">
        <v>2082702</v>
      </c>
      <c r="C706" s="295" t="b">
        <f t="shared" si="40"/>
        <v>1</v>
      </c>
      <c r="D706" s="100">
        <v>2080299</v>
      </c>
      <c r="E706" s="100" t="s">
        <v>694</v>
      </c>
      <c r="F706" t="b">
        <f t="shared" si="38"/>
        <v>1</v>
      </c>
      <c r="G706" s="289">
        <v>2080299</v>
      </c>
      <c r="H706" s="92" t="s">
        <v>3000</v>
      </c>
      <c r="I706" s="92"/>
      <c r="J706" s="92"/>
      <c r="K706" s="92" t="s">
        <v>1709</v>
      </c>
      <c r="L706" s="92"/>
      <c r="M706" s="92" t="s">
        <v>694</v>
      </c>
    </row>
    <row r="707" spans="1:13">
      <c r="A707" s="113" t="s">
        <v>3001</v>
      </c>
      <c r="B707" s="100">
        <v>2082703</v>
      </c>
      <c r="C707" s="295" t="b">
        <f t="shared" si="40"/>
        <v>1</v>
      </c>
      <c r="D707" s="100">
        <v>20804</v>
      </c>
      <c r="E707" s="103" t="s">
        <v>695</v>
      </c>
      <c r="F707" t="b">
        <f t="shared" si="38"/>
        <v>1</v>
      </c>
      <c r="G707" s="289">
        <v>20804</v>
      </c>
      <c r="H707" s="92" t="s">
        <v>3002</v>
      </c>
      <c r="I707" s="92"/>
      <c r="J707" s="92" t="s">
        <v>1688</v>
      </c>
      <c r="K707" s="92"/>
      <c r="L707" s="92"/>
      <c r="M707" s="92" t="s">
        <v>695</v>
      </c>
    </row>
    <row r="708" spans="1:13">
      <c r="A708" s="113" t="s">
        <v>3003</v>
      </c>
      <c r="B708" s="100">
        <v>2082799</v>
      </c>
      <c r="C708" s="295" t="b">
        <f t="shared" si="40"/>
        <v>1</v>
      </c>
      <c r="D708" s="100">
        <v>2080402</v>
      </c>
      <c r="E708" s="100" t="s">
        <v>697</v>
      </c>
      <c r="F708" t="b">
        <f t="shared" si="38"/>
        <v>1</v>
      </c>
      <c r="G708" s="289">
        <v>2080402</v>
      </c>
      <c r="H708" s="92" t="s">
        <v>3004</v>
      </c>
      <c r="I708" s="92"/>
      <c r="J708" s="92"/>
      <c r="K708" s="92" t="s">
        <v>1682</v>
      </c>
      <c r="L708" s="92"/>
      <c r="M708" s="92" t="s">
        <v>697</v>
      </c>
    </row>
    <row r="709" spans="1:13">
      <c r="A709" s="127" t="s">
        <v>3005</v>
      </c>
      <c r="B709" s="100">
        <v>20899</v>
      </c>
      <c r="C709" s="295" t="b">
        <f t="shared" ref="C709:C740" si="41">B709=D819</f>
        <v>1</v>
      </c>
      <c r="D709" s="100"/>
      <c r="E709" s="100"/>
      <c r="F709" t="b">
        <f t="shared" si="38"/>
        <v>0</v>
      </c>
      <c r="G709" s="289">
        <v>2080451</v>
      </c>
      <c r="H709" s="92" t="s">
        <v>3006</v>
      </c>
      <c r="I709" s="92"/>
      <c r="J709" s="92"/>
      <c r="K709" s="92" t="s">
        <v>3007</v>
      </c>
      <c r="L709" s="92"/>
      <c r="M709" s="92" t="s">
        <v>698</v>
      </c>
    </row>
    <row r="710" spans="1:13">
      <c r="A710" s="113" t="s">
        <v>3008</v>
      </c>
      <c r="B710" s="100">
        <v>2089901</v>
      </c>
      <c r="C710" s="295" t="b">
        <f t="shared" si="41"/>
        <v>1</v>
      </c>
      <c r="D710" s="100"/>
      <c r="E710" s="100"/>
      <c r="F710" t="b">
        <f t="shared" si="38"/>
        <v>0</v>
      </c>
      <c r="G710" s="289">
        <v>2080499</v>
      </c>
      <c r="H710" s="92" t="s">
        <v>3009</v>
      </c>
      <c r="I710" s="92"/>
      <c r="J710" s="92"/>
      <c r="K710" s="92" t="s">
        <v>1709</v>
      </c>
      <c r="L710" s="92"/>
      <c r="M710" s="92" t="s">
        <v>699</v>
      </c>
    </row>
    <row r="711" spans="1:13">
      <c r="A711" s="127" t="s">
        <v>3010</v>
      </c>
      <c r="B711" s="100">
        <v>210</v>
      </c>
      <c r="C711" s="295" t="b">
        <f t="shared" si="41"/>
        <v>1</v>
      </c>
      <c r="D711" s="100">
        <v>20805</v>
      </c>
      <c r="E711" s="103" t="s">
        <v>700</v>
      </c>
      <c r="F711" t="b">
        <f t="shared" si="38"/>
        <v>1</v>
      </c>
      <c r="G711" s="289">
        <v>20805</v>
      </c>
      <c r="H711" s="92" t="s">
        <v>3011</v>
      </c>
      <c r="I711" s="92"/>
      <c r="J711" s="92" t="s">
        <v>1691</v>
      </c>
      <c r="K711" s="92"/>
      <c r="L711" s="92"/>
      <c r="M711" s="92" t="s">
        <v>700</v>
      </c>
    </row>
    <row r="712" spans="1:13">
      <c r="A712" s="127" t="s">
        <v>3012</v>
      </c>
      <c r="B712" s="100">
        <v>21001</v>
      </c>
      <c r="C712" s="295" t="b">
        <f t="shared" si="41"/>
        <v>1</v>
      </c>
      <c r="D712" s="100">
        <v>2080501</v>
      </c>
      <c r="E712" s="100" t="s">
        <v>702</v>
      </c>
      <c r="F712" t="b">
        <f t="shared" si="38"/>
        <v>1</v>
      </c>
      <c r="G712" s="289">
        <v>2080501</v>
      </c>
      <c r="H712" s="92" t="s">
        <v>3013</v>
      </c>
      <c r="I712" s="92"/>
      <c r="J712" s="92"/>
      <c r="K712" s="92" t="s">
        <v>1677</v>
      </c>
      <c r="L712" s="92"/>
      <c r="M712" s="92" t="s">
        <v>702</v>
      </c>
    </row>
    <row r="713" spans="1:13">
      <c r="A713" s="113" t="s">
        <v>1678</v>
      </c>
      <c r="B713" s="100">
        <v>2100101</v>
      </c>
      <c r="C713" s="295" t="b">
        <f t="shared" si="41"/>
        <v>1</v>
      </c>
      <c r="D713" s="100">
        <v>2080502</v>
      </c>
      <c r="E713" s="100" t="s">
        <v>703</v>
      </c>
      <c r="F713" t="b">
        <f t="shared" si="38"/>
        <v>1</v>
      </c>
      <c r="G713" s="289">
        <v>2080502</v>
      </c>
      <c r="H713" s="92" t="s">
        <v>3014</v>
      </c>
      <c r="I713" s="92"/>
      <c r="J713" s="92"/>
      <c r="K713" s="92" t="s">
        <v>1682</v>
      </c>
      <c r="L713" s="92"/>
      <c r="M713" s="92" t="s">
        <v>703</v>
      </c>
    </row>
    <row r="714" spans="1:13">
      <c r="A714" s="113" t="s">
        <v>1680</v>
      </c>
      <c r="B714" s="100">
        <v>2100102</v>
      </c>
      <c r="C714" s="295" t="b">
        <f t="shared" si="41"/>
        <v>1</v>
      </c>
      <c r="D714" s="100">
        <v>2080503</v>
      </c>
      <c r="E714" s="100" t="s">
        <v>704</v>
      </c>
      <c r="F714" t="b">
        <f t="shared" si="38"/>
        <v>1</v>
      </c>
      <c r="G714" s="289">
        <v>2080503</v>
      </c>
      <c r="H714" s="92" t="s">
        <v>3015</v>
      </c>
      <c r="I714" s="92"/>
      <c r="J714" s="92"/>
      <c r="K714" s="92" t="s">
        <v>1685</v>
      </c>
      <c r="L714" s="92"/>
      <c r="M714" s="92" t="s">
        <v>704</v>
      </c>
    </row>
    <row r="715" spans="1:13">
      <c r="A715" s="113" t="s">
        <v>1683</v>
      </c>
      <c r="B715" s="100">
        <v>2100103</v>
      </c>
      <c r="C715" s="295" t="b">
        <f t="shared" si="41"/>
        <v>1</v>
      </c>
      <c r="D715" s="100">
        <v>2080504</v>
      </c>
      <c r="E715" s="100" t="s">
        <v>705</v>
      </c>
      <c r="F715" t="b">
        <f t="shared" si="38"/>
        <v>1</v>
      </c>
      <c r="G715" s="289">
        <v>2080504</v>
      </c>
      <c r="H715" s="92" t="s">
        <v>3016</v>
      </c>
      <c r="I715" s="92"/>
      <c r="J715" s="92"/>
      <c r="K715" s="92" t="s">
        <v>1688</v>
      </c>
      <c r="L715" s="92"/>
      <c r="M715" s="92" t="s">
        <v>705</v>
      </c>
    </row>
    <row r="716" spans="1:13">
      <c r="A716" s="113" t="s">
        <v>3017</v>
      </c>
      <c r="B716" s="100">
        <v>2100199</v>
      </c>
      <c r="C716" s="295" t="b">
        <f t="shared" si="41"/>
        <v>1</v>
      </c>
      <c r="D716" s="100">
        <v>2080505</v>
      </c>
      <c r="E716" s="100" t="s">
        <v>706</v>
      </c>
      <c r="F716" t="b">
        <f t="shared" si="38"/>
        <v>1</v>
      </c>
      <c r="G716" s="289">
        <v>2080505</v>
      </c>
      <c r="H716" s="92" t="s">
        <v>3018</v>
      </c>
      <c r="I716" s="92"/>
      <c r="J716" s="92"/>
      <c r="K716" s="92" t="s">
        <v>1691</v>
      </c>
      <c r="L716" s="92"/>
      <c r="M716" s="92" t="s">
        <v>706</v>
      </c>
    </row>
    <row r="717" spans="1:13">
      <c r="A717" s="127" t="s">
        <v>3019</v>
      </c>
      <c r="B717" s="100">
        <v>21002</v>
      </c>
      <c r="C717" s="295" t="b">
        <f t="shared" si="41"/>
        <v>1</v>
      </c>
      <c r="D717" s="100">
        <v>2080506</v>
      </c>
      <c r="E717" s="100" t="s">
        <v>707</v>
      </c>
      <c r="F717" t="b">
        <f t="shared" si="38"/>
        <v>1</v>
      </c>
      <c r="G717" s="289">
        <v>2080506</v>
      </c>
      <c r="H717" s="92" t="s">
        <v>3020</v>
      </c>
      <c r="I717" s="92"/>
      <c r="J717" s="92"/>
      <c r="K717" s="92" t="s">
        <v>1694</v>
      </c>
      <c r="L717" s="92"/>
      <c r="M717" s="92" t="s">
        <v>707</v>
      </c>
    </row>
    <row r="718" spans="1:13">
      <c r="A718" s="113" t="s">
        <v>3021</v>
      </c>
      <c r="B718" s="100">
        <v>2100201</v>
      </c>
      <c r="C718" s="295" t="b">
        <f t="shared" si="41"/>
        <v>1</v>
      </c>
      <c r="D718" s="100">
        <v>2080507</v>
      </c>
      <c r="E718" s="100" t="s">
        <v>708</v>
      </c>
      <c r="F718" t="b">
        <f t="shared" si="38"/>
        <v>1</v>
      </c>
      <c r="G718" s="289">
        <v>2080507</v>
      </c>
      <c r="H718" s="92" t="s">
        <v>3022</v>
      </c>
      <c r="I718" s="92"/>
      <c r="J718" s="92"/>
      <c r="K718" s="92" t="s">
        <v>1697</v>
      </c>
      <c r="L718" s="92"/>
      <c r="M718" s="92" t="s">
        <v>708</v>
      </c>
    </row>
    <row r="719" spans="1:13">
      <c r="A719" s="113" t="s">
        <v>3023</v>
      </c>
      <c r="B719" s="100">
        <v>2100202</v>
      </c>
      <c r="C719" s="295" t="b">
        <f t="shared" si="41"/>
        <v>1</v>
      </c>
      <c r="D719" s="100">
        <v>2080599</v>
      </c>
      <c r="E719" s="100" t="s">
        <v>709</v>
      </c>
      <c r="F719" t="b">
        <f t="shared" si="38"/>
        <v>1</v>
      </c>
      <c r="G719" s="289">
        <v>2080599</v>
      </c>
      <c r="H719" s="92" t="s">
        <v>3024</v>
      </c>
      <c r="I719" s="92"/>
      <c r="J719" s="92"/>
      <c r="K719" s="92" t="s">
        <v>1709</v>
      </c>
      <c r="L719" s="92"/>
      <c r="M719" s="92" t="s">
        <v>709</v>
      </c>
    </row>
    <row r="720" spans="1:13">
      <c r="A720" s="113" t="s">
        <v>3025</v>
      </c>
      <c r="B720" s="100">
        <v>2100203</v>
      </c>
      <c r="C720" s="295" t="b">
        <f t="shared" si="41"/>
        <v>1</v>
      </c>
      <c r="D720" s="100">
        <v>20806</v>
      </c>
      <c r="E720" s="103" t="s">
        <v>710</v>
      </c>
      <c r="F720" t="b">
        <f t="shared" si="38"/>
        <v>1</v>
      </c>
      <c r="G720" s="289">
        <v>20806</v>
      </c>
      <c r="H720" s="92" t="s">
        <v>3026</v>
      </c>
      <c r="I720" s="92"/>
      <c r="J720" s="92" t="s">
        <v>1694</v>
      </c>
      <c r="K720" s="92"/>
      <c r="L720" s="92"/>
      <c r="M720" s="92" t="s">
        <v>710</v>
      </c>
    </row>
    <row r="721" spans="1:13">
      <c r="A721" s="113" t="s">
        <v>3027</v>
      </c>
      <c r="B721" s="100">
        <v>2100204</v>
      </c>
      <c r="C721" s="295" t="b">
        <f t="shared" si="41"/>
        <v>1</v>
      </c>
      <c r="D721" s="100">
        <v>2080601</v>
      </c>
      <c r="E721" s="100" t="s">
        <v>712</v>
      </c>
      <c r="F721" t="b">
        <f t="shared" si="38"/>
        <v>1</v>
      </c>
      <c r="G721" s="289">
        <v>2080601</v>
      </c>
      <c r="H721" s="92" t="s">
        <v>3028</v>
      </c>
      <c r="I721" s="92"/>
      <c r="J721" s="92"/>
      <c r="K721" s="92" t="s">
        <v>1677</v>
      </c>
      <c r="L721" s="92"/>
      <c r="M721" s="92" t="s">
        <v>712</v>
      </c>
    </row>
    <row r="722" spans="1:13">
      <c r="A722" s="113" t="s">
        <v>3029</v>
      </c>
      <c r="B722" s="100">
        <v>2100205</v>
      </c>
      <c r="C722" s="295" t="b">
        <f t="shared" si="41"/>
        <v>1</v>
      </c>
      <c r="D722" s="100">
        <v>2080602</v>
      </c>
      <c r="E722" s="100" t="s">
        <v>713</v>
      </c>
      <c r="F722" t="b">
        <f t="shared" si="38"/>
        <v>1</v>
      </c>
      <c r="G722" s="289">
        <v>2080602</v>
      </c>
      <c r="H722" s="92" t="s">
        <v>3030</v>
      </c>
      <c r="I722" s="92"/>
      <c r="J722" s="92"/>
      <c r="K722" s="92" t="s">
        <v>1682</v>
      </c>
      <c r="L722" s="92"/>
      <c r="M722" s="92" t="s">
        <v>713</v>
      </c>
    </row>
    <row r="723" spans="1:13">
      <c r="A723" s="113" t="s">
        <v>3031</v>
      </c>
      <c r="B723" s="100">
        <v>2100206</v>
      </c>
      <c r="C723" s="295" t="b">
        <f t="shared" si="41"/>
        <v>1</v>
      </c>
      <c r="D723" s="100">
        <v>2080699</v>
      </c>
      <c r="E723" s="100" t="s">
        <v>714</v>
      </c>
      <c r="F723" t="b">
        <f t="shared" si="38"/>
        <v>1</v>
      </c>
      <c r="G723" s="289">
        <v>2080699</v>
      </c>
      <c r="H723" s="92" t="s">
        <v>3032</v>
      </c>
      <c r="I723" s="92"/>
      <c r="J723" s="92"/>
      <c r="K723" s="92" t="s">
        <v>1709</v>
      </c>
      <c r="L723" s="92"/>
      <c r="M723" s="92" t="s">
        <v>714</v>
      </c>
    </row>
    <row r="724" spans="1:13">
      <c r="A724" s="113" t="s">
        <v>3033</v>
      </c>
      <c r="B724" s="100">
        <v>2100207</v>
      </c>
      <c r="C724" s="295" t="b">
        <f t="shared" si="41"/>
        <v>1</v>
      </c>
      <c r="D724" s="100">
        <v>20807</v>
      </c>
      <c r="E724" s="103" t="s">
        <v>715</v>
      </c>
      <c r="F724" t="b">
        <f t="shared" si="38"/>
        <v>1</v>
      </c>
      <c r="G724" s="289">
        <v>20807</v>
      </c>
      <c r="H724" s="92" t="s">
        <v>3034</v>
      </c>
      <c r="I724" s="92"/>
      <c r="J724" s="92" t="s">
        <v>1697</v>
      </c>
      <c r="K724" s="92"/>
      <c r="L724" s="92"/>
      <c r="M724" s="92" t="s">
        <v>715</v>
      </c>
    </row>
    <row r="725" spans="1:13">
      <c r="A725" s="113" t="s">
        <v>3035</v>
      </c>
      <c r="B725" s="100">
        <v>2100208</v>
      </c>
      <c r="C725" s="295" t="b">
        <f t="shared" si="41"/>
        <v>1</v>
      </c>
      <c r="D725" s="100">
        <v>2080701</v>
      </c>
      <c r="E725" s="100" t="s">
        <v>717</v>
      </c>
      <c r="F725" t="b">
        <f t="shared" si="38"/>
        <v>1</v>
      </c>
      <c r="G725" s="289">
        <v>2080701</v>
      </c>
      <c r="H725" s="92" t="s">
        <v>3036</v>
      </c>
      <c r="I725" s="92"/>
      <c r="J725" s="92"/>
      <c r="K725" s="92" t="s">
        <v>1677</v>
      </c>
      <c r="L725" s="92"/>
      <c r="M725" s="92" t="s">
        <v>717</v>
      </c>
    </row>
    <row r="726" spans="1:13">
      <c r="A726" s="113" t="s">
        <v>3037</v>
      </c>
      <c r="B726" s="100">
        <v>2100209</v>
      </c>
      <c r="C726" s="295" t="b">
        <f t="shared" si="41"/>
        <v>1</v>
      </c>
      <c r="D726" s="100">
        <v>2080702</v>
      </c>
      <c r="E726" s="100" t="s">
        <v>718</v>
      </c>
      <c r="F726" t="b">
        <f t="shared" si="38"/>
        <v>1</v>
      </c>
      <c r="G726" s="289">
        <v>2080702</v>
      </c>
      <c r="H726" s="92" t="s">
        <v>3038</v>
      </c>
      <c r="I726" s="92"/>
      <c r="J726" s="92"/>
      <c r="K726" s="92" t="s">
        <v>1682</v>
      </c>
      <c r="L726" s="92"/>
      <c r="M726" s="92" t="s">
        <v>718</v>
      </c>
    </row>
    <row r="727" spans="1:13">
      <c r="A727" s="113" t="s">
        <v>3039</v>
      </c>
      <c r="B727" s="100">
        <v>2100210</v>
      </c>
      <c r="C727" s="295" t="b">
        <f t="shared" si="41"/>
        <v>1</v>
      </c>
      <c r="D727" s="100">
        <v>2080704</v>
      </c>
      <c r="E727" s="100" t="s">
        <v>719</v>
      </c>
      <c r="F727" t="b">
        <f t="shared" si="38"/>
        <v>1</v>
      </c>
      <c r="G727" s="289">
        <v>2080704</v>
      </c>
      <c r="H727" s="92" t="s">
        <v>3040</v>
      </c>
      <c r="I727" s="92"/>
      <c r="J727" s="92"/>
      <c r="K727" s="92" t="s">
        <v>1688</v>
      </c>
      <c r="L727" s="92"/>
      <c r="M727" s="92" t="s">
        <v>719</v>
      </c>
    </row>
    <row r="728" spans="1:13">
      <c r="A728" s="113" t="s">
        <v>3041</v>
      </c>
      <c r="B728" s="100">
        <v>2100211</v>
      </c>
      <c r="C728" s="295" t="b">
        <f t="shared" si="41"/>
        <v>1</v>
      </c>
      <c r="D728" s="100">
        <v>2080705</v>
      </c>
      <c r="E728" s="100" t="s">
        <v>720</v>
      </c>
      <c r="F728" t="b">
        <f t="shared" si="38"/>
        <v>1</v>
      </c>
      <c r="G728" s="289">
        <v>2080705</v>
      </c>
      <c r="H728" s="92" t="s">
        <v>3042</v>
      </c>
      <c r="I728" s="92"/>
      <c r="J728" s="92"/>
      <c r="K728" s="92" t="s">
        <v>1691</v>
      </c>
      <c r="L728" s="92"/>
      <c r="M728" s="92" t="s">
        <v>720</v>
      </c>
    </row>
    <row r="729" spans="1:13">
      <c r="A729" s="113" t="s">
        <v>3043</v>
      </c>
      <c r="B729" s="100">
        <v>2100299</v>
      </c>
      <c r="C729" s="295" t="b">
        <f t="shared" si="41"/>
        <v>1</v>
      </c>
      <c r="D729" s="100">
        <v>2080709</v>
      </c>
      <c r="E729" s="100" t="s">
        <v>721</v>
      </c>
      <c r="F729" t="b">
        <f t="shared" si="38"/>
        <v>1</v>
      </c>
      <c r="G729" s="289">
        <v>2080709</v>
      </c>
      <c r="H729" s="92" t="s">
        <v>3044</v>
      </c>
      <c r="I729" s="92"/>
      <c r="J729" s="92"/>
      <c r="K729" s="92" t="s">
        <v>1703</v>
      </c>
      <c r="L729" s="92"/>
      <c r="M729" s="92" t="s">
        <v>721</v>
      </c>
    </row>
    <row r="730" spans="1:13">
      <c r="A730" s="127" t="s">
        <v>3045</v>
      </c>
      <c r="B730" s="100">
        <v>21003</v>
      </c>
      <c r="C730" s="295" t="b">
        <f t="shared" si="41"/>
        <v>1</v>
      </c>
      <c r="D730" s="100">
        <v>2080711</v>
      </c>
      <c r="E730" s="100" t="s">
        <v>722</v>
      </c>
      <c r="F730" t="b">
        <f t="shared" si="38"/>
        <v>1</v>
      </c>
      <c r="G730" s="289">
        <v>2080711</v>
      </c>
      <c r="H730" s="92" t="s">
        <v>3046</v>
      </c>
      <c r="I730" s="92"/>
      <c r="J730" s="92"/>
      <c r="K730" s="92" t="s">
        <v>1891</v>
      </c>
      <c r="L730" s="92"/>
      <c r="M730" s="92" t="s">
        <v>722</v>
      </c>
    </row>
    <row r="731" spans="1:13">
      <c r="A731" s="113" t="s">
        <v>3047</v>
      </c>
      <c r="B731" s="100">
        <v>2100301</v>
      </c>
      <c r="C731" s="295" t="b">
        <f t="shared" si="41"/>
        <v>1</v>
      </c>
      <c r="D731" s="100">
        <v>2080712</v>
      </c>
      <c r="E731" s="100" t="s">
        <v>723</v>
      </c>
      <c r="F731" t="b">
        <f t="shared" si="38"/>
        <v>1</v>
      </c>
      <c r="G731" s="289">
        <v>2080712</v>
      </c>
      <c r="H731" s="92" t="s">
        <v>3048</v>
      </c>
      <c r="I731" s="92"/>
      <c r="J731" s="92"/>
      <c r="K731" s="92" t="s">
        <v>2803</v>
      </c>
      <c r="L731" s="92"/>
      <c r="M731" s="92" t="s">
        <v>723</v>
      </c>
    </row>
    <row r="732" spans="1:13">
      <c r="A732" s="113" t="s">
        <v>3049</v>
      </c>
      <c r="B732" s="100">
        <v>2100302</v>
      </c>
      <c r="C732" s="295" t="b">
        <f t="shared" si="41"/>
        <v>1</v>
      </c>
      <c r="D732" s="100">
        <v>2080713</v>
      </c>
      <c r="E732" s="100" t="s">
        <v>724</v>
      </c>
      <c r="F732" t="b">
        <f t="shared" ref="F732:F795" si="42">D732=G732</f>
        <v>1</v>
      </c>
      <c r="G732" s="289">
        <v>2080713</v>
      </c>
      <c r="H732" s="92" t="s">
        <v>3050</v>
      </c>
      <c r="I732" s="92"/>
      <c r="J732" s="92"/>
      <c r="K732" s="92" t="s">
        <v>1906</v>
      </c>
      <c r="L732" s="92"/>
      <c r="M732" s="92" t="s">
        <v>724</v>
      </c>
    </row>
    <row r="733" spans="1:13">
      <c r="A733" s="113" t="s">
        <v>3051</v>
      </c>
      <c r="B733" s="100">
        <v>2100399</v>
      </c>
      <c r="C733" s="295" t="b">
        <f t="shared" si="41"/>
        <v>1</v>
      </c>
      <c r="D733" s="100">
        <v>2080799</v>
      </c>
      <c r="E733" s="100" t="s">
        <v>725</v>
      </c>
      <c r="F733" t="b">
        <f t="shared" si="42"/>
        <v>1</v>
      </c>
      <c r="G733" s="289">
        <v>2080799</v>
      </c>
      <c r="H733" s="92" t="s">
        <v>3052</v>
      </c>
      <c r="I733" s="92"/>
      <c r="J733" s="92"/>
      <c r="K733" s="92" t="s">
        <v>1709</v>
      </c>
      <c r="L733" s="92"/>
      <c r="M733" s="92" t="s">
        <v>725</v>
      </c>
    </row>
    <row r="734" spans="1:13">
      <c r="A734" s="127" t="s">
        <v>3053</v>
      </c>
      <c r="B734" s="100">
        <v>21004</v>
      </c>
      <c r="C734" s="295" t="b">
        <f t="shared" si="41"/>
        <v>1</v>
      </c>
      <c r="D734" s="100">
        <v>20808</v>
      </c>
      <c r="E734" s="103" t="s">
        <v>726</v>
      </c>
      <c r="F734" t="b">
        <f t="shared" si="42"/>
        <v>1</v>
      </c>
      <c r="G734" s="289">
        <v>20808</v>
      </c>
      <c r="H734" s="92" t="s">
        <v>3054</v>
      </c>
      <c r="I734" s="92"/>
      <c r="J734" s="92" t="s">
        <v>1700</v>
      </c>
      <c r="K734" s="92"/>
      <c r="L734" s="92"/>
      <c r="M734" s="92" t="s">
        <v>726</v>
      </c>
    </row>
    <row r="735" spans="1:13">
      <c r="A735" s="113" t="s">
        <v>3055</v>
      </c>
      <c r="B735" s="100">
        <v>2100401</v>
      </c>
      <c r="C735" s="295" t="b">
        <f t="shared" si="41"/>
        <v>1</v>
      </c>
      <c r="D735" s="100">
        <v>2080801</v>
      </c>
      <c r="E735" s="100" t="s">
        <v>728</v>
      </c>
      <c r="F735" t="b">
        <f t="shared" si="42"/>
        <v>1</v>
      </c>
      <c r="G735" s="289">
        <v>2080801</v>
      </c>
      <c r="H735" s="92" t="s">
        <v>3056</v>
      </c>
      <c r="I735" s="92"/>
      <c r="J735" s="92"/>
      <c r="K735" s="92" t="s">
        <v>1677</v>
      </c>
      <c r="L735" s="92"/>
      <c r="M735" s="92" t="s">
        <v>728</v>
      </c>
    </row>
    <row r="736" spans="1:13">
      <c r="A736" s="113" t="s">
        <v>3057</v>
      </c>
      <c r="B736" s="100">
        <v>2100402</v>
      </c>
      <c r="C736" s="295" t="b">
        <f t="shared" si="41"/>
        <v>1</v>
      </c>
      <c r="D736" s="100">
        <v>2080802</v>
      </c>
      <c r="E736" s="100" t="s">
        <v>729</v>
      </c>
      <c r="F736" t="b">
        <f t="shared" si="42"/>
        <v>1</v>
      </c>
      <c r="G736" s="289">
        <v>2080802</v>
      </c>
      <c r="H736" s="92" t="s">
        <v>3058</v>
      </c>
      <c r="I736" s="92"/>
      <c r="J736" s="92"/>
      <c r="K736" s="92" t="s">
        <v>1682</v>
      </c>
      <c r="L736" s="92"/>
      <c r="M736" s="92" t="s">
        <v>729</v>
      </c>
    </row>
    <row r="737" spans="1:13">
      <c r="A737" s="113" t="s">
        <v>3059</v>
      </c>
      <c r="B737" s="100">
        <v>2100403</v>
      </c>
      <c r="C737" s="295" t="b">
        <f t="shared" si="41"/>
        <v>1</v>
      </c>
      <c r="D737" s="100">
        <v>2080803</v>
      </c>
      <c r="E737" s="100" t="s">
        <v>730</v>
      </c>
      <c r="F737" t="b">
        <f t="shared" si="42"/>
        <v>1</v>
      </c>
      <c r="G737" s="289">
        <v>2080803</v>
      </c>
      <c r="H737" s="92" t="s">
        <v>3060</v>
      </c>
      <c r="I737" s="92"/>
      <c r="J737" s="92"/>
      <c r="K737" s="92" t="s">
        <v>1685</v>
      </c>
      <c r="L737" s="92"/>
      <c r="M737" s="92" t="s">
        <v>730</v>
      </c>
    </row>
    <row r="738" spans="1:13">
      <c r="A738" s="113" t="s">
        <v>3061</v>
      </c>
      <c r="B738" s="100">
        <v>2100404</v>
      </c>
      <c r="C738" s="295" t="b">
        <f t="shared" si="41"/>
        <v>1</v>
      </c>
      <c r="D738" s="100">
        <v>2080804</v>
      </c>
      <c r="E738" s="100" t="s">
        <v>731</v>
      </c>
      <c r="F738" t="b">
        <f t="shared" si="42"/>
        <v>1</v>
      </c>
      <c r="G738" s="289">
        <v>2080804</v>
      </c>
      <c r="H738" s="92" t="s">
        <v>3062</v>
      </c>
      <c r="I738" s="92"/>
      <c r="J738" s="92"/>
      <c r="K738" s="92" t="s">
        <v>1688</v>
      </c>
      <c r="L738" s="92"/>
      <c r="M738" s="92" t="s">
        <v>731</v>
      </c>
    </row>
    <row r="739" spans="1:13">
      <c r="A739" s="113" t="s">
        <v>3063</v>
      </c>
      <c r="B739" s="100">
        <v>2100405</v>
      </c>
      <c r="C739" s="295" t="b">
        <f t="shared" si="41"/>
        <v>1</v>
      </c>
      <c r="D739" s="100">
        <v>2080805</v>
      </c>
      <c r="E739" s="100" t="s">
        <v>732</v>
      </c>
      <c r="F739" t="b">
        <f t="shared" si="42"/>
        <v>1</v>
      </c>
      <c r="G739" s="289">
        <v>2080805</v>
      </c>
      <c r="H739" s="92" t="s">
        <v>3064</v>
      </c>
      <c r="I739" s="92"/>
      <c r="J739" s="92"/>
      <c r="K739" s="92" t="s">
        <v>1691</v>
      </c>
      <c r="L739" s="92"/>
      <c r="M739" s="92" t="s">
        <v>732</v>
      </c>
    </row>
    <row r="740" spans="1:13">
      <c r="A740" s="113" t="s">
        <v>3065</v>
      </c>
      <c r="B740" s="100">
        <v>2100406</v>
      </c>
      <c r="C740" s="295" t="b">
        <f t="shared" si="41"/>
        <v>1</v>
      </c>
      <c r="D740" s="100">
        <v>2080806</v>
      </c>
      <c r="E740" s="100" t="s">
        <v>733</v>
      </c>
      <c r="F740" t="b">
        <f t="shared" si="42"/>
        <v>1</v>
      </c>
      <c r="G740" s="289">
        <v>2080806</v>
      </c>
      <c r="H740" s="92" t="s">
        <v>3066</v>
      </c>
      <c r="I740" s="92"/>
      <c r="J740" s="92"/>
      <c r="K740" s="92" t="s">
        <v>1694</v>
      </c>
      <c r="L740" s="92"/>
      <c r="M740" s="92" t="s">
        <v>733</v>
      </c>
    </row>
    <row r="741" spans="1:13">
      <c r="A741" s="113" t="s">
        <v>3067</v>
      </c>
      <c r="B741" s="100">
        <v>2100407</v>
      </c>
      <c r="C741" s="295" t="b">
        <f t="shared" ref="C741:C772" si="43">B741=D851</f>
        <v>1</v>
      </c>
      <c r="D741" s="100">
        <v>2080899</v>
      </c>
      <c r="E741" s="100" t="s">
        <v>734</v>
      </c>
      <c r="F741" t="b">
        <f t="shared" si="42"/>
        <v>1</v>
      </c>
      <c r="G741" s="289">
        <v>2080899</v>
      </c>
      <c r="H741" s="92" t="s">
        <v>3068</v>
      </c>
      <c r="I741" s="92"/>
      <c r="J741" s="92"/>
      <c r="K741" s="92" t="s">
        <v>1709</v>
      </c>
      <c r="L741" s="92"/>
      <c r="M741" s="92" t="s">
        <v>734</v>
      </c>
    </row>
    <row r="742" spans="1:13">
      <c r="A742" s="113" t="s">
        <v>3069</v>
      </c>
      <c r="B742" s="100">
        <v>2100408</v>
      </c>
      <c r="C742" s="295" t="b">
        <f t="shared" si="43"/>
        <v>1</v>
      </c>
      <c r="D742" s="100">
        <v>20809</v>
      </c>
      <c r="E742" s="103" t="s">
        <v>735</v>
      </c>
      <c r="F742" t="b">
        <f t="shared" si="42"/>
        <v>1</v>
      </c>
      <c r="G742" s="289">
        <v>20809</v>
      </c>
      <c r="H742" s="92" t="s">
        <v>3070</v>
      </c>
      <c r="I742" s="92"/>
      <c r="J742" s="92" t="s">
        <v>1703</v>
      </c>
      <c r="K742" s="92"/>
      <c r="L742" s="92"/>
      <c r="M742" s="92" t="s">
        <v>735</v>
      </c>
    </row>
    <row r="743" spans="1:13">
      <c r="A743" s="113" t="s">
        <v>3071</v>
      </c>
      <c r="B743" s="100">
        <v>2100409</v>
      </c>
      <c r="C743" s="295" t="b">
        <f t="shared" si="43"/>
        <v>1</v>
      </c>
      <c r="D743" s="100">
        <v>2080901</v>
      </c>
      <c r="E743" s="100" t="s">
        <v>737</v>
      </c>
      <c r="F743" t="b">
        <f t="shared" si="42"/>
        <v>1</v>
      </c>
      <c r="G743" s="289">
        <v>2080901</v>
      </c>
      <c r="H743" s="92" t="s">
        <v>3072</v>
      </c>
      <c r="I743" s="92"/>
      <c r="J743" s="92"/>
      <c r="K743" s="92" t="s">
        <v>1677</v>
      </c>
      <c r="L743" s="92"/>
      <c r="M743" s="92" t="s">
        <v>737</v>
      </c>
    </row>
    <row r="744" spans="1:13">
      <c r="A744" s="113" t="s">
        <v>3073</v>
      </c>
      <c r="B744" s="100">
        <v>2100410</v>
      </c>
      <c r="C744" s="295" t="b">
        <f t="shared" si="43"/>
        <v>1</v>
      </c>
      <c r="D744" s="100">
        <v>2080902</v>
      </c>
      <c r="E744" s="100" t="s">
        <v>738</v>
      </c>
      <c r="F744" t="b">
        <f t="shared" si="42"/>
        <v>1</v>
      </c>
      <c r="G744" s="289">
        <v>2080902</v>
      </c>
      <c r="H744" s="92" t="s">
        <v>3074</v>
      </c>
      <c r="I744" s="92"/>
      <c r="J744" s="92"/>
      <c r="K744" s="92" t="s">
        <v>1682</v>
      </c>
      <c r="L744" s="92"/>
      <c r="M744" s="92" t="s">
        <v>738</v>
      </c>
    </row>
    <row r="745" spans="1:13">
      <c r="A745" s="113" t="s">
        <v>3075</v>
      </c>
      <c r="B745" s="100">
        <v>2100499</v>
      </c>
      <c r="C745" s="295" t="b">
        <f t="shared" si="43"/>
        <v>1</v>
      </c>
      <c r="D745" s="100">
        <v>2080903</v>
      </c>
      <c r="E745" s="100" t="s">
        <v>739</v>
      </c>
      <c r="F745" t="b">
        <f t="shared" si="42"/>
        <v>1</v>
      </c>
      <c r="G745" s="289">
        <v>2080903</v>
      </c>
      <c r="H745" s="92" t="s">
        <v>3076</v>
      </c>
      <c r="I745" s="92"/>
      <c r="J745" s="92"/>
      <c r="K745" s="92" t="s">
        <v>1685</v>
      </c>
      <c r="L745" s="92"/>
      <c r="M745" s="92" t="s">
        <v>739</v>
      </c>
    </row>
    <row r="746" spans="1:13">
      <c r="A746" s="127" t="s">
        <v>3077</v>
      </c>
      <c r="B746" s="100">
        <v>21006</v>
      </c>
      <c r="C746" s="295" t="b">
        <f t="shared" si="43"/>
        <v>1</v>
      </c>
      <c r="D746" s="100">
        <v>2080904</v>
      </c>
      <c r="E746" s="100" t="s">
        <v>740</v>
      </c>
      <c r="F746" t="b">
        <f t="shared" si="42"/>
        <v>1</v>
      </c>
      <c r="G746" s="289">
        <v>2080904</v>
      </c>
      <c r="H746" s="92" t="s">
        <v>3078</v>
      </c>
      <c r="I746" s="92"/>
      <c r="J746" s="92"/>
      <c r="K746" s="92" t="s">
        <v>1688</v>
      </c>
      <c r="L746" s="92"/>
      <c r="M746" s="92" t="s">
        <v>740</v>
      </c>
    </row>
    <row r="747" spans="1:13">
      <c r="A747" s="113" t="s">
        <v>3079</v>
      </c>
      <c r="B747" s="100">
        <v>2100601</v>
      </c>
      <c r="C747" s="295" t="b">
        <f t="shared" si="43"/>
        <v>1</v>
      </c>
      <c r="D747" s="100"/>
      <c r="E747" s="100"/>
      <c r="F747" t="b">
        <f t="shared" si="42"/>
        <v>0</v>
      </c>
      <c r="G747" s="289">
        <v>2080905</v>
      </c>
      <c r="H747" s="92" t="s">
        <v>3080</v>
      </c>
      <c r="I747" s="92"/>
      <c r="J747" s="92"/>
      <c r="K747" s="92" t="s">
        <v>1961</v>
      </c>
      <c r="L747" s="92"/>
      <c r="M747" s="92" t="s">
        <v>223</v>
      </c>
    </row>
    <row r="748" spans="1:13">
      <c r="A748" s="113" t="s">
        <v>3081</v>
      </c>
      <c r="B748" s="100">
        <v>2100699</v>
      </c>
      <c r="C748" s="295" t="b">
        <f t="shared" si="43"/>
        <v>1</v>
      </c>
      <c r="D748" s="100">
        <v>2080999</v>
      </c>
      <c r="E748" s="100" t="s">
        <v>741</v>
      </c>
      <c r="F748" t="b">
        <f t="shared" si="42"/>
        <v>1</v>
      </c>
      <c r="G748" s="289">
        <v>2080999</v>
      </c>
      <c r="H748" s="92" t="s">
        <v>3082</v>
      </c>
      <c r="I748" s="92"/>
      <c r="J748" s="92"/>
      <c r="K748" s="92" t="s">
        <v>1709</v>
      </c>
      <c r="L748" s="92"/>
      <c r="M748" s="92" t="s">
        <v>741</v>
      </c>
    </row>
    <row r="749" spans="1:13">
      <c r="A749" s="127" t="s">
        <v>3083</v>
      </c>
      <c r="B749" s="100">
        <v>21007</v>
      </c>
      <c r="C749" s="295" t="b">
        <f t="shared" si="43"/>
        <v>1</v>
      </c>
      <c r="D749" s="100">
        <v>20810</v>
      </c>
      <c r="E749" s="103" t="s">
        <v>742</v>
      </c>
      <c r="F749" t="b">
        <f t="shared" si="42"/>
        <v>1</v>
      </c>
      <c r="G749" s="289">
        <v>20810</v>
      </c>
      <c r="H749" s="92" t="s">
        <v>3084</v>
      </c>
      <c r="I749" s="92"/>
      <c r="J749" s="92" t="s">
        <v>1863</v>
      </c>
      <c r="K749" s="92"/>
      <c r="L749" s="92"/>
      <c r="M749" s="92" t="s">
        <v>742</v>
      </c>
    </row>
    <row r="750" spans="1:13">
      <c r="A750" s="113" t="s">
        <v>3085</v>
      </c>
      <c r="B750" s="100">
        <v>2100716</v>
      </c>
      <c r="C750" s="295" t="b">
        <f t="shared" si="43"/>
        <v>1</v>
      </c>
      <c r="D750" s="100">
        <v>2081001</v>
      </c>
      <c r="E750" s="100" t="s">
        <v>744</v>
      </c>
      <c r="F750" t="b">
        <f t="shared" si="42"/>
        <v>1</v>
      </c>
      <c r="G750" s="289">
        <v>2081001</v>
      </c>
      <c r="H750" s="92" t="s">
        <v>3086</v>
      </c>
      <c r="I750" s="92"/>
      <c r="J750" s="92"/>
      <c r="K750" s="92" t="s">
        <v>1677</v>
      </c>
      <c r="L750" s="92"/>
      <c r="M750" s="92" t="s">
        <v>744</v>
      </c>
    </row>
    <row r="751" spans="1:13">
      <c r="A751" s="113" t="s">
        <v>3087</v>
      </c>
      <c r="B751" s="100">
        <v>2100717</v>
      </c>
      <c r="C751" s="295" t="b">
        <f t="shared" si="43"/>
        <v>1</v>
      </c>
      <c r="D751" s="100">
        <v>2081002</v>
      </c>
      <c r="E751" s="100" t="s">
        <v>745</v>
      </c>
      <c r="F751" t="b">
        <f t="shared" si="42"/>
        <v>1</v>
      </c>
      <c r="G751" s="289">
        <v>2081002</v>
      </c>
      <c r="H751" s="92" t="s">
        <v>3088</v>
      </c>
      <c r="I751" s="92"/>
      <c r="J751" s="92"/>
      <c r="K751" s="92" t="s">
        <v>1682</v>
      </c>
      <c r="L751" s="92"/>
      <c r="M751" s="92" t="s">
        <v>745</v>
      </c>
    </row>
    <row r="752" spans="1:13">
      <c r="A752" s="113" t="s">
        <v>3089</v>
      </c>
      <c r="B752" s="100">
        <v>2100799</v>
      </c>
      <c r="C752" s="295" t="b">
        <f t="shared" si="43"/>
        <v>1</v>
      </c>
      <c r="D752" s="100">
        <v>2081003</v>
      </c>
      <c r="E752" s="100" t="s">
        <v>746</v>
      </c>
      <c r="F752" t="b">
        <f t="shared" si="42"/>
        <v>1</v>
      </c>
      <c r="G752" s="289">
        <v>2081003</v>
      </c>
      <c r="H752" s="92" t="s">
        <v>3090</v>
      </c>
      <c r="I752" s="92"/>
      <c r="J752" s="92"/>
      <c r="K752" s="92" t="s">
        <v>1685</v>
      </c>
      <c r="L752" s="92"/>
      <c r="M752" s="92" t="s">
        <v>746</v>
      </c>
    </row>
    <row r="753" spans="1:13">
      <c r="A753" s="127" t="s">
        <v>3091</v>
      </c>
      <c r="B753" s="100">
        <v>21010</v>
      </c>
      <c r="C753" s="295" t="b">
        <f t="shared" si="43"/>
        <v>1</v>
      </c>
      <c r="D753" s="100">
        <v>2081004</v>
      </c>
      <c r="E753" s="100" t="s">
        <v>747</v>
      </c>
      <c r="F753" t="b">
        <f t="shared" si="42"/>
        <v>1</v>
      </c>
      <c r="G753" s="289">
        <v>2081004</v>
      </c>
      <c r="H753" s="92" t="s">
        <v>3092</v>
      </c>
      <c r="I753" s="92"/>
      <c r="J753" s="92"/>
      <c r="K753" s="92" t="s">
        <v>1688</v>
      </c>
      <c r="L753" s="92"/>
      <c r="M753" s="92" t="s">
        <v>747</v>
      </c>
    </row>
    <row r="754" spans="1:13">
      <c r="A754" s="113" t="s">
        <v>1678</v>
      </c>
      <c r="B754" s="100">
        <v>2101001</v>
      </c>
      <c r="C754" s="295" t="b">
        <f t="shared" si="43"/>
        <v>1</v>
      </c>
      <c r="D754" s="100">
        <v>2081005</v>
      </c>
      <c r="E754" s="100" t="s">
        <v>748</v>
      </c>
      <c r="F754" t="b">
        <f t="shared" si="42"/>
        <v>1</v>
      </c>
      <c r="G754" s="289">
        <v>2081005</v>
      </c>
      <c r="H754" s="92" t="s">
        <v>3093</v>
      </c>
      <c r="I754" s="92"/>
      <c r="J754" s="92"/>
      <c r="K754" s="92" t="s">
        <v>1691</v>
      </c>
      <c r="L754" s="92"/>
      <c r="M754" s="92" t="s">
        <v>748</v>
      </c>
    </row>
    <row r="755" spans="1:13">
      <c r="A755" s="113" t="s">
        <v>1680</v>
      </c>
      <c r="B755" s="100">
        <v>2101002</v>
      </c>
      <c r="C755" s="295" t="b">
        <f t="shared" si="43"/>
        <v>1</v>
      </c>
      <c r="D755" s="100">
        <v>2081099</v>
      </c>
      <c r="E755" s="100" t="s">
        <v>749</v>
      </c>
      <c r="F755" t="b">
        <f t="shared" si="42"/>
        <v>1</v>
      </c>
      <c r="G755" s="289">
        <v>2081099</v>
      </c>
      <c r="H755" s="92" t="s">
        <v>3094</v>
      </c>
      <c r="I755" s="92"/>
      <c r="J755" s="92"/>
      <c r="K755" s="92" t="s">
        <v>1709</v>
      </c>
      <c r="L755" s="92"/>
      <c r="M755" s="92" t="s">
        <v>749</v>
      </c>
    </row>
    <row r="756" spans="1:13">
      <c r="A756" s="113" t="s">
        <v>1683</v>
      </c>
      <c r="B756" s="100">
        <v>2101003</v>
      </c>
      <c r="C756" s="295" t="b">
        <f t="shared" si="43"/>
        <v>1</v>
      </c>
      <c r="D756" s="100">
        <v>20811</v>
      </c>
      <c r="E756" s="103" t="s">
        <v>750</v>
      </c>
      <c r="F756" t="b">
        <f t="shared" si="42"/>
        <v>1</v>
      </c>
      <c r="G756" s="289">
        <v>20811</v>
      </c>
      <c r="H756" s="92" t="s">
        <v>3095</v>
      </c>
      <c r="I756" s="92"/>
      <c r="J756" s="92" t="s">
        <v>1891</v>
      </c>
      <c r="K756" s="92"/>
      <c r="L756" s="92"/>
      <c r="M756" s="92" t="s">
        <v>750</v>
      </c>
    </row>
    <row r="757" spans="1:13">
      <c r="A757" s="113" t="s">
        <v>3096</v>
      </c>
      <c r="B757" s="100">
        <v>2101012</v>
      </c>
      <c r="C757" s="295" t="b">
        <f t="shared" si="43"/>
        <v>1</v>
      </c>
      <c r="D757" s="100">
        <v>2081101</v>
      </c>
      <c r="E757" s="100" t="s">
        <v>145</v>
      </c>
      <c r="F757" t="b">
        <f t="shared" si="42"/>
        <v>1</v>
      </c>
      <c r="G757" s="289">
        <v>2081101</v>
      </c>
      <c r="H757" s="92" t="s">
        <v>3097</v>
      </c>
      <c r="I757" s="92"/>
      <c r="J757" s="92"/>
      <c r="K757" s="92" t="s">
        <v>1677</v>
      </c>
      <c r="L757" s="92"/>
      <c r="M757" s="92" t="s">
        <v>145</v>
      </c>
    </row>
    <row r="758" spans="1:13">
      <c r="A758" s="113" t="s">
        <v>3098</v>
      </c>
      <c r="B758" s="100">
        <v>2101014</v>
      </c>
      <c r="C758" s="295" t="b">
        <f t="shared" si="43"/>
        <v>1</v>
      </c>
      <c r="D758" s="100">
        <v>2081102</v>
      </c>
      <c r="E758" s="100" t="s">
        <v>146</v>
      </c>
      <c r="F758" t="b">
        <f t="shared" si="42"/>
        <v>1</v>
      </c>
      <c r="G758" s="289">
        <v>2081102</v>
      </c>
      <c r="H758" s="92" t="s">
        <v>3099</v>
      </c>
      <c r="I758" s="92"/>
      <c r="J758" s="92"/>
      <c r="K758" s="92" t="s">
        <v>1682</v>
      </c>
      <c r="L758" s="92"/>
      <c r="M758" s="92" t="s">
        <v>146</v>
      </c>
    </row>
    <row r="759" spans="1:13">
      <c r="A759" s="113" t="s">
        <v>3100</v>
      </c>
      <c r="B759" s="100">
        <v>2101015</v>
      </c>
      <c r="C759" s="295" t="b">
        <f t="shared" si="43"/>
        <v>1</v>
      </c>
      <c r="D759" s="100">
        <v>2081103</v>
      </c>
      <c r="E759" s="100" t="s">
        <v>147</v>
      </c>
      <c r="F759" t="b">
        <f t="shared" si="42"/>
        <v>1</v>
      </c>
      <c r="G759" s="289">
        <v>2081103</v>
      </c>
      <c r="H759" s="92" t="s">
        <v>3101</v>
      </c>
      <c r="I759" s="92"/>
      <c r="J759" s="92"/>
      <c r="K759" s="92" t="s">
        <v>1685</v>
      </c>
      <c r="L759" s="92"/>
      <c r="M759" s="92" t="s">
        <v>147</v>
      </c>
    </row>
    <row r="760" spans="1:13">
      <c r="A760" s="113" t="s">
        <v>3102</v>
      </c>
      <c r="B760" s="100">
        <v>2101016</v>
      </c>
      <c r="C760" s="295" t="b">
        <f t="shared" si="43"/>
        <v>1</v>
      </c>
      <c r="D760" s="100">
        <v>2081104</v>
      </c>
      <c r="E760" s="100" t="s">
        <v>752</v>
      </c>
      <c r="F760" t="b">
        <f t="shared" si="42"/>
        <v>1</v>
      </c>
      <c r="G760" s="289">
        <v>2081104</v>
      </c>
      <c r="H760" s="92" t="s">
        <v>3103</v>
      </c>
      <c r="I760" s="92"/>
      <c r="J760" s="92"/>
      <c r="K760" s="92" t="s">
        <v>1688</v>
      </c>
      <c r="L760" s="92"/>
      <c r="M760" s="92" t="s">
        <v>752</v>
      </c>
    </row>
    <row r="761" spans="1:13">
      <c r="A761" s="113" t="s">
        <v>1704</v>
      </c>
      <c r="B761" s="100">
        <v>2101050</v>
      </c>
      <c r="C761" s="295" t="b">
        <f t="shared" si="43"/>
        <v>1</v>
      </c>
      <c r="D761" s="100">
        <v>2081105</v>
      </c>
      <c r="E761" s="100" t="s">
        <v>753</v>
      </c>
      <c r="F761" t="b">
        <f t="shared" si="42"/>
        <v>1</v>
      </c>
      <c r="G761" s="289">
        <v>2081105</v>
      </c>
      <c r="H761" s="92" t="s">
        <v>3104</v>
      </c>
      <c r="I761" s="92"/>
      <c r="J761" s="92"/>
      <c r="K761" s="92" t="s">
        <v>1691</v>
      </c>
      <c r="L761" s="92"/>
      <c r="M761" s="92" t="s">
        <v>753</v>
      </c>
    </row>
    <row r="762" spans="1:13">
      <c r="A762" s="113" t="s">
        <v>3105</v>
      </c>
      <c r="B762" s="100">
        <v>2101099</v>
      </c>
      <c r="C762" s="295" t="b">
        <f t="shared" si="43"/>
        <v>1</v>
      </c>
      <c r="D762" s="100">
        <v>2081106</v>
      </c>
      <c r="E762" s="100" t="s">
        <v>754</v>
      </c>
      <c r="F762" t="b">
        <f t="shared" si="42"/>
        <v>1</v>
      </c>
      <c r="G762" s="289">
        <v>2081106</v>
      </c>
      <c r="H762" s="92" t="s">
        <v>3106</v>
      </c>
      <c r="I762" s="92"/>
      <c r="J762" s="92"/>
      <c r="K762" s="92" t="s">
        <v>1694</v>
      </c>
      <c r="L762" s="92"/>
      <c r="M762" s="92" t="s">
        <v>754</v>
      </c>
    </row>
    <row r="763" spans="1:13">
      <c r="A763" s="127" t="s">
        <v>3107</v>
      </c>
      <c r="B763" s="100">
        <v>21011</v>
      </c>
      <c r="C763" s="295" t="b">
        <f t="shared" si="43"/>
        <v>1</v>
      </c>
      <c r="D763" s="100">
        <v>2081107</v>
      </c>
      <c r="E763" s="100" t="s">
        <v>755</v>
      </c>
      <c r="F763" t="b">
        <f t="shared" si="42"/>
        <v>1</v>
      </c>
      <c r="G763" s="289">
        <v>2081107</v>
      </c>
      <c r="H763" s="92" t="s">
        <v>3108</v>
      </c>
      <c r="I763" s="92"/>
      <c r="J763" s="92"/>
      <c r="K763" s="92" t="s">
        <v>1697</v>
      </c>
      <c r="L763" s="92"/>
      <c r="M763" s="92" t="s">
        <v>755</v>
      </c>
    </row>
    <row r="764" spans="1:13">
      <c r="A764" s="113" t="s">
        <v>3109</v>
      </c>
      <c r="B764" s="100">
        <v>2101101</v>
      </c>
      <c r="C764" s="295" t="b">
        <f t="shared" si="43"/>
        <v>1</v>
      </c>
      <c r="D764" s="100">
        <v>2081199</v>
      </c>
      <c r="E764" s="100" t="s">
        <v>756</v>
      </c>
      <c r="F764" t="b">
        <f t="shared" si="42"/>
        <v>1</v>
      </c>
      <c r="G764" s="289">
        <v>2081199</v>
      </c>
      <c r="H764" s="92" t="s">
        <v>3110</v>
      </c>
      <c r="I764" s="92"/>
      <c r="J764" s="92"/>
      <c r="K764" s="92" t="s">
        <v>1709</v>
      </c>
      <c r="L764" s="92"/>
      <c r="M764" s="92" t="s">
        <v>756</v>
      </c>
    </row>
    <row r="765" spans="1:13">
      <c r="A765" s="113" t="s">
        <v>3111</v>
      </c>
      <c r="B765" s="100">
        <v>2101102</v>
      </c>
      <c r="C765" s="295" t="b">
        <f t="shared" si="43"/>
        <v>1</v>
      </c>
      <c r="D765" s="100">
        <v>20815</v>
      </c>
      <c r="E765" s="103" t="s">
        <v>757</v>
      </c>
      <c r="F765" t="b">
        <f t="shared" si="42"/>
        <v>1</v>
      </c>
      <c r="G765" s="289">
        <v>20815</v>
      </c>
      <c r="H765" s="92" t="s">
        <v>3112</v>
      </c>
      <c r="I765" s="92"/>
      <c r="J765" s="92"/>
      <c r="K765" s="92"/>
      <c r="L765" s="92"/>
      <c r="M765" s="92" t="s">
        <v>757</v>
      </c>
    </row>
    <row r="766" spans="1:13">
      <c r="A766" s="113" t="s">
        <v>3113</v>
      </c>
      <c r="B766" s="100">
        <v>2101103</v>
      </c>
      <c r="C766" s="295" t="b">
        <f t="shared" si="43"/>
        <v>1</v>
      </c>
      <c r="D766" s="100">
        <v>2081501</v>
      </c>
      <c r="E766" s="100" t="s">
        <v>759</v>
      </c>
      <c r="F766" t="b">
        <f t="shared" si="42"/>
        <v>1</v>
      </c>
      <c r="G766" s="289">
        <v>2081501</v>
      </c>
      <c r="H766" s="92" t="s">
        <v>3114</v>
      </c>
      <c r="I766" s="92"/>
      <c r="J766" s="92"/>
      <c r="K766" s="92" t="s">
        <v>1951</v>
      </c>
      <c r="L766" s="92"/>
      <c r="M766" s="92" t="s">
        <v>759</v>
      </c>
    </row>
    <row r="767" spans="1:13">
      <c r="A767" s="113" t="s">
        <v>3115</v>
      </c>
      <c r="B767" s="100">
        <v>2101199</v>
      </c>
      <c r="C767" s="295" t="b">
        <f t="shared" si="43"/>
        <v>1</v>
      </c>
      <c r="D767" s="100">
        <v>2081502</v>
      </c>
      <c r="E767" s="100" t="s">
        <v>760</v>
      </c>
      <c r="F767" t="b">
        <f t="shared" si="42"/>
        <v>1</v>
      </c>
      <c r="G767" s="289">
        <v>2081502</v>
      </c>
      <c r="H767" s="92" t="s">
        <v>3116</v>
      </c>
      <c r="I767" s="92"/>
      <c r="J767" s="92"/>
      <c r="K767" s="92" t="s">
        <v>1953</v>
      </c>
      <c r="L767" s="92"/>
      <c r="M767" s="92" t="s">
        <v>760</v>
      </c>
    </row>
    <row r="768" spans="1:13">
      <c r="A768" s="127" t="s">
        <v>3117</v>
      </c>
      <c r="B768" s="100">
        <v>21012</v>
      </c>
      <c r="C768" s="295" t="b">
        <f t="shared" si="43"/>
        <v>1</v>
      </c>
      <c r="D768" s="100">
        <v>2081503</v>
      </c>
      <c r="E768" s="100" t="s">
        <v>761</v>
      </c>
      <c r="F768" t="b">
        <f t="shared" si="42"/>
        <v>1</v>
      </c>
      <c r="G768" s="289">
        <v>2081503</v>
      </c>
      <c r="H768" s="92" t="s">
        <v>3118</v>
      </c>
      <c r="I768" s="92"/>
      <c r="J768" s="92"/>
      <c r="K768" s="92" t="s">
        <v>1956</v>
      </c>
      <c r="L768" s="92"/>
      <c r="M768" s="92" t="s">
        <v>761</v>
      </c>
    </row>
    <row r="769" spans="1:13">
      <c r="A769" s="113" t="s">
        <v>3119</v>
      </c>
      <c r="B769" s="100">
        <v>2101201</v>
      </c>
      <c r="C769" s="295" t="b">
        <f t="shared" si="43"/>
        <v>1</v>
      </c>
      <c r="D769" s="100"/>
      <c r="E769" s="100"/>
      <c r="F769" t="b">
        <f t="shared" si="42"/>
        <v>0</v>
      </c>
      <c r="G769" s="289">
        <v>2081504</v>
      </c>
      <c r="H769" s="92" t="s">
        <v>3120</v>
      </c>
      <c r="I769" s="92"/>
      <c r="J769" s="92"/>
      <c r="K769" s="92" t="s">
        <v>1959</v>
      </c>
      <c r="L769" s="92"/>
      <c r="M769" s="92" t="s">
        <v>762</v>
      </c>
    </row>
    <row r="770" spans="1:13">
      <c r="A770" s="113" t="s">
        <v>3121</v>
      </c>
      <c r="B770" s="100">
        <v>2101202</v>
      </c>
      <c r="C770" s="295" t="b">
        <f t="shared" si="43"/>
        <v>1</v>
      </c>
      <c r="D770" s="100">
        <v>2081599</v>
      </c>
      <c r="E770" s="100" t="s">
        <v>762</v>
      </c>
      <c r="F770" t="b">
        <f t="shared" si="42"/>
        <v>1</v>
      </c>
      <c r="G770" s="289">
        <v>2081599</v>
      </c>
      <c r="H770" s="92" t="s">
        <v>3122</v>
      </c>
      <c r="I770" s="92"/>
      <c r="J770" s="92"/>
      <c r="K770" s="92" t="s">
        <v>1970</v>
      </c>
      <c r="L770" s="92"/>
      <c r="M770" s="92" t="s">
        <v>762</v>
      </c>
    </row>
    <row r="771" spans="1:13">
      <c r="A771" s="113" t="s">
        <v>3123</v>
      </c>
      <c r="B771" s="100">
        <v>2101203</v>
      </c>
      <c r="C771" s="295" t="b">
        <f t="shared" si="43"/>
        <v>1</v>
      </c>
      <c r="D771" s="100">
        <v>20816</v>
      </c>
      <c r="E771" s="103" t="s">
        <v>763</v>
      </c>
      <c r="F771" t="b">
        <f t="shared" si="42"/>
        <v>1</v>
      </c>
      <c r="G771" s="289">
        <v>20816</v>
      </c>
      <c r="H771" s="92" t="s">
        <v>3124</v>
      </c>
      <c r="I771" s="92"/>
      <c r="J771" s="92" t="s">
        <v>3125</v>
      </c>
      <c r="K771" s="92"/>
      <c r="L771" s="92"/>
      <c r="M771" s="92" t="s">
        <v>763</v>
      </c>
    </row>
    <row r="772" spans="1:13">
      <c r="A772" s="113" t="s">
        <v>3126</v>
      </c>
      <c r="B772" s="100">
        <v>2101204</v>
      </c>
      <c r="C772" s="295" t="b">
        <f t="shared" si="43"/>
        <v>1</v>
      </c>
      <c r="D772" s="100">
        <v>2081601</v>
      </c>
      <c r="E772" s="100" t="s">
        <v>145</v>
      </c>
      <c r="F772" t="b">
        <f t="shared" si="42"/>
        <v>1</v>
      </c>
      <c r="G772" s="289">
        <v>2081601</v>
      </c>
      <c r="H772" s="92" t="s">
        <v>3127</v>
      </c>
      <c r="I772" s="92"/>
      <c r="J772" s="92"/>
      <c r="K772" s="92" t="s">
        <v>1677</v>
      </c>
      <c r="L772" s="92"/>
      <c r="M772" s="92" t="s">
        <v>145</v>
      </c>
    </row>
    <row r="773" spans="1:13">
      <c r="A773" s="113" t="s">
        <v>3128</v>
      </c>
      <c r="B773" s="100">
        <v>2101299</v>
      </c>
      <c r="C773" s="295" t="b">
        <f t="shared" ref="C773:C780" si="44">B773=D883</f>
        <v>1</v>
      </c>
      <c r="D773" s="100">
        <v>2081602</v>
      </c>
      <c r="E773" s="100" t="s">
        <v>146</v>
      </c>
      <c r="F773" t="b">
        <f t="shared" si="42"/>
        <v>1</v>
      </c>
      <c r="G773" s="289">
        <v>2081602</v>
      </c>
      <c r="H773" s="92" t="s">
        <v>3129</v>
      </c>
      <c r="I773" s="92"/>
      <c r="J773" s="92"/>
      <c r="K773" s="92" t="s">
        <v>1682</v>
      </c>
      <c r="L773" s="92"/>
      <c r="M773" s="92" t="s">
        <v>146</v>
      </c>
    </row>
    <row r="774" spans="1:13">
      <c r="A774" s="127" t="s">
        <v>3130</v>
      </c>
      <c r="B774" s="100">
        <v>21013</v>
      </c>
      <c r="C774" s="295" t="b">
        <f t="shared" si="44"/>
        <v>1</v>
      </c>
      <c r="D774" s="100">
        <v>2081603</v>
      </c>
      <c r="E774" s="100" t="s">
        <v>147</v>
      </c>
      <c r="F774" t="b">
        <f t="shared" si="42"/>
        <v>1</v>
      </c>
      <c r="G774" s="289">
        <v>2081603</v>
      </c>
      <c r="H774" s="92" t="s">
        <v>3131</v>
      </c>
      <c r="I774" s="92"/>
      <c r="J774" s="92"/>
      <c r="K774" s="92" t="s">
        <v>1685</v>
      </c>
      <c r="L774" s="92"/>
      <c r="M774" s="92" t="s">
        <v>147</v>
      </c>
    </row>
    <row r="775" spans="1:13">
      <c r="A775" s="113" t="s">
        <v>3132</v>
      </c>
      <c r="B775" s="100">
        <v>2101301</v>
      </c>
      <c r="C775" s="295" t="b">
        <f t="shared" si="44"/>
        <v>1</v>
      </c>
      <c r="D775" s="100">
        <v>2081699</v>
      </c>
      <c r="E775" s="100" t="s">
        <v>765</v>
      </c>
      <c r="F775" t="b">
        <f t="shared" si="42"/>
        <v>1</v>
      </c>
      <c r="G775" s="289">
        <v>2081699</v>
      </c>
      <c r="H775" s="92" t="s">
        <v>3133</v>
      </c>
      <c r="I775" s="92"/>
      <c r="J775" s="92"/>
      <c r="K775" s="92" t="s">
        <v>1709</v>
      </c>
      <c r="L775" s="92"/>
      <c r="M775" s="92" t="s">
        <v>765</v>
      </c>
    </row>
    <row r="776" spans="1:13">
      <c r="A776" s="113" t="s">
        <v>3134</v>
      </c>
      <c r="B776" s="100">
        <v>2101302</v>
      </c>
      <c r="C776" s="295" t="b">
        <f t="shared" si="44"/>
        <v>1</v>
      </c>
      <c r="D776" s="100">
        <v>20819</v>
      </c>
      <c r="E776" s="103" t="s">
        <v>766</v>
      </c>
      <c r="F776" t="b">
        <f t="shared" si="42"/>
        <v>1</v>
      </c>
      <c r="G776" s="289">
        <v>20819</v>
      </c>
      <c r="H776" s="92" t="s">
        <v>3135</v>
      </c>
      <c r="I776" s="92"/>
      <c r="J776" s="92" t="s">
        <v>2368</v>
      </c>
      <c r="K776" s="92"/>
      <c r="L776" s="92"/>
      <c r="M776" s="92" t="s">
        <v>766</v>
      </c>
    </row>
    <row r="777" spans="1:13">
      <c r="A777" s="113" t="s">
        <v>3136</v>
      </c>
      <c r="B777" s="100">
        <v>2101399</v>
      </c>
      <c r="C777" s="295" t="b">
        <f t="shared" si="44"/>
        <v>1</v>
      </c>
      <c r="D777" s="100">
        <v>2081901</v>
      </c>
      <c r="E777" s="100" t="s">
        <v>768</v>
      </c>
      <c r="F777" t="b">
        <f t="shared" si="42"/>
        <v>1</v>
      </c>
      <c r="G777" s="289">
        <v>2081901</v>
      </c>
      <c r="H777" s="92" t="s">
        <v>3137</v>
      </c>
      <c r="I777" s="92"/>
      <c r="J777" s="92"/>
      <c r="K777" s="92" t="s">
        <v>1677</v>
      </c>
      <c r="L777" s="92"/>
      <c r="M777" s="92" t="s">
        <v>768</v>
      </c>
    </row>
    <row r="778" spans="1:13">
      <c r="A778" s="127" t="s">
        <v>3138</v>
      </c>
      <c r="B778" s="100">
        <v>21014</v>
      </c>
      <c r="C778" s="295" t="b">
        <f t="shared" si="44"/>
        <v>1</v>
      </c>
      <c r="D778" s="100">
        <v>2081902</v>
      </c>
      <c r="E778" s="100" t="s">
        <v>769</v>
      </c>
      <c r="F778" t="b">
        <f t="shared" si="42"/>
        <v>1</v>
      </c>
      <c r="G778" s="289">
        <v>2081902</v>
      </c>
      <c r="H778" s="92" t="s">
        <v>3139</v>
      </c>
      <c r="I778" s="92"/>
      <c r="J778" s="92"/>
      <c r="K778" s="92" t="s">
        <v>1682</v>
      </c>
      <c r="L778" s="92"/>
      <c r="M778" s="92" t="s">
        <v>769</v>
      </c>
    </row>
    <row r="779" spans="1:13">
      <c r="A779" s="113" t="s">
        <v>3140</v>
      </c>
      <c r="B779" s="100">
        <v>2101401</v>
      </c>
      <c r="C779" s="295" t="b">
        <f t="shared" si="44"/>
        <v>1</v>
      </c>
      <c r="D779" s="100">
        <v>20820</v>
      </c>
      <c r="E779" s="103" t="s">
        <v>770</v>
      </c>
      <c r="F779" t="b">
        <f t="shared" si="42"/>
        <v>1</v>
      </c>
      <c r="G779" s="289">
        <v>20820</v>
      </c>
      <c r="H779" s="92" t="s">
        <v>3141</v>
      </c>
      <c r="I779" s="92"/>
      <c r="J779" s="92" t="s">
        <v>3142</v>
      </c>
      <c r="K779" s="92"/>
      <c r="L779" s="92"/>
      <c r="M779" s="92" t="s">
        <v>770</v>
      </c>
    </row>
    <row r="780" spans="1:13">
      <c r="A780" s="113" t="s">
        <v>3143</v>
      </c>
      <c r="B780" s="100">
        <v>2101499</v>
      </c>
      <c r="C780" s="295" t="b">
        <f t="shared" si="44"/>
        <v>1</v>
      </c>
      <c r="D780" s="100">
        <v>2082001</v>
      </c>
      <c r="E780" s="100" t="s">
        <v>772</v>
      </c>
      <c r="F780" t="b">
        <f t="shared" si="42"/>
        <v>1</v>
      </c>
      <c r="G780" s="289">
        <v>2082001</v>
      </c>
      <c r="H780" s="92" t="s">
        <v>3144</v>
      </c>
      <c r="I780" s="92"/>
      <c r="J780" s="92"/>
      <c r="K780" s="92" t="s">
        <v>1677</v>
      </c>
      <c r="L780" s="92"/>
      <c r="M780" s="92" t="s">
        <v>772</v>
      </c>
    </row>
    <row r="781" spans="1:13">
      <c r="A781" s="127" t="s">
        <v>3145</v>
      </c>
      <c r="B781" s="100">
        <v>21099</v>
      </c>
      <c r="C781" s="295" t="b">
        <f t="shared" ref="C781:C812" si="45">B781=D902</f>
        <v>1</v>
      </c>
      <c r="D781" s="100">
        <v>2082002</v>
      </c>
      <c r="E781" s="100" t="s">
        <v>773</v>
      </c>
      <c r="F781" t="b">
        <f t="shared" si="42"/>
        <v>1</v>
      </c>
      <c r="G781" s="289">
        <v>2082002</v>
      </c>
      <c r="H781" s="92" t="s">
        <v>3146</v>
      </c>
      <c r="I781" s="92"/>
      <c r="J781" s="92"/>
      <c r="K781" s="92" t="s">
        <v>1682</v>
      </c>
      <c r="L781" s="92"/>
      <c r="M781" s="92" t="s">
        <v>773</v>
      </c>
    </row>
    <row r="782" spans="1:13">
      <c r="A782" s="113" t="s">
        <v>3147</v>
      </c>
      <c r="B782" s="100">
        <v>2109901</v>
      </c>
      <c r="C782" s="295" t="b">
        <f t="shared" si="45"/>
        <v>1</v>
      </c>
      <c r="D782" s="100">
        <v>20821</v>
      </c>
      <c r="E782" s="103" t="s">
        <v>774</v>
      </c>
      <c r="F782" t="b">
        <f t="shared" si="42"/>
        <v>1</v>
      </c>
      <c r="G782" s="289">
        <v>20821</v>
      </c>
      <c r="H782" s="92" t="s">
        <v>3148</v>
      </c>
      <c r="I782" s="92"/>
      <c r="J782" s="92" t="s">
        <v>3149</v>
      </c>
      <c r="K782" s="92"/>
      <c r="L782" s="92"/>
      <c r="M782" s="92" t="s">
        <v>774</v>
      </c>
    </row>
    <row r="783" spans="1:13">
      <c r="A783" s="127" t="s">
        <v>3150</v>
      </c>
      <c r="B783" s="100">
        <v>211</v>
      </c>
      <c r="C783" s="295" t="b">
        <f t="shared" si="45"/>
        <v>1</v>
      </c>
      <c r="D783" s="100">
        <v>2082101</v>
      </c>
      <c r="E783" s="100" t="s">
        <v>776</v>
      </c>
      <c r="F783" t="b">
        <f t="shared" si="42"/>
        <v>1</v>
      </c>
      <c r="G783" s="289">
        <v>2082101</v>
      </c>
      <c r="H783" s="92" t="s">
        <v>3151</v>
      </c>
      <c r="I783" s="92"/>
      <c r="J783" s="92"/>
      <c r="K783" s="92" t="s">
        <v>1677</v>
      </c>
      <c r="L783" s="92"/>
      <c r="M783" s="92" t="s">
        <v>776</v>
      </c>
    </row>
    <row r="784" spans="1:13">
      <c r="A784" s="127" t="s">
        <v>3152</v>
      </c>
      <c r="B784" s="100">
        <v>21101</v>
      </c>
      <c r="C784" s="295" t="b">
        <f t="shared" si="45"/>
        <v>1</v>
      </c>
      <c r="D784" s="100">
        <v>2082102</v>
      </c>
      <c r="E784" s="100" t="s">
        <v>777</v>
      </c>
      <c r="F784" t="b">
        <f t="shared" si="42"/>
        <v>1</v>
      </c>
      <c r="G784" s="289">
        <v>2082102</v>
      </c>
      <c r="H784" s="92" t="s">
        <v>3153</v>
      </c>
      <c r="I784" s="92"/>
      <c r="J784" s="92"/>
      <c r="K784" s="92" t="s">
        <v>1682</v>
      </c>
      <c r="L784" s="92"/>
      <c r="M784" s="92" t="s">
        <v>777</v>
      </c>
    </row>
    <row r="785" spans="1:13">
      <c r="A785" s="113" t="s">
        <v>1678</v>
      </c>
      <c r="B785" s="100">
        <v>2110101</v>
      </c>
      <c r="C785" s="295" t="b">
        <f t="shared" si="45"/>
        <v>1</v>
      </c>
      <c r="D785" s="100"/>
      <c r="E785" s="100"/>
      <c r="F785" t="b">
        <f t="shared" si="42"/>
        <v>0</v>
      </c>
      <c r="G785" s="289">
        <v>20822</v>
      </c>
      <c r="H785" s="92" t="s">
        <v>3154</v>
      </c>
      <c r="I785" s="92"/>
      <c r="J785" s="92" t="s">
        <v>3155</v>
      </c>
      <c r="K785" s="92"/>
      <c r="L785" s="92"/>
      <c r="M785" s="92" t="s">
        <v>3156</v>
      </c>
    </row>
    <row r="786" spans="1:13">
      <c r="A786" s="113" t="s">
        <v>1680</v>
      </c>
      <c r="B786" s="100">
        <v>2110102</v>
      </c>
      <c r="C786" s="295" t="b">
        <f t="shared" si="45"/>
        <v>1</v>
      </c>
      <c r="D786" s="100"/>
      <c r="E786" s="100"/>
      <c r="F786" t="b">
        <f t="shared" si="42"/>
        <v>0</v>
      </c>
      <c r="G786" s="289">
        <v>2082201</v>
      </c>
      <c r="H786" s="92" t="s">
        <v>3157</v>
      </c>
      <c r="I786" s="92"/>
      <c r="J786" s="92"/>
      <c r="K786" s="92" t="s">
        <v>1677</v>
      </c>
      <c r="L786" s="92"/>
      <c r="M786" s="92" t="s">
        <v>3158</v>
      </c>
    </row>
    <row r="787" spans="1:13">
      <c r="A787" s="113" t="s">
        <v>1683</v>
      </c>
      <c r="B787" s="100">
        <v>2110103</v>
      </c>
      <c r="C787" s="295" t="b">
        <f t="shared" si="45"/>
        <v>1</v>
      </c>
      <c r="D787" s="100"/>
      <c r="E787" s="100"/>
      <c r="F787" t="b">
        <f t="shared" si="42"/>
        <v>0</v>
      </c>
      <c r="G787" s="289">
        <v>2082202</v>
      </c>
      <c r="H787" s="92" t="s">
        <v>3159</v>
      </c>
      <c r="I787" s="92"/>
      <c r="J787" s="92"/>
      <c r="K787" s="92" t="s">
        <v>1682</v>
      </c>
      <c r="L787" s="92"/>
      <c r="M787" s="92" t="s">
        <v>3160</v>
      </c>
    </row>
    <row r="788" spans="1:13">
      <c r="A788" s="113" t="s">
        <v>3161</v>
      </c>
      <c r="B788" s="100">
        <v>2110104</v>
      </c>
      <c r="C788" s="295" t="b">
        <f t="shared" si="45"/>
        <v>1</v>
      </c>
      <c r="D788" s="100"/>
      <c r="E788" s="100"/>
      <c r="F788" t="b">
        <f t="shared" si="42"/>
        <v>0</v>
      </c>
      <c r="G788" s="289">
        <v>2082299</v>
      </c>
      <c r="H788" s="92" t="s">
        <v>3162</v>
      </c>
      <c r="I788" s="92"/>
      <c r="J788" s="92"/>
      <c r="K788" s="92" t="s">
        <v>1709</v>
      </c>
      <c r="L788" s="92"/>
      <c r="M788" s="92" t="s">
        <v>3163</v>
      </c>
    </row>
    <row r="789" spans="1:13">
      <c r="A789" s="113" t="s">
        <v>3164</v>
      </c>
      <c r="B789" s="100">
        <v>2110105</v>
      </c>
      <c r="C789" s="295" t="b">
        <f t="shared" si="45"/>
        <v>1</v>
      </c>
      <c r="D789" s="100"/>
      <c r="E789" s="100"/>
      <c r="F789" t="b">
        <f t="shared" si="42"/>
        <v>0</v>
      </c>
      <c r="G789" s="289">
        <v>20823</v>
      </c>
      <c r="H789" s="92" t="s">
        <v>3165</v>
      </c>
      <c r="I789" s="92"/>
      <c r="J789" s="92" t="s">
        <v>1994</v>
      </c>
      <c r="K789" s="92"/>
      <c r="L789" s="92"/>
      <c r="M789" s="92" t="s">
        <v>3166</v>
      </c>
    </row>
    <row r="790" spans="1:13">
      <c r="A790" s="113" t="s">
        <v>3167</v>
      </c>
      <c r="B790" s="100">
        <v>2110106</v>
      </c>
      <c r="C790" s="295" t="b">
        <f t="shared" si="45"/>
        <v>1</v>
      </c>
      <c r="D790" s="100"/>
      <c r="E790" s="100"/>
      <c r="F790" t="b">
        <f t="shared" si="42"/>
        <v>0</v>
      </c>
      <c r="G790" s="289">
        <v>2082301</v>
      </c>
      <c r="H790" s="92" t="s">
        <v>3168</v>
      </c>
      <c r="I790" s="92"/>
      <c r="J790" s="92"/>
      <c r="K790" s="92" t="s">
        <v>1677</v>
      </c>
      <c r="L790" s="92"/>
      <c r="M790" s="92" t="s">
        <v>3158</v>
      </c>
    </row>
    <row r="791" spans="1:13">
      <c r="A791" s="113" t="s">
        <v>3169</v>
      </c>
      <c r="B791" s="100">
        <v>2110107</v>
      </c>
      <c r="C791" s="295" t="b">
        <f t="shared" si="45"/>
        <v>1</v>
      </c>
      <c r="D791" s="100"/>
      <c r="E791" s="100"/>
      <c r="F791" t="b">
        <f t="shared" si="42"/>
        <v>0</v>
      </c>
      <c r="G791" s="289">
        <v>2082302</v>
      </c>
      <c r="H791" s="92" t="s">
        <v>3170</v>
      </c>
      <c r="I791" s="92"/>
      <c r="J791" s="92"/>
      <c r="K791" s="92" t="s">
        <v>1682</v>
      </c>
      <c r="L791" s="92"/>
      <c r="M791" s="92" t="s">
        <v>3160</v>
      </c>
    </row>
    <row r="792" spans="1:13">
      <c r="A792" s="113" t="s">
        <v>3171</v>
      </c>
      <c r="B792" s="100">
        <v>2110199</v>
      </c>
      <c r="C792" s="295" t="b">
        <f t="shared" si="45"/>
        <v>1</v>
      </c>
      <c r="D792" s="100"/>
      <c r="E792" s="100"/>
      <c r="F792" t="b">
        <f t="shared" si="42"/>
        <v>0</v>
      </c>
      <c r="G792" s="289">
        <v>2082399</v>
      </c>
      <c r="H792" s="92" t="s">
        <v>3172</v>
      </c>
      <c r="I792" s="92"/>
      <c r="J792" s="92"/>
      <c r="K792" s="92" t="s">
        <v>1709</v>
      </c>
      <c r="L792" s="92"/>
      <c r="M792" s="92" t="s">
        <v>3173</v>
      </c>
    </row>
    <row r="793" spans="1:13">
      <c r="A793" s="127" t="s">
        <v>3174</v>
      </c>
      <c r="B793" s="100">
        <v>21102</v>
      </c>
      <c r="C793" s="295" t="b">
        <f t="shared" si="45"/>
        <v>1</v>
      </c>
      <c r="D793" s="100">
        <v>20824</v>
      </c>
      <c r="E793" s="103" t="s">
        <v>778</v>
      </c>
      <c r="F793" t="b">
        <f t="shared" si="42"/>
        <v>1</v>
      </c>
      <c r="G793" s="289">
        <v>20824</v>
      </c>
      <c r="H793" s="92" t="s">
        <v>3175</v>
      </c>
      <c r="I793" s="92"/>
      <c r="J793" s="92" t="s">
        <v>3176</v>
      </c>
      <c r="K793" s="92"/>
      <c r="L793" s="92"/>
      <c r="M793" s="92" t="s">
        <v>778</v>
      </c>
    </row>
    <row r="794" spans="1:13">
      <c r="A794" s="113" t="s">
        <v>3177</v>
      </c>
      <c r="B794" s="100">
        <v>2110203</v>
      </c>
      <c r="C794" s="295" t="b">
        <f t="shared" si="45"/>
        <v>1</v>
      </c>
      <c r="D794" s="100">
        <v>2082401</v>
      </c>
      <c r="E794" s="100" t="s">
        <v>3178</v>
      </c>
      <c r="F794" t="b">
        <f t="shared" si="42"/>
        <v>1</v>
      </c>
      <c r="G794" s="289">
        <v>2082401</v>
      </c>
      <c r="H794" s="92" t="s">
        <v>3179</v>
      </c>
      <c r="I794" s="92"/>
      <c r="J794" s="92"/>
      <c r="K794" s="92" t="s">
        <v>1677</v>
      </c>
      <c r="L794" s="92"/>
      <c r="M794" s="92" t="s">
        <v>780</v>
      </c>
    </row>
    <row r="795" spans="1:13">
      <c r="A795" s="113" t="s">
        <v>3180</v>
      </c>
      <c r="B795" s="100">
        <v>2110204</v>
      </c>
      <c r="C795" s="295" t="b">
        <f t="shared" si="45"/>
        <v>1</v>
      </c>
      <c r="D795" s="100">
        <v>2082402</v>
      </c>
      <c r="E795" s="100" t="s">
        <v>781</v>
      </c>
      <c r="F795" t="b">
        <f t="shared" si="42"/>
        <v>1</v>
      </c>
      <c r="G795" s="289">
        <v>2082402</v>
      </c>
      <c r="H795" s="92" t="s">
        <v>3181</v>
      </c>
      <c r="I795" s="92"/>
      <c r="J795" s="92"/>
      <c r="K795" s="92" t="s">
        <v>1682</v>
      </c>
      <c r="L795" s="92"/>
      <c r="M795" s="92" t="s">
        <v>781</v>
      </c>
    </row>
    <row r="796" spans="1:13">
      <c r="A796" s="113" t="s">
        <v>3182</v>
      </c>
      <c r="B796" s="100">
        <v>2110299</v>
      </c>
      <c r="C796" s="295" t="b">
        <f t="shared" si="45"/>
        <v>1</v>
      </c>
      <c r="D796" s="100">
        <v>20825</v>
      </c>
      <c r="E796" s="103" t="s">
        <v>782</v>
      </c>
      <c r="F796" t="b">
        <f t="shared" ref="F796:F859" si="46">D796=G796</f>
        <v>1</v>
      </c>
      <c r="G796" s="289">
        <v>20825</v>
      </c>
      <c r="H796" s="92" t="s">
        <v>3183</v>
      </c>
      <c r="I796" s="92"/>
      <c r="J796" s="92" t="s">
        <v>2016</v>
      </c>
      <c r="K796" s="92"/>
      <c r="L796" s="92"/>
      <c r="M796" s="92" t="s">
        <v>782</v>
      </c>
    </row>
    <row r="797" spans="1:13">
      <c r="A797" s="127" t="s">
        <v>3184</v>
      </c>
      <c r="B797" s="100">
        <v>21103</v>
      </c>
      <c r="C797" s="295" t="b">
        <f t="shared" si="45"/>
        <v>1</v>
      </c>
      <c r="D797" s="100">
        <v>2082501</v>
      </c>
      <c r="E797" s="100" t="s">
        <v>784</v>
      </c>
      <c r="F797" t="b">
        <f t="shared" si="46"/>
        <v>1</v>
      </c>
      <c r="G797" s="289">
        <v>2082501</v>
      </c>
      <c r="H797" s="92" t="s">
        <v>3185</v>
      </c>
      <c r="I797" s="92"/>
      <c r="J797" s="92"/>
      <c r="K797" s="92" t="s">
        <v>1677</v>
      </c>
      <c r="L797" s="92"/>
      <c r="M797" s="92" t="s">
        <v>784</v>
      </c>
    </row>
    <row r="798" spans="1:13">
      <c r="A798" s="113" t="s">
        <v>3186</v>
      </c>
      <c r="B798" s="100">
        <v>2110301</v>
      </c>
      <c r="C798" s="295" t="b">
        <f t="shared" si="45"/>
        <v>1</v>
      </c>
      <c r="D798" s="100">
        <v>2082502</v>
      </c>
      <c r="E798" s="100" t="s">
        <v>785</v>
      </c>
      <c r="F798" t="b">
        <f t="shared" si="46"/>
        <v>1</v>
      </c>
      <c r="G798" s="289">
        <v>2082502</v>
      </c>
      <c r="H798" s="92" t="s">
        <v>3187</v>
      </c>
      <c r="I798" s="92"/>
      <c r="J798" s="92"/>
      <c r="K798" s="92" t="s">
        <v>1682</v>
      </c>
      <c r="L798" s="92"/>
      <c r="M798" s="92" t="s">
        <v>785</v>
      </c>
    </row>
    <row r="799" spans="1:13">
      <c r="A799" s="113" t="s">
        <v>3188</v>
      </c>
      <c r="B799" s="100">
        <v>2110302</v>
      </c>
      <c r="C799" s="295" t="b">
        <f t="shared" si="45"/>
        <v>1</v>
      </c>
      <c r="D799" s="100">
        <v>20826</v>
      </c>
      <c r="E799" s="103" t="s">
        <v>786</v>
      </c>
      <c r="F799" t="b">
        <f t="shared" si="46"/>
        <v>1</v>
      </c>
      <c r="G799" s="289">
        <v>20826</v>
      </c>
      <c r="H799" s="92" t="s">
        <v>3189</v>
      </c>
      <c r="I799" s="92"/>
      <c r="J799" s="92" t="s">
        <v>2032</v>
      </c>
      <c r="K799" s="92"/>
      <c r="L799" s="92"/>
      <c r="M799" s="92" t="s">
        <v>786</v>
      </c>
    </row>
    <row r="800" spans="1:13">
      <c r="A800" s="113" t="s">
        <v>3190</v>
      </c>
      <c r="B800" s="100">
        <v>2110303</v>
      </c>
      <c r="C800" s="295" t="b">
        <f t="shared" si="45"/>
        <v>1</v>
      </c>
      <c r="D800" s="100">
        <v>2082601</v>
      </c>
      <c r="E800" s="100" t="s">
        <v>788</v>
      </c>
      <c r="F800" t="b">
        <f t="shared" si="46"/>
        <v>1</v>
      </c>
      <c r="G800" s="289">
        <v>2082601</v>
      </c>
      <c r="H800" s="92" t="s">
        <v>3191</v>
      </c>
      <c r="I800" s="92"/>
      <c r="J800" s="92"/>
      <c r="K800" s="92" t="s">
        <v>1677</v>
      </c>
      <c r="L800" s="92"/>
      <c r="M800" s="92" t="s">
        <v>788</v>
      </c>
    </row>
    <row r="801" spans="1:13">
      <c r="A801" s="113" t="s">
        <v>3192</v>
      </c>
      <c r="B801" s="100">
        <v>2110304</v>
      </c>
      <c r="C801" s="295" t="b">
        <f t="shared" si="45"/>
        <v>1</v>
      </c>
      <c r="D801" s="100">
        <v>2082602</v>
      </c>
      <c r="E801" s="100" t="s">
        <v>789</v>
      </c>
      <c r="F801" t="b">
        <f t="shared" si="46"/>
        <v>1</v>
      </c>
      <c r="G801" s="289">
        <v>2082602</v>
      </c>
      <c r="H801" s="92" t="s">
        <v>3193</v>
      </c>
      <c r="I801" s="92"/>
      <c r="J801" s="92"/>
      <c r="K801" s="92" t="s">
        <v>1682</v>
      </c>
      <c r="L801" s="92"/>
      <c r="M801" s="92" t="s">
        <v>789</v>
      </c>
    </row>
    <row r="802" spans="1:13">
      <c r="A802" s="113" t="s">
        <v>3194</v>
      </c>
      <c r="B802" s="100">
        <v>2110305</v>
      </c>
      <c r="C802" s="295" t="b">
        <f t="shared" si="45"/>
        <v>1</v>
      </c>
      <c r="D802" s="100">
        <v>2082699</v>
      </c>
      <c r="E802" s="100" t="s">
        <v>790</v>
      </c>
      <c r="F802" t="b">
        <f t="shared" si="46"/>
        <v>1</v>
      </c>
      <c r="G802" s="289">
        <v>2082699</v>
      </c>
      <c r="H802" s="92" t="s">
        <v>3195</v>
      </c>
      <c r="I802" s="92"/>
      <c r="J802" s="92"/>
      <c r="K802" s="92" t="s">
        <v>1709</v>
      </c>
      <c r="L802" s="92"/>
      <c r="M802" s="92" t="s">
        <v>790</v>
      </c>
    </row>
    <row r="803" spans="1:13">
      <c r="A803" s="113" t="s">
        <v>3196</v>
      </c>
      <c r="B803" s="100">
        <v>2110306</v>
      </c>
      <c r="C803" s="295" t="b">
        <f t="shared" si="45"/>
        <v>1</v>
      </c>
      <c r="D803" s="100">
        <v>20827</v>
      </c>
      <c r="E803" s="103" t="s">
        <v>791</v>
      </c>
      <c r="F803" t="b">
        <f t="shared" si="46"/>
        <v>1</v>
      </c>
      <c r="G803" s="289">
        <v>20827</v>
      </c>
      <c r="H803" s="92" t="s">
        <v>3197</v>
      </c>
      <c r="I803" s="92"/>
      <c r="J803" s="92" t="s">
        <v>3198</v>
      </c>
      <c r="K803" s="92"/>
      <c r="L803" s="92"/>
      <c r="M803" s="92" t="s">
        <v>791</v>
      </c>
    </row>
    <row r="804" spans="1:13">
      <c r="A804" s="113" t="s">
        <v>3199</v>
      </c>
      <c r="B804" s="100">
        <v>2110399</v>
      </c>
      <c r="C804" s="295" t="b">
        <f t="shared" si="45"/>
        <v>1</v>
      </c>
      <c r="D804" s="100">
        <v>2082701</v>
      </c>
      <c r="E804" s="100" t="s">
        <v>793</v>
      </c>
      <c r="F804" t="b">
        <f t="shared" si="46"/>
        <v>1</v>
      </c>
      <c r="G804" s="289">
        <v>2082701</v>
      </c>
      <c r="H804" s="92" t="s">
        <v>3200</v>
      </c>
      <c r="I804" s="92"/>
      <c r="J804" s="92"/>
      <c r="K804" s="92" t="s">
        <v>1677</v>
      </c>
      <c r="L804" s="92"/>
      <c r="M804" s="92" t="s">
        <v>793</v>
      </c>
    </row>
    <row r="805" spans="1:13">
      <c r="A805" s="127" t="s">
        <v>3201</v>
      </c>
      <c r="B805" s="100">
        <v>21104</v>
      </c>
      <c r="C805" s="295" t="b">
        <f t="shared" si="45"/>
        <v>1</v>
      </c>
      <c r="D805" s="100">
        <v>2082702</v>
      </c>
      <c r="E805" s="100" t="s">
        <v>794</v>
      </c>
      <c r="F805" t="b">
        <f t="shared" si="46"/>
        <v>1</v>
      </c>
      <c r="G805" s="289">
        <v>2082702</v>
      </c>
      <c r="H805" s="92" t="s">
        <v>3202</v>
      </c>
      <c r="I805" s="92"/>
      <c r="J805" s="92"/>
      <c r="K805" s="92" t="s">
        <v>1682</v>
      </c>
      <c r="L805" s="92"/>
      <c r="M805" s="92" t="s">
        <v>794</v>
      </c>
    </row>
    <row r="806" spans="1:13">
      <c r="A806" s="113" t="s">
        <v>3203</v>
      </c>
      <c r="B806" s="100">
        <v>2110401</v>
      </c>
      <c r="C806" s="295" t="b">
        <f t="shared" si="45"/>
        <v>1</v>
      </c>
      <c r="D806" s="100">
        <v>2082703</v>
      </c>
      <c r="E806" s="100" t="s">
        <v>795</v>
      </c>
      <c r="F806" t="b">
        <f t="shared" si="46"/>
        <v>1</v>
      </c>
      <c r="G806" s="289">
        <v>2082703</v>
      </c>
      <c r="H806" s="92" t="s">
        <v>3204</v>
      </c>
      <c r="I806" s="92"/>
      <c r="J806" s="92"/>
      <c r="K806" s="92" t="s">
        <v>1685</v>
      </c>
      <c r="L806" s="92"/>
      <c r="M806" s="92" t="s">
        <v>795</v>
      </c>
    </row>
    <row r="807" spans="1:13">
      <c r="A807" s="113" t="s">
        <v>3205</v>
      </c>
      <c r="B807" s="100">
        <v>2110402</v>
      </c>
      <c r="C807" s="295" t="b">
        <f t="shared" si="45"/>
        <v>1</v>
      </c>
      <c r="D807" s="100">
        <v>2082799</v>
      </c>
      <c r="E807" s="100" t="s">
        <v>796</v>
      </c>
      <c r="F807" t="b">
        <f t="shared" si="46"/>
        <v>1</v>
      </c>
      <c r="G807" s="289">
        <v>2082799</v>
      </c>
      <c r="H807" s="92" t="s">
        <v>3206</v>
      </c>
      <c r="I807" s="92"/>
      <c r="J807" s="92"/>
      <c r="K807" s="92" t="s">
        <v>1709</v>
      </c>
      <c r="L807" s="92"/>
      <c r="M807" s="92" t="s">
        <v>796</v>
      </c>
    </row>
    <row r="808" spans="1:13">
      <c r="A808" s="113" t="s">
        <v>3207</v>
      </c>
      <c r="B808" s="100">
        <v>2110403</v>
      </c>
      <c r="C808" s="295" t="b">
        <f t="shared" si="45"/>
        <v>1</v>
      </c>
      <c r="D808" s="100"/>
      <c r="E808" s="100"/>
      <c r="F808" t="b">
        <f t="shared" si="46"/>
        <v>0</v>
      </c>
      <c r="G808" s="289">
        <v>20828</v>
      </c>
      <c r="H808" s="92" t="s">
        <v>3208</v>
      </c>
      <c r="I808" s="92"/>
      <c r="J808" s="92" t="s">
        <v>3209</v>
      </c>
      <c r="K808" s="92"/>
      <c r="L808" s="92"/>
      <c r="M808" s="92" t="s">
        <v>797</v>
      </c>
    </row>
    <row r="809" spans="1:13">
      <c r="A809" s="113" t="s">
        <v>3210</v>
      </c>
      <c r="B809" s="100">
        <v>2110404</v>
      </c>
      <c r="C809" s="295" t="b">
        <f t="shared" si="45"/>
        <v>1</v>
      </c>
      <c r="D809" s="100"/>
      <c r="E809" s="100"/>
      <c r="F809" t="b">
        <f t="shared" si="46"/>
        <v>0</v>
      </c>
      <c r="G809" s="289">
        <v>2082801</v>
      </c>
      <c r="H809" s="92" t="s">
        <v>3211</v>
      </c>
      <c r="I809" s="92"/>
      <c r="J809" s="92"/>
      <c r="K809" s="92" t="s">
        <v>1677</v>
      </c>
      <c r="L809" s="92"/>
      <c r="M809" s="92" t="s">
        <v>145</v>
      </c>
    </row>
    <row r="810" spans="1:13">
      <c r="A810" s="113" t="s">
        <v>3212</v>
      </c>
      <c r="B810" s="100">
        <v>2110499</v>
      </c>
      <c r="C810" s="295" t="b">
        <f t="shared" si="45"/>
        <v>1</v>
      </c>
      <c r="D810" s="100"/>
      <c r="E810" s="100"/>
      <c r="F810" t="b">
        <f t="shared" si="46"/>
        <v>0</v>
      </c>
      <c r="G810" s="289">
        <v>2082802</v>
      </c>
      <c r="H810" s="92" t="s">
        <v>3213</v>
      </c>
      <c r="I810" s="92"/>
      <c r="J810" s="92"/>
      <c r="K810" s="92" t="s">
        <v>1682</v>
      </c>
      <c r="L810" s="92"/>
      <c r="M810" s="92" t="s">
        <v>146</v>
      </c>
    </row>
    <row r="811" spans="1:13">
      <c r="A811" s="127" t="s">
        <v>3214</v>
      </c>
      <c r="B811" s="100">
        <v>21105</v>
      </c>
      <c r="C811" s="295" t="b">
        <f t="shared" si="45"/>
        <v>1</v>
      </c>
      <c r="D811" s="100"/>
      <c r="E811" s="100"/>
      <c r="F811" t="b">
        <f t="shared" si="46"/>
        <v>0</v>
      </c>
      <c r="G811" s="289">
        <v>2082803</v>
      </c>
      <c r="H811" s="92" t="s">
        <v>3215</v>
      </c>
      <c r="I811" s="92"/>
      <c r="J811" s="92"/>
      <c r="K811" s="92" t="s">
        <v>1685</v>
      </c>
      <c r="L811" s="92"/>
      <c r="M811" s="92" t="s">
        <v>147</v>
      </c>
    </row>
    <row r="812" spans="1:13">
      <c r="A812" s="113" t="s">
        <v>3216</v>
      </c>
      <c r="B812" s="100">
        <v>2110501</v>
      </c>
      <c r="C812" s="295" t="b">
        <f t="shared" si="45"/>
        <v>1</v>
      </c>
      <c r="D812" s="100"/>
      <c r="E812" s="100"/>
      <c r="F812" t="b">
        <f t="shared" si="46"/>
        <v>0</v>
      </c>
      <c r="G812" s="289">
        <v>2082804</v>
      </c>
      <c r="H812" s="92" t="s">
        <v>3217</v>
      </c>
      <c r="I812" s="92"/>
      <c r="J812" s="92"/>
      <c r="K812" s="92" t="s">
        <v>1959</v>
      </c>
      <c r="L812" s="92"/>
      <c r="M812" s="92" t="s">
        <v>688</v>
      </c>
    </row>
    <row r="813" spans="1:13">
      <c r="A813" s="113" t="s">
        <v>3218</v>
      </c>
      <c r="B813" s="100">
        <v>2110502</v>
      </c>
      <c r="C813" s="295" t="b">
        <f t="shared" ref="C813:C844" si="47">B813=D934</f>
        <v>1</v>
      </c>
      <c r="D813" s="100"/>
      <c r="E813" s="100"/>
      <c r="F813" t="b">
        <f t="shared" si="46"/>
        <v>0</v>
      </c>
      <c r="G813" s="289">
        <v>2082805</v>
      </c>
      <c r="H813" s="92" t="s">
        <v>3219</v>
      </c>
      <c r="I813" s="92"/>
      <c r="J813" s="92"/>
      <c r="K813" s="92" t="s">
        <v>1961</v>
      </c>
      <c r="L813" s="92"/>
      <c r="M813" s="92" t="s">
        <v>693</v>
      </c>
    </row>
    <row r="814" spans="1:13">
      <c r="A814" s="113" t="s">
        <v>3220</v>
      </c>
      <c r="B814" s="100">
        <v>2110503</v>
      </c>
      <c r="C814" s="295" t="b">
        <f t="shared" si="47"/>
        <v>1</v>
      </c>
      <c r="D814" s="100"/>
      <c r="E814" s="100"/>
      <c r="F814" t="b">
        <f t="shared" si="46"/>
        <v>0</v>
      </c>
      <c r="G814" s="289">
        <v>2082850</v>
      </c>
      <c r="H814" s="92" t="s">
        <v>3221</v>
      </c>
      <c r="I814" s="92"/>
      <c r="J814" s="92"/>
      <c r="K814" s="92" t="s">
        <v>1967</v>
      </c>
      <c r="L814" s="92"/>
      <c r="M814" s="92" t="s">
        <v>154</v>
      </c>
    </row>
    <row r="815" spans="1:13">
      <c r="A815" s="113" t="s">
        <v>3222</v>
      </c>
      <c r="B815" s="100">
        <v>2110506</v>
      </c>
      <c r="C815" s="295" t="b">
        <f t="shared" si="47"/>
        <v>1</v>
      </c>
      <c r="D815" s="100"/>
      <c r="E815" s="100"/>
      <c r="F815" t="b">
        <f t="shared" si="46"/>
        <v>0</v>
      </c>
      <c r="G815" s="289">
        <v>2082899</v>
      </c>
      <c r="H815" s="92" t="s">
        <v>3223</v>
      </c>
      <c r="I815" s="92"/>
      <c r="J815" s="92"/>
      <c r="K815" s="92" t="s">
        <v>1709</v>
      </c>
      <c r="L815" s="92"/>
      <c r="M815" s="92" t="s">
        <v>799</v>
      </c>
    </row>
    <row r="816" spans="1:13">
      <c r="A816" s="113" t="s">
        <v>3224</v>
      </c>
      <c r="B816" s="100">
        <v>2110507</v>
      </c>
      <c r="C816" s="295" t="b">
        <f t="shared" si="47"/>
        <v>1</v>
      </c>
      <c r="D816" s="100"/>
      <c r="E816" s="100"/>
      <c r="F816" t="b">
        <f t="shared" si="46"/>
        <v>0</v>
      </c>
      <c r="G816" s="289">
        <v>20829</v>
      </c>
      <c r="H816" s="92" t="s">
        <v>3225</v>
      </c>
      <c r="I816" s="92"/>
      <c r="J816" s="92" t="s">
        <v>3226</v>
      </c>
      <c r="K816" s="92"/>
      <c r="L816" s="92"/>
      <c r="M816" s="92" t="s">
        <v>3227</v>
      </c>
    </row>
    <row r="817" spans="1:13">
      <c r="A817" s="113" t="s">
        <v>3228</v>
      </c>
      <c r="B817" s="100">
        <v>2110599</v>
      </c>
      <c r="C817" s="295" t="b">
        <f t="shared" si="47"/>
        <v>1</v>
      </c>
      <c r="D817" s="100"/>
      <c r="E817" s="100"/>
      <c r="F817" t="b">
        <f t="shared" si="46"/>
        <v>0</v>
      </c>
      <c r="G817" s="289">
        <v>2082801</v>
      </c>
      <c r="H817" s="92" t="s">
        <v>3211</v>
      </c>
      <c r="I817" s="92"/>
      <c r="J817" s="92"/>
      <c r="K817" s="92" t="s">
        <v>1951</v>
      </c>
      <c r="L817" s="92"/>
      <c r="M817" s="92" t="s">
        <v>3160</v>
      </c>
    </row>
    <row r="818" spans="1:13">
      <c r="A818" s="127" t="s">
        <v>3229</v>
      </c>
      <c r="B818" s="100">
        <v>21106</v>
      </c>
      <c r="C818" s="295" t="b">
        <f t="shared" si="47"/>
        <v>1</v>
      </c>
      <c r="D818" s="100"/>
      <c r="E818" s="100"/>
      <c r="F818" t="b">
        <f t="shared" si="46"/>
        <v>0</v>
      </c>
      <c r="G818" s="289">
        <v>2082899</v>
      </c>
      <c r="H818" s="92" t="s">
        <v>3223</v>
      </c>
      <c r="I818" s="92"/>
      <c r="J818" s="92"/>
      <c r="K818" s="92" t="s">
        <v>1970</v>
      </c>
      <c r="L818" s="92"/>
      <c r="M818" s="92" t="s">
        <v>3230</v>
      </c>
    </row>
    <row r="819" spans="1:13">
      <c r="A819" s="113" t="s">
        <v>3231</v>
      </c>
      <c r="B819" s="100">
        <v>2110602</v>
      </c>
      <c r="C819" s="295" t="b">
        <f t="shared" si="47"/>
        <v>1</v>
      </c>
      <c r="D819" s="100">
        <v>20899</v>
      </c>
      <c r="E819" s="103" t="s">
        <v>3232</v>
      </c>
      <c r="F819" t="b">
        <f t="shared" si="46"/>
        <v>1</v>
      </c>
      <c r="G819" s="289">
        <v>20899</v>
      </c>
      <c r="H819" s="92" t="s">
        <v>3233</v>
      </c>
      <c r="I819" s="92"/>
      <c r="J819" s="92" t="s">
        <v>1709</v>
      </c>
      <c r="K819" s="92"/>
      <c r="L819" s="92"/>
      <c r="M819" s="92" t="s">
        <v>800</v>
      </c>
    </row>
    <row r="820" spans="1:13">
      <c r="A820" s="113" t="s">
        <v>3234</v>
      </c>
      <c r="B820" s="100">
        <v>2110603</v>
      </c>
      <c r="C820" s="295" t="b">
        <f t="shared" si="47"/>
        <v>1</v>
      </c>
      <c r="D820" s="100">
        <v>2089901</v>
      </c>
      <c r="E820" s="100" t="s">
        <v>3235</v>
      </c>
      <c r="F820" t="b">
        <f t="shared" si="46"/>
        <v>1</v>
      </c>
      <c r="G820" s="289">
        <v>2089901</v>
      </c>
      <c r="H820" s="92" t="s">
        <v>3236</v>
      </c>
      <c r="I820" s="92"/>
      <c r="J820" s="92"/>
      <c r="K820" s="92" t="s">
        <v>1677</v>
      </c>
      <c r="L820" s="92"/>
      <c r="M820" s="92" t="s">
        <v>802</v>
      </c>
    </row>
    <row r="821" spans="1:13">
      <c r="A821" s="113" t="s">
        <v>3237</v>
      </c>
      <c r="B821" s="100">
        <v>2110604</v>
      </c>
      <c r="C821" s="295" t="b">
        <f t="shared" si="47"/>
        <v>1</v>
      </c>
      <c r="D821" s="100">
        <v>210</v>
      </c>
      <c r="E821" s="103" t="s">
        <v>3238</v>
      </c>
      <c r="F821" t="b">
        <f t="shared" si="46"/>
        <v>1</v>
      </c>
      <c r="G821" s="289">
        <v>210</v>
      </c>
      <c r="H821" s="92" t="s">
        <v>803</v>
      </c>
      <c r="I821" s="92" t="s">
        <v>3239</v>
      </c>
      <c r="J821" s="92"/>
      <c r="K821" s="92"/>
      <c r="L821" s="92"/>
      <c r="M821" s="92" t="s">
        <v>33</v>
      </c>
    </row>
    <row r="822" spans="1:13">
      <c r="A822" s="113" t="s">
        <v>3240</v>
      </c>
      <c r="B822" s="100">
        <v>2110605</v>
      </c>
      <c r="C822" s="295" t="b">
        <f t="shared" si="47"/>
        <v>1</v>
      </c>
      <c r="D822" s="100">
        <v>21001</v>
      </c>
      <c r="E822" s="103" t="s">
        <v>3241</v>
      </c>
      <c r="F822" t="b">
        <f t="shared" si="46"/>
        <v>1</v>
      </c>
      <c r="G822" s="289">
        <v>21001</v>
      </c>
      <c r="H822" s="92" t="s">
        <v>3242</v>
      </c>
      <c r="I822" s="92"/>
      <c r="J822" s="92" t="s">
        <v>1677</v>
      </c>
      <c r="K822" s="92"/>
      <c r="L822" s="92"/>
      <c r="M822" s="92" t="s">
        <v>804</v>
      </c>
    </row>
    <row r="823" spans="1:13">
      <c r="A823" s="113" t="s">
        <v>3243</v>
      </c>
      <c r="B823" s="100">
        <v>2110699</v>
      </c>
      <c r="C823" s="295" t="b">
        <f t="shared" si="47"/>
        <v>1</v>
      </c>
      <c r="D823" s="100">
        <v>2100101</v>
      </c>
      <c r="E823" s="100" t="s">
        <v>145</v>
      </c>
      <c r="F823" t="b">
        <f t="shared" si="46"/>
        <v>1</v>
      </c>
      <c r="G823" s="289">
        <v>2100101</v>
      </c>
      <c r="H823" s="92" t="s">
        <v>3244</v>
      </c>
      <c r="I823" s="92"/>
      <c r="J823" s="92"/>
      <c r="K823" s="92" t="s">
        <v>1677</v>
      </c>
      <c r="L823" s="92"/>
      <c r="M823" s="92" t="s">
        <v>145</v>
      </c>
    </row>
    <row r="824" spans="1:13">
      <c r="A824" s="127" t="s">
        <v>3245</v>
      </c>
      <c r="B824" s="100">
        <v>21107</v>
      </c>
      <c r="C824" s="295" t="b">
        <f t="shared" si="47"/>
        <v>1</v>
      </c>
      <c r="D824" s="100">
        <v>2100102</v>
      </c>
      <c r="E824" s="100" t="s">
        <v>146</v>
      </c>
      <c r="F824" t="b">
        <f t="shared" si="46"/>
        <v>1</v>
      </c>
      <c r="G824" s="289">
        <v>2100102</v>
      </c>
      <c r="H824" s="92" t="s">
        <v>3246</v>
      </c>
      <c r="I824" s="92"/>
      <c r="J824" s="92"/>
      <c r="K824" s="92" t="s">
        <v>1682</v>
      </c>
      <c r="L824" s="92"/>
      <c r="M824" s="92" t="s">
        <v>146</v>
      </c>
    </row>
    <row r="825" spans="1:13">
      <c r="A825" s="113" t="s">
        <v>3247</v>
      </c>
      <c r="B825" s="100">
        <v>2110704</v>
      </c>
      <c r="C825" s="295" t="b">
        <f t="shared" si="47"/>
        <v>1</v>
      </c>
      <c r="D825" s="100">
        <v>2100103</v>
      </c>
      <c r="E825" s="100" t="s">
        <v>147</v>
      </c>
      <c r="F825" t="b">
        <f t="shared" si="46"/>
        <v>1</v>
      </c>
      <c r="G825" s="289">
        <v>2100103</v>
      </c>
      <c r="H825" s="92" t="s">
        <v>3248</v>
      </c>
      <c r="I825" s="92"/>
      <c r="J825" s="92"/>
      <c r="K825" s="92" t="s">
        <v>1685</v>
      </c>
      <c r="L825" s="92"/>
      <c r="M825" s="92" t="s">
        <v>147</v>
      </c>
    </row>
    <row r="826" spans="1:13">
      <c r="A826" s="113" t="s">
        <v>3249</v>
      </c>
      <c r="B826" s="100">
        <v>2110799</v>
      </c>
      <c r="C826" s="295" t="b">
        <f t="shared" si="47"/>
        <v>1</v>
      </c>
      <c r="D826" s="100">
        <v>2100199</v>
      </c>
      <c r="E826" s="100" t="s">
        <v>3250</v>
      </c>
      <c r="F826" t="b">
        <f t="shared" si="46"/>
        <v>1</v>
      </c>
      <c r="G826" s="289">
        <v>2100199</v>
      </c>
      <c r="H826" s="92" t="s">
        <v>3251</v>
      </c>
      <c r="I826" s="92"/>
      <c r="J826" s="92"/>
      <c r="K826" s="92" t="s">
        <v>1709</v>
      </c>
      <c r="L826" s="92"/>
      <c r="M826" s="92" t="s">
        <v>806</v>
      </c>
    </row>
    <row r="827" spans="1:13">
      <c r="A827" s="127" t="s">
        <v>3252</v>
      </c>
      <c r="B827" s="100">
        <v>21108</v>
      </c>
      <c r="C827" s="295" t="b">
        <f t="shared" si="47"/>
        <v>1</v>
      </c>
      <c r="D827" s="100">
        <v>21002</v>
      </c>
      <c r="E827" s="103" t="s">
        <v>807</v>
      </c>
      <c r="F827" t="b">
        <f t="shared" si="46"/>
        <v>1</v>
      </c>
      <c r="G827" s="289">
        <v>21002</v>
      </c>
      <c r="H827" s="92" t="s">
        <v>3253</v>
      </c>
      <c r="I827" s="92"/>
      <c r="J827" s="92" t="s">
        <v>1682</v>
      </c>
      <c r="K827" s="92"/>
      <c r="L827" s="92"/>
      <c r="M827" s="92" t="s">
        <v>807</v>
      </c>
    </row>
    <row r="828" spans="1:13">
      <c r="A828" s="113" t="s">
        <v>3254</v>
      </c>
      <c r="B828" s="100">
        <v>2110804</v>
      </c>
      <c r="C828" s="295" t="b">
        <f t="shared" si="47"/>
        <v>1</v>
      </c>
      <c r="D828" s="100">
        <v>2100201</v>
      </c>
      <c r="E828" s="100" t="s">
        <v>809</v>
      </c>
      <c r="F828" t="b">
        <f t="shared" si="46"/>
        <v>1</v>
      </c>
      <c r="G828" s="289">
        <v>2100201</v>
      </c>
      <c r="H828" s="92" t="s">
        <v>3255</v>
      </c>
      <c r="I828" s="92"/>
      <c r="J828" s="92"/>
      <c r="K828" s="92" t="s">
        <v>1677</v>
      </c>
      <c r="L828" s="92"/>
      <c r="M828" s="92" t="s">
        <v>809</v>
      </c>
    </row>
    <row r="829" spans="1:13">
      <c r="A829" s="113" t="s">
        <v>3256</v>
      </c>
      <c r="B829" s="100">
        <v>2110899</v>
      </c>
      <c r="C829" s="295" t="b">
        <f t="shared" si="47"/>
        <v>1</v>
      </c>
      <c r="D829" s="100">
        <v>2100202</v>
      </c>
      <c r="E829" s="100" t="s">
        <v>3257</v>
      </c>
      <c r="F829" t="b">
        <f t="shared" si="46"/>
        <v>1</v>
      </c>
      <c r="G829" s="289">
        <v>2100202</v>
      </c>
      <c r="H829" s="92" t="s">
        <v>3258</v>
      </c>
      <c r="I829" s="92"/>
      <c r="J829" s="92"/>
      <c r="K829" s="92" t="s">
        <v>1682</v>
      </c>
      <c r="L829" s="92"/>
      <c r="M829" s="92" t="s">
        <v>810</v>
      </c>
    </row>
    <row r="830" spans="1:13">
      <c r="A830" s="127" t="s">
        <v>3259</v>
      </c>
      <c r="B830" s="100">
        <v>21109</v>
      </c>
      <c r="C830" s="295" t="b">
        <f t="shared" si="47"/>
        <v>1</v>
      </c>
      <c r="D830" s="100">
        <v>2100203</v>
      </c>
      <c r="E830" s="100" t="s">
        <v>811</v>
      </c>
      <c r="F830" t="b">
        <f t="shared" si="46"/>
        <v>1</v>
      </c>
      <c r="G830" s="289">
        <v>2100203</v>
      </c>
      <c r="H830" s="92" t="s">
        <v>3260</v>
      </c>
      <c r="I830" s="92"/>
      <c r="J830" s="92"/>
      <c r="K830" s="92" t="s">
        <v>1685</v>
      </c>
      <c r="L830" s="92"/>
      <c r="M830" s="92" t="s">
        <v>811</v>
      </c>
    </row>
    <row r="831" spans="1:13">
      <c r="A831" s="113" t="s">
        <v>3261</v>
      </c>
      <c r="B831" s="100">
        <v>2110901</v>
      </c>
      <c r="C831" s="295" t="b">
        <f t="shared" si="47"/>
        <v>1</v>
      </c>
      <c r="D831" s="100">
        <v>2100204</v>
      </c>
      <c r="E831" s="100" t="s">
        <v>812</v>
      </c>
      <c r="F831" t="b">
        <f t="shared" si="46"/>
        <v>1</v>
      </c>
      <c r="G831" s="289">
        <v>2100204</v>
      </c>
      <c r="H831" s="92" t="s">
        <v>3262</v>
      </c>
      <c r="I831" s="92"/>
      <c r="J831" s="92"/>
      <c r="K831" s="92" t="s">
        <v>1688</v>
      </c>
      <c r="L831" s="92"/>
      <c r="M831" s="92" t="s">
        <v>812</v>
      </c>
    </row>
    <row r="832" spans="1:13">
      <c r="A832" s="127" t="s">
        <v>3263</v>
      </c>
      <c r="B832" s="100">
        <v>21110</v>
      </c>
      <c r="C832" s="295" t="b">
        <f t="shared" si="47"/>
        <v>1</v>
      </c>
      <c r="D832" s="100">
        <v>2100205</v>
      </c>
      <c r="E832" s="100" t="s">
        <v>813</v>
      </c>
      <c r="F832" t="b">
        <f t="shared" si="46"/>
        <v>1</v>
      </c>
      <c r="G832" s="289">
        <v>2100205</v>
      </c>
      <c r="H832" s="92" t="s">
        <v>3264</v>
      </c>
      <c r="I832" s="92"/>
      <c r="J832" s="92"/>
      <c r="K832" s="92" t="s">
        <v>1691</v>
      </c>
      <c r="L832" s="92"/>
      <c r="M832" s="92" t="s">
        <v>813</v>
      </c>
    </row>
    <row r="833" spans="1:13">
      <c r="A833" s="113" t="s">
        <v>3265</v>
      </c>
      <c r="B833" s="100">
        <v>2111001</v>
      </c>
      <c r="C833" s="295" t="b">
        <f t="shared" si="47"/>
        <v>1</v>
      </c>
      <c r="D833" s="100">
        <v>2100206</v>
      </c>
      <c r="E833" s="100" t="s">
        <v>814</v>
      </c>
      <c r="F833" t="b">
        <f t="shared" si="46"/>
        <v>1</v>
      </c>
      <c r="G833" s="289">
        <v>2100206</v>
      </c>
      <c r="H833" s="92" t="s">
        <v>3266</v>
      </c>
      <c r="I833" s="92"/>
      <c r="J833" s="92"/>
      <c r="K833" s="92" t="s">
        <v>1694</v>
      </c>
      <c r="L833" s="92"/>
      <c r="M833" s="92" t="s">
        <v>814</v>
      </c>
    </row>
    <row r="834" spans="1:13">
      <c r="A834" s="127" t="s">
        <v>3267</v>
      </c>
      <c r="B834" s="100">
        <v>21111</v>
      </c>
      <c r="C834" s="295" t="b">
        <f t="shared" si="47"/>
        <v>1</v>
      </c>
      <c r="D834" s="100">
        <v>2100207</v>
      </c>
      <c r="E834" s="100" t="s">
        <v>815</v>
      </c>
      <c r="F834" t="b">
        <f t="shared" si="46"/>
        <v>1</v>
      </c>
      <c r="G834" s="289">
        <v>2100207</v>
      </c>
      <c r="H834" s="92" t="s">
        <v>3268</v>
      </c>
      <c r="I834" s="92"/>
      <c r="J834" s="92"/>
      <c r="K834" s="92" t="s">
        <v>1697</v>
      </c>
      <c r="L834" s="92"/>
      <c r="M834" s="92" t="s">
        <v>815</v>
      </c>
    </row>
    <row r="835" spans="1:13">
      <c r="A835" s="113" t="s">
        <v>3269</v>
      </c>
      <c r="B835" s="100">
        <v>2111101</v>
      </c>
      <c r="C835" s="295" t="b">
        <f t="shared" si="47"/>
        <v>1</v>
      </c>
      <c r="D835" s="100">
        <v>2100208</v>
      </c>
      <c r="E835" s="100" t="s">
        <v>816</v>
      </c>
      <c r="F835" t="b">
        <f t="shared" si="46"/>
        <v>1</v>
      </c>
      <c r="G835" s="289">
        <v>2100208</v>
      </c>
      <c r="H835" s="92" t="s">
        <v>3270</v>
      </c>
      <c r="I835" s="92"/>
      <c r="J835" s="92"/>
      <c r="K835" s="92" t="s">
        <v>1700</v>
      </c>
      <c r="L835" s="92"/>
      <c r="M835" s="92" t="s">
        <v>816</v>
      </c>
    </row>
    <row r="836" spans="1:13">
      <c r="A836" s="113" t="s">
        <v>3271</v>
      </c>
      <c r="B836" s="100">
        <v>2111102</v>
      </c>
      <c r="C836" s="295" t="b">
        <f t="shared" si="47"/>
        <v>1</v>
      </c>
      <c r="D836" s="100">
        <v>2100209</v>
      </c>
      <c r="E836" s="100" t="s">
        <v>817</v>
      </c>
      <c r="F836" t="b">
        <f t="shared" si="46"/>
        <v>1</v>
      </c>
      <c r="G836" s="289">
        <v>2100209</v>
      </c>
      <c r="H836" s="92" t="s">
        <v>3272</v>
      </c>
      <c r="I836" s="92"/>
      <c r="J836" s="92"/>
      <c r="K836" s="92" t="s">
        <v>1703</v>
      </c>
      <c r="L836" s="92"/>
      <c r="M836" s="92" t="s">
        <v>817</v>
      </c>
    </row>
    <row r="837" spans="1:13">
      <c r="A837" s="113" t="s">
        <v>3273</v>
      </c>
      <c r="B837" s="100">
        <v>2111103</v>
      </c>
      <c r="C837" s="295" t="b">
        <f t="shared" si="47"/>
        <v>1</v>
      </c>
      <c r="D837" s="100">
        <v>2100210</v>
      </c>
      <c r="E837" s="100" t="s">
        <v>818</v>
      </c>
      <c r="F837" t="b">
        <f t="shared" si="46"/>
        <v>1</v>
      </c>
      <c r="G837" s="289">
        <v>2100210</v>
      </c>
      <c r="H837" s="92" t="s">
        <v>3274</v>
      </c>
      <c r="I837" s="92"/>
      <c r="J837" s="92"/>
      <c r="K837" s="92" t="s">
        <v>1863</v>
      </c>
      <c r="L837" s="92"/>
      <c r="M837" s="92" t="s">
        <v>818</v>
      </c>
    </row>
    <row r="838" spans="1:13">
      <c r="A838" s="113" t="s">
        <v>3275</v>
      </c>
      <c r="B838" s="100">
        <v>2111104</v>
      </c>
      <c r="C838" s="295" t="b">
        <f t="shared" si="47"/>
        <v>1</v>
      </c>
      <c r="D838" s="100">
        <v>2100211</v>
      </c>
      <c r="E838" s="100" t="s">
        <v>819</v>
      </c>
      <c r="F838" t="b">
        <f t="shared" si="46"/>
        <v>1</v>
      </c>
      <c r="G838" s="289">
        <v>2100211</v>
      </c>
      <c r="H838" s="92" t="s">
        <v>3276</v>
      </c>
      <c r="I838" s="92"/>
      <c r="J838" s="92"/>
      <c r="K838" s="92" t="s">
        <v>1891</v>
      </c>
      <c r="L838" s="92"/>
      <c r="M838" s="92" t="s">
        <v>819</v>
      </c>
    </row>
    <row r="839" spans="1:13">
      <c r="A839" s="113" t="s">
        <v>3277</v>
      </c>
      <c r="B839" s="100">
        <v>2111199</v>
      </c>
      <c r="C839" s="295" t="b">
        <f t="shared" si="47"/>
        <v>1</v>
      </c>
      <c r="D839" s="100">
        <v>2100299</v>
      </c>
      <c r="E839" s="100" t="s">
        <v>820</v>
      </c>
      <c r="F839" t="b">
        <f t="shared" si="46"/>
        <v>1</v>
      </c>
      <c r="G839" s="289">
        <v>2100299</v>
      </c>
      <c r="H839" s="92" t="s">
        <v>3278</v>
      </c>
      <c r="I839" s="92"/>
      <c r="J839" s="92"/>
      <c r="K839" s="92" t="s">
        <v>1709</v>
      </c>
      <c r="L839" s="92"/>
      <c r="M839" s="92" t="s">
        <v>820</v>
      </c>
    </row>
    <row r="840" spans="1:13">
      <c r="A840" s="127" t="s">
        <v>3279</v>
      </c>
      <c r="B840" s="100">
        <v>21112</v>
      </c>
      <c r="C840" s="295" t="b">
        <f t="shared" si="47"/>
        <v>1</v>
      </c>
      <c r="D840" s="100">
        <v>21003</v>
      </c>
      <c r="E840" s="103" t="s">
        <v>821</v>
      </c>
      <c r="F840" t="b">
        <f t="shared" si="46"/>
        <v>1</v>
      </c>
      <c r="G840" s="289">
        <v>21003</v>
      </c>
      <c r="H840" s="92" t="s">
        <v>3280</v>
      </c>
      <c r="I840" s="92"/>
      <c r="J840" s="92" t="s">
        <v>1685</v>
      </c>
      <c r="K840" s="92"/>
      <c r="L840" s="92"/>
      <c r="M840" s="92" t="s">
        <v>821</v>
      </c>
    </row>
    <row r="841" spans="1:13">
      <c r="A841" s="113" t="s">
        <v>3281</v>
      </c>
      <c r="B841" s="100">
        <v>2111201</v>
      </c>
      <c r="C841" s="295" t="b">
        <f t="shared" si="47"/>
        <v>1</v>
      </c>
      <c r="D841" s="100">
        <v>2100301</v>
      </c>
      <c r="E841" s="100" t="s">
        <v>823</v>
      </c>
      <c r="F841" t="b">
        <f t="shared" si="46"/>
        <v>1</v>
      </c>
      <c r="G841" s="289">
        <v>2100301</v>
      </c>
      <c r="H841" s="92" t="s">
        <v>3282</v>
      </c>
      <c r="I841" s="92"/>
      <c r="J841" s="92"/>
      <c r="K841" s="92" t="s">
        <v>1677</v>
      </c>
      <c r="L841" s="92"/>
      <c r="M841" s="92" t="s">
        <v>823</v>
      </c>
    </row>
    <row r="842" spans="1:13">
      <c r="A842" s="127" t="s">
        <v>3283</v>
      </c>
      <c r="B842" s="100">
        <v>21113</v>
      </c>
      <c r="C842" s="295" t="b">
        <f t="shared" si="47"/>
        <v>1</v>
      </c>
      <c r="D842" s="100">
        <v>2100302</v>
      </c>
      <c r="E842" s="100" t="s">
        <v>824</v>
      </c>
      <c r="F842" t="b">
        <f t="shared" si="46"/>
        <v>1</v>
      </c>
      <c r="G842" s="289">
        <v>2100302</v>
      </c>
      <c r="H842" s="92" t="s">
        <v>3284</v>
      </c>
      <c r="I842" s="92"/>
      <c r="J842" s="92"/>
      <c r="K842" s="92" t="s">
        <v>1682</v>
      </c>
      <c r="L842" s="92"/>
      <c r="M842" s="92" t="s">
        <v>824</v>
      </c>
    </row>
    <row r="843" spans="1:13">
      <c r="A843" s="113" t="s">
        <v>3285</v>
      </c>
      <c r="B843" s="100">
        <v>2111301</v>
      </c>
      <c r="C843" s="295" t="b">
        <f t="shared" si="47"/>
        <v>1</v>
      </c>
      <c r="D843" s="100">
        <v>2100399</v>
      </c>
      <c r="E843" s="100" t="s">
        <v>825</v>
      </c>
      <c r="F843" t="b">
        <f t="shared" si="46"/>
        <v>1</v>
      </c>
      <c r="G843" s="289">
        <v>2100399</v>
      </c>
      <c r="H843" s="92" t="s">
        <v>3286</v>
      </c>
      <c r="I843" s="92"/>
      <c r="J843" s="92"/>
      <c r="K843" s="92" t="s">
        <v>1709</v>
      </c>
      <c r="L843" s="92"/>
      <c r="M843" s="92" t="s">
        <v>825</v>
      </c>
    </row>
    <row r="844" spans="1:13">
      <c r="A844" s="127" t="s">
        <v>3287</v>
      </c>
      <c r="B844" s="100">
        <v>21114</v>
      </c>
      <c r="C844" s="295" t="b">
        <f t="shared" si="47"/>
        <v>1</v>
      </c>
      <c r="D844" s="100">
        <v>21004</v>
      </c>
      <c r="E844" s="103" t="s">
        <v>826</v>
      </c>
      <c r="F844" t="b">
        <f t="shared" si="46"/>
        <v>1</v>
      </c>
      <c r="G844" s="289">
        <v>21004</v>
      </c>
      <c r="H844" s="92" t="s">
        <v>3288</v>
      </c>
      <c r="I844" s="92"/>
      <c r="J844" s="92" t="s">
        <v>1688</v>
      </c>
      <c r="K844" s="92"/>
      <c r="L844" s="92"/>
      <c r="M844" s="92" t="s">
        <v>826</v>
      </c>
    </row>
    <row r="845" spans="1:13">
      <c r="A845" s="113" t="s">
        <v>1678</v>
      </c>
      <c r="B845" s="100">
        <v>2111401</v>
      </c>
      <c r="C845" s="295" t="b">
        <f t="shared" ref="C845:C858" si="48">B845=D966</f>
        <v>1</v>
      </c>
      <c r="D845" s="100">
        <v>2100401</v>
      </c>
      <c r="E845" s="100" t="s">
        <v>828</v>
      </c>
      <c r="F845" t="b">
        <f t="shared" si="46"/>
        <v>1</v>
      </c>
      <c r="G845" s="289">
        <v>2100401</v>
      </c>
      <c r="H845" s="92" t="s">
        <v>3289</v>
      </c>
      <c r="I845" s="92"/>
      <c r="J845" s="92"/>
      <c r="K845" s="92" t="s">
        <v>1677</v>
      </c>
      <c r="L845" s="92"/>
      <c r="M845" s="92" t="s">
        <v>828</v>
      </c>
    </row>
    <row r="846" spans="1:13">
      <c r="A846" s="113" t="s">
        <v>1680</v>
      </c>
      <c r="B846" s="100">
        <v>2111402</v>
      </c>
      <c r="C846" s="295" t="b">
        <f t="shared" si="48"/>
        <v>1</v>
      </c>
      <c r="D846" s="100">
        <v>2100402</v>
      </c>
      <c r="E846" s="100" t="s">
        <v>829</v>
      </c>
      <c r="F846" t="b">
        <f t="shared" si="46"/>
        <v>1</v>
      </c>
      <c r="G846" s="289">
        <v>2100402</v>
      </c>
      <c r="H846" s="92" t="s">
        <v>3290</v>
      </c>
      <c r="I846" s="92"/>
      <c r="J846" s="92"/>
      <c r="K846" s="92" t="s">
        <v>1682</v>
      </c>
      <c r="L846" s="92"/>
      <c r="M846" s="92" t="s">
        <v>829</v>
      </c>
    </row>
    <row r="847" spans="1:13">
      <c r="A847" s="113" t="s">
        <v>1683</v>
      </c>
      <c r="B847" s="100">
        <v>2111403</v>
      </c>
      <c r="C847" s="295" t="b">
        <f t="shared" si="48"/>
        <v>1</v>
      </c>
      <c r="D847" s="100">
        <v>2100403</v>
      </c>
      <c r="E847" s="100" t="s">
        <v>830</v>
      </c>
      <c r="F847" t="b">
        <f t="shared" si="46"/>
        <v>1</v>
      </c>
      <c r="G847" s="289">
        <v>2100403</v>
      </c>
      <c r="H847" s="92" t="s">
        <v>3291</v>
      </c>
      <c r="I847" s="92"/>
      <c r="J847" s="92"/>
      <c r="K847" s="92" t="s">
        <v>1685</v>
      </c>
      <c r="L847" s="92"/>
      <c r="M847" s="92" t="s">
        <v>830</v>
      </c>
    </row>
    <row r="848" spans="1:13">
      <c r="A848" s="113" t="s">
        <v>3292</v>
      </c>
      <c r="B848" s="100">
        <v>2111404</v>
      </c>
      <c r="C848" s="295" t="b">
        <f t="shared" si="48"/>
        <v>1</v>
      </c>
      <c r="D848" s="100">
        <v>2100404</v>
      </c>
      <c r="E848" s="100" t="s">
        <v>831</v>
      </c>
      <c r="F848" t="b">
        <f t="shared" si="46"/>
        <v>1</v>
      </c>
      <c r="G848" s="289">
        <v>2100404</v>
      </c>
      <c r="H848" s="92" t="s">
        <v>3293</v>
      </c>
      <c r="I848" s="92"/>
      <c r="J848" s="92"/>
      <c r="K848" s="92" t="s">
        <v>1688</v>
      </c>
      <c r="L848" s="92"/>
      <c r="M848" s="92" t="s">
        <v>831</v>
      </c>
    </row>
    <row r="849" spans="1:13">
      <c r="A849" s="113" t="s">
        <v>3294</v>
      </c>
      <c r="B849" s="100">
        <v>2111405</v>
      </c>
      <c r="C849" s="295" t="b">
        <f t="shared" si="48"/>
        <v>1</v>
      </c>
      <c r="D849" s="100">
        <v>2100405</v>
      </c>
      <c r="E849" s="100" t="s">
        <v>832</v>
      </c>
      <c r="F849" t="b">
        <f t="shared" si="46"/>
        <v>1</v>
      </c>
      <c r="G849" s="289">
        <v>2100405</v>
      </c>
      <c r="H849" s="92" t="s">
        <v>3295</v>
      </c>
      <c r="I849" s="92"/>
      <c r="J849" s="92"/>
      <c r="K849" s="92" t="s">
        <v>1691</v>
      </c>
      <c r="L849" s="92"/>
      <c r="M849" s="92" t="s">
        <v>832</v>
      </c>
    </row>
    <row r="850" spans="1:13">
      <c r="A850" s="113" t="s">
        <v>3296</v>
      </c>
      <c r="B850" s="100">
        <v>2111406</v>
      </c>
      <c r="C850" s="295" t="b">
        <f t="shared" si="48"/>
        <v>1</v>
      </c>
      <c r="D850" s="100">
        <v>2100406</v>
      </c>
      <c r="E850" s="100" t="s">
        <v>833</v>
      </c>
      <c r="F850" t="b">
        <f t="shared" si="46"/>
        <v>1</v>
      </c>
      <c r="G850" s="289">
        <v>2100406</v>
      </c>
      <c r="H850" s="92" t="s">
        <v>3297</v>
      </c>
      <c r="I850" s="92"/>
      <c r="J850" s="92"/>
      <c r="K850" s="92" t="s">
        <v>1694</v>
      </c>
      <c r="L850" s="92"/>
      <c r="M850" s="92" t="s">
        <v>833</v>
      </c>
    </row>
    <row r="851" spans="1:13">
      <c r="A851" s="113" t="s">
        <v>3298</v>
      </c>
      <c r="B851" s="100">
        <v>2111407</v>
      </c>
      <c r="C851" s="295" t="b">
        <f t="shared" si="48"/>
        <v>1</v>
      </c>
      <c r="D851" s="100">
        <v>2100407</v>
      </c>
      <c r="E851" s="100" t="s">
        <v>834</v>
      </c>
      <c r="F851" t="b">
        <f t="shared" si="46"/>
        <v>1</v>
      </c>
      <c r="G851" s="289">
        <v>2100407</v>
      </c>
      <c r="H851" s="92" t="s">
        <v>3299</v>
      </c>
      <c r="I851" s="92"/>
      <c r="J851" s="92"/>
      <c r="K851" s="92" t="s">
        <v>1697</v>
      </c>
      <c r="L851" s="92"/>
      <c r="M851" s="92" t="s">
        <v>834</v>
      </c>
    </row>
    <row r="852" spans="1:13">
      <c r="A852" s="113" t="s">
        <v>3300</v>
      </c>
      <c r="B852" s="100">
        <v>2111408</v>
      </c>
      <c r="C852" s="295" t="b">
        <f t="shared" si="48"/>
        <v>1</v>
      </c>
      <c r="D852" s="100">
        <v>2100408</v>
      </c>
      <c r="E852" s="100" t="s">
        <v>835</v>
      </c>
      <c r="F852" t="b">
        <f t="shared" si="46"/>
        <v>1</v>
      </c>
      <c r="G852" s="289">
        <v>2100408</v>
      </c>
      <c r="H852" s="92" t="s">
        <v>3301</v>
      </c>
      <c r="I852" s="92"/>
      <c r="J852" s="92"/>
      <c r="K852" s="92" t="s">
        <v>1700</v>
      </c>
      <c r="L852" s="92"/>
      <c r="M852" s="92" t="s">
        <v>835</v>
      </c>
    </row>
    <row r="853" spans="1:13">
      <c r="A853" s="113" t="s">
        <v>3302</v>
      </c>
      <c r="B853" s="100">
        <v>2111409</v>
      </c>
      <c r="C853" s="295" t="b">
        <f t="shared" si="48"/>
        <v>1</v>
      </c>
      <c r="D853" s="100">
        <v>2100409</v>
      </c>
      <c r="E853" s="100" t="s">
        <v>836</v>
      </c>
      <c r="F853" t="b">
        <f t="shared" si="46"/>
        <v>1</v>
      </c>
      <c r="G853" s="289">
        <v>2100409</v>
      </c>
      <c r="H853" s="92" t="s">
        <v>3303</v>
      </c>
      <c r="I853" s="92"/>
      <c r="J853" s="92"/>
      <c r="K853" s="92" t="s">
        <v>1703</v>
      </c>
      <c r="L853" s="92"/>
      <c r="M853" s="92" t="s">
        <v>836</v>
      </c>
    </row>
    <row r="854" spans="1:13">
      <c r="A854" s="113" t="s">
        <v>3304</v>
      </c>
      <c r="B854" s="100">
        <v>2111410</v>
      </c>
      <c r="C854" s="295" t="b">
        <f t="shared" si="48"/>
        <v>1</v>
      </c>
      <c r="D854" s="100">
        <v>2100410</v>
      </c>
      <c r="E854" s="100" t="s">
        <v>837</v>
      </c>
      <c r="F854" t="b">
        <f t="shared" si="46"/>
        <v>1</v>
      </c>
      <c r="G854" s="289">
        <v>2100410</v>
      </c>
      <c r="H854" s="92" t="s">
        <v>3305</v>
      </c>
      <c r="I854" s="92"/>
      <c r="J854" s="92"/>
      <c r="K854" s="92" t="s">
        <v>1863</v>
      </c>
      <c r="L854" s="92"/>
      <c r="M854" s="92" t="s">
        <v>837</v>
      </c>
    </row>
    <row r="855" spans="1:13">
      <c r="A855" s="113" t="s">
        <v>1796</v>
      </c>
      <c r="B855" s="100">
        <v>2111411</v>
      </c>
      <c r="C855" s="295" t="b">
        <f t="shared" si="48"/>
        <v>1</v>
      </c>
      <c r="D855" s="100">
        <v>2100499</v>
      </c>
      <c r="E855" s="100" t="s">
        <v>838</v>
      </c>
      <c r="F855" t="b">
        <f t="shared" si="46"/>
        <v>1</v>
      </c>
      <c r="G855" s="289">
        <v>2100499</v>
      </c>
      <c r="H855" s="92" t="s">
        <v>3306</v>
      </c>
      <c r="I855" s="92"/>
      <c r="J855" s="92"/>
      <c r="K855" s="92" t="s">
        <v>1709</v>
      </c>
      <c r="L855" s="92"/>
      <c r="M855" s="92" t="s">
        <v>838</v>
      </c>
    </row>
    <row r="856" spans="1:13">
      <c r="A856" s="113" t="s">
        <v>3307</v>
      </c>
      <c r="B856" s="100">
        <v>2111413</v>
      </c>
      <c r="C856" s="295" t="b">
        <f t="shared" si="48"/>
        <v>1</v>
      </c>
      <c r="D856" s="100">
        <v>21006</v>
      </c>
      <c r="E856" s="103" t="s">
        <v>839</v>
      </c>
      <c r="F856" t="b">
        <f t="shared" si="46"/>
        <v>1</v>
      </c>
      <c r="G856" s="289">
        <v>21006</v>
      </c>
      <c r="H856" s="92" t="s">
        <v>3308</v>
      </c>
      <c r="I856" s="92"/>
      <c r="J856" s="92" t="s">
        <v>1694</v>
      </c>
      <c r="K856" s="92"/>
      <c r="L856" s="92"/>
      <c r="M856" s="92" t="s">
        <v>839</v>
      </c>
    </row>
    <row r="857" spans="1:13">
      <c r="A857" s="113" t="s">
        <v>1704</v>
      </c>
      <c r="B857" s="100">
        <v>2111450</v>
      </c>
      <c r="C857" s="295" t="b">
        <f t="shared" si="48"/>
        <v>1</v>
      </c>
      <c r="D857" s="100">
        <v>2100601</v>
      </c>
      <c r="E857" s="100" t="s">
        <v>3309</v>
      </c>
      <c r="F857" t="b">
        <f t="shared" si="46"/>
        <v>1</v>
      </c>
      <c r="G857" s="289">
        <v>2100601</v>
      </c>
      <c r="H857" s="92" t="s">
        <v>3310</v>
      </c>
      <c r="I857" s="92"/>
      <c r="J857" s="92"/>
      <c r="K857" s="92" t="s">
        <v>1677</v>
      </c>
      <c r="L857" s="92"/>
      <c r="M857" s="92" t="s">
        <v>841</v>
      </c>
    </row>
    <row r="858" spans="1:13">
      <c r="A858" s="113" t="s">
        <v>3311</v>
      </c>
      <c r="B858" s="100">
        <v>2111499</v>
      </c>
      <c r="C858" s="295" t="b">
        <f t="shared" si="48"/>
        <v>1</v>
      </c>
      <c r="D858" s="100">
        <v>2100699</v>
      </c>
      <c r="E858" s="100" t="s">
        <v>842</v>
      </c>
      <c r="F858" t="b">
        <f t="shared" si="46"/>
        <v>1</v>
      </c>
      <c r="G858" s="289">
        <v>2100699</v>
      </c>
      <c r="H858" s="92" t="s">
        <v>3312</v>
      </c>
      <c r="I858" s="92"/>
      <c r="J858" s="92"/>
      <c r="K858" s="92" t="s">
        <v>1709</v>
      </c>
      <c r="L858" s="92"/>
      <c r="M858" s="92" t="s">
        <v>842</v>
      </c>
    </row>
    <row r="859" spans="1:13">
      <c r="A859" s="127" t="s">
        <v>3313</v>
      </c>
      <c r="B859" s="100">
        <v>21199</v>
      </c>
      <c r="C859" s="295" t="b">
        <f t="shared" ref="C859:C882" si="49">B859=D990</f>
        <v>1</v>
      </c>
      <c r="D859" s="100">
        <v>21007</v>
      </c>
      <c r="E859" s="103" t="s">
        <v>843</v>
      </c>
      <c r="F859" t="b">
        <f t="shared" si="46"/>
        <v>1</v>
      </c>
      <c r="G859" s="289">
        <v>21007</v>
      </c>
      <c r="H859" s="92" t="s">
        <v>3314</v>
      </c>
      <c r="I859" s="92"/>
      <c r="J859" s="92" t="s">
        <v>1697</v>
      </c>
      <c r="K859" s="92"/>
      <c r="L859" s="92"/>
      <c r="M859" s="92" t="s">
        <v>843</v>
      </c>
    </row>
    <row r="860" spans="1:13">
      <c r="A860" s="113" t="s">
        <v>3315</v>
      </c>
      <c r="B860" s="100">
        <v>2119901</v>
      </c>
      <c r="C860" s="295" t="b">
        <f t="shared" si="49"/>
        <v>1</v>
      </c>
      <c r="D860" s="100">
        <v>2100716</v>
      </c>
      <c r="E860" s="100" t="s">
        <v>845</v>
      </c>
      <c r="F860" t="b">
        <f t="shared" ref="F860:F923" si="50">D860=G860</f>
        <v>1</v>
      </c>
      <c r="G860" s="289">
        <v>2100716</v>
      </c>
      <c r="H860" s="92" t="s">
        <v>3316</v>
      </c>
      <c r="I860" s="92"/>
      <c r="J860" s="92"/>
      <c r="K860" s="92" t="s">
        <v>3125</v>
      </c>
      <c r="L860" s="92"/>
      <c r="M860" s="92" t="s">
        <v>845</v>
      </c>
    </row>
    <row r="861" spans="1:13">
      <c r="A861" s="127" t="s">
        <v>3317</v>
      </c>
      <c r="B861" s="100">
        <v>212</v>
      </c>
      <c r="C861" s="295" t="b">
        <f t="shared" si="49"/>
        <v>1</v>
      </c>
      <c r="D861" s="100">
        <v>2100717</v>
      </c>
      <c r="E861" s="100" t="s">
        <v>846</v>
      </c>
      <c r="F861" t="b">
        <f t="shared" si="50"/>
        <v>1</v>
      </c>
      <c r="G861" s="289">
        <v>2100717</v>
      </c>
      <c r="H861" s="92" t="s">
        <v>3318</v>
      </c>
      <c r="I861" s="92"/>
      <c r="J861" s="92"/>
      <c r="K861" s="92" t="s">
        <v>3319</v>
      </c>
      <c r="L861" s="92"/>
      <c r="M861" s="92" t="s">
        <v>846</v>
      </c>
    </row>
    <row r="862" spans="1:13">
      <c r="A862" s="127" t="s">
        <v>3320</v>
      </c>
      <c r="B862" s="100">
        <v>21201</v>
      </c>
      <c r="C862" s="295" t="b">
        <f t="shared" si="49"/>
        <v>1</v>
      </c>
      <c r="D862" s="100">
        <v>2100799</v>
      </c>
      <c r="E862" s="100" t="s">
        <v>847</v>
      </c>
      <c r="F862" t="b">
        <f t="shared" si="50"/>
        <v>1</v>
      </c>
      <c r="G862" s="289">
        <v>2100799</v>
      </c>
      <c r="H862" s="92" t="s">
        <v>3321</v>
      </c>
      <c r="I862" s="92"/>
      <c r="J862" s="92"/>
      <c r="K862" s="92" t="s">
        <v>1709</v>
      </c>
      <c r="L862" s="92"/>
      <c r="M862" s="92" t="s">
        <v>847</v>
      </c>
    </row>
    <row r="863" spans="1:13">
      <c r="A863" s="113" t="s">
        <v>1678</v>
      </c>
      <c r="B863" s="100">
        <v>2120101</v>
      </c>
      <c r="C863" s="295" t="b">
        <f t="shared" si="49"/>
        <v>1</v>
      </c>
      <c r="D863" s="100">
        <v>21010</v>
      </c>
      <c r="E863" s="103" t="s">
        <v>848</v>
      </c>
      <c r="F863" t="b">
        <f t="shared" si="50"/>
        <v>1</v>
      </c>
      <c r="G863" s="289">
        <v>21010</v>
      </c>
      <c r="H863" s="92" t="s">
        <v>3322</v>
      </c>
      <c r="I863" s="92"/>
      <c r="J863" s="92"/>
      <c r="K863" s="92"/>
      <c r="L863" s="92"/>
      <c r="M863" s="92" t="s">
        <v>848</v>
      </c>
    </row>
    <row r="864" spans="1:13">
      <c r="A864" s="113" t="s">
        <v>1680</v>
      </c>
      <c r="B864" s="100">
        <v>2120102</v>
      </c>
      <c r="C864" s="295" t="b">
        <f t="shared" si="49"/>
        <v>1</v>
      </c>
      <c r="D864" s="100">
        <v>2101001</v>
      </c>
      <c r="E864" s="100" t="s">
        <v>145</v>
      </c>
      <c r="F864" t="b">
        <f t="shared" si="50"/>
        <v>1</v>
      </c>
      <c r="G864" s="289">
        <v>2101001</v>
      </c>
      <c r="H864" s="92" t="s">
        <v>3323</v>
      </c>
      <c r="I864" s="92"/>
      <c r="J864" s="92"/>
      <c r="K864" s="92" t="s">
        <v>1951</v>
      </c>
      <c r="L864" s="92"/>
      <c r="M864" s="92" t="s">
        <v>145</v>
      </c>
    </row>
    <row r="865" spans="1:13">
      <c r="A865" s="113" t="s">
        <v>1683</v>
      </c>
      <c r="B865" s="100">
        <v>2120103</v>
      </c>
      <c r="C865" s="295" t="b">
        <f t="shared" si="49"/>
        <v>1</v>
      </c>
      <c r="D865" s="100">
        <v>2101002</v>
      </c>
      <c r="E865" s="100" t="s">
        <v>146</v>
      </c>
      <c r="F865" t="b">
        <f t="shared" si="50"/>
        <v>1</v>
      </c>
      <c r="G865" s="289">
        <v>2101002</v>
      </c>
      <c r="H865" s="92" t="s">
        <v>3324</v>
      </c>
      <c r="I865" s="92"/>
      <c r="J865" s="92"/>
      <c r="K865" s="92" t="s">
        <v>1953</v>
      </c>
      <c r="L865" s="92"/>
      <c r="M865" s="92" t="s">
        <v>146</v>
      </c>
    </row>
    <row r="866" spans="1:13">
      <c r="A866" s="113" t="s">
        <v>3325</v>
      </c>
      <c r="B866" s="100">
        <v>2120104</v>
      </c>
      <c r="C866" s="295" t="b">
        <f t="shared" si="49"/>
        <v>1</v>
      </c>
      <c r="D866" s="100">
        <v>2101003</v>
      </c>
      <c r="E866" s="100" t="s">
        <v>147</v>
      </c>
      <c r="F866" t="b">
        <f t="shared" si="50"/>
        <v>1</v>
      </c>
      <c r="G866" s="289">
        <v>2101003</v>
      </c>
      <c r="H866" s="92" t="s">
        <v>3326</v>
      </c>
      <c r="I866" s="92"/>
      <c r="J866" s="92"/>
      <c r="K866" s="92" t="s">
        <v>1956</v>
      </c>
      <c r="L866" s="92"/>
      <c r="M866" s="92" t="s">
        <v>147</v>
      </c>
    </row>
    <row r="867" spans="1:13">
      <c r="A867" s="113" t="s">
        <v>3327</v>
      </c>
      <c r="B867" s="100">
        <v>2120105</v>
      </c>
      <c r="C867" s="295" t="b">
        <f t="shared" si="49"/>
        <v>1</v>
      </c>
      <c r="D867" s="100">
        <v>2101012</v>
      </c>
      <c r="E867" s="100" t="s">
        <v>328</v>
      </c>
      <c r="F867" t="b">
        <f t="shared" si="50"/>
        <v>1</v>
      </c>
      <c r="G867" s="289">
        <v>2101012</v>
      </c>
      <c r="H867" s="92" t="s">
        <v>3328</v>
      </c>
      <c r="I867" s="92"/>
      <c r="J867" s="92"/>
      <c r="K867" s="92" t="s">
        <v>1858</v>
      </c>
      <c r="L867" s="92"/>
      <c r="M867" s="92" t="s">
        <v>328</v>
      </c>
    </row>
    <row r="868" spans="1:13">
      <c r="A868" s="113" t="s">
        <v>3329</v>
      </c>
      <c r="B868" s="100">
        <v>2120106</v>
      </c>
      <c r="C868" s="295" t="b">
        <f t="shared" si="49"/>
        <v>1</v>
      </c>
      <c r="D868" s="100">
        <v>2101014</v>
      </c>
      <c r="E868" s="100" t="s">
        <v>330</v>
      </c>
      <c r="F868" t="b">
        <f t="shared" si="50"/>
        <v>1</v>
      </c>
      <c r="G868" s="289">
        <v>2101014</v>
      </c>
      <c r="H868" s="92" t="s">
        <v>3330</v>
      </c>
      <c r="I868" s="92"/>
      <c r="J868" s="92"/>
      <c r="K868" s="92" t="s">
        <v>2167</v>
      </c>
      <c r="L868" s="92"/>
      <c r="M868" s="92" t="s">
        <v>330</v>
      </c>
    </row>
    <row r="869" spans="1:13">
      <c r="A869" s="113" t="s">
        <v>3331</v>
      </c>
      <c r="B869" s="100">
        <v>2120107</v>
      </c>
      <c r="C869" s="295" t="b">
        <f t="shared" si="49"/>
        <v>1</v>
      </c>
      <c r="D869" s="100">
        <v>2101015</v>
      </c>
      <c r="E869" s="100" t="s">
        <v>329</v>
      </c>
      <c r="F869" t="b">
        <f t="shared" si="50"/>
        <v>1</v>
      </c>
      <c r="G869" s="289">
        <v>2101015</v>
      </c>
      <c r="H869" s="92" t="s">
        <v>3332</v>
      </c>
      <c r="I869" s="92"/>
      <c r="J869" s="92"/>
      <c r="K869" s="92" t="s">
        <v>2356</v>
      </c>
      <c r="L869" s="92"/>
      <c r="M869" s="92" t="s">
        <v>329</v>
      </c>
    </row>
    <row r="870" spans="1:13">
      <c r="A870" s="113" t="s">
        <v>3333</v>
      </c>
      <c r="B870" s="100">
        <v>2120108</v>
      </c>
      <c r="C870" s="295" t="b">
        <f t="shared" si="49"/>
        <v>1</v>
      </c>
      <c r="D870" s="100">
        <v>2101016</v>
      </c>
      <c r="E870" s="100" t="s">
        <v>850</v>
      </c>
      <c r="F870" t="b">
        <f t="shared" si="50"/>
        <v>1</v>
      </c>
      <c r="G870" s="289">
        <v>2101016</v>
      </c>
      <c r="H870" s="92" t="s">
        <v>3334</v>
      </c>
      <c r="I870" s="92"/>
      <c r="J870" s="92"/>
      <c r="K870" s="92" t="s">
        <v>2359</v>
      </c>
      <c r="L870" s="92"/>
      <c r="M870" s="92" t="s">
        <v>850</v>
      </c>
    </row>
    <row r="871" spans="1:13">
      <c r="A871" s="113" t="s">
        <v>3335</v>
      </c>
      <c r="B871" s="100">
        <v>2120109</v>
      </c>
      <c r="C871" s="295" t="b">
        <f t="shared" si="49"/>
        <v>1</v>
      </c>
      <c r="D871" s="100">
        <v>2101050</v>
      </c>
      <c r="E871" s="100" t="s">
        <v>154</v>
      </c>
      <c r="F871" t="b">
        <f t="shared" si="50"/>
        <v>1</v>
      </c>
      <c r="G871" s="289">
        <v>2101050</v>
      </c>
      <c r="H871" s="92" t="s">
        <v>3336</v>
      </c>
      <c r="I871" s="92"/>
      <c r="J871" s="92"/>
      <c r="K871" s="92" t="s">
        <v>1967</v>
      </c>
      <c r="L871" s="92"/>
      <c r="M871" s="92" t="s">
        <v>154</v>
      </c>
    </row>
    <row r="872" spans="1:13">
      <c r="A872" s="113" t="s">
        <v>3337</v>
      </c>
      <c r="B872" s="100">
        <v>2120110</v>
      </c>
      <c r="C872" s="295" t="b">
        <f t="shared" si="49"/>
        <v>1</v>
      </c>
      <c r="D872" s="100">
        <v>2101099</v>
      </c>
      <c r="E872" s="100" t="s">
        <v>851</v>
      </c>
      <c r="F872" t="b">
        <f t="shared" si="50"/>
        <v>1</v>
      </c>
      <c r="G872" s="289">
        <v>2101099</v>
      </c>
      <c r="H872" s="92" t="s">
        <v>3338</v>
      </c>
      <c r="I872" s="92"/>
      <c r="J872" s="92"/>
      <c r="K872" s="92" t="s">
        <v>1970</v>
      </c>
      <c r="L872" s="92"/>
      <c r="M872" s="92" t="s">
        <v>851</v>
      </c>
    </row>
    <row r="873" spans="1:13">
      <c r="A873" s="113" t="s">
        <v>3339</v>
      </c>
      <c r="B873" s="100">
        <v>2120199</v>
      </c>
      <c r="C873" s="295" t="b">
        <f t="shared" si="49"/>
        <v>1</v>
      </c>
      <c r="D873" s="100">
        <v>21011</v>
      </c>
      <c r="E873" s="103" t="s">
        <v>852</v>
      </c>
      <c r="F873" t="b">
        <f t="shared" si="50"/>
        <v>1</v>
      </c>
      <c r="G873" s="289">
        <v>21011</v>
      </c>
      <c r="H873" s="92" t="s">
        <v>3340</v>
      </c>
      <c r="I873" s="92"/>
      <c r="J873" s="92" t="s">
        <v>1891</v>
      </c>
      <c r="K873" s="92"/>
      <c r="L873" s="92"/>
      <c r="M873" s="92" t="s">
        <v>852</v>
      </c>
    </row>
    <row r="874" spans="1:13">
      <c r="A874" s="127" t="s">
        <v>3341</v>
      </c>
      <c r="B874" s="100">
        <v>21202</v>
      </c>
      <c r="C874" s="295" t="b">
        <f t="shared" si="49"/>
        <v>1</v>
      </c>
      <c r="D874" s="100">
        <v>2101101</v>
      </c>
      <c r="E874" s="100" t="s">
        <v>854</v>
      </c>
      <c r="F874" t="b">
        <f t="shared" si="50"/>
        <v>1</v>
      </c>
      <c r="G874" s="289">
        <v>2101101</v>
      </c>
      <c r="H874" s="92" t="s">
        <v>3342</v>
      </c>
      <c r="I874" s="92"/>
      <c r="J874" s="92"/>
      <c r="K874" s="92" t="s">
        <v>1677</v>
      </c>
      <c r="L874" s="92"/>
      <c r="M874" s="92" t="s">
        <v>854</v>
      </c>
    </row>
    <row r="875" spans="1:13">
      <c r="A875" s="113" t="s">
        <v>3343</v>
      </c>
      <c r="B875" s="100">
        <v>2120201</v>
      </c>
      <c r="C875" s="295" t="b">
        <f t="shared" si="49"/>
        <v>1</v>
      </c>
      <c r="D875" s="100">
        <v>2101102</v>
      </c>
      <c r="E875" s="100" t="s">
        <v>855</v>
      </c>
      <c r="F875" t="b">
        <f t="shared" si="50"/>
        <v>1</v>
      </c>
      <c r="G875" s="289">
        <v>2101102</v>
      </c>
      <c r="H875" s="92" t="s">
        <v>3344</v>
      </c>
      <c r="I875" s="92"/>
      <c r="J875" s="92"/>
      <c r="K875" s="92" t="s">
        <v>1682</v>
      </c>
      <c r="L875" s="92"/>
      <c r="M875" s="92" t="s">
        <v>855</v>
      </c>
    </row>
    <row r="876" spans="1:13">
      <c r="A876" s="127" t="s">
        <v>3345</v>
      </c>
      <c r="B876" s="100">
        <v>21203</v>
      </c>
      <c r="C876" s="295" t="b">
        <f t="shared" si="49"/>
        <v>1</v>
      </c>
      <c r="D876" s="100">
        <v>2101103</v>
      </c>
      <c r="E876" s="100" t="s">
        <v>856</v>
      </c>
      <c r="F876" t="b">
        <f t="shared" si="50"/>
        <v>1</v>
      </c>
      <c r="G876" s="289">
        <v>2101103</v>
      </c>
      <c r="H876" s="92" t="s">
        <v>3346</v>
      </c>
      <c r="I876" s="92"/>
      <c r="J876" s="92"/>
      <c r="K876" s="92" t="s">
        <v>1685</v>
      </c>
      <c r="L876" s="92"/>
      <c r="M876" s="92" t="s">
        <v>856</v>
      </c>
    </row>
    <row r="877" spans="1:13">
      <c r="A877" s="113" t="s">
        <v>3347</v>
      </c>
      <c r="B877" s="100">
        <v>2120303</v>
      </c>
      <c r="C877" s="295" t="b">
        <f t="shared" si="49"/>
        <v>1</v>
      </c>
      <c r="D877" s="100">
        <v>2101199</v>
      </c>
      <c r="E877" s="100" t="s">
        <v>857</v>
      </c>
      <c r="F877" t="b">
        <f t="shared" si="50"/>
        <v>1</v>
      </c>
      <c r="G877" s="289">
        <v>2101199</v>
      </c>
      <c r="H877" s="92" t="s">
        <v>3348</v>
      </c>
      <c r="I877" s="92"/>
      <c r="J877" s="92"/>
      <c r="K877" s="92" t="s">
        <v>1709</v>
      </c>
      <c r="L877" s="92"/>
      <c r="M877" s="92" t="s">
        <v>857</v>
      </c>
    </row>
    <row r="878" spans="1:13">
      <c r="A878" s="113" t="s">
        <v>3349</v>
      </c>
      <c r="B878" s="100">
        <v>2120399</v>
      </c>
      <c r="C878" s="295" t="b">
        <f t="shared" si="49"/>
        <v>1</v>
      </c>
      <c r="D878" s="100">
        <v>21012</v>
      </c>
      <c r="E878" s="103" t="s">
        <v>858</v>
      </c>
      <c r="F878" t="b">
        <f t="shared" si="50"/>
        <v>1</v>
      </c>
      <c r="G878" s="289">
        <v>21012</v>
      </c>
      <c r="H878" s="92" t="s">
        <v>3350</v>
      </c>
      <c r="I878" s="92"/>
      <c r="J878" s="92" t="s">
        <v>2803</v>
      </c>
      <c r="K878" s="92"/>
      <c r="L878" s="92"/>
      <c r="M878" s="92" t="s">
        <v>858</v>
      </c>
    </row>
    <row r="879" spans="1:13">
      <c r="A879" s="127" t="s">
        <v>3351</v>
      </c>
      <c r="B879" s="100">
        <v>21205</v>
      </c>
      <c r="C879" s="295" t="b">
        <f t="shared" si="49"/>
        <v>1</v>
      </c>
      <c r="D879" s="100">
        <v>2101201</v>
      </c>
      <c r="E879" s="100" t="s">
        <v>3352</v>
      </c>
      <c r="F879" t="b">
        <f t="shared" si="50"/>
        <v>1</v>
      </c>
      <c r="G879" s="289">
        <v>2101201</v>
      </c>
      <c r="H879" s="92" t="s">
        <v>3353</v>
      </c>
      <c r="I879" s="92"/>
      <c r="J879" s="92"/>
      <c r="K879" s="92" t="s">
        <v>1677</v>
      </c>
      <c r="L879" s="92"/>
      <c r="M879" s="92" t="s">
        <v>860</v>
      </c>
    </row>
    <row r="880" spans="1:13">
      <c r="A880" s="113" t="s">
        <v>3354</v>
      </c>
      <c r="B880" s="100">
        <v>2120501</v>
      </c>
      <c r="C880" s="295" t="b">
        <f t="shared" si="49"/>
        <v>1</v>
      </c>
      <c r="D880" s="100">
        <v>2101202</v>
      </c>
      <c r="E880" s="100" t="s">
        <v>861</v>
      </c>
      <c r="F880" t="b">
        <f t="shared" si="50"/>
        <v>1</v>
      </c>
      <c r="G880" s="289">
        <v>2101202</v>
      </c>
      <c r="H880" s="92" t="s">
        <v>3355</v>
      </c>
      <c r="I880" s="92"/>
      <c r="J880" s="92"/>
      <c r="K880" s="92" t="s">
        <v>1682</v>
      </c>
      <c r="L880" s="92"/>
      <c r="M880" s="92" t="s">
        <v>861</v>
      </c>
    </row>
    <row r="881" spans="1:13">
      <c r="A881" s="127" t="s">
        <v>3356</v>
      </c>
      <c r="B881" s="100">
        <v>21206</v>
      </c>
      <c r="C881" s="295" t="b">
        <f t="shared" si="49"/>
        <v>1</v>
      </c>
      <c r="D881" s="100">
        <v>2101203</v>
      </c>
      <c r="E881" s="100" t="s">
        <v>862</v>
      </c>
      <c r="F881" t="b">
        <f t="shared" si="50"/>
        <v>1</v>
      </c>
      <c r="G881" s="289">
        <v>2101203</v>
      </c>
      <c r="H881" s="92" t="s">
        <v>3357</v>
      </c>
      <c r="I881" s="92"/>
      <c r="J881" s="92"/>
      <c r="K881" s="92" t="s">
        <v>1956</v>
      </c>
      <c r="L881" s="92"/>
      <c r="M881" s="92" t="s">
        <v>861</v>
      </c>
    </row>
    <row r="882" spans="1:13">
      <c r="A882" s="113" t="s">
        <v>3358</v>
      </c>
      <c r="B882" s="100">
        <v>2120601</v>
      </c>
      <c r="C882" s="295" t="b">
        <f t="shared" si="49"/>
        <v>1</v>
      </c>
      <c r="D882" s="100">
        <v>2101204</v>
      </c>
      <c r="E882" s="100" t="s">
        <v>863</v>
      </c>
      <c r="F882" t="b">
        <f t="shared" si="50"/>
        <v>1</v>
      </c>
      <c r="G882" s="289">
        <v>2101204</v>
      </c>
      <c r="H882" s="92" t="s">
        <v>3359</v>
      </c>
      <c r="I882" s="92"/>
      <c r="J882" s="92"/>
      <c r="K882" s="92" t="s">
        <v>1959</v>
      </c>
      <c r="L882" s="92"/>
      <c r="M882" s="92" t="s">
        <v>862</v>
      </c>
    </row>
    <row r="883" spans="1:13">
      <c r="A883" s="127" t="s">
        <v>3360</v>
      </c>
      <c r="B883" s="100">
        <v>21299</v>
      </c>
      <c r="C883" s="295" t="b">
        <f>B883=D1059</f>
        <v>1</v>
      </c>
      <c r="D883" s="100">
        <v>2101299</v>
      </c>
      <c r="E883" s="100" t="s">
        <v>3361</v>
      </c>
      <c r="F883" t="b">
        <f t="shared" si="50"/>
        <v>1</v>
      </c>
      <c r="G883" s="289">
        <v>2101299</v>
      </c>
      <c r="H883" s="92" t="s">
        <v>3362</v>
      </c>
      <c r="I883" s="92"/>
      <c r="J883" s="92"/>
      <c r="K883" s="92" t="s">
        <v>1709</v>
      </c>
      <c r="L883" s="92"/>
      <c r="M883" s="92" t="s">
        <v>863</v>
      </c>
    </row>
    <row r="884" spans="1:13">
      <c r="A884" s="113" t="s">
        <v>3363</v>
      </c>
      <c r="B884" s="100">
        <v>2129999</v>
      </c>
      <c r="C884" s="295" t="b">
        <f t="shared" ref="C884:C915" si="51">B884=D1061</f>
        <v>1</v>
      </c>
      <c r="D884" s="100">
        <v>21013</v>
      </c>
      <c r="E884" s="103" t="s">
        <v>864</v>
      </c>
      <c r="F884" t="b">
        <f t="shared" si="50"/>
        <v>1</v>
      </c>
      <c r="G884" s="289">
        <v>21013</v>
      </c>
      <c r="H884" s="92" t="s">
        <v>3364</v>
      </c>
      <c r="I884" s="92"/>
      <c r="J884" s="92" t="s">
        <v>1906</v>
      </c>
      <c r="K884" s="92"/>
      <c r="L884" s="92"/>
      <c r="M884" s="92" t="s">
        <v>864</v>
      </c>
    </row>
    <row r="885" spans="1:13">
      <c r="A885" s="127" t="s">
        <v>3365</v>
      </c>
      <c r="B885" s="100">
        <v>213</v>
      </c>
      <c r="C885" s="295" t="b">
        <f t="shared" si="51"/>
        <v>1</v>
      </c>
      <c r="D885" s="100">
        <v>2101301</v>
      </c>
      <c r="E885" s="100" t="s">
        <v>866</v>
      </c>
      <c r="F885" t="b">
        <f t="shared" si="50"/>
        <v>1</v>
      </c>
      <c r="G885" s="289">
        <v>2101301</v>
      </c>
      <c r="H885" s="92" t="s">
        <v>3366</v>
      </c>
      <c r="I885" s="92"/>
      <c r="J885" s="92"/>
      <c r="K885" s="92" t="s">
        <v>1677</v>
      </c>
      <c r="L885" s="92"/>
      <c r="M885" s="92" t="s">
        <v>866</v>
      </c>
    </row>
    <row r="886" spans="1:13">
      <c r="A886" s="127" t="s">
        <v>3367</v>
      </c>
      <c r="B886" s="100">
        <v>21301</v>
      </c>
      <c r="C886" s="295" t="b">
        <f t="shared" si="51"/>
        <v>1</v>
      </c>
      <c r="D886" s="100">
        <v>2101302</v>
      </c>
      <c r="E886" s="100" t="s">
        <v>867</v>
      </c>
      <c r="F886" t="b">
        <f t="shared" si="50"/>
        <v>1</v>
      </c>
      <c r="G886" s="289">
        <v>2101302</v>
      </c>
      <c r="H886" s="92" t="s">
        <v>3368</v>
      </c>
      <c r="I886" s="92"/>
      <c r="J886" s="92"/>
      <c r="K886" s="92" t="s">
        <v>1682</v>
      </c>
      <c r="L886" s="92"/>
      <c r="M886" s="92" t="s">
        <v>867</v>
      </c>
    </row>
    <row r="887" spans="1:13">
      <c r="A887" s="113" t="s">
        <v>1678</v>
      </c>
      <c r="B887" s="100">
        <v>2130101</v>
      </c>
      <c r="C887" s="295" t="b">
        <f t="shared" si="51"/>
        <v>1</v>
      </c>
      <c r="D887" s="100">
        <v>2101399</v>
      </c>
      <c r="E887" s="100" t="s">
        <v>868</v>
      </c>
      <c r="F887" t="b">
        <f t="shared" si="50"/>
        <v>1</v>
      </c>
      <c r="G887" s="289">
        <v>2101399</v>
      </c>
      <c r="H887" s="92" t="s">
        <v>3369</v>
      </c>
      <c r="I887" s="92"/>
      <c r="J887" s="92"/>
      <c r="K887" s="92" t="s">
        <v>1709</v>
      </c>
      <c r="L887" s="92"/>
      <c r="M887" s="92" t="s">
        <v>868</v>
      </c>
    </row>
    <row r="888" spans="1:13">
      <c r="A888" s="113" t="s">
        <v>1680</v>
      </c>
      <c r="B888" s="100">
        <v>2130102</v>
      </c>
      <c r="C888" s="295" t="b">
        <f t="shared" si="51"/>
        <v>1</v>
      </c>
      <c r="D888" s="100">
        <v>21014</v>
      </c>
      <c r="E888" s="103" t="s">
        <v>869</v>
      </c>
      <c r="F888" t="b">
        <f t="shared" si="50"/>
        <v>1</v>
      </c>
      <c r="G888" s="289">
        <v>21014</v>
      </c>
      <c r="H888" s="92" t="s">
        <v>3370</v>
      </c>
      <c r="I888" s="92"/>
      <c r="J888" s="92" t="s">
        <v>1925</v>
      </c>
      <c r="K888" s="92"/>
      <c r="L888" s="92"/>
      <c r="M888" s="92" t="s">
        <v>869</v>
      </c>
    </row>
    <row r="889" spans="1:13">
      <c r="A889" s="113" t="s">
        <v>1683</v>
      </c>
      <c r="B889" s="100">
        <v>2130103</v>
      </c>
      <c r="C889" s="295" t="b">
        <f t="shared" si="51"/>
        <v>1</v>
      </c>
      <c r="D889" s="100">
        <v>2101401</v>
      </c>
      <c r="E889" s="100" t="s">
        <v>871</v>
      </c>
      <c r="F889" t="b">
        <f t="shared" si="50"/>
        <v>1</v>
      </c>
      <c r="G889" s="289">
        <v>2101401</v>
      </c>
      <c r="H889" s="92" t="s">
        <v>3371</v>
      </c>
      <c r="I889" s="92"/>
      <c r="J889" s="92"/>
      <c r="K889" s="92" t="s">
        <v>1677</v>
      </c>
      <c r="L889" s="92"/>
      <c r="M889" s="92" t="s">
        <v>871</v>
      </c>
    </row>
    <row r="890" spans="1:13">
      <c r="A890" s="113" t="s">
        <v>1704</v>
      </c>
      <c r="B890" s="100">
        <v>2130104</v>
      </c>
      <c r="C890" s="295" t="b">
        <f t="shared" si="51"/>
        <v>1</v>
      </c>
      <c r="D890" s="100">
        <v>2101499</v>
      </c>
      <c r="E890" s="100" t="s">
        <v>872</v>
      </c>
      <c r="F890" t="b">
        <f t="shared" si="50"/>
        <v>1</v>
      </c>
      <c r="G890" s="289">
        <v>2101499</v>
      </c>
      <c r="H890" s="92" t="s">
        <v>3372</v>
      </c>
      <c r="I890" s="92"/>
      <c r="J890" s="92"/>
      <c r="K890" s="92" t="s">
        <v>1709</v>
      </c>
      <c r="L890" s="92"/>
      <c r="M890" s="92" t="s">
        <v>872</v>
      </c>
    </row>
    <row r="891" spans="1:13">
      <c r="A891" s="113" t="s">
        <v>3373</v>
      </c>
      <c r="B891" s="100">
        <v>2130105</v>
      </c>
      <c r="C891" s="295" t="b">
        <f t="shared" si="51"/>
        <v>1</v>
      </c>
      <c r="D891" s="100"/>
      <c r="E891" s="100"/>
      <c r="F891" t="b">
        <f t="shared" si="50"/>
        <v>0</v>
      </c>
      <c r="G891" s="289">
        <v>21015</v>
      </c>
      <c r="H891" s="92" t="s">
        <v>3374</v>
      </c>
      <c r="I891" s="92"/>
      <c r="J891" s="92" t="s">
        <v>2356</v>
      </c>
      <c r="K891" s="92"/>
      <c r="L891" s="92"/>
      <c r="M891" s="92" t="s">
        <v>873</v>
      </c>
    </row>
    <row r="892" spans="1:13">
      <c r="A892" s="113" t="s">
        <v>3375</v>
      </c>
      <c r="B892" s="100">
        <v>2130106</v>
      </c>
      <c r="C892" s="295" t="b">
        <f t="shared" si="51"/>
        <v>1</v>
      </c>
      <c r="D892" s="100"/>
      <c r="E892" s="100"/>
      <c r="F892" t="b">
        <f t="shared" si="50"/>
        <v>0</v>
      </c>
      <c r="G892" s="289">
        <v>2101501</v>
      </c>
      <c r="H892" s="92" t="s">
        <v>3376</v>
      </c>
      <c r="I892" s="92"/>
      <c r="J892" s="92"/>
      <c r="K892" s="92" t="s">
        <v>1951</v>
      </c>
      <c r="L892" s="92"/>
      <c r="M892" s="92" t="s">
        <v>145</v>
      </c>
    </row>
    <row r="893" spans="1:13">
      <c r="A893" s="113" t="s">
        <v>3377</v>
      </c>
      <c r="B893" s="100">
        <v>2130108</v>
      </c>
      <c r="C893" s="295" t="b">
        <f t="shared" si="51"/>
        <v>1</v>
      </c>
      <c r="D893" s="100"/>
      <c r="E893" s="100"/>
      <c r="F893" t="b">
        <f t="shared" si="50"/>
        <v>0</v>
      </c>
      <c r="G893" s="289">
        <v>2101502</v>
      </c>
      <c r="H893" s="92" t="s">
        <v>3378</v>
      </c>
      <c r="I893" s="92"/>
      <c r="J893" s="92"/>
      <c r="K893" s="92" t="s">
        <v>1953</v>
      </c>
      <c r="L893" s="92"/>
      <c r="M893" s="92" t="s">
        <v>146</v>
      </c>
    </row>
    <row r="894" spans="1:13">
      <c r="A894" s="113" t="s">
        <v>3379</v>
      </c>
      <c r="B894" s="100">
        <v>2130109</v>
      </c>
      <c r="C894" s="295" t="b">
        <f t="shared" si="51"/>
        <v>1</v>
      </c>
      <c r="D894" s="100"/>
      <c r="E894" s="100"/>
      <c r="F894" t="b">
        <f t="shared" si="50"/>
        <v>0</v>
      </c>
      <c r="G894" s="289">
        <v>2101503</v>
      </c>
      <c r="H894" s="92" t="s">
        <v>3380</v>
      </c>
      <c r="I894" s="92"/>
      <c r="J894" s="92"/>
      <c r="K894" s="92" t="s">
        <v>1956</v>
      </c>
      <c r="L894" s="92"/>
      <c r="M894" s="92" t="s">
        <v>147</v>
      </c>
    </row>
    <row r="895" spans="1:13">
      <c r="A895" s="113" t="s">
        <v>3381</v>
      </c>
      <c r="B895" s="100">
        <v>2130110</v>
      </c>
      <c r="C895" s="295" t="b">
        <f t="shared" si="51"/>
        <v>1</v>
      </c>
      <c r="D895" s="100"/>
      <c r="E895" s="100"/>
      <c r="F895" t="b">
        <f t="shared" si="50"/>
        <v>0</v>
      </c>
      <c r="G895" s="289">
        <v>2101504</v>
      </c>
      <c r="H895" s="92" t="s">
        <v>3382</v>
      </c>
      <c r="I895" s="92"/>
      <c r="J895" s="92"/>
      <c r="K895" s="92" t="s">
        <v>1959</v>
      </c>
      <c r="L895" s="92"/>
      <c r="M895" s="92" t="s">
        <v>193</v>
      </c>
    </row>
    <row r="896" spans="1:13">
      <c r="A896" s="113" t="s">
        <v>3383</v>
      </c>
      <c r="B896" s="100">
        <v>2130111</v>
      </c>
      <c r="C896" s="295" t="b">
        <f t="shared" si="51"/>
        <v>1</v>
      </c>
      <c r="D896" s="100"/>
      <c r="E896" s="100"/>
      <c r="F896" t="b">
        <f t="shared" si="50"/>
        <v>0</v>
      </c>
      <c r="G896" s="289">
        <v>2101505</v>
      </c>
      <c r="H896" s="92" t="s">
        <v>3384</v>
      </c>
      <c r="I896" s="92"/>
      <c r="J896" s="92"/>
      <c r="K896" s="92" t="s">
        <v>1961</v>
      </c>
      <c r="L896" s="92"/>
      <c r="M896" s="92" t="s">
        <v>875</v>
      </c>
    </row>
    <row r="897" spans="1:13">
      <c r="A897" s="113" t="s">
        <v>3385</v>
      </c>
      <c r="B897" s="100">
        <v>2130112</v>
      </c>
      <c r="C897" s="295" t="b">
        <f t="shared" si="51"/>
        <v>1</v>
      </c>
      <c r="D897" s="100"/>
      <c r="E897" s="100"/>
      <c r="F897" t="b">
        <f t="shared" si="50"/>
        <v>0</v>
      </c>
      <c r="G897" s="289">
        <v>2101506</v>
      </c>
      <c r="H897" s="92" t="s">
        <v>3386</v>
      </c>
      <c r="I897" s="92"/>
      <c r="J897" s="92"/>
      <c r="K897" s="92" t="s">
        <v>1963</v>
      </c>
      <c r="L897" s="92"/>
      <c r="M897" s="92" t="s">
        <v>876</v>
      </c>
    </row>
    <row r="898" spans="1:13">
      <c r="A898" s="113" t="s">
        <v>3387</v>
      </c>
      <c r="B898" s="100">
        <v>2130114</v>
      </c>
      <c r="C898" s="295" t="b">
        <f t="shared" si="51"/>
        <v>1</v>
      </c>
      <c r="D898" s="100"/>
      <c r="E898" s="100"/>
      <c r="F898" t="b">
        <f t="shared" si="50"/>
        <v>0</v>
      </c>
      <c r="G898" s="289">
        <v>2101550</v>
      </c>
      <c r="H898" s="92" t="s">
        <v>3388</v>
      </c>
      <c r="I898" s="92"/>
      <c r="J898" s="92"/>
      <c r="K898" s="92" t="s">
        <v>1967</v>
      </c>
      <c r="L898" s="92"/>
      <c r="M898" s="92" t="s">
        <v>154</v>
      </c>
    </row>
    <row r="899" spans="1:13">
      <c r="A899" s="113" t="s">
        <v>3389</v>
      </c>
      <c r="B899" s="100">
        <v>2130119</v>
      </c>
      <c r="C899" s="295" t="b">
        <f t="shared" si="51"/>
        <v>1</v>
      </c>
      <c r="D899" s="100"/>
      <c r="E899" s="100"/>
      <c r="F899" t="b">
        <f t="shared" si="50"/>
        <v>0</v>
      </c>
      <c r="G899" s="289">
        <v>2101599</v>
      </c>
      <c r="H899" s="92" t="s">
        <v>3390</v>
      </c>
      <c r="I899" s="92"/>
      <c r="J899" s="92"/>
      <c r="K899" s="92" t="s">
        <v>1970</v>
      </c>
      <c r="L899" s="92"/>
      <c r="M899" s="92" t="s">
        <v>877</v>
      </c>
    </row>
    <row r="900" spans="1:13">
      <c r="A900" s="113" t="s">
        <v>3391</v>
      </c>
      <c r="B900" s="100">
        <v>2130120</v>
      </c>
      <c r="C900" s="295" t="b">
        <f t="shared" si="51"/>
        <v>1</v>
      </c>
      <c r="D900" s="100"/>
      <c r="E900" s="100"/>
      <c r="F900" t="b">
        <f t="shared" si="50"/>
        <v>0</v>
      </c>
      <c r="G900" s="289">
        <v>21016</v>
      </c>
      <c r="H900" s="92" t="s">
        <v>3392</v>
      </c>
      <c r="I900" s="92"/>
      <c r="J900" s="92" t="s">
        <v>2359</v>
      </c>
      <c r="K900" s="92"/>
      <c r="L900" s="92"/>
      <c r="M900" s="92" t="s">
        <v>878</v>
      </c>
    </row>
    <row r="901" spans="1:13">
      <c r="A901" s="113" t="s">
        <v>3393</v>
      </c>
      <c r="B901" s="100">
        <v>2130121</v>
      </c>
      <c r="C901" s="295" t="b">
        <f t="shared" si="51"/>
        <v>1</v>
      </c>
      <c r="D901" s="100"/>
      <c r="E901" s="100"/>
      <c r="F901" t="b">
        <f t="shared" si="50"/>
        <v>0</v>
      </c>
      <c r="G901" s="289">
        <v>2101501</v>
      </c>
      <c r="H901" s="92" t="s">
        <v>3376</v>
      </c>
      <c r="I901" s="92"/>
      <c r="J901" s="92"/>
      <c r="K901" s="92" t="s">
        <v>1951</v>
      </c>
      <c r="L901" s="92"/>
      <c r="M901" s="92" t="s">
        <v>879</v>
      </c>
    </row>
    <row r="902" spans="1:13">
      <c r="A902" s="113" t="s">
        <v>3394</v>
      </c>
      <c r="B902" s="100">
        <v>2130122</v>
      </c>
      <c r="C902" s="295" t="b">
        <f t="shared" si="51"/>
        <v>1</v>
      </c>
      <c r="D902" s="100">
        <v>21099</v>
      </c>
      <c r="E902" s="103" t="s">
        <v>3395</v>
      </c>
      <c r="F902" t="b">
        <f t="shared" si="50"/>
        <v>1</v>
      </c>
      <c r="G902" s="289">
        <v>21099</v>
      </c>
      <c r="H902" s="92" t="s">
        <v>3396</v>
      </c>
      <c r="I902" s="92"/>
      <c r="J902" s="92" t="s">
        <v>1709</v>
      </c>
      <c r="K902" s="92"/>
      <c r="L902" s="92"/>
      <c r="M902" s="92" t="s">
        <v>880</v>
      </c>
    </row>
    <row r="903" spans="1:13">
      <c r="A903" s="113" t="s">
        <v>3397</v>
      </c>
      <c r="B903" s="100">
        <v>2130124</v>
      </c>
      <c r="C903" s="295" t="b">
        <f t="shared" si="51"/>
        <v>1</v>
      </c>
      <c r="D903" s="100">
        <v>2109901</v>
      </c>
      <c r="E903" s="100" t="s">
        <v>3398</v>
      </c>
      <c r="F903" t="b">
        <f t="shared" si="50"/>
        <v>1</v>
      </c>
      <c r="G903" s="289">
        <v>2109901</v>
      </c>
      <c r="H903" s="92" t="s">
        <v>3399</v>
      </c>
      <c r="I903" s="92"/>
      <c r="J903" s="92"/>
      <c r="K903" s="92" t="s">
        <v>1677</v>
      </c>
      <c r="L903" s="92"/>
      <c r="M903" s="92" t="s">
        <v>882</v>
      </c>
    </row>
    <row r="904" spans="1:13">
      <c r="A904" s="113" t="s">
        <v>3400</v>
      </c>
      <c r="B904" s="100">
        <v>2130125</v>
      </c>
      <c r="C904" s="295" t="b">
        <f t="shared" si="51"/>
        <v>1</v>
      </c>
      <c r="D904" s="100">
        <v>211</v>
      </c>
      <c r="E904" s="103" t="s">
        <v>34</v>
      </c>
      <c r="F904" t="b">
        <f t="shared" si="50"/>
        <v>1</v>
      </c>
      <c r="G904" s="289">
        <v>211</v>
      </c>
      <c r="H904" s="92" t="s">
        <v>883</v>
      </c>
      <c r="I904" s="92" t="s">
        <v>3401</v>
      </c>
      <c r="J904" s="92"/>
      <c r="K904" s="92"/>
      <c r="L904" s="92"/>
      <c r="M904" s="92" t="s">
        <v>34</v>
      </c>
    </row>
    <row r="905" spans="1:13">
      <c r="A905" s="113" t="s">
        <v>3402</v>
      </c>
      <c r="B905" s="100">
        <v>2130126</v>
      </c>
      <c r="C905" s="295" t="b">
        <f t="shared" si="51"/>
        <v>1</v>
      </c>
      <c r="D905" s="100">
        <v>21101</v>
      </c>
      <c r="E905" s="103" t="s">
        <v>884</v>
      </c>
      <c r="F905" t="b">
        <f t="shared" si="50"/>
        <v>1</v>
      </c>
      <c r="G905" s="289">
        <v>21101</v>
      </c>
      <c r="H905" s="92" t="s">
        <v>3403</v>
      </c>
      <c r="I905" s="92"/>
      <c r="J905" s="92" t="s">
        <v>1677</v>
      </c>
      <c r="K905" s="92"/>
      <c r="L905" s="92"/>
      <c r="M905" s="92" t="s">
        <v>884</v>
      </c>
    </row>
    <row r="906" spans="1:13">
      <c r="A906" s="113"/>
      <c r="B906" s="100"/>
      <c r="C906" s="295" t="b">
        <f t="shared" si="51"/>
        <v>0</v>
      </c>
      <c r="D906" s="100">
        <v>2110101</v>
      </c>
      <c r="E906" s="100" t="s">
        <v>145</v>
      </c>
      <c r="F906" t="b">
        <f t="shared" si="50"/>
        <v>1</v>
      </c>
      <c r="G906" s="289">
        <v>2110101</v>
      </c>
      <c r="H906" s="92" t="s">
        <v>3404</v>
      </c>
      <c r="I906" s="92"/>
      <c r="J906" s="92"/>
      <c r="K906" s="92" t="s">
        <v>1677</v>
      </c>
      <c r="L906" s="92"/>
      <c r="M906" s="92" t="s">
        <v>145</v>
      </c>
    </row>
    <row r="907" spans="1:13">
      <c r="A907" s="113" t="s">
        <v>3405</v>
      </c>
      <c r="B907" s="100">
        <v>2130135</v>
      </c>
      <c r="C907" s="295" t="b">
        <f t="shared" si="51"/>
        <v>1</v>
      </c>
      <c r="D907" s="100">
        <v>2110102</v>
      </c>
      <c r="E907" s="100" t="s">
        <v>146</v>
      </c>
      <c r="F907" t="b">
        <f t="shared" si="50"/>
        <v>1</v>
      </c>
      <c r="G907" s="289">
        <v>2110102</v>
      </c>
      <c r="H907" s="92" t="s">
        <v>3406</v>
      </c>
      <c r="I907" s="92"/>
      <c r="J907" s="92"/>
      <c r="K907" s="92" t="s">
        <v>1682</v>
      </c>
      <c r="L907" s="92"/>
      <c r="M907" s="92" t="s">
        <v>146</v>
      </c>
    </row>
    <row r="908" spans="1:13">
      <c r="A908" s="113" t="s">
        <v>3407</v>
      </c>
      <c r="B908" s="100">
        <v>2130142</v>
      </c>
      <c r="C908" s="295" t="b">
        <f t="shared" si="51"/>
        <v>1</v>
      </c>
      <c r="D908" s="100">
        <v>2110103</v>
      </c>
      <c r="E908" s="100" t="s">
        <v>147</v>
      </c>
      <c r="F908" t="b">
        <f t="shared" si="50"/>
        <v>1</v>
      </c>
      <c r="G908" s="289">
        <v>2110103</v>
      </c>
      <c r="H908" s="92" t="s">
        <v>3408</v>
      </c>
      <c r="I908" s="92"/>
      <c r="J908" s="92"/>
      <c r="K908" s="92" t="s">
        <v>1685</v>
      </c>
      <c r="L908" s="92"/>
      <c r="M908" s="92" t="s">
        <v>147</v>
      </c>
    </row>
    <row r="909" spans="1:13">
      <c r="A909" s="113" t="s">
        <v>3409</v>
      </c>
      <c r="B909" s="100">
        <v>2130148</v>
      </c>
      <c r="C909" s="295" t="b">
        <f t="shared" si="51"/>
        <v>1</v>
      </c>
      <c r="D909" s="100">
        <v>2110104</v>
      </c>
      <c r="E909" s="100" t="s">
        <v>3410</v>
      </c>
      <c r="F909" t="b">
        <f t="shared" si="50"/>
        <v>1</v>
      </c>
      <c r="G909" s="289">
        <v>2110104</v>
      </c>
      <c r="H909" s="92" t="s">
        <v>3411</v>
      </c>
      <c r="I909" s="92"/>
      <c r="J909" s="92"/>
      <c r="K909" s="92" t="s">
        <v>1688</v>
      </c>
      <c r="L909" s="92"/>
      <c r="M909" s="92" t="s">
        <v>886</v>
      </c>
    </row>
    <row r="910" spans="1:13">
      <c r="A910" s="113" t="s">
        <v>3412</v>
      </c>
      <c r="B910" s="100">
        <v>2130152</v>
      </c>
      <c r="C910" s="295" t="b">
        <f t="shared" si="51"/>
        <v>1</v>
      </c>
      <c r="D910" s="100">
        <v>2110105</v>
      </c>
      <c r="E910" s="100" t="s">
        <v>887</v>
      </c>
      <c r="F910" t="b">
        <f t="shared" si="50"/>
        <v>1</v>
      </c>
      <c r="G910" s="289">
        <v>2110105</v>
      </c>
      <c r="H910" s="92" t="s">
        <v>3413</v>
      </c>
      <c r="I910" s="92"/>
      <c r="J910" s="92"/>
      <c r="K910" s="92" t="s">
        <v>1691</v>
      </c>
      <c r="L910" s="92"/>
      <c r="M910" s="92" t="s">
        <v>887</v>
      </c>
    </row>
    <row r="911" spans="1:13">
      <c r="A911" s="113" t="s">
        <v>3414</v>
      </c>
      <c r="B911" s="100">
        <v>2130199</v>
      </c>
      <c r="C911" s="295" t="b">
        <f t="shared" si="51"/>
        <v>1</v>
      </c>
      <c r="D911" s="100">
        <v>2110106</v>
      </c>
      <c r="E911" s="100" t="s">
        <v>3415</v>
      </c>
      <c r="F911" t="b">
        <f t="shared" si="50"/>
        <v>1</v>
      </c>
      <c r="G911" s="289">
        <v>2110106</v>
      </c>
      <c r="H911" s="92" t="s">
        <v>3416</v>
      </c>
      <c r="I911" s="92"/>
      <c r="J911" s="92"/>
      <c r="K911" s="92" t="s">
        <v>1694</v>
      </c>
      <c r="L911" s="92"/>
      <c r="M911" s="92" t="s">
        <v>888</v>
      </c>
    </row>
    <row r="912" spans="1:13">
      <c r="A912" s="127" t="s">
        <v>3417</v>
      </c>
      <c r="B912" s="100">
        <v>21302</v>
      </c>
      <c r="C912" s="295" t="b">
        <f t="shared" si="51"/>
        <v>1</v>
      </c>
      <c r="D912" s="100">
        <v>2110107</v>
      </c>
      <c r="E912" s="100" t="s">
        <v>3418</v>
      </c>
      <c r="F912" t="b">
        <f t="shared" si="50"/>
        <v>1</v>
      </c>
      <c r="G912" s="289">
        <v>2110107</v>
      </c>
      <c r="H912" s="92" t="s">
        <v>3419</v>
      </c>
      <c r="I912" s="92"/>
      <c r="J912" s="92"/>
      <c r="K912" s="92" t="s">
        <v>1697</v>
      </c>
      <c r="L912" s="92"/>
      <c r="M912" s="92" t="s">
        <v>889</v>
      </c>
    </row>
    <row r="913" spans="1:13">
      <c r="A913" s="113" t="s">
        <v>1678</v>
      </c>
      <c r="B913" s="100">
        <v>2130201</v>
      </c>
      <c r="C913" s="295" t="b">
        <f t="shared" si="51"/>
        <v>1</v>
      </c>
      <c r="D913" s="100">
        <v>2110199</v>
      </c>
      <c r="E913" s="100" t="s">
        <v>890</v>
      </c>
      <c r="F913" t="b">
        <f t="shared" si="50"/>
        <v>1</v>
      </c>
      <c r="G913" s="289">
        <v>2110199</v>
      </c>
      <c r="H913" s="92" t="s">
        <v>3420</v>
      </c>
      <c r="I913" s="92"/>
      <c r="J913" s="92"/>
      <c r="K913" s="92" t="s">
        <v>1709</v>
      </c>
      <c r="L913" s="92"/>
      <c r="M913" s="92" t="s">
        <v>890</v>
      </c>
    </row>
    <row r="914" spans="1:13">
      <c r="A914" s="113" t="s">
        <v>1680</v>
      </c>
      <c r="B914" s="100">
        <v>2130202</v>
      </c>
      <c r="C914" s="295" t="b">
        <f t="shared" si="51"/>
        <v>1</v>
      </c>
      <c r="D914" s="100">
        <v>21102</v>
      </c>
      <c r="E914" s="103" t="s">
        <v>891</v>
      </c>
      <c r="F914" t="b">
        <f t="shared" si="50"/>
        <v>1</v>
      </c>
      <c r="G914" s="289">
        <v>21102</v>
      </c>
      <c r="H914" s="92" t="s">
        <v>3421</v>
      </c>
      <c r="I914" s="92"/>
      <c r="J914" s="92" t="s">
        <v>1682</v>
      </c>
      <c r="K914" s="92"/>
      <c r="L914" s="92"/>
      <c r="M914" s="92" t="s">
        <v>891</v>
      </c>
    </row>
    <row r="915" spans="1:13">
      <c r="A915" s="113" t="s">
        <v>1683</v>
      </c>
      <c r="B915" s="100">
        <v>2130203</v>
      </c>
      <c r="C915" s="295" t="b">
        <f t="shared" si="51"/>
        <v>1</v>
      </c>
      <c r="D915" s="100">
        <v>2110203</v>
      </c>
      <c r="E915" s="100" t="s">
        <v>893</v>
      </c>
      <c r="F915" t="b">
        <f t="shared" si="50"/>
        <v>1</v>
      </c>
      <c r="G915" s="289">
        <v>2110203</v>
      </c>
      <c r="H915" s="92" t="s">
        <v>3422</v>
      </c>
      <c r="I915" s="92"/>
      <c r="J915" s="92"/>
      <c r="K915" s="92" t="s">
        <v>1685</v>
      </c>
      <c r="L915" s="92"/>
      <c r="M915" s="92" t="s">
        <v>893</v>
      </c>
    </row>
    <row r="916" spans="1:13">
      <c r="A916" s="113" t="s">
        <v>3423</v>
      </c>
      <c r="B916" s="100">
        <v>2130204</v>
      </c>
      <c r="C916" s="295" t="b">
        <f t="shared" ref="C916:C938" si="52">B916=D1093</f>
        <v>1</v>
      </c>
      <c r="D916" s="100">
        <v>2110204</v>
      </c>
      <c r="E916" s="100" t="s">
        <v>894</v>
      </c>
      <c r="F916" t="b">
        <f t="shared" si="50"/>
        <v>1</v>
      </c>
      <c r="G916" s="289">
        <v>2110204</v>
      </c>
      <c r="H916" s="92" t="s">
        <v>3424</v>
      </c>
      <c r="I916" s="92"/>
      <c r="J916" s="92"/>
      <c r="K916" s="92" t="s">
        <v>1688</v>
      </c>
      <c r="L916" s="92"/>
      <c r="M916" s="92" t="s">
        <v>894</v>
      </c>
    </row>
    <row r="917" spans="1:13">
      <c r="A917" s="113" t="s">
        <v>3425</v>
      </c>
      <c r="B917" s="100">
        <v>2130205</v>
      </c>
      <c r="C917" s="295" t="b">
        <f t="shared" si="52"/>
        <v>1</v>
      </c>
      <c r="D917" s="100">
        <v>2110299</v>
      </c>
      <c r="E917" s="100" t="s">
        <v>895</v>
      </c>
      <c r="F917" t="b">
        <f t="shared" si="50"/>
        <v>1</v>
      </c>
      <c r="G917" s="289">
        <v>2110299</v>
      </c>
      <c r="H917" s="92" t="s">
        <v>3426</v>
      </c>
      <c r="I917" s="92"/>
      <c r="J917" s="92"/>
      <c r="K917" s="92" t="s">
        <v>1709</v>
      </c>
      <c r="L917" s="92"/>
      <c r="M917" s="92" t="s">
        <v>895</v>
      </c>
    </row>
    <row r="918" spans="1:13">
      <c r="A918" s="113" t="s">
        <v>3427</v>
      </c>
      <c r="B918" s="100">
        <v>2130206</v>
      </c>
      <c r="C918" s="295" t="b">
        <f t="shared" si="52"/>
        <v>1</v>
      </c>
      <c r="D918" s="100">
        <v>21103</v>
      </c>
      <c r="E918" s="103" t="s">
        <v>896</v>
      </c>
      <c r="F918" t="b">
        <f t="shared" si="50"/>
        <v>1</v>
      </c>
      <c r="G918" s="289">
        <v>21103</v>
      </c>
      <c r="H918" s="92" t="s">
        <v>3428</v>
      </c>
      <c r="I918" s="92"/>
      <c r="J918" s="92" t="s">
        <v>1685</v>
      </c>
      <c r="K918" s="92"/>
      <c r="L918" s="92"/>
      <c r="M918" s="92" t="s">
        <v>896</v>
      </c>
    </row>
    <row r="919" spans="1:13">
      <c r="A919" s="113" t="s">
        <v>3429</v>
      </c>
      <c r="B919" s="100">
        <v>2130207</v>
      </c>
      <c r="C919" s="295" t="b">
        <f t="shared" si="52"/>
        <v>1</v>
      </c>
      <c r="D919" s="100">
        <v>2110301</v>
      </c>
      <c r="E919" s="100" t="s">
        <v>898</v>
      </c>
      <c r="F919" t="b">
        <f t="shared" si="50"/>
        <v>1</v>
      </c>
      <c r="G919" s="289">
        <v>2110301</v>
      </c>
      <c r="H919" s="92" t="s">
        <v>3430</v>
      </c>
      <c r="I919" s="92"/>
      <c r="J919" s="92"/>
      <c r="K919" s="92" t="s">
        <v>1677</v>
      </c>
      <c r="L919" s="92"/>
      <c r="M919" s="92" t="s">
        <v>898</v>
      </c>
    </row>
    <row r="920" spans="1:13">
      <c r="A920" s="113" t="s">
        <v>3431</v>
      </c>
      <c r="B920" s="100">
        <v>2130208</v>
      </c>
      <c r="C920" s="295" t="b">
        <f t="shared" si="52"/>
        <v>1</v>
      </c>
      <c r="D920" s="100">
        <v>2110302</v>
      </c>
      <c r="E920" s="100" t="s">
        <v>899</v>
      </c>
      <c r="F920" t="b">
        <f t="shared" si="50"/>
        <v>1</v>
      </c>
      <c r="G920" s="289">
        <v>2110302</v>
      </c>
      <c r="H920" s="92" t="s">
        <v>3432</v>
      </c>
      <c r="I920" s="92"/>
      <c r="J920" s="92"/>
      <c r="K920" s="92" t="s">
        <v>1682</v>
      </c>
      <c r="L920" s="92"/>
      <c r="M920" s="92" t="s">
        <v>899</v>
      </c>
    </row>
    <row r="921" spans="1:13">
      <c r="A921" s="113" t="s">
        <v>3433</v>
      </c>
      <c r="B921" s="100">
        <v>2130209</v>
      </c>
      <c r="C921" s="295" t="b">
        <f t="shared" si="52"/>
        <v>1</v>
      </c>
      <c r="D921" s="100">
        <v>2110303</v>
      </c>
      <c r="E921" s="100" t="s">
        <v>900</v>
      </c>
      <c r="F921" t="b">
        <f t="shared" si="50"/>
        <v>1</v>
      </c>
      <c r="G921" s="289">
        <v>2110303</v>
      </c>
      <c r="H921" s="92" t="s">
        <v>3434</v>
      </c>
      <c r="I921" s="92"/>
      <c r="J921" s="92"/>
      <c r="K921" s="92" t="s">
        <v>1685</v>
      </c>
      <c r="L921" s="92"/>
      <c r="M921" s="92" t="s">
        <v>900</v>
      </c>
    </row>
    <row r="922" spans="1:13">
      <c r="A922" s="113" t="s">
        <v>3435</v>
      </c>
      <c r="B922" s="100">
        <v>2130210</v>
      </c>
      <c r="C922" s="295" t="b">
        <f t="shared" si="52"/>
        <v>1</v>
      </c>
      <c r="D922" s="100">
        <v>2110304</v>
      </c>
      <c r="E922" s="100" t="s">
        <v>901</v>
      </c>
      <c r="F922" t="b">
        <f t="shared" si="50"/>
        <v>1</v>
      </c>
      <c r="G922" s="289">
        <v>2110304</v>
      </c>
      <c r="H922" s="92" t="s">
        <v>3436</v>
      </c>
      <c r="I922" s="92"/>
      <c r="J922" s="92"/>
      <c r="K922" s="92" t="s">
        <v>1688</v>
      </c>
      <c r="L922" s="92"/>
      <c r="M922" s="92" t="s">
        <v>901</v>
      </c>
    </row>
    <row r="923" spans="1:13">
      <c r="A923" s="113" t="s">
        <v>3437</v>
      </c>
      <c r="B923" s="100">
        <v>2130211</v>
      </c>
      <c r="C923" s="295" t="b">
        <f t="shared" si="52"/>
        <v>1</v>
      </c>
      <c r="D923" s="100">
        <v>2110305</v>
      </c>
      <c r="E923" s="100" t="s">
        <v>902</v>
      </c>
      <c r="F923" t="b">
        <f t="shared" si="50"/>
        <v>1</v>
      </c>
      <c r="G923" s="289">
        <v>2110305</v>
      </c>
      <c r="H923" s="92" t="s">
        <v>3438</v>
      </c>
      <c r="I923" s="92"/>
      <c r="J923" s="92"/>
      <c r="K923" s="92" t="s">
        <v>1691</v>
      </c>
      <c r="L923" s="92"/>
      <c r="M923" s="92" t="s">
        <v>902</v>
      </c>
    </row>
    <row r="924" spans="1:13">
      <c r="A924" s="113" t="s">
        <v>3439</v>
      </c>
      <c r="B924" s="100">
        <v>2130212</v>
      </c>
      <c r="C924" s="295" t="b">
        <f t="shared" si="52"/>
        <v>1</v>
      </c>
      <c r="D924" s="100">
        <v>2110306</v>
      </c>
      <c r="E924" s="100" t="s">
        <v>903</v>
      </c>
      <c r="F924" t="b">
        <f t="shared" ref="F924:F987" si="53">D924=G924</f>
        <v>1</v>
      </c>
      <c r="G924" s="289">
        <v>2110306</v>
      </c>
      <c r="H924" s="92" t="s">
        <v>3440</v>
      </c>
      <c r="I924" s="92"/>
      <c r="J924" s="92"/>
      <c r="K924" s="92" t="s">
        <v>1694</v>
      </c>
      <c r="L924" s="92"/>
      <c r="M924" s="92" t="s">
        <v>903</v>
      </c>
    </row>
    <row r="925" spans="1:13">
      <c r="A925" s="113" t="s">
        <v>3441</v>
      </c>
      <c r="B925" s="100">
        <v>2130213</v>
      </c>
      <c r="C925" s="295" t="b">
        <f t="shared" si="52"/>
        <v>1</v>
      </c>
      <c r="D925" s="100">
        <v>2110399</v>
      </c>
      <c r="E925" s="100" t="s">
        <v>904</v>
      </c>
      <c r="F925" t="b">
        <f t="shared" si="53"/>
        <v>1</v>
      </c>
      <c r="G925" s="289">
        <v>2110399</v>
      </c>
      <c r="H925" s="92" t="s">
        <v>3442</v>
      </c>
      <c r="I925" s="92"/>
      <c r="J925" s="92"/>
      <c r="K925" s="92" t="s">
        <v>1709</v>
      </c>
      <c r="L925" s="92"/>
      <c r="M925" s="92" t="s">
        <v>904</v>
      </c>
    </row>
    <row r="926" spans="1:13">
      <c r="A926" s="113" t="s">
        <v>3443</v>
      </c>
      <c r="B926" s="100">
        <v>2130216</v>
      </c>
      <c r="C926" s="295" t="b">
        <f t="shared" si="52"/>
        <v>1</v>
      </c>
      <c r="D926" s="100">
        <v>21104</v>
      </c>
      <c r="E926" s="103" t="s">
        <v>905</v>
      </c>
      <c r="F926" t="b">
        <f t="shared" si="53"/>
        <v>1</v>
      </c>
      <c r="G926" s="289">
        <v>21104</v>
      </c>
      <c r="H926" s="92" t="s">
        <v>3444</v>
      </c>
      <c r="I926" s="92"/>
      <c r="J926" s="92" t="s">
        <v>1688</v>
      </c>
      <c r="K926" s="92"/>
      <c r="L926" s="92"/>
      <c r="M926" s="92" t="s">
        <v>905</v>
      </c>
    </row>
    <row r="927" spans="1:13">
      <c r="A927" s="113" t="s">
        <v>3445</v>
      </c>
      <c r="B927" s="100">
        <v>2130217</v>
      </c>
      <c r="C927" s="295" t="b">
        <f t="shared" si="52"/>
        <v>1</v>
      </c>
      <c r="D927" s="100">
        <v>2110401</v>
      </c>
      <c r="E927" s="100" t="s">
        <v>907</v>
      </c>
      <c r="F927" t="b">
        <f t="shared" si="53"/>
        <v>1</v>
      </c>
      <c r="G927" s="289">
        <v>2110401</v>
      </c>
      <c r="H927" s="92" t="s">
        <v>3446</v>
      </c>
      <c r="I927" s="92"/>
      <c r="J927" s="92"/>
      <c r="K927" s="92" t="s">
        <v>1677</v>
      </c>
      <c r="L927" s="92"/>
      <c r="M927" s="92" t="s">
        <v>907</v>
      </c>
    </row>
    <row r="928" spans="1:13">
      <c r="A928" s="113" t="s">
        <v>3447</v>
      </c>
      <c r="B928" s="100">
        <v>2130218</v>
      </c>
      <c r="C928" s="295" t="b">
        <f t="shared" si="52"/>
        <v>1</v>
      </c>
      <c r="D928" s="100">
        <v>2110402</v>
      </c>
      <c r="E928" s="100" t="s">
        <v>908</v>
      </c>
      <c r="F928" t="b">
        <f t="shared" si="53"/>
        <v>1</v>
      </c>
      <c r="G928" s="289">
        <v>2110402</v>
      </c>
      <c r="H928" s="92" t="s">
        <v>3448</v>
      </c>
      <c r="I928" s="92"/>
      <c r="J928" s="92"/>
      <c r="K928" s="92" t="s">
        <v>1682</v>
      </c>
      <c r="L928" s="92"/>
      <c r="M928" s="92" t="s">
        <v>908</v>
      </c>
    </row>
    <row r="929" spans="1:13">
      <c r="A929" s="113" t="s">
        <v>3449</v>
      </c>
      <c r="B929" s="100">
        <v>2130219</v>
      </c>
      <c r="C929" s="295" t="b">
        <f t="shared" si="52"/>
        <v>1</v>
      </c>
      <c r="D929" s="100">
        <v>2110403</v>
      </c>
      <c r="E929" s="100" t="s">
        <v>909</v>
      </c>
      <c r="F929" t="b">
        <f t="shared" si="53"/>
        <v>1</v>
      </c>
      <c r="G929" s="289">
        <v>2110403</v>
      </c>
      <c r="H929" s="92" t="s">
        <v>3450</v>
      </c>
      <c r="I929" s="92"/>
      <c r="J929" s="92"/>
      <c r="K929" s="92" t="s">
        <v>1685</v>
      </c>
      <c r="L929" s="92"/>
      <c r="M929" s="92" t="s">
        <v>909</v>
      </c>
    </row>
    <row r="930" spans="1:13">
      <c r="A930" s="113" t="s">
        <v>3451</v>
      </c>
      <c r="B930" s="100">
        <v>2130220</v>
      </c>
      <c r="C930" s="295" t="b">
        <f t="shared" si="52"/>
        <v>1</v>
      </c>
      <c r="D930" s="100">
        <v>2110404</v>
      </c>
      <c r="E930" s="100" t="s">
        <v>910</v>
      </c>
      <c r="F930" t="b">
        <f t="shared" si="53"/>
        <v>1</v>
      </c>
      <c r="G930" s="289">
        <v>2110404</v>
      </c>
      <c r="H930" s="92" t="s">
        <v>3452</v>
      </c>
      <c r="I930" s="92"/>
      <c r="J930" s="92"/>
      <c r="K930" s="92" t="s">
        <v>1688</v>
      </c>
      <c r="L930" s="92"/>
      <c r="M930" s="92" t="s">
        <v>910</v>
      </c>
    </row>
    <row r="931" spans="1:13">
      <c r="A931" s="113" t="s">
        <v>3453</v>
      </c>
      <c r="B931" s="100">
        <v>2130221</v>
      </c>
      <c r="C931" s="295" t="b">
        <f t="shared" si="52"/>
        <v>1</v>
      </c>
      <c r="D931" s="100">
        <v>2110499</v>
      </c>
      <c r="E931" s="100" t="s">
        <v>911</v>
      </c>
      <c r="F931" t="b">
        <f t="shared" si="53"/>
        <v>1</v>
      </c>
      <c r="G931" s="289">
        <v>2110499</v>
      </c>
      <c r="H931" s="92" t="s">
        <v>3454</v>
      </c>
      <c r="I931" s="92"/>
      <c r="J931" s="92"/>
      <c r="K931" s="92" t="s">
        <v>1709</v>
      </c>
      <c r="L931" s="92"/>
      <c r="M931" s="92" t="s">
        <v>911</v>
      </c>
    </row>
    <row r="932" spans="1:13">
      <c r="A932" s="113" t="s">
        <v>3455</v>
      </c>
      <c r="B932" s="100">
        <v>2130223</v>
      </c>
      <c r="C932" s="295" t="b">
        <f t="shared" si="52"/>
        <v>1</v>
      </c>
      <c r="D932" s="100">
        <v>21105</v>
      </c>
      <c r="E932" s="103" t="s">
        <v>912</v>
      </c>
      <c r="F932" t="b">
        <f t="shared" si="53"/>
        <v>1</v>
      </c>
      <c r="G932" s="289">
        <v>21105</v>
      </c>
      <c r="H932" s="92" t="s">
        <v>3456</v>
      </c>
      <c r="I932" s="92"/>
      <c r="J932" s="92" t="s">
        <v>1691</v>
      </c>
      <c r="K932" s="92"/>
      <c r="L932" s="92"/>
      <c r="M932" s="92" t="s">
        <v>912</v>
      </c>
    </row>
    <row r="933" spans="1:13">
      <c r="A933" s="113" t="s">
        <v>3457</v>
      </c>
      <c r="B933" s="100">
        <v>2130224</v>
      </c>
      <c r="C933" s="295" t="b">
        <f t="shared" si="52"/>
        <v>1</v>
      </c>
      <c r="D933" s="100">
        <v>2110501</v>
      </c>
      <c r="E933" s="100" t="s">
        <v>914</v>
      </c>
      <c r="F933" t="b">
        <f t="shared" si="53"/>
        <v>1</v>
      </c>
      <c r="G933" s="289">
        <v>2110501</v>
      </c>
      <c r="H933" s="92" t="s">
        <v>3458</v>
      </c>
      <c r="I933" s="92"/>
      <c r="J933" s="92"/>
      <c r="K933" s="92" t="s">
        <v>1677</v>
      </c>
      <c r="L933" s="92"/>
      <c r="M933" s="92" t="s">
        <v>914</v>
      </c>
    </row>
    <row r="934" spans="1:13">
      <c r="A934" s="113" t="s">
        <v>3459</v>
      </c>
      <c r="B934" s="100">
        <v>2130225</v>
      </c>
      <c r="C934" s="295" t="b">
        <f t="shared" si="52"/>
        <v>1</v>
      </c>
      <c r="D934" s="100">
        <v>2110502</v>
      </c>
      <c r="E934" s="100" t="s">
        <v>915</v>
      </c>
      <c r="F934" t="b">
        <f t="shared" si="53"/>
        <v>1</v>
      </c>
      <c r="G934" s="289">
        <v>2110502</v>
      </c>
      <c r="H934" s="92" t="s">
        <v>3460</v>
      </c>
      <c r="I934" s="92"/>
      <c r="J934" s="92"/>
      <c r="K934" s="92" t="s">
        <v>1682</v>
      </c>
      <c r="L934" s="92"/>
      <c r="M934" s="92" t="s">
        <v>915</v>
      </c>
    </row>
    <row r="935" spans="1:13">
      <c r="A935" s="113" t="s">
        <v>3461</v>
      </c>
      <c r="B935" s="100">
        <v>2130226</v>
      </c>
      <c r="C935" s="295" t="b">
        <f t="shared" si="52"/>
        <v>1</v>
      </c>
      <c r="D935" s="100">
        <v>2110503</v>
      </c>
      <c r="E935" s="100" t="s">
        <v>916</v>
      </c>
      <c r="F935" t="b">
        <f t="shared" si="53"/>
        <v>1</v>
      </c>
      <c r="G935" s="289">
        <v>2110503</v>
      </c>
      <c r="H935" s="92" t="s">
        <v>3462</v>
      </c>
      <c r="I935" s="92"/>
      <c r="J935" s="92"/>
      <c r="K935" s="92" t="s">
        <v>1685</v>
      </c>
      <c r="L935" s="92"/>
      <c r="M935" s="92" t="s">
        <v>916</v>
      </c>
    </row>
    <row r="936" spans="1:13">
      <c r="A936" s="113" t="s">
        <v>3463</v>
      </c>
      <c r="B936" s="100">
        <v>2130227</v>
      </c>
      <c r="C936" s="295" t="b">
        <f t="shared" si="52"/>
        <v>1</v>
      </c>
      <c r="D936" s="100">
        <v>2110506</v>
      </c>
      <c r="E936" s="100" t="s">
        <v>917</v>
      </c>
      <c r="F936" t="b">
        <f t="shared" si="53"/>
        <v>1</v>
      </c>
      <c r="G936" s="289">
        <v>2110506</v>
      </c>
      <c r="H936" s="92" t="s">
        <v>3464</v>
      </c>
      <c r="I936" s="92"/>
      <c r="J936" s="92"/>
      <c r="K936" s="92" t="s">
        <v>1694</v>
      </c>
      <c r="L936" s="92"/>
      <c r="M936" s="92" t="s">
        <v>917</v>
      </c>
    </row>
    <row r="937" spans="1:13">
      <c r="A937" s="113" t="s">
        <v>3465</v>
      </c>
      <c r="B937" s="100">
        <v>2130232</v>
      </c>
      <c r="C937" s="295" t="b">
        <f t="shared" si="52"/>
        <v>1</v>
      </c>
      <c r="D937" s="100">
        <v>2110507</v>
      </c>
      <c r="E937" s="113" t="s">
        <v>918</v>
      </c>
      <c r="F937" t="b">
        <f t="shared" si="53"/>
        <v>1</v>
      </c>
      <c r="G937" s="289">
        <v>2110507</v>
      </c>
      <c r="H937" s="92" t="s">
        <v>3466</v>
      </c>
      <c r="I937" s="92"/>
      <c r="J937" s="92"/>
      <c r="K937" s="92" t="s">
        <v>1697</v>
      </c>
      <c r="L937" s="92"/>
      <c r="M937" s="92" t="s">
        <v>918</v>
      </c>
    </row>
    <row r="938" spans="1:13">
      <c r="A938" s="113" t="s">
        <v>3467</v>
      </c>
      <c r="B938" s="100">
        <v>2130234</v>
      </c>
      <c r="C938" s="295" t="b">
        <f t="shared" si="52"/>
        <v>1</v>
      </c>
      <c r="D938" s="100">
        <v>2110599</v>
      </c>
      <c r="E938" s="100" t="s">
        <v>919</v>
      </c>
      <c r="F938" t="b">
        <f t="shared" si="53"/>
        <v>1</v>
      </c>
      <c r="G938" s="289">
        <v>2110599</v>
      </c>
      <c r="H938" s="92" t="s">
        <v>3468</v>
      </c>
      <c r="I938" s="92"/>
      <c r="J938" s="92"/>
      <c r="K938" s="92" t="s">
        <v>1709</v>
      </c>
      <c r="L938" s="92"/>
      <c r="M938" s="92" t="s">
        <v>919</v>
      </c>
    </row>
    <row r="939" spans="1:13">
      <c r="A939" s="113" t="s">
        <v>3469</v>
      </c>
      <c r="B939" s="100">
        <v>2130299</v>
      </c>
      <c r="C939" s="295" t="b">
        <f t="shared" ref="C939:C970" si="54">B939=D1119</f>
        <v>1</v>
      </c>
      <c r="D939" s="100">
        <v>21106</v>
      </c>
      <c r="E939" s="103" t="s">
        <v>920</v>
      </c>
      <c r="F939" t="b">
        <f t="shared" si="53"/>
        <v>1</v>
      </c>
      <c r="G939" s="289">
        <v>21106</v>
      </c>
      <c r="H939" s="92" t="s">
        <v>3470</v>
      </c>
      <c r="I939" s="92"/>
      <c r="J939" s="92" t="s">
        <v>1694</v>
      </c>
      <c r="K939" s="92"/>
      <c r="L939" s="92"/>
      <c r="M939" s="92" t="s">
        <v>920</v>
      </c>
    </row>
    <row r="940" spans="1:13">
      <c r="A940" s="127" t="s">
        <v>3471</v>
      </c>
      <c r="B940" s="100">
        <v>21303</v>
      </c>
      <c r="C940" s="295" t="b">
        <f t="shared" si="54"/>
        <v>1</v>
      </c>
      <c r="D940" s="100">
        <v>2110602</v>
      </c>
      <c r="E940" s="100" t="s">
        <v>922</v>
      </c>
      <c r="F940" t="b">
        <f t="shared" si="53"/>
        <v>1</v>
      </c>
      <c r="G940" s="289">
        <v>2110602</v>
      </c>
      <c r="H940" s="92" t="s">
        <v>3472</v>
      </c>
      <c r="I940" s="92"/>
      <c r="J940" s="92"/>
      <c r="K940" s="92" t="s">
        <v>1682</v>
      </c>
      <c r="L940" s="92"/>
      <c r="M940" s="92" t="s">
        <v>922</v>
      </c>
    </row>
    <row r="941" spans="1:13">
      <c r="A941" s="113" t="s">
        <v>1678</v>
      </c>
      <c r="B941" s="100">
        <v>2130301</v>
      </c>
      <c r="C941" s="295" t="b">
        <f t="shared" si="54"/>
        <v>1</v>
      </c>
      <c r="D941" s="100">
        <v>2110603</v>
      </c>
      <c r="E941" s="100" t="s">
        <v>923</v>
      </c>
      <c r="F941" t="b">
        <f t="shared" si="53"/>
        <v>1</v>
      </c>
      <c r="G941" s="289">
        <v>2110603</v>
      </c>
      <c r="H941" s="92" t="s">
        <v>3473</v>
      </c>
      <c r="I941" s="92"/>
      <c r="J941" s="92"/>
      <c r="K941" s="92" t="s">
        <v>1685</v>
      </c>
      <c r="L941" s="92"/>
      <c r="M941" s="92" t="s">
        <v>923</v>
      </c>
    </row>
    <row r="942" spans="1:13">
      <c r="A942" s="113" t="s">
        <v>1680</v>
      </c>
      <c r="B942" s="100">
        <v>2130302</v>
      </c>
      <c r="C942" s="295" t="b">
        <f t="shared" si="54"/>
        <v>1</v>
      </c>
      <c r="D942" s="100">
        <v>2110604</v>
      </c>
      <c r="E942" s="100" t="s">
        <v>924</v>
      </c>
      <c r="F942" t="b">
        <f t="shared" si="53"/>
        <v>1</v>
      </c>
      <c r="G942" s="289">
        <v>2110604</v>
      </c>
      <c r="H942" s="92" t="s">
        <v>3474</v>
      </c>
      <c r="I942" s="92"/>
      <c r="J942" s="92"/>
      <c r="K942" s="92" t="s">
        <v>1688</v>
      </c>
      <c r="L942" s="92"/>
      <c r="M942" s="92" t="s">
        <v>924</v>
      </c>
    </row>
    <row r="943" spans="1:13">
      <c r="A943" s="113" t="s">
        <v>1683</v>
      </c>
      <c r="B943" s="100">
        <v>2130303</v>
      </c>
      <c r="C943" s="295" t="b">
        <f t="shared" si="54"/>
        <v>1</v>
      </c>
      <c r="D943" s="100">
        <v>2110605</v>
      </c>
      <c r="E943" s="100" t="s">
        <v>925</v>
      </c>
      <c r="F943" t="b">
        <f t="shared" si="53"/>
        <v>1</v>
      </c>
      <c r="G943" s="289">
        <v>2110605</v>
      </c>
      <c r="H943" s="92" t="s">
        <v>3475</v>
      </c>
      <c r="I943" s="92"/>
      <c r="J943" s="92"/>
      <c r="K943" s="92" t="s">
        <v>1691</v>
      </c>
      <c r="L943" s="92"/>
      <c r="M943" s="92" t="s">
        <v>925</v>
      </c>
    </row>
    <row r="944" spans="1:13">
      <c r="A944" s="113" t="s">
        <v>3476</v>
      </c>
      <c r="B944" s="100">
        <v>2130304</v>
      </c>
      <c r="C944" s="295" t="b">
        <f t="shared" si="54"/>
        <v>1</v>
      </c>
      <c r="D944" s="100">
        <v>2110699</v>
      </c>
      <c r="E944" s="100" t="s">
        <v>926</v>
      </c>
      <c r="F944" t="b">
        <f t="shared" si="53"/>
        <v>1</v>
      </c>
      <c r="G944" s="289">
        <v>2110699</v>
      </c>
      <c r="H944" s="92" t="s">
        <v>3477</v>
      </c>
      <c r="I944" s="92"/>
      <c r="J944" s="92"/>
      <c r="K944" s="92" t="s">
        <v>1709</v>
      </c>
      <c r="L944" s="92"/>
      <c r="M944" s="92" t="s">
        <v>926</v>
      </c>
    </row>
    <row r="945" spans="1:13">
      <c r="A945" s="113" t="s">
        <v>3478</v>
      </c>
      <c r="B945" s="100">
        <v>2130305</v>
      </c>
      <c r="C945" s="295" t="b">
        <f t="shared" si="54"/>
        <v>1</v>
      </c>
      <c r="D945" s="100">
        <v>21107</v>
      </c>
      <c r="E945" s="103" t="s">
        <v>927</v>
      </c>
      <c r="F945" t="b">
        <f t="shared" si="53"/>
        <v>1</v>
      </c>
      <c r="G945" s="289">
        <v>21107</v>
      </c>
      <c r="H945" s="92" t="s">
        <v>3479</v>
      </c>
      <c r="I945" s="92"/>
      <c r="J945" s="92" t="s">
        <v>1697</v>
      </c>
      <c r="K945" s="92"/>
      <c r="L945" s="92"/>
      <c r="M945" s="92" t="s">
        <v>927</v>
      </c>
    </row>
    <row r="946" spans="1:13">
      <c r="A946" s="113" t="s">
        <v>3480</v>
      </c>
      <c r="B946" s="100">
        <v>2130306</v>
      </c>
      <c r="C946" s="295" t="b">
        <f t="shared" si="54"/>
        <v>1</v>
      </c>
      <c r="D946" s="100">
        <v>2110704</v>
      </c>
      <c r="E946" s="100" t="s">
        <v>929</v>
      </c>
      <c r="F946" t="b">
        <f t="shared" si="53"/>
        <v>1</v>
      </c>
      <c r="G946" s="289">
        <v>2110704</v>
      </c>
      <c r="H946" s="92" t="s">
        <v>3481</v>
      </c>
      <c r="I946" s="92"/>
      <c r="J946" s="92"/>
      <c r="K946" s="92" t="s">
        <v>1688</v>
      </c>
      <c r="L946" s="92"/>
      <c r="M946" s="92" t="s">
        <v>929</v>
      </c>
    </row>
    <row r="947" spans="1:13">
      <c r="A947" s="113" t="s">
        <v>3482</v>
      </c>
      <c r="B947" s="100">
        <v>2130307</v>
      </c>
      <c r="C947" s="295" t="b">
        <f t="shared" si="54"/>
        <v>1</v>
      </c>
      <c r="D947" s="100">
        <v>2110799</v>
      </c>
      <c r="E947" s="100" t="s">
        <v>930</v>
      </c>
      <c r="F947" t="b">
        <f t="shared" si="53"/>
        <v>1</v>
      </c>
      <c r="G947" s="289">
        <v>2110799</v>
      </c>
      <c r="H947" s="92" t="s">
        <v>3483</v>
      </c>
      <c r="I947" s="92"/>
      <c r="J947" s="92"/>
      <c r="K947" s="92" t="s">
        <v>1709</v>
      </c>
      <c r="L947" s="92"/>
      <c r="M947" s="92" t="s">
        <v>930</v>
      </c>
    </row>
    <row r="948" spans="1:13">
      <c r="A948" s="113" t="s">
        <v>3484</v>
      </c>
      <c r="B948" s="100">
        <v>2130308</v>
      </c>
      <c r="C948" s="295" t="b">
        <f t="shared" si="54"/>
        <v>1</v>
      </c>
      <c r="D948" s="100">
        <v>21108</v>
      </c>
      <c r="E948" s="103" t="s">
        <v>931</v>
      </c>
      <c r="F948" t="b">
        <f t="shared" si="53"/>
        <v>1</v>
      </c>
      <c r="G948" s="289">
        <v>21108</v>
      </c>
      <c r="H948" s="92" t="s">
        <v>3485</v>
      </c>
      <c r="I948" s="92"/>
      <c r="J948" s="92" t="s">
        <v>1700</v>
      </c>
      <c r="K948" s="92"/>
      <c r="L948" s="92"/>
      <c r="M948" s="92" t="s">
        <v>931</v>
      </c>
    </row>
    <row r="949" spans="1:13">
      <c r="A949" s="113" t="s">
        <v>3486</v>
      </c>
      <c r="B949" s="100">
        <v>2130309</v>
      </c>
      <c r="C949" s="295" t="b">
        <f t="shared" si="54"/>
        <v>1</v>
      </c>
      <c r="D949" s="100">
        <v>2110804</v>
      </c>
      <c r="E949" s="100" t="s">
        <v>933</v>
      </c>
      <c r="F949" t="b">
        <f t="shared" si="53"/>
        <v>1</v>
      </c>
      <c r="G949" s="289">
        <v>2110804</v>
      </c>
      <c r="H949" s="92" t="s">
        <v>3487</v>
      </c>
      <c r="I949" s="92"/>
      <c r="J949" s="92"/>
      <c r="K949" s="92" t="s">
        <v>1688</v>
      </c>
      <c r="L949" s="92"/>
      <c r="M949" s="92" t="s">
        <v>933</v>
      </c>
    </row>
    <row r="950" spans="1:13">
      <c r="A950" s="113" t="s">
        <v>3488</v>
      </c>
      <c r="B950" s="100">
        <v>2130310</v>
      </c>
      <c r="C950" s="295" t="b">
        <f t="shared" si="54"/>
        <v>1</v>
      </c>
      <c r="D950" s="100">
        <v>2110899</v>
      </c>
      <c r="E950" s="100" t="s">
        <v>934</v>
      </c>
      <c r="F950" t="b">
        <f t="shared" si="53"/>
        <v>1</v>
      </c>
      <c r="G950" s="289">
        <v>2110899</v>
      </c>
      <c r="H950" s="92" t="s">
        <v>3489</v>
      </c>
      <c r="I950" s="92"/>
      <c r="J950" s="92"/>
      <c r="K950" s="92" t="s">
        <v>1709</v>
      </c>
      <c r="L950" s="92"/>
      <c r="M950" s="92" t="s">
        <v>934</v>
      </c>
    </row>
    <row r="951" spans="1:13">
      <c r="A951" s="113" t="s">
        <v>3490</v>
      </c>
      <c r="B951" s="100">
        <v>2130311</v>
      </c>
      <c r="C951" s="295" t="b">
        <f t="shared" si="54"/>
        <v>1</v>
      </c>
      <c r="D951" s="100">
        <v>21109</v>
      </c>
      <c r="E951" s="103" t="s">
        <v>3491</v>
      </c>
      <c r="F951" t="b">
        <f t="shared" si="53"/>
        <v>1</v>
      </c>
      <c r="G951" s="289">
        <v>21109</v>
      </c>
      <c r="H951" s="92" t="s">
        <v>3492</v>
      </c>
      <c r="I951" s="92"/>
      <c r="J951" s="92" t="s">
        <v>1703</v>
      </c>
      <c r="K951" s="92"/>
      <c r="L951" s="92"/>
      <c r="M951" s="92" t="s">
        <v>935</v>
      </c>
    </row>
    <row r="952" spans="1:13">
      <c r="A952" s="113" t="s">
        <v>3493</v>
      </c>
      <c r="B952" s="100">
        <v>2130312</v>
      </c>
      <c r="C952" s="295" t="b">
        <f t="shared" si="54"/>
        <v>1</v>
      </c>
      <c r="D952" s="100">
        <v>2110901</v>
      </c>
      <c r="E952" s="100" t="s">
        <v>3494</v>
      </c>
      <c r="F952" t="b">
        <f t="shared" si="53"/>
        <v>1</v>
      </c>
      <c r="G952" s="289">
        <v>2110901</v>
      </c>
      <c r="H952" s="92" t="s">
        <v>3495</v>
      </c>
      <c r="I952" s="92"/>
      <c r="J952" s="92"/>
      <c r="K952" s="92" t="s">
        <v>1677</v>
      </c>
      <c r="L952" s="92"/>
      <c r="M952" s="92" t="s">
        <v>937</v>
      </c>
    </row>
    <row r="953" spans="1:13">
      <c r="A953" s="113" t="s">
        <v>3496</v>
      </c>
      <c r="B953" s="100">
        <v>2130313</v>
      </c>
      <c r="C953" s="295" t="b">
        <f t="shared" si="54"/>
        <v>1</v>
      </c>
      <c r="D953" s="100">
        <v>21110</v>
      </c>
      <c r="E953" s="103" t="s">
        <v>3497</v>
      </c>
      <c r="F953" t="b">
        <f t="shared" si="53"/>
        <v>1</v>
      </c>
      <c r="G953" s="289">
        <v>21110</v>
      </c>
      <c r="H953" s="92" t="s">
        <v>3498</v>
      </c>
      <c r="I953" s="92"/>
      <c r="J953" s="92" t="s">
        <v>1863</v>
      </c>
      <c r="K953" s="92"/>
      <c r="L953" s="92"/>
      <c r="M953" s="92" t="s">
        <v>938</v>
      </c>
    </row>
    <row r="954" spans="1:13">
      <c r="A954" s="113" t="s">
        <v>3499</v>
      </c>
      <c r="B954" s="100">
        <v>2130314</v>
      </c>
      <c r="C954" s="295" t="b">
        <f t="shared" si="54"/>
        <v>1</v>
      </c>
      <c r="D954" s="100">
        <v>2111001</v>
      </c>
      <c r="E954" s="100" t="s">
        <v>3500</v>
      </c>
      <c r="F954" t="b">
        <f t="shared" si="53"/>
        <v>1</v>
      </c>
      <c r="G954" s="289">
        <v>2111001</v>
      </c>
      <c r="H954" s="92" t="s">
        <v>3501</v>
      </c>
      <c r="I954" s="92"/>
      <c r="J954" s="92"/>
      <c r="K954" s="92" t="s">
        <v>1677</v>
      </c>
      <c r="L954" s="92"/>
      <c r="M954" s="92" t="s">
        <v>940</v>
      </c>
    </row>
    <row r="955" spans="1:13">
      <c r="A955" s="113" t="s">
        <v>3502</v>
      </c>
      <c r="B955" s="100">
        <v>2130315</v>
      </c>
      <c r="C955" s="295" t="b">
        <f t="shared" si="54"/>
        <v>1</v>
      </c>
      <c r="D955" s="100">
        <v>21111</v>
      </c>
      <c r="E955" s="103" t="s">
        <v>941</v>
      </c>
      <c r="F955" t="b">
        <f t="shared" si="53"/>
        <v>1</v>
      </c>
      <c r="G955" s="289">
        <v>21111</v>
      </c>
      <c r="H955" s="92" t="s">
        <v>3503</v>
      </c>
      <c r="I955" s="92"/>
      <c r="J955" s="92" t="s">
        <v>1891</v>
      </c>
      <c r="K955" s="92"/>
      <c r="L955" s="92"/>
      <c r="M955" s="92" t="s">
        <v>941</v>
      </c>
    </row>
    <row r="956" spans="1:13">
      <c r="A956" s="113" t="s">
        <v>3504</v>
      </c>
      <c r="B956" s="100">
        <v>2130316</v>
      </c>
      <c r="C956" s="295" t="b">
        <f t="shared" si="54"/>
        <v>1</v>
      </c>
      <c r="D956" s="100">
        <v>2111101</v>
      </c>
      <c r="E956" s="100" t="s">
        <v>3505</v>
      </c>
      <c r="F956" t="b">
        <f t="shared" si="53"/>
        <v>1</v>
      </c>
      <c r="G956" s="289">
        <v>2111101</v>
      </c>
      <c r="H956" s="92" t="s">
        <v>3506</v>
      </c>
      <c r="I956" s="92"/>
      <c r="J956" s="92"/>
      <c r="K956" s="92" t="s">
        <v>1677</v>
      </c>
      <c r="L956" s="92"/>
      <c r="M956" s="92" t="s">
        <v>943</v>
      </c>
    </row>
    <row r="957" spans="1:13">
      <c r="A957" s="113" t="s">
        <v>3507</v>
      </c>
      <c r="B957" s="100">
        <v>2130317</v>
      </c>
      <c r="C957" s="295" t="b">
        <f t="shared" si="54"/>
        <v>1</v>
      </c>
      <c r="D957" s="100">
        <v>2111102</v>
      </c>
      <c r="E957" s="100" t="s">
        <v>3508</v>
      </c>
      <c r="F957" t="b">
        <f t="shared" si="53"/>
        <v>1</v>
      </c>
      <c r="G957" s="289">
        <v>2111102</v>
      </c>
      <c r="H957" s="92" t="s">
        <v>3509</v>
      </c>
      <c r="I957" s="92"/>
      <c r="J957" s="92"/>
      <c r="K957" s="92" t="s">
        <v>1682</v>
      </c>
      <c r="L957" s="92"/>
      <c r="M957" s="92" t="s">
        <v>944</v>
      </c>
    </row>
    <row r="958" spans="1:13">
      <c r="A958" s="113" t="s">
        <v>3510</v>
      </c>
      <c r="B958" s="100">
        <v>2130318</v>
      </c>
      <c r="C958" s="295" t="b">
        <f t="shared" si="54"/>
        <v>1</v>
      </c>
      <c r="D958" s="100">
        <v>2111103</v>
      </c>
      <c r="E958" s="100" t="s">
        <v>945</v>
      </c>
      <c r="F958" t="b">
        <f t="shared" si="53"/>
        <v>1</v>
      </c>
      <c r="G958" s="289">
        <v>2111103</v>
      </c>
      <c r="H958" s="92" t="s">
        <v>3511</v>
      </c>
      <c r="I958" s="92"/>
      <c r="J958" s="92"/>
      <c r="K958" s="92" t="s">
        <v>1685</v>
      </c>
      <c r="L958" s="92"/>
      <c r="M958" s="92" t="s">
        <v>945</v>
      </c>
    </row>
    <row r="959" spans="1:13">
      <c r="A959" s="113" t="s">
        <v>3512</v>
      </c>
      <c r="B959" s="100">
        <v>2130319</v>
      </c>
      <c r="C959" s="295" t="b">
        <f t="shared" si="54"/>
        <v>1</v>
      </c>
      <c r="D959" s="100">
        <v>2111104</v>
      </c>
      <c r="E959" s="100" t="s">
        <v>946</v>
      </c>
      <c r="F959" t="b">
        <f t="shared" si="53"/>
        <v>1</v>
      </c>
      <c r="G959" s="289">
        <v>2111104</v>
      </c>
      <c r="H959" s="92" t="s">
        <v>3513</v>
      </c>
      <c r="I959" s="92"/>
      <c r="J959" s="92"/>
      <c r="K959" s="92" t="s">
        <v>1688</v>
      </c>
      <c r="L959" s="92"/>
      <c r="M959" s="92" t="s">
        <v>946</v>
      </c>
    </row>
    <row r="960" spans="1:13">
      <c r="A960" s="113" t="s">
        <v>3514</v>
      </c>
      <c r="B960" s="100">
        <v>2130321</v>
      </c>
      <c r="C960" s="295" t="b">
        <f t="shared" si="54"/>
        <v>1</v>
      </c>
      <c r="D960" s="100">
        <v>2111199</v>
      </c>
      <c r="E960" s="100" t="s">
        <v>947</v>
      </c>
      <c r="F960" t="b">
        <f t="shared" si="53"/>
        <v>1</v>
      </c>
      <c r="G960" s="289">
        <v>2111199</v>
      </c>
      <c r="H960" s="92" t="s">
        <v>3515</v>
      </c>
      <c r="I960" s="92"/>
      <c r="J960" s="92"/>
      <c r="K960" s="92" t="s">
        <v>1709</v>
      </c>
      <c r="L960" s="92"/>
      <c r="M960" s="92" t="s">
        <v>947</v>
      </c>
    </row>
    <row r="961" spans="1:13">
      <c r="A961" s="113" t="s">
        <v>3516</v>
      </c>
      <c r="B961" s="100">
        <v>2130322</v>
      </c>
      <c r="C961" s="295" t="b">
        <f t="shared" si="54"/>
        <v>1</v>
      </c>
      <c r="D961" s="100">
        <v>21112</v>
      </c>
      <c r="E961" s="103" t="s">
        <v>3517</v>
      </c>
      <c r="F961" t="b">
        <f t="shared" si="53"/>
        <v>1</v>
      </c>
      <c r="G961" s="289">
        <v>21112</v>
      </c>
      <c r="H961" s="92" t="s">
        <v>3518</v>
      </c>
      <c r="I961" s="92"/>
      <c r="J961" s="92" t="s">
        <v>2803</v>
      </c>
      <c r="K961" s="92"/>
      <c r="L961" s="92"/>
      <c r="M961" s="92" t="s">
        <v>948</v>
      </c>
    </row>
    <row r="962" spans="1:13">
      <c r="A962" s="113" t="s">
        <v>3519</v>
      </c>
      <c r="B962" s="100">
        <v>2130332</v>
      </c>
      <c r="C962" s="295" t="b">
        <f t="shared" si="54"/>
        <v>1</v>
      </c>
      <c r="D962" s="100">
        <v>2111201</v>
      </c>
      <c r="E962" s="100" t="s">
        <v>3520</v>
      </c>
      <c r="F962" t="b">
        <f t="shared" si="53"/>
        <v>1</v>
      </c>
      <c r="G962" s="289">
        <v>2111201</v>
      </c>
      <c r="H962" s="92" t="s">
        <v>3521</v>
      </c>
      <c r="I962" s="92"/>
      <c r="J962" s="92"/>
      <c r="K962" s="92" t="s">
        <v>1677</v>
      </c>
      <c r="L962" s="92"/>
      <c r="M962" s="92" t="s">
        <v>950</v>
      </c>
    </row>
    <row r="963" spans="1:13">
      <c r="A963" s="113" t="s">
        <v>3455</v>
      </c>
      <c r="B963" s="100">
        <v>2130333</v>
      </c>
      <c r="C963" s="295" t="b">
        <f t="shared" si="54"/>
        <v>1</v>
      </c>
      <c r="D963" s="100">
        <v>21113</v>
      </c>
      <c r="E963" s="103" t="s">
        <v>3522</v>
      </c>
      <c r="F963" t="b">
        <f t="shared" si="53"/>
        <v>1</v>
      </c>
      <c r="G963" s="289">
        <v>21113</v>
      </c>
      <c r="H963" s="92" t="s">
        <v>3523</v>
      </c>
      <c r="I963" s="92"/>
      <c r="J963" s="92" t="s">
        <v>1906</v>
      </c>
      <c r="K963" s="92"/>
      <c r="L963" s="92"/>
      <c r="M963" s="92" t="s">
        <v>951</v>
      </c>
    </row>
    <row r="964" spans="1:13">
      <c r="A964" s="113" t="s">
        <v>3524</v>
      </c>
      <c r="B964" s="100">
        <v>2130334</v>
      </c>
      <c r="C964" s="295" t="b">
        <f t="shared" si="54"/>
        <v>1</v>
      </c>
      <c r="D964" s="100">
        <v>2111301</v>
      </c>
      <c r="E964" s="100" t="s">
        <v>3525</v>
      </c>
      <c r="F964" t="b">
        <f t="shared" si="53"/>
        <v>1</v>
      </c>
      <c r="G964" s="289">
        <v>2111301</v>
      </c>
      <c r="H964" s="92" t="s">
        <v>3526</v>
      </c>
      <c r="I964" s="92"/>
      <c r="J964" s="92"/>
      <c r="K964" s="92" t="s">
        <v>1677</v>
      </c>
      <c r="L964" s="92"/>
      <c r="M964" s="92" t="s">
        <v>953</v>
      </c>
    </row>
    <row r="965" spans="1:13">
      <c r="A965" s="113" t="s">
        <v>3527</v>
      </c>
      <c r="B965" s="100">
        <v>2130335</v>
      </c>
      <c r="C965" s="295" t="b">
        <f t="shared" si="54"/>
        <v>1</v>
      </c>
      <c r="D965" s="100">
        <v>21114</v>
      </c>
      <c r="E965" s="103" t="s">
        <v>954</v>
      </c>
      <c r="F965" t="b">
        <f t="shared" si="53"/>
        <v>1</v>
      </c>
      <c r="G965" s="289">
        <v>21114</v>
      </c>
      <c r="H965" s="92" t="s">
        <v>3528</v>
      </c>
      <c r="I965" s="92"/>
      <c r="J965" s="92" t="s">
        <v>1925</v>
      </c>
      <c r="K965" s="92"/>
      <c r="L965" s="92"/>
      <c r="M965" s="92" t="s">
        <v>954</v>
      </c>
    </row>
    <row r="966" spans="1:13">
      <c r="A966" s="113" t="s">
        <v>3529</v>
      </c>
      <c r="B966" s="100">
        <v>2130399</v>
      </c>
      <c r="C966" s="295" t="b">
        <f t="shared" si="54"/>
        <v>1</v>
      </c>
      <c r="D966" s="100">
        <v>2111401</v>
      </c>
      <c r="E966" s="100" t="s">
        <v>145</v>
      </c>
      <c r="F966" t="b">
        <f t="shared" si="53"/>
        <v>1</v>
      </c>
      <c r="G966" s="289">
        <v>2111401</v>
      </c>
      <c r="H966" s="92" t="s">
        <v>3530</v>
      </c>
      <c r="I966" s="92"/>
      <c r="J966" s="92"/>
      <c r="K966" s="92" t="s">
        <v>1677</v>
      </c>
      <c r="L966" s="92"/>
      <c r="M966" s="92" t="s">
        <v>145</v>
      </c>
    </row>
    <row r="967" spans="1:13">
      <c r="A967" s="127" t="s">
        <v>3531</v>
      </c>
      <c r="B967" s="100">
        <v>21304</v>
      </c>
      <c r="C967" s="295" t="b">
        <f t="shared" si="54"/>
        <v>1</v>
      </c>
      <c r="D967" s="100">
        <v>2111402</v>
      </c>
      <c r="E967" s="100" t="s">
        <v>146</v>
      </c>
      <c r="F967" t="b">
        <f t="shared" si="53"/>
        <v>1</v>
      </c>
      <c r="G967" s="289">
        <v>2111402</v>
      </c>
      <c r="H967" s="92" t="s">
        <v>3532</v>
      </c>
      <c r="I967" s="92"/>
      <c r="J967" s="92"/>
      <c r="K967" s="92" t="s">
        <v>1682</v>
      </c>
      <c r="L967" s="92"/>
      <c r="M967" s="92" t="s">
        <v>146</v>
      </c>
    </row>
    <row r="968" spans="1:13">
      <c r="A968" s="113" t="s">
        <v>1678</v>
      </c>
      <c r="B968" s="100">
        <v>2130401</v>
      </c>
      <c r="C968" s="295" t="b">
        <f t="shared" si="54"/>
        <v>1</v>
      </c>
      <c r="D968" s="100">
        <v>2111403</v>
      </c>
      <c r="E968" s="100" t="s">
        <v>147</v>
      </c>
      <c r="F968" t="b">
        <f t="shared" si="53"/>
        <v>1</v>
      </c>
      <c r="G968" s="289">
        <v>2111403</v>
      </c>
      <c r="H968" s="92" t="s">
        <v>3533</v>
      </c>
      <c r="I968" s="92"/>
      <c r="J968" s="92"/>
      <c r="K968" s="92" t="s">
        <v>1685</v>
      </c>
      <c r="L968" s="92"/>
      <c r="M968" s="92" t="s">
        <v>147</v>
      </c>
    </row>
    <row r="969" spans="1:13">
      <c r="A969" s="113" t="s">
        <v>1680</v>
      </c>
      <c r="B969" s="100">
        <v>2130402</v>
      </c>
      <c r="C969" s="295" t="b">
        <f t="shared" si="54"/>
        <v>1</v>
      </c>
      <c r="D969" s="100">
        <v>2111404</v>
      </c>
      <c r="E969" s="100" t="s">
        <v>956</v>
      </c>
      <c r="F969" t="b">
        <f t="shared" si="53"/>
        <v>1</v>
      </c>
      <c r="G969" s="289">
        <v>2111404</v>
      </c>
      <c r="H969" s="92" t="s">
        <v>3534</v>
      </c>
      <c r="I969" s="92"/>
      <c r="J969" s="92"/>
      <c r="K969" s="92" t="s">
        <v>1688</v>
      </c>
      <c r="L969" s="92"/>
      <c r="M969" s="92" t="s">
        <v>956</v>
      </c>
    </row>
    <row r="970" spans="1:13">
      <c r="A970" s="113" t="s">
        <v>1683</v>
      </c>
      <c r="B970" s="100">
        <v>2130403</v>
      </c>
      <c r="C970" s="295" t="b">
        <f t="shared" si="54"/>
        <v>1</v>
      </c>
      <c r="D970" s="100">
        <v>2111405</v>
      </c>
      <c r="E970" s="100" t="s">
        <v>957</v>
      </c>
      <c r="F970" t="b">
        <f t="shared" si="53"/>
        <v>1</v>
      </c>
      <c r="G970" s="289">
        <v>2111405</v>
      </c>
      <c r="H970" s="92" t="s">
        <v>3535</v>
      </c>
      <c r="I970" s="92"/>
      <c r="J970" s="92"/>
      <c r="K970" s="92" t="s">
        <v>1691</v>
      </c>
      <c r="L970" s="92"/>
      <c r="M970" s="92" t="s">
        <v>957</v>
      </c>
    </row>
    <row r="971" spans="1:13">
      <c r="A971" s="113" t="s">
        <v>3536</v>
      </c>
      <c r="B971" s="100">
        <v>2130404</v>
      </c>
      <c r="C971" s="295" t="b">
        <f t="shared" ref="C971:C1002" si="55">B971=D1151</f>
        <v>1</v>
      </c>
      <c r="D971" s="100">
        <v>2111406</v>
      </c>
      <c r="E971" s="100" t="s">
        <v>958</v>
      </c>
      <c r="F971" t="b">
        <f t="shared" si="53"/>
        <v>1</v>
      </c>
      <c r="G971" s="289">
        <v>2111406</v>
      </c>
      <c r="H971" s="92" t="s">
        <v>3537</v>
      </c>
      <c r="I971" s="92"/>
      <c r="J971" s="92"/>
      <c r="K971" s="92" t="s">
        <v>1694</v>
      </c>
      <c r="L971" s="92"/>
      <c r="M971" s="92" t="s">
        <v>958</v>
      </c>
    </row>
    <row r="972" spans="1:13">
      <c r="A972" s="113" t="s">
        <v>3538</v>
      </c>
      <c r="B972" s="100">
        <v>2130405</v>
      </c>
      <c r="C972" s="295" t="b">
        <f t="shared" si="55"/>
        <v>1</v>
      </c>
      <c r="D972" s="100">
        <v>2111407</v>
      </c>
      <c r="E972" s="100" t="s">
        <v>959</v>
      </c>
      <c r="F972" t="b">
        <f t="shared" si="53"/>
        <v>1</v>
      </c>
      <c r="G972" s="289">
        <v>2111407</v>
      </c>
      <c r="H972" s="92" t="s">
        <v>3539</v>
      </c>
      <c r="I972" s="92"/>
      <c r="J972" s="92"/>
      <c r="K972" s="92" t="s">
        <v>1697</v>
      </c>
      <c r="L972" s="92"/>
      <c r="M972" s="92" t="s">
        <v>959</v>
      </c>
    </row>
    <row r="973" spans="1:13">
      <c r="A973" s="113" t="s">
        <v>3540</v>
      </c>
      <c r="B973" s="100">
        <v>2130406</v>
      </c>
      <c r="C973" s="295" t="b">
        <f t="shared" si="55"/>
        <v>1</v>
      </c>
      <c r="D973" s="100">
        <v>2111408</v>
      </c>
      <c r="E973" s="100" t="s">
        <v>960</v>
      </c>
      <c r="F973" t="b">
        <f t="shared" si="53"/>
        <v>1</v>
      </c>
      <c r="G973" s="289">
        <v>2111408</v>
      </c>
      <c r="H973" s="92" t="s">
        <v>3541</v>
      </c>
      <c r="I973" s="92"/>
      <c r="J973" s="92"/>
      <c r="K973" s="92" t="s">
        <v>1700</v>
      </c>
      <c r="L973" s="92"/>
      <c r="M973" s="92" t="s">
        <v>960</v>
      </c>
    </row>
    <row r="974" spans="1:13">
      <c r="A974" s="113" t="s">
        <v>3542</v>
      </c>
      <c r="B974" s="100">
        <v>2130407</v>
      </c>
      <c r="C974" s="295" t="b">
        <f t="shared" si="55"/>
        <v>1</v>
      </c>
      <c r="D974" s="100">
        <v>2111409</v>
      </c>
      <c r="E974" s="100" t="s">
        <v>961</v>
      </c>
      <c r="F974" t="b">
        <f t="shared" si="53"/>
        <v>1</v>
      </c>
      <c r="G974" s="289">
        <v>2111409</v>
      </c>
      <c r="H974" s="92" t="s">
        <v>3543</v>
      </c>
      <c r="I974" s="92"/>
      <c r="J974" s="92"/>
      <c r="K974" s="92" t="s">
        <v>1703</v>
      </c>
      <c r="L974" s="92"/>
      <c r="M974" s="92" t="s">
        <v>961</v>
      </c>
    </row>
    <row r="975" spans="1:13">
      <c r="A975" s="113" t="s">
        <v>3544</v>
      </c>
      <c r="B975" s="100">
        <v>2130408</v>
      </c>
      <c r="C975" s="295" t="b">
        <f t="shared" si="55"/>
        <v>1</v>
      </c>
      <c r="D975" s="100">
        <v>2111410</v>
      </c>
      <c r="E975" s="100" t="s">
        <v>962</v>
      </c>
      <c r="F975" t="b">
        <f t="shared" si="53"/>
        <v>1</v>
      </c>
      <c r="G975" s="289">
        <v>2111410</v>
      </c>
      <c r="H975" s="92" t="s">
        <v>3545</v>
      </c>
      <c r="I975" s="92"/>
      <c r="J975" s="92"/>
      <c r="K975" s="92" t="s">
        <v>1863</v>
      </c>
      <c r="L975" s="92"/>
      <c r="M975" s="92" t="s">
        <v>962</v>
      </c>
    </row>
    <row r="976" spans="1:13">
      <c r="A976" s="113" t="s">
        <v>3546</v>
      </c>
      <c r="B976" s="100">
        <v>2130409</v>
      </c>
      <c r="C976" s="295" t="b">
        <f t="shared" si="55"/>
        <v>1</v>
      </c>
      <c r="D976" s="100">
        <v>2111411</v>
      </c>
      <c r="E976" s="100" t="s">
        <v>193</v>
      </c>
      <c r="F976" t="b">
        <f t="shared" si="53"/>
        <v>1</v>
      </c>
      <c r="G976" s="289">
        <v>2111411</v>
      </c>
      <c r="H976" s="92" t="s">
        <v>3547</v>
      </c>
      <c r="I976" s="92"/>
      <c r="J976" s="92"/>
      <c r="K976" s="92" t="s">
        <v>1891</v>
      </c>
      <c r="L976" s="92"/>
      <c r="M976" s="92" t="s">
        <v>193</v>
      </c>
    </row>
    <row r="977" spans="1:13">
      <c r="A977" s="113" t="s">
        <v>3548</v>
      </c>
      <c r="B977" s="100">
        <v>2130499</v>
      </c>
      <c r="C977" s="295" t="b">
        <f t="shared" si="55"/>
        <v>1</v>
      </c>
      <c r="D977" s="100">
        <v>2111413</v>
      </c>
      <c r="E977" s="100" t="s">
        <v>963</v>
      </c>
      <c r="F977" t="b">
        <f t="shared" si="53"/>
        <v>1</v>
      </c>
      <c r="G977" s="289">
        <v>2111413</v>
      </c>
      <c r="H977" s="92" t="s">
        <v>3549</v>
      </c>
      <c r="I977" s="92"/>
      <c r="J977" s="92"/>
      <c r="K977" s="92" t="s">
        <v>1906</v>
      </c>
      <c r="L977" s="92"/>
      <c r="M977" s="92" t="s">
        <v>963</v>
      </c>
    </row>
    <row r="978" spans="1:13">
      <c r="A978" s="127" t="s">
        <v>3550</v>
      </c>
      <c r="B978" s="100">
        <v>21305</v>
      </c>
      <c r="C978" s="295" t="b">
        <f t="shared" si="55"/>
        <v>1</v>
      </c>
      <c r="D978" s="100">
        <v>2111450</v>
      </c>
      <c r="E978" s="100" t="s">
        <v>154</v>
      </c>
      <c r="F978" t="b">
        <f t="shared" si="53"/>
        <v>1</v>
      </c>
      <c r="G978" s="289">
        <v>2111450</v>
      </c>
      <c r="H978" s="92" t="s">
        <v>3551</v>
      </c>
      <c r="I978" s="92"/>
      <c r="J978" s="92"/>
      <c r="K978" s="92" t="s">
        <v>1706</v>
      </c>
      <c r="L978" s="92"/>
      <c r="M978" s="92" t="s">
        <v>154</v>
      </c>
    </row>
    <row r="979" spans="1:13">
      <c r="A979" s="113" t="s">
        <v>1678</v>
      </c>
      <c r="B979" s="100">
        <v>2130501</v>
      </c>
      <c r="C979" s="295" t="b">
        <f t="shared" si="55"/>
        <v>1</v>
      </c>
      <c r="D979" s="100">
        <v>2111499</v>
      </c>
      <c r="E979" s="100" t="s">
        <v>964</v>
      </c>
      <c r="F979" t="b">
        <f t="shared" si="53"/>
        <v>1</v>
      </c>
      <c r="G979" s="289">
        <v>2111499</v>
      </c>
      <c r="H979" s="92" t="s">
        <v>3552</v>
      </c>
      <c r="I979" s="92"/>
      <c r="J979" s="92"/>
      <c r="K979" s="92" t="s">
        <v>1709</v>
      </c>
      <c r="L979" s="92"/>
      <c r="M979" s="92" t="s">
        <v>964</v>
      </c>
    </row>
    <row r="980" spans="1:13">
      <c r="A980" s="113" t="s">
        <v>1680</v>
      </c>
      <c r="B980" s="100">
        <v>2130502</v>
      </c>
      <c r="C980" s="295" t="b">
        <f t="shared" si="55"/>
        <v>1</v>
      </c>
      <c r="D980" s="100"/>
      <c r="E980" s="100"/>
      <c r="F980" t="b">
        <f t="shared" si="53"/>
        <v>0</v>
      </c>
      <c r="G980" s="289">
        <v>21160</v>
      </c>
      <c r="H980" s="92" t="s">
        <v>3553</v>
      </c>
      <c r="I980" s="92"/>
      <c r="J980" s="92" t="s">
        <v>3554</v>
      </c>
      <c r="K980" s="92"/>
      <c r="L980" s="92"/>
      <c r="M980" s="92" t="s">
        <v>3555</v>
      </c>
    </row>
    <row r="981" spans="1:13">
      <c r="A981" s="113" t="s">
        <v>1683</v>
      </c>
      <c r="B981" s="100">
        <v>2130503</v>
      </c>
      <c r="C981" s="295" t="b">
        <f t="shared" si="55"/>
        <v>1</v>
      </c>
      <c r="D981" s="100"/>
      <c r="E981" s="100"/>
      <c r="F981" t="b">
        <f t="shared" si="53"/>
        <v>0</v>
      </c>
      <c r="G981" s="289">
        <v>2116001</v>
      </c>
      <c r="H981" s="92" t="s">
        <v>3556</v>
      </c>
      <c r="I981" s="92"/>
      <c r="J981" s="92"/>
      <c r="K981" s="92" t="s">
        <v>1677</v>
      </c>
      <c r="L981" s="92"/>
      <c r="M981" s="92" t="s">
        <v>3557</v>
      </c>
    </row>
    <row r="982" spans="1:13">
      <c r="A982" s="113" t="s">
        <v>3558</v>
      </c>
      <c r="B982" s="100">
        <v>2130504</v>
      </c>
      <c r="C982" s="295" t="b">
        <f t="shared" si="55"/>
        <v>1</v>
      </c>
      <c r="D982" s="100"/>
      <c r="E982" s="100"/>
      <c r="F982" t="b">
        <f t="shared" si="53"/>
        <v>0</v>
      </c>
      <c r="G982" s="289">
        <v>2116002</v>
      </c>
      <c r="H982" s="92" t="s">
        <v>3559</v>
      </c>
      <c r="I982" s="92"/>
      <c r="J982" s="92"/>
      <c r="K982" s="92" t="s">
        <v>1682</v>
      </c>
      <c r="L982" s="92"/>
      <c r="M982" s="92" t="s">
        <v>3560</v>
      </c>
    </row>
    <row r="983" spans="1:13">
      <c r="A983" s="113" t="s">
        <v>3561</v>
      </c>
      <c r="B983" s="100">
        <v>2130505</v>
      </c>
      <c r="C983" s="295" t="b">
        <f t="shared" si="55"/>
        <v>1</v>
      </c>
      <c r="D983" s="100"/>
      <c r="E983" s="100"/>
      <c r="F983" t="b">
        <f t="shared" si="53"/>
        <v>0</v>
      </c>
      <c r="G983" s="289">
        <v>2116003</v>
      </c>
      <c r="H983" s="92" t="s">
        <v>3562</v>
      </c>
      <c r="I983" s="92"/>
      <c r="J983" s="92"/>
      <c r="K983" s="92" t="s">
        <v>1685</v>
      </c>
      <c r="L983" s="92"/>
      <c r="M983" s="92" t="s">
        <v>3563</v>
      </c>
    </row>
    <row r="984" spans="1:13">
      <c r="A984" s="113" t="s">
        <v>3564</v>
      </c>
      <c r="B984" s="100">
        <v>2130506</v>
      </c>
      <c r="C984" s="295" t="b">
        <f t="shared" si="55"/>
        <v>1</v>
      </c>
      <c r="D984" s="100"/>
      <c r="E984" s="100"/>
      <c r="F984" t="b">
        <f t="shared" si="53"/>
        <v>0</v>
      </c>
      <c r="G984" s="289">
        <v>2116099</v>
      </c>
      <c r="H984" s="92" t="s">
        <v>3565</v>
      </c>
      <c r="I984" s="92"/>
      <c r="J984" s="92"/>
      <c r="K984" s="92" t="s">
        <v>1709</v>
      </c>
      <c r="L984" s="92"/>
      <c r="M984" s="92" t="s">
        <v>3566</v>
      </c>
    </row>
    <row r="985" spans="1:13">
      <c r="A985" s="113" t="s">
        <v>3567</v>
      </c>
      <c r="B985" s="100">
        <v>2130507</v>
      </c>
      <c r="C985" s="295" t="b">
        <f t="shared" si="55"/>
        <v>1</v>
      </c>
      <c r="D985" s="100"/>
      <c r="E985" s="100"/>
      <c r="F985" t="b">
        <f t="shared" si="53"/>
        <v>0</v>
      </c>
      <c r="G985" s="289">
        <v>21161</v>
      </c>
      <c r="H985" s="92" t="s">
        <v>3568</v>
      </c>
      <c r="I985" s="92"/>
      <c r="J985" s="92" t="s">
        <v>3569</v>
      </c>
      <c r="K985" s="92"/>
      <c r="L985" s="92"/>
      <c r="M985" s="92" t="s">
        <v>3570</v>
      </c>
    </row>
    <row r="986" spans="1:13">
      <c r="A986" s="113" t="s">
        <v>3571</v>
      </c>
      <c r="B986" s="100">
        <v>2130508</v>
      </c>
      <c r="C986" s="295" t="b">
        <f t="shared" si="55"/>
        <v>1</v>
      </c>
      <c r="D986" s="100"/>
      <c r="E986" s="100"/>
      <c r="F986" t="b">
        <f t="shared" si="53"/>
        <v>0</v>
      </c>
      <c r="G986" s="289">
        <v>2116101</v>
      </c>
      <c r="H986" s="92" t="s">
        <v>3572</v>
      </c>
      <c r="I986" s="92"/>
      <c r="J986" s="92"/>
      <c r="K986" s="92" t="s">
        <v>1677</v>
      </c>
      <c r="L986" s="92"/>
      <c r="M986" s="92" t="s">
        <v>3573</v>
      </c>
    </row>
    <row r="987" spans="1:13">
      <c r="A987" s="113" t="s">
        <v>3574</v>
      </c>
      <c r="B987" s="100">
        <v>2130550</v>
      </c>
      <c r="C987" s="295" t="b">
        <f t="shared" si="55"/>
        <v>1</v>
      </c>
      <c r="D987" s="100"/>
      <c r="E987" s="100"/>
      <c r="F987" t="b">
        <f t="shared" si="53"/>
        <v>0</v>
      </c>
      <c r="G987" s="289">
        <v>2116102</v>
      </c>
      <c r="H987" s="92" t="s">
        <v>3575</v>
      </c>
      <c r="I987" s="92"/>
      <c r="J987" s="92"/>
      <c r="K987" s="92" t="s">
        <v>1682</v>
      </c>
      <c r="L987" s="92"/>
      <c r="M987" s="92" t="s">
        <v>3576</v>
      </c>
    </row>
    <row r="988" spans="1:13">
      <c r="A988" s="113" t="s">
        <v>3577</v>
      </c>
      <c r="B988" s="100">
        <v>2130599</v>
      </c>
      <c r="C988" s="295" t="b">
        <f t="shared" si="55"/>
        <v>1</v>
      </c>
      <c r="D988" s="100"/>
      <c r="E988" s="100"/>
      <c r="F988" t="b">
        <f t="shared" ref="F988:F1051" si="56">D988=G988</f>
        <v>0</v>
      </c>
      <c r="G988" s="289">
        <v>2116103</v>
      </c>
      <c r="H988" s="92" t="s">
        <v>3578</v>
      </c>
      <c r="I988" s="92"/>
      <c r="J988" s="92"/>
      <c r="K988" s="92" t="s">
        <v>1685</v>
      </c>
      <c r="L988" s="92"/>
      <c r="M988" s="92" t="s">
        <v>3579</v>
      </c>
    </row>
    <row r="989" spans="1:13">
      <c r="A989" s="127" t="s">
        <v>3580</v>
      </c>
      <c r="B989" s="100">
        <v>21306</v>
      </c>
      <c r="C989" s="295" t="b">
        <f t="shared" si="55"/>
        <v>1</v>
      </c>
      <c r="D989" s="100"/>
      <c r="E989" s="100"/>
      <c r="F989" t="b">
        <f t="shared" si="56"/>
        <v>0</v>
      </c>
      <c r="G989" s="289">
        <v>2116104</v>
      </c>
      <c r="H989" s="92" t="s">
        <v>3581</v>
      </c>
      <c r="I989" s="92"/>
      <c r="J989" s="92"/>
      <c r="K989" s="92" t="s">
        <v>1688</v>
      </c>
      <c r="L989" s="92"/>
      <c r="M989" s="92" t="s">
        <v>3582</v>
      </c>
    </row>
    <row r="990" spans="1:13">
      <c r="A990" s="113" t="s">
        <v>2576</v>
      </c>
      <c r="B990" s="100">
        <v>2130601</v>
      </c>
      <c r="C990" s="295" t="b">
        <f t="shared" si="55"/>
        <v>1</v>
      </c>
      <c r="D990" s="100">
        <v>21199</v>
      </c>
      <c r="E990" s="103" t="s">
        <v>3583</v>
      </c>
      <c r="F990" t="b">
        <f t="shared" si="56"/>
        <v>1</v>
      </c>
      <c r="G990" s="289">
        <v>21199</v>
      </c>
      <c r="H990" s="92" t="s">
        <v>3584</v>
      </c>
      <c r="I990" s="92"/>
      <c r="J990" s="92" t="s">
        <v>1709</v>
      </c>
      <c r="K990" s="92"/>
      <c r="L990" s="92"/>
      <c r="M990" s="92" t="s">
        <v>965</v>
      </c>
    </row>
    <row r="991" spans="1:13">
      <c r="A991" s="113" t="s">
        <v>3585</v>
      </c>
      <c r="B991" s="100">
        <v>2130602</v>
      </c>
      <c r="C991" s="295" t="b">
        <f t="shared" si="55"/>
        <v>1</v>
      </c>
      <c r="D991" s="100">
        <v>2119901</v>
      </c>
      <c r="E991" s="100" t="s">
        <v>3586</v>
      </c>
      <c r="F991" t="b">
        <f t="shared" si="56"/>
        <v>1</v>
      </c>
      <c r="G991" s="289">
        <v>2119901</v>
      </c>
      <c r="H991" s="92" t="s">
        <v>3587</v>
      </c>
      <c r="I991" s="92"/>
      <c r="J991" s="92"/>
      <c r="K991" s="92" t="s">
        <v>1677</v>
      </c>
      <c r="L991" s="92"/>
      <c r="M991" s="92" t="s">
        <v>967</v>
      </c>
    </row>
    <row r="992" spans="1:13">
      <c r="A992" s="113" t="s">
        <v>3588</v>
      </c>
      <c r="B992" s="100">
        <v>2130603</v>
      </c>
      <c r="C992" s="295" t="b">
        <f t="shared" si="55"/>
        <v>1</v>
      </c>
      <c r="D992" s="100">
        <v>212</v>
      </c>
      <c r="E992" s="103" t="s">
        <v>35</v>
      </c>
      <c r="F992" t="b">
        <f t="shared" si="56"/>
        <v>1</v>
      </c>
      <c r="G992" s="289">
        <v>212</v>
      </c>
      <c r="H992" s="92" t="s">
        <v>968</v>
      </c>
      <c r="I992" s="92" t="s">
        <v>3589</v>
      </c>
      <c r="J992" s="92"/>
      <c r="K992" s="92"/>
      <c r="L992" s="92"/>
      <c r="M992" s="92" t="s">
        <v>35</v>
      </c>
    </row>
    <row r="993" spans="1:13">
      <c r="A993" s="113" t="s">
        <v>3590</v>
      </c>
      <c r="B993" s="100">
        <v>2130604</v>
      </c>
      <c r="C993" s="295" t="b">
        <f t="shared" si="55"/>
        <v>1</v>
      </c>
      <c r="D993" s="100">
        <v>21201</v>
      </c>
      <c r="E993" s="103" t="s">
        <v>969</v>
      </c>
      <c r="F993" t="b">
        <f t="shared" si="56"/>
        <v>1</v>
      </c>
      <c r="G993" s="289">
        <v>21201</v>
      </c>
      <c r="H993" s="92" t="s">
        <v>3591</v>
      </c>
      <c r="I993" s="92"/>
      <c r="J993" s="92" t="s">
        <v>1677</v>
      </c>
      <c r="K993" s="92"/>
      <c r="L993" s="92"/>
      <c r="M993" s="92" t="s">
        <v>969</v>
      </c>
    </row>
    <row r="994" spans="1:13">
      <c r="A994" s="113" t="s">
        <v>3592</v>
      </c>
      <c r="B994" s="100">
        <v>2130699</v>
      </c>
      <c r="C994" s="295" t="b">
        <f t="shared" si="55"/>
        <v>1</v>
      </c>
      <c r="D994" s="100">
        <v>2120101</v>
      </c>
      <c r="E994" s="100" t="s">
        <v>145</v>
      </c>
      <c r="F994" t="b">
        <f t="shared" si="56"/>
        <v>1</v>
      </c>
      <c r="G994" s="289">
        <v>2120101</v>
      </c>
      <c r="H994" s="92" t="s">
        <v>3593</v>
      </c>
      <c r="I994" s="92"/>
      <c r="J994" s="92"/>
      <c r="K994" s="92" t="s">
        <v>1677</v>
      </c>
      <c r="L994" s="92"/>
      <c r="M994" s="92" t="s">
        <v>145</v>
      </c>
    </row>
    <row r="995" spans="1:13">
      <c r="A995" s="127" t="s">
        <v>3594</v>
      </c>
      <c r="B995" s="100">
        <v>21307</v>
      </c>
      <c r="C995" s="295" t="b">
        <f t="shared" si="55"/>
        <v>1</v>
      </c>
      <c r="D995" s="100">
        <v>2120102</v>
      </c>
      <c r="E995" s="100" t="s">
        <v>146</v>
      </c>
      <c r="F995" t="b">
        <f t="shared" si="56"/>
        <v>1</v>
      </c>
      <c r="G995" s="289">
        <v>2120102</v>
      </c>
      <c r="H995" s="92" t="s">
        <v>3595</v>
      </c>
      <c r="I995" s="92"/>
      <c r="J995" s="92"/>
      <c r="K995" s="92" t="s">
        <v>1682</v>
      </c>
      <c r="L995" s="92"/>
      <c r="M995" s="92" t="s">
        <v>146</v>
      </c>
    </row>
    <row r="996" spans="1:13">
      <c r="A996" s="113" t="s">
        <v>3596</v>
      </c>
      <c r="B996" s="100">
        <v>2130701</v>
      </c>
      <c r="C996" s="295" t="b">
        <f t="shared" si="55"/>
        <v>1</v>
      </c>
      <c r="D996" s="100">
        <v>2120103</v>
      </c>
      <c r="E996" s="100" t="s">
        <v>147</v>
      </c>
      <c r="F996" t="b">
        <f t="shared" si="56"/>
        <v>1</v>
      </c>
      <c r="G996" s="289">
        <v>2120103</v>
      </c>
      <c r="H996" s="92" t="s">
        <v>3597</v>
      </c>
      <c r="I996" s="92"/>
      <c r="J996" s="92"/>
      <c r="K996" s="92" t="s">
        <v>1685</v>
      </c>
      <c r="L996" s="92"/>
      <c r="M996" s="92" t="s">
        <v>147</v>
      </c>
    </row>
    <row r="997" spans="1:13">
      <c r="A997" s="113" t="s">
        <v>3598</v>
      </c>
      <c r="B997" s="100">
        <v>2130704</v>
      </c>
      <c r="C997" s="295" t="b">
        <f t="shared" si="55"/>
        <v>1</v>
      </c>
      <c r="D997" s="100">
        <v>2120104</v>
      </c>
      <c r="E997" s="100" t="s">
        <v>971</v>
      </c>
      <c r="F997" t="b">
        <f t="shared" si="56"/>
        <v>1</v>
      </c>
      <c r="G997" s="289">
        <v>2120104</v>
      </c>
      <c r="H997" s="92" t="s">
        <v>3599</v>
      </c>
      <c r="I997" s="92"/>
      <c r="J997" s="92"/>
      <c r="K997" s="92" t="s">
        <v>1688</v>
      </c>
      <c r="L997" s="92"/>
      <c r="M997" s="92" t="s">
        <v>971</v>
      </c>
    </row>
    <row r="998" spans="1:13">
      <c r="A998" s="113" t="s">
        <v>3600</v>
      </c>
      <c r="B998" s="100">
        <v>2130705</v>
      </c>
      <c r="C998" s="295" t="b">
        <f t="shared" si="55"/>
        <v>1</v>
      </c>
      <c r="D998" s="100">
        <v>2120105</v>
      </c>
      <c r="E998" s="100" t="s">
        <v>972</v>
      </c>
      <c r="F998" t="b">
        <f t="shared" si="56"/>
        <v>1</v>
      </c>
      <c r="G998" s="289">
        <v>2120105</v>
      </c>
      <c r="H998" s="92" t="s">
        <v>3601</v>
      </c>
      <c r="I998" s="92"/>
      <c r="J998" s="92"/>
      <c r="K998" s="92" t="s">
        <v>1691</v>
      </c>
      <c r="L998" s="92"/>
      <c r="M998" s="92" t="s">
        <v>972</v>
      </c>
    </row>
    <row r="999" spans="1:13">
      <c r="A999" s="113" t="s">
        <v>3602</v>
      </c>
      <c r="B999" s="100">
        <v>2130706</v>
      </c>
      <c r="C999" s="295" t="b">
        <f t="shared" si="55"/>
        <v>1</v>
      </c>
      <c r="D999" s="100">
        <v>2120106</v>
      </c>
      <c r="E999" s="100" t="s">
        <v>973</v>
      </c>
      <c r="F999" t="b">
        <f t="shared" si="56"/>
        <v>1</v>
      </c>
      <c r="G999" s="289">
        <v>2120106</v>
      </c>
      <c r="H999" s="92" t="s">
        <v>3603</v>
      </c>
      <c r="I999" s="92"/>
      <c r="J999" s="92"/>
      <c r="K999" s="92" t="s">
        <v>1694</v>
      </c>
      <c r="L999" s="92"/>
      <c r="M999" s="92" t="s">
        <v>973</v>
      </c>
    </row>
    <row r="1000" spans="1:13">
      <c r="A1000" s="113" t="s">
        <v>3604</v>
      </c>
      <c r="B1000" s="100">
        <v>2130707</v>
      </c>
      <c r="C1000" s="295" t="b">
        <f t="shared" si="55"/>
        <v>1</v>
      </c>
      <c r="D1000" s="100">
        <v>2120107</v>
      </c>
      <c r="E1000" s="100" t="s">
        <v>974</v>
      </c>
      <c r="F1000" t="b">
        <f t="shared" si="56"/>
        <v>1</v>
      </c>
      <c r="G1000" s="289">
        <v>2120107</v>
      </c>
      <c r="H1000" s="92" t="s">
        <v>3605</v>
      </c>
      <c r="I1000" s="92"/>
      <c r="J1000" s="92"/>
      <c r="K1000" s="92" t="s">
        <v>1697</v>
      </c>
      <c r="L1000" s="92"/>
      <c r="M1000" s="92" t="s">
        <v>974</v>
      </c>
    </row>
    <row r="1001" spans="1:13">
      <c r="A1001" s="113" t="s">
        <v>3606</v>
      </c>
      <c r="B1001" s="100">
        <v>2130799</v>
      </c>
      <c r="C1001" s="295" t="b">
        <f t="shared" si="55"/>
        <v>1</v>
      </c>
      <c r="D1001" s="100">
        <v>2120108</v>
      </c>
      <c r="E1001" s="100" t="s">
        <v>975</v>
      </c>
      <c r="F1001" t="b">
        <f t="shared" si="56"/>
        <v>1</v>
      </c>
      <c r="G1001" s="289">
        <v>2120108</v>
      </c>
      <c r="H1001" s="92" t="s">
        <v>3607</v>
      </c>
      <c r="I1001" s="92"/>
      <c r="J1001" s="92"/>
      <c r="K1001" s="92" t="s">
        <v>1986</v>
      </c>
      <c r="L1001" s="92"/>
      <c r="M1001" s="92" t="s">
        <v>975</v>
      </c>
    </row>
    <row r="1002" spans="1:13">
      <c r="A1002" s="127" t="s">
        <v>3608</v>
      </c>
      <c r="B1002" s="100">
        <v>21308</v>
      </c>
      <c r="C1002" s="295" t="b">
        <f t="shared" si="55"/>
        <v>1</v>
      </c>
      <c r="D1002" s="100">
        <v>2120109</v>
      </c>
      <c r="E1002" s="100" t="s">
        <v>976</v>
      </c>
      <c r="F1002" t="b">
        <f t="shared" si="56"/>
        <v>1</v>
      </c>
      <c r="G1002" s="289">
        <v>2120109</v>
      </c>
      <c r="H1002" s="92" t="s">
        <v>3609</v>
      </c>
      <c r="I1002" s="92"/>
      <c r="J1002" s="92"/>
      <c r="K1002" s="92" t="s">
        <v>1703</v>
      </c>
      <c r="L1002" s="92"/>
      <c r="M1002" s="92" t="s">
        <v>976</v>
      </c>
    </row>
    <row r="1003" spans="1:13">
      <c r="A1003" s="113" t="s">
        <v>3610</v>
      </c>
      <c r="B1003" s="100">
        <v>2130801</v>
      </c>
      <c r="C1003" s="295" t="b">
        <f t="shared" ref="C1003:C1012" si="57">B1003=D1183</f>
        <v>1</v>
      </c>
      <c r="D1003" s="100">
        <v>2120110</v>
      </c>
      <c r="E1003" s="100" t="s">
        <v>977</v>
      </c>
      <c r="F1003" t="b">
        <f t="shared" si="56"/>
        <v>1</v>
      </c>
      <c r="G1003" s="289">
        <v>2120110</v>
      </c>
      <c r="H1003" s="92" t="s">
        <v>3611</v>
      </c>
      <c r="I1003" s="92"/>
      <c r="J1003" s="92"/>
      <c r="K1003" s="92" t="s">
        <v>1863</v>
      </c>
      <c r="L1003" s="92"/>
      <c r="M1003" s="92" t="s">
        <v>977</v>
      </c>
    </row>
    <row r="1004" spans="1:13">
      <c r="A1004" s="113" t="s">
        <v>3612</v>
      </c>
      <c r="B1004" s="100">
        <v>2130802</v>
      </c>
      <c r="C1004" s="295" t="b">
        <f t="shared" si="57"/>
        <v>1</v>
      </c>
      <c r="D1004" s="100">
        <v>2120199</v>
      </c>
      <c r="E1004" s="100" t="s">
        <v>978</v>
      </c>
      <c r="F1004" t="b">
        <f t="shared" si="56"/>
        <v>1</v>
      </c>
      <c r="G1004" s="289">
        <v>2120199</v>
      </c>
      <c r="H1004" s="92" t="s">
        <v>3613</v>
      </c>
      <c r="I1004" s="92"/>
      <c r="J1004" s="92"/>
      <c r="K1004" s="92" t="s">
        <v>1709</v>
      </c>
      <c r="L1004" s="92"/>
      <c r="M1004" s="92" t="s">
        <v>978</v>
      </c>
    </row>
    <row r="1005" spans="1:13">
      <c r="A1005" s="113" t="s">
        <v>3614</v>
      </c>
      <c r="B1005" s="100">
        <v>2130803</v>
      </c>
      <c r="C1005" s="295" t="b">
        <f t="shared" si="57"/>
        <v>1</v>
      </c>
      <c r="D1005" s="100">
        <v>21202</v>
      </c>
      <c r="E1005" s="103" t="s">
        <v>3615</v>
      </c>
      <c r="F1005" t="b">
        <f t="shared" si="56"/>
        <v>1</v>
      </c>
      <c r="G1005" s="289">
        <v>21202</v>
      </c>
      <c r="H1005" s="92" t="s">
        <v>3616</v>
      </c>
      <c r="I1005" s="92"/>
      <c r="J1005" s="92" t="s">
        <v>1682</v>
      </c>
      <c r="K1005" s="92"/>
      <c r="L1005" s="92"/>
      <c r="M1005" s="92" t="s">
        <v>979</v>
      </c>
    </row>
    <row r="1006" spans="1:13">
      <c r="A1006" s="113" t="s">
        <v>3617</v>
      </c>
      <c r="B1006" s="100">
        <v>2130804</v>
      </c>
      <c r="C1006" s="295" t="b">
        <f t="shared" si="57"/>
        <v>1</v>
      </c>
      <c r="D1006" s="100">
        <v>2120201</v>
      </c>
      <c r="E1006" s="100" t="s">
        <v>3618</v>
      </c>
      <c r="F1006" t="b">
        <f t="shared" si="56"/>
        <v>1</v>
      </c>
      <c r="G1006" s="289">
        <v>2120201</v>
      </c>
      <c r="H1006" s="92" t="s">
        <v>3619</v>
      </c>
      <c r="I1006" s="92"/>
      <c r="J1006" s="92"/>
      <c r="K1006" s="92" t="s">
        <v>1677</v>
      </c>
      <c r="L1006" s="92"/>
      <c r="M1006" s="92" t="s">
        <v>981</v>
      </c>
    </row>
    <row r="1007" spans="1:13">
      <c r="A1007" s="113" t="s">
        <v>3620</v>
      </c>
      <c r="B1007" s="100">
        <v>2130805</v>
      </c>
      <c r="C1007" s="295" t="b">
        <f t="shared" si="57"/>
        <v>1</v>
      </c>
      <c r="D1007" s="100">
        <v>21203</v>
      </c>
      <c r="E1007" s="103" t="s">
        <v>982</v>
      </c>
      <c r="F1007" t="b">
        <f t="shared" si="56"/>
        <v>1</v>
      </c>
      <c r="G1007" s="289">
        <v>21203</v>
      </c>
      <c r="H1007" s="92" t="s">
        <v>3621</v>
      </c>
      <c r="I1007" s="92"/>
      <c r="J1007" s="92" t="s">
        <v>1685</v>
      </c>
      <c r="K1007" s="92"/>
      <c r="L1007" s="92"/>
      <c r="M1007" s="92" t="s">
        <v>982</v>
      </c>
    </row>
    <row r="1008" spans="1:13">
      <c r="A1008" s="113" t="s">
        <v>3622</v>
      </c>
      <c r="B1008" s="100">
        <v>2130899</v>
      </c>
      <c r="C1008" s="295" t="b">
        <f t="shared" si="57"/>
        <v>1</v>
      </c>
      <c r="D1008" s="100">
        <v>2120303</v>
      </c>
      <c r="E1008" s="100" t="s">
        <v>984</v>
      </c>
      <c r="F1008" t="b">
        <f t="shared" si="56"/>
        <v>1</v>
      </c>
      <c r="G1008" s="289">
        <v>2120303</v>
      </c>
      <c r="H1008" s="92" t="s">
        <v>3623</v>
      </c>
      <c r="I1008" s="92"/>
      <c r="J1008" s="92"/>
      <c r="K1008" s="92" t="s">
        <v>1685</v>
      </c>
      <c r="L1008" s="92"/>
      <c r="M1008" s="92" t="s">
        <v>984</v>
      </c>
    </row>
    <row r="1009" spans="1:13">
      <c r="A1009" s="127" t="s">
        <v>3624</v>
      </c>
      <c r="B1009" s="100">
        <v>21309</v>
      </c>
      <c r="C1009" s="295" t="b">
        <f t="shared" si="57"/>
        <v>1</v>
      </c>
      <c r="D1009" s="100">
        <v>2120399</v>
      </c>
      <c r="E1009" s="100" t="s">
        <v>985</v>
      </c>
      <c r="F1009" t="b">
        <f t="shared" si="56"/>
        <v>1</v>
      </c>
      <c r="G1009" s="289">
        <v>2120399</v>
      </c>
      <c r="H1009" s="92" t="s">
        <v>3625</v>
      </c>
      <c r="I1009" s="92"/>
      <c r="J1009" s="92"/>
      <c r="K1009" s="92" t="s">
        <v>1709</v>
      </c>
      <c r="L1009" s="92"/>
      <c r="M1009" s="92" t="s">
        <v>985</v>
      </c>
    </row>
    <row r="1010" spans="1:13">
      <c r="A1010" s="113" t="s">
        <v>3626</v>
      </c>
      <c r="B1010" s="100">
        <v>2130901</v>
      </c>
      <c r="C1010" s="295" t="b">
        <f t="shared" si="57"/>
        <v>1</v>
      </c>
      <c r="D1010" s="100">
        <v>21205</v>
      </c>
      <c r="E1010" s="103" t="s">
        <v>3627</v>
      </c>
      <c r="F1010" t="b">
        <f t="shared" si="56"/>
        <v>1</v>
      </c>
      <c r="G1010" s="289">
        <v>21205</v>
      </c>
      <c r="H1010" s="92" t="s">
        <v>3628</v>
      </c>
      <c r="I1010" s="92"/>
      <c r="J1010" s="92" t="s">
        <v>1691</v>
      </c>
      <c r="K1010" s="92"/>
      <c r="L1010" s="92"/>
      <c r="M1010" s="92" t="s">
        <v>986</v>
      </c>
    </row>
    <row r="1011" spans="1:13">
      <c r="A1011" s="113" t="s">
        <v>3629</v>
      </c>
      <c r="B1011" s="100">
        <v>2130902</v>
      </c>
      <c r="C1011" s="295" t="b">
        <f t="shared" si="57"/>
        <v>1</v>
      </c>
      <c r="D1011" s="100">
        <v>2120501</v>
      </c>
      <c r="E1011" s="100" t="s">
        <v>3630</v>
      </c>
      <c r="F1011" t="b">
        <f t="shared" si="56"/>
        <v>1</v>
      </c>
      <c r="G1011" s="289">
        <v>2120501</v>
      </c>
      <c r="H1011" s="92" t="s">
        <v>3631</v>
      </c>
      <c r="I1011" s="92"/>
      <c r="J1011" s="92"/>
      <c r="K1011" s="92" t="s">
        <v>1677</v>
      </c>
      <c r="L1011" s="92"/>
      <c r="M1011" s="92" t="s">
        <v>988</v>
      </c>
    </row>
    <row r="1012" spans="1:13">
      <c r="A1012" s="113" t="s">
        <v>3632</v>
      </c>
      <c r="B1012" s="100">
        <v>2130999</v>
      </c>
      <c r="C1012" s="295" t="b">
        <f t="shared" si="57"/>
        <v>1</v>
      </c>
      <c r="D1012" s="100">
        <v>21206</v>
      </c>
      <c r="E1012" s="103" t="s">
        <v>3633</v>
      </c>
      <c r="F1012" t="b">
        <f t="shared" si="56"/>
        <v>1</v>
      </c>
      <c r="G1012" s="289">
        <v>21206</v>
      </c>
      <c r="H1012" s="92" t="s">
        <v>3634</v>
      </c>
      <c r="I1012" s="92"/>
      <c r="J1012" s="92" t="s">
        <v>1694</v>
      </c>
      <c r="K1012" s="92"/>
      <c r="L1012" s="92"/>
      <c r="M1012" s="92" t="s">
        <v>989</v>
      </c>
    </row>
    <row r="1013" spans="1:13">
      <c r="A1013" s="127" t="s">
        <v>3635</v>
      </c>
      <c r="B1013" s="100">
        <v>21399</v>
      </c>
      <c r="C1013" s="295" t="b">
        <f t="shared" ref="C1013:C1044" si="58">B1013=D1216</f>
        <v>1</v>
      </c>
      <c r="D1013" s="100">
        <v>2120601</v>
      </c>
      <c r="E1013" s="100" t="s">
        <v>3636</v>
      </c>
      <c r="F1013" t="b">
        <f t="shared" si="56"/>
        <v>1</v>
      </c>
      <c r="G1013" s="289">
        <v>2120601</v>
      </c>
      <c r="H1013" s="92" t="s">
        <v>3637</v>
      </c>
      <c r="I1013" s="92"/>
      <c r="J1013" s="92"/>
      <c r="K1013" s="92" t="s">
        <v>1677</v>
      </c>
      <c r="L1013" s="92"/>
      <c r="M1013" s="92" t="s">
        <v>991</v>
      </c>
    </row>
    <row r="1014" spans="1:13">
      <c r="A1014" s="113" t="s">
        <v>3638</v>
      </c>
      <c r="B1014" s="100">
        <v>2139901</v>
      </c>
      <c r="C1014" s="295" t="b">
        <f t="shared" si="58"/>
        <v>1</v>
      </c>
      <c r="D1014" s="100"/>
      <c r="E1014" s="100"/>
      <c r="F1014" t="b">
        <f t="shared" si="56"/>
        <v>0</v>
      </c>
      <c r="G1014" s="289">
        <v>21208</v>
      </c>
      <c r="H1014" s="92" t="s">
        <v>3639</v>
      </c>
      <c r="I1014" s="92"/>
      <c r="J1014" s="92" t="s">
        <v>1700</v>
      </c>
      <c r="K1014" s="92"/>
      <c r="L1014" s="92"/>
      <c r="M1014" s="92" t="s">
        <v>3640</v>
      </c>
    </row>
    <row r="1015" spans="1:13">
      <c r="A1015" s="113" t="s">
        <v>3641</v>
      </c>
      <c r="B1015" s="100">
        <v>2139999</v>
      </c>
      <c r="C1015" s="295" t="b">
        <f t="shared" si="58"/>
        <v>1</v>
      </c>
      <c r="D1015" s="100"/>
      <c r="E1015" s="100"/>
      <c r="F1015" t="b">
        <f t="shared" si="56"/>
        <v>0</v>
      </c>
      <c r="G1015" s="289">
        <v>2120801</v>
      </c>
      <c r="H1015" s="92" t="s">
        <v>3642</v>
      </c>
      <c r="I1015" s="92"/>
      <c r="J1015" s="92"/>
      <c r="K1015" s="92" t="s">
        <v>1677</v>
      </c>
      <c r="L1015" s="92"/>
      <c r="M1015" s="92" t="s">
        <v>3643</v>
      </c>
    </row>
    <row r="1016" spans="1:13">
      <c r="A1016" s="127" t="s">
        <v>3644</v>
      </c>
      <c r="B1016" s="100">
        <v>214</v>
      </c>
      <c r="C1016" s="295" t="b">
        <f t="shared" si="58"/>
        <v>1</v>
      </c>
      <c r="D1016" s="100"/>
      <c r="E1016" s="100"/>
      <c r="F1016" t="b">
        <f t="shared" si="56"/>
        <v>0</v>
      </c>
      <c r="G1016" s="289">
        <v>2120802</v>
      </c>
      <c r="H1016" s="92" t="s">
        <v>3645</v>
      </c>
      <c r="I1016" s="92"/>
      <c r="J1016" s="92"/>
      <c r="K1016" s="92" t="s">
        <v>1682</v>
      </c>
      <c r="L1016" s="92"/>
      <c r="M1016" s="92" t="s">
        <v>3646</v>
      </c>
    </row>
    <row r="1017" spans="1:13">
      <c r="A1017" s="127" t="s">
        <v>3647</v>
      </c>
      <c r="B1017" s="100">
        <v>21401</v>
      </c>
      <c r="C1017" s="295" t="b">
        <f t="shared" si="58"/>
        <v>1</v>
      </c>
      <c r="D1017" s="100"/>
      <c r="E1017" s="100"/>
      <c r="F1017" t="b">
        <f t="shared" si="56"/>
        <v>0</v>
      </c>
      <c r="G1017" s="289">
        <v>2120803</v>
      </c>
      <c r="H1017" s="92" t="s">
        <v>3648</v>
      </c>
      <c r="I1017" s="92"/>
      <c r="J1017" s="92"/>
      <c r="K1017" s="92" t="s">
        <v>1685</v>
      </c>
      <c r="L1017" s="92"/>
      <c r="M1017" s="92" t="s">
        <v>3649</v>
      </c>
    </row>
    <row r="1018" spans="1:13">
      <c r="A1018" s="113" t="s">
        <v>1678</v>
      </c>
      <c r="B1018" s="100">
        <v>2140101</v>
      </c>
      <c r="C1018" s="295" t="b">
        <f t="shared" si="58"/>
        <v>1</v>
      </c>
      <c r="D1018" s="100"/>
      <c r="E1018" s="100"/>
      <c r="F1018" t="b">
        <f t="shared" si="56"/>
        <v>0</v>
      </c>
      <c r="G1018" s="289">
        <v>2120804</v>
      </c>
      <c r="H1018" s="92" t="s">
        <v>3650</v>
      </c>
      <c r="I1018" s="92"/>
      <c r="J1018" s="92"/>
      <c r="K1018" s="92" t="s">
        <v>1688</v>
      </c>
      <c r="L1018" s="92"/>
      <c r="M1018" s="92" t="s">
        <v>3651</v>
      </c>
    </row>
    <row r="1019" spans="1:13">
      <c r="A1019" s="113" t="s">
        <v>1680</v>
      </c>
      <c r="B1019" s="100">
        <v>2140102</v>
      </c>
      <c r="C1019" s="295" t="b">
        <f t="shared" si="58"/>
        <v>1</v>
      </c>
      <c r="D1019" s="100"/>
      <c r="E1019" s="100"/>
      <c r="F1019" t="b">
        <f t="shared" si="56"/>
        <v>0</v>
      </c>
      <c r="G1019" s="289">
        <v>2120805</v>
      </c>
      <c r="H1019" s="92" t="s">
        <v>3652</v>
      </c>
      <c r="I1019" s="92"/>
      <c r="J1019" s="92"/>
      <c r="K1019" s="92" t="s">
        <v>1691</v>
      </c>
      <c r="L1019" s="92"/>
      <c r="M1019" s="92" t="s">
        <v>3653</v>
      </c>
    </row>
    <row r="1020" spans="1:13">
      <c r="A1020" s="113" t="s">
        <v>1683</v>
      </c>
      <c r="B1020" s="100">
        <v>2140103</v>
      </c>
      <c r="C1020" s="295" t="b">
        <f t="shared" si="58"/>
        <v>1</v>
      </c>
      <c r="D1020" s="100"/>
      <c r="E1020" s="100"/>
      <c r="F1020" t="b">
        <f t="shared" si="56"/>
        <v>0</v>
      </c>
      <c r="G1020" s="289">
        <v>2120806</v>
      </c>
      <c r="H1020" s="92" t="s">
        <v>3654</v>
      </c>
      <c r="I1020" s="92"/>
      <c r="J1020" s="92"/>
      <c r="K1020" s="92" t="s">
        <v>1694</v>
      </c>
      <c r="L1020" s="92"/>
      <c r="M1020" s="92" t="s">
        <v>3655</v>
      </c>
    </row>
    <row r="1021" spans="1:13">
      <c r="A1021" s="113" t="s">
        <v>3656</v>
      </c>
      <c r="B1021" s="100">
        <v>2140104</v>
      </c>
      <c r="C1021" s="295" t="b">
        <f t="shared" si="58"/>
        <v>1</v>
      </c>
      <c r="D1021" s="100"/>
      <c r="E1021" s="100"/>
      <c r="F1021" t="b">
        <f t="shared" si="56"/>
        <v>0</v>
      </c>
      <c r="G1021" s="289">
        <v>2120807</v>
      </c>
      <c r="H1021" s="92" t="s">
        <v>3657</v>
      </c>
      <c r="I1021" s="92"/>
      <c r="J1021" s="92"/>
      <c r="K1021" s="92" t="s">
        <v>1697</v>
      </c>
      <c r="L1021" s="92"/>
      <c r="M1021" s="92" t="s">
        <v>3658</v>
      </c>
    </row>
    <row r="1022" spans="1:13">
      <c r="A1022" s="113" t="s">
        <v>3659</v>
      </c>
      <c r="B1022" s="100">
        <v>2140106</v>
      </c>
      <c r="C1022" s="295" t="b">
        <f t="shared" si="58"/>
        <v>1</v>
      </c>
      <c r="D1022" s="100"/>
      <c r="E1022" s="100"/>
      <c r="F1022" t="b">
        <f t="shared" si="56"/>
        <v>0</v>
      </c>
      <c r="G1022" s="289">
        <v>2120809</v>
      </c>
      <c r="H1022" s="92" t="s">
        <v>3660</v>
      </c>
      <c r="I1022" s="92"/>
      <c r="J1022" s="92"/>
      <c r="K1022" s="92" t="s">
        <v>1703</v>
      </c>
      <c r="L1022" s="92"/>
      <c r="M1022" s="92" t="s">
        <v>3661</v>
      </c>
    </row>
    <row r="1023" spans="1:13">
      <c r="A1023" s="113" t="s">
        <v>3662</v>
      </c>
      <c r="B1023" s="100">
        <v>2140109</v>
      </c>
      <c r="C1023" s="295" t="b">
        <f t="shared" si="58"/>
        <v>1</v>
      </c>
      <c r="D1023" s="100"/>
      <c r="E1023" s="100"/>
      <c r="F1023" t="b">
        <f t="shared" si="56"/>
        <v>0</v>
      </c>
      <c r="G1023" s="289">
        <v>2120810</v>
      </c>
      <c r="H1023" s="92" t="s">
        <v>3663</v>
      </c>
      <c r="I1023" s="92"/>
      <c r="J1023" s="92"/>
      <c r="K1023" s="92" t="s">
        <v>1863</v>
      </c>
      <c r="L1023" s="92"/>
      <c r="M1023" s="92" t="s">
        <v>3664</v>
      </c>
    </row>
    <row r="1024" spans="1:13">
      <c r="A1024" s="113" t="s">
        <v>3665</v>
      </c>
      <c r="B1024" s="100">
        <v>2140110</v>
      </c>
      <c r="C1024" s="295" t="b">
        <f t="shared" si="58"/>
        <v>1</v>
      </c>
      <c r="D1024" s="100"/>
      <c r="E1024" s="100"/>
      <c r="F1024" t="b">
        <f t="shared" si="56"/>
        <v>0</v>
      </c>
      <c r="G1024" s="289">
        <v>2120811</v>
      </c>
      <c r="H1024" s="92" t="s">
        <v>3666</v>
      </c>
      <c r="I1024" s="92"/>
      <c r="J1024" s="92"/>
      <c r="K1024" s="92" t="s">
        <v>1891</v>
      </c>
      <c r="L1024" s="92"/>
      <c r="M1024" s="92" t="s">
        <v>3667</v>
      </c>
    </row>
    <row r="1025" spans="1:13">
      <c r="A1025" s="113" t="s">
        <v>3668</v>
      </c>
      <c r="B1025" s="100">
        <v>2140111</v>
      </c>
      <c r="C1025" s="295" t="b">
        <f t="shared" si="58"/>
        <v>1</v>
      </c>
      <c r="D1025" s="100"/>
      <c r="E1025" s="100"/>
      <c r="F1025" t="b">
        <f t="shared" si="56"/>
        <v>0</v>
      </c>
      <c r="G1025" s="289">
        <v>2120813</v>
      </c>
      <c r="H1025" s="92" t="s">
        <v>3669</v>
      </c>
      <c r="I1025" s="92"/>
      <c r="J1025" s="92"/>
      <c r="K1025" s="92" t="s">
        <v>1906</v>
      </c>
      <c r="L1025" s="92"/>
      <c r="M1025" s="92" t="s">
        <v>1378</v>
      </c>
    </row>
    <row r="1026" spans="1:13">
      <c r="A1026" s="113" t="s">
        <v>3670</v>
      </c>
      <c r="B1026" s="100">
        <v>2140112</v>
      </c>
      <c r="C1026" s="295" t="b">
        <f t="shared" si="58"/>
        <v>1</v>
      </c>
      <c r="D1026" s="100"/>
      <c r="E1026" s="100"/>
      <c r="F1026" t="b">
        <f t="shared" si="56"/>
        <v>0</v>
      </c>
      <c r="G1026" s="289">
        <v>2120899</v>
      </c>
      <c r="H1026" s="92" t="s">
        <v>3671</v>
      </c>
      <c r="I1026" s="92"/>
      <c r="J1026" s="92"/>
      <c r="K1026" s="92" t="s">
        <v>1709</v>
      </c>
      <c r="L1026" s="92"/>
      <c r="M1026" s="92" t="s">
        <v>3672</v>
      </c>
    </row>
    <row r="1027" spans="1:13">
      <c r="A1027" s="113" t="s">
        <v>3673</v>
      </c>
      <c r="B1027" s="100">
        <v>2140114</v>
      </c>
      <c r="C1027" s="295" t="b">
        <f t="shared" si="58"/>
        <v>1</v>
      </c>
      <c r="D1027" s="100"/>
      <c r="E1027" s="100"/>
      <c r="F1027" t="b">
        <f t="shared" si="56"/>
        <v>0</v>
      </c>
      <c r="G1027" s="289">
        <v>21210</v>
      </c>
      <c r="H1027" s="92" t="s">
        <v>3674</v>
      </c>
      <c r="I1027" s="92"/>
      <c r="J1027" s="92" t="s">
        <v>1863</v>
      </c>
      <c r="K1027" s="92"/>
      <c r="L1027" s="92"/>
      <c r="M1027" s="92" t="s">
        <v>3675</v>
      </c>
    </row>
    <row r="1028" spans="1:13">
      <c r="A1028" s="113" t="s">
        <v>3676</v>
      </c>
      <c r="B1028" s="100">
        <v>2140122</v>
      </c>
      <c r="C1028" s="295" t="b">
        <f t="shared" si="58"/>
        <v>1</v>
      </c>
      <c r="D1028" s="100"/>
      <c r="E1028" s="100"/>
      <c r="F1028" t="b">
        <f t="shared" si="56"/>
        <v>0</v>
      </c>
      <c r="G1028" s="289">
        <v>2121001</v>
      </c>
      <c r="H1028" s="92" t="s">
        <v>3677</v>
      </c>
      <c r="I1028" s="92"/>
      <c r="J1028" s="92"/>
      <c r="K1028" s="92" t="s">
        <v>1677</v>
      </c>
      <c r="L1028" s="92"/>
      <c r="M1028" s="92" t="s">
        <v>3643</v>
      </c>
    </row>
    <row r="1029" spans="1:13">
      <c r="A1029" s="113" t="s">
        <v>3678</v>
      </c>
      <c r="B1029" s="100">
        <v>2140123</v>
      </c>
      <c r="C1029" s="295" t="b">
        <f t="shared" si="58"/>
        <v>1</v>
      </c>
      <c r="D1029" s="100"/>
      <c r="E1029" s="100"/>
      <c r="F1029" t="b">
        <f t="shared" si="56"/>
        <v>0</v>
      </c>
      <c r="G1029" s="289">
        <v>2121002</v>
      </c>
      <c r="H1029" s="92" t="s">
        <v>3679</v>
      </c>
      <c r="I1029" s="92"/>
      <c r="J1029" s="92"/>
      <c r="K1029" s="92" t="s">
        <v>1682</v>
      </c>
      <c r="L1029" s="92"/>
      <c r="M1029" s="92" t="s">
        <v>3646</v>
      </c>
    </row>
    <row r="1030" spans="1:13">
      <c r="A1030" s="113" t="s">
        <v>3680</v>
      </c>
      <c r="B1030" s="100">
        <v>2140127</v>
      </c>
      <c r="C1030" s="295" t="b">
        <f t="shared" si="58"/>
        <v>1</v>
      </c>
      <c r="D1030" s="100"/>
      <c r="E1030" s="100"/>
      <c r="F1030" t="b">
        <f t="shared" si="56"/>
        <v>0</v>
      </c>
      <c r="G1030" s="289">
        <v>2121099</v>
      </c>
      <c r="H1030" s="92" t="s">
        <v>3681</v>
      </c>
      <c r="I1030" s="92"/>
      <c r="J1030" s="92"/>
      <c r="K1030" s="92" t="s">
        <v>1709</v>
      </c>
      <c r="L1030" s="92"/>
      <c r="M1030" s="92" t="s">
        <v>3682</v>
      </c>
    </row>
    <row r="1031" spans="1:13">
      <c r="A1031" s="113" t="s">
        <v>3683</v>
      </c>
      <c r="B1031" s="100">
        <v>2140128</v>
      </c>
      <c r="C1031" s="295" t="b">
        <f t="shared" si="58"/>
        <v>1</v>
      </c>
      <c r="D1031" s="100"/>
      <c r="E1031" s="100"/>
      <c r="F1031" t="b">
        <f t="shared" si="56"/>
        <v>0</v>
      </c>
      <c r="G1031" s="289">
        <v>21211</v>
      </c>
      <c r="H1031" s="92" t="s">
        <v>3684</v>
      </c>
      <c r="I1031" s="92"/>
      <c r="J1031" s="92" t="s">
        <v>1891</v>
      </c>
      <c r="K1031" s="92"/>
      <c r="L1031" s="92"/>
      <c r="M1031" s="92" t="s">
        <v>3685</v>
      </c>
    </row>
    <row r="1032" spans="1:13">
      <c r="A1032" s="113" t="s">
        <v>3686</v>
      </c>
      <c r="B1032" s="100">
        <v>2140129</v>
      </c>
      <c r="C1032" s="295" t="b">
        <f t="shared" si="58"/>
        <v>1</v>
      </c>
      <c r="D1032" s="100"/>
      <c r="E1032" s="100"/>
      <c r="F1032" t="b">
        <f t="shared" si="56"/>
        <v>0</v>
      </c>
      <c r="G1032" s="289">
        <v>21213</v>
      </c>
      <c r="H1032" s="92" t="s">
        <v>3687</v>
      </c>
      <c r="I1032" s="92"/>
      <c r="J1032" s="92" t="s">
        <v>1906</v>
      </c>
      <c r="K1032" s="92"/>
      <c r="L1032" s="92"/>
      <c r="M1032" s="92" t="s">
        <v>3688</v>
      </c>
    </row>
    <row r="1033" spans="1:13">
      <c r="A1033" s="113" t="s">
        <v>3689</v>
      </c>
      <c r="B1033" s="100">
        <v>2140130</v>
      </c>
      <c r="C1033" s="295" t="b">
        <f t="shared" si="58"/>
        <v>1</v>
      </c>
      <c r="D1033" s="100"/>
      <c r="E1033" s="100"/>
      <c r="F1033" t="b">
        <f t="shared" si="56"/>
        <v>0</v>
      </c>
      <c r="G1033" s="289">
        <v>2121301</v>
      </c>
      <c r="H1033" s="92" t="s">
        <v>3690</v>
      </c>
      <c r="I1033" s="92"/>
      <c r="J1033" s="92"/>
      <c r="K1033" s="92" t="s">
        <v>1677</v>
      </c>
      <c r="L1033" s="92"/>
      <c r="M1033" s="92" t="s">
        <v>3691</v>
      </c>
    </row>
    <row r="1034" spans="1:13">
      <c r="A1034" s="113" t="s">
        <v>3692</v>
      </c>
      <c r="B1034" s="100">
        <v>2140131</v>
      </c>
      <c r="C1034" s="295" t="b">
        <f t="shared" si="58"/>
        <v>1</v>
      </c>
      <c r="D1034" s="100"/>
      <c r="E1034" s="100"/>
      <c r="F1034" t="b">
        <f t="shared" si="56"/>
        <v>0</v>
      </c>
      <c r="G1034" s="289">
        <v>2121302</v>
      </c>
      <c r="H1034" s="92" t="s">
        <v>3693</v>
      </c>
      <c r="I1034" s="92"/>
      <c r="J1034" s="92"/>
      <c r="K1034" s="92" t="s">
        <v>1682</v>
      </c>
      <c r="L1034" s="92"/>
      <c r="M1034" s="92" t="s">
        <v>3694</v>
      </c>
    </row>
    <row r="1035" spans="1:13">
      <c r="A1035" s="113" t="s">
        <v>3695</v>
      </c>
      <c r="B1035" s="100">
        <v>2140133</v>
      </c>
      <c r="C1035" s="295" t="b">
        <f t="shared" si="58"/>
        <v>1</v>
      </c>
      <c r="D1035" s="100"/>
      <c r="E1035" s="100"/>
      <c r="F1035" t="b">
        <f t="shared" si="56"/>
        <v>0</v>
      </c>
      <c r="G1035" s="289">
        <v>2121303</v>
      </c>
      <c r="H1035" s="92" t="s">
        <v>3696</v>
      </c>
      <c r="I1035" s="92"/>
      <c r="J1035" s="92"/>
      <c r="K1035" s="92" t="s">
        <v>1685</v>
      </c>
      <c r="L1035" s="92"/>
      <c r="M1035" s="92" t="s">
        <v>3697</v>
      </c>
    </row>
    <row r="1036" spans="1:13">
      <c r="A1036" s="113" t="s">
        <v>3698</v>
      </c>
      <c r="B1036" s="100">
        <v>2140136</v>
      </c>
      <c r="C1036" s="295" t="b">
        <f t="shared" si="58"/>
        <v>1</v>
      </c>
      <c r="D1036" s="100"/>
      <c r="E1036" s="100"/>
      <c r="F1036" t="b">
        <f t="shared" si="56"/>
        <v>0</v>
      </c>
      <c r="G1036" s="289">
        <v>2121304</v>
      </c>
      <c r="H1036" s="92" t="s">
        <v>3699</v>
      </c>
      <c r="I1036" s="92"/>
      <c r="J1036" s="92"/>
      <c r="K1036" s="92" t="s">
        <v>1688</v>
      </c>
      <c r="L1036" s="92"/>
      <c r="M1036" s="92" t="s">
        <v>3700</v>
      </c>
    </row>
    <row r="1037" spans="1:13">
      <c r="A1037" s="113" t="s">
        <v>3701</v>
      </c>
      <c r="B1037" s="100">
        <v>2140138</v>
      </c>
      <c r="C1037" s="295" t="b">
        <f t="shared" si="58"/>
        <v>1</v>
      </c>
      <c r="D1037" s="100"/>
      <c r="E1037" s="100"/>
      <c r="F1037" t="b">
        <f t="shared" si="56"/>
        <v>0</v>
      </c>
      <c r="G1037" s="289">
        <v>2121399</v>
      </c>
      <c r="H1037" s="92" t="s">
        <v>3702</v>
      </c>
      <c r="I1037" s="92"/>
      <c r="J1037" s="92"/>
      <c r="K1037" s="92" t="s">
        <v>1709</v>
      </c>
      <c r="L1037" s="92"/>
      <c r="M1037" s="92" t="s">
        <v>3703</v>
      </c>
    </row>
    <row r="1038" spans="1:13">
      <c r="A1038" s="113" t="s">
        <v>3704</v>
      </c>
      <c r="B1038" s="100">
        <v>2140139</v>
      </c>
      <c r="C1038" s="295" t="b">
        <f t="shared" si="58"/>
        <v>1</v>
      </c>
      <c r="D1038" s="100"/>
      <c r="E1038" s="100"/>
      <c r="F1038" t="b">
        <f t="shared" si="56"/>
        <v>0</v>
      </c>
      <c r="G1038" s="289">
        <v>21214</v>
      </c>
      <c r="H1038" s="92" t="s">
        <v>3705</v>
      </c>
      <c r="I1038" s="92"/>
      <c r="J1038" s="92" t="s">
        <v>1925</v>
      </c>
      <c r="K1038" s="92"/>
      <c r="L1038" s="92"/>
      <c r="M1038" s="92" t="s">
        <v>3706</v>
      </c>
    </row>
    <row r="1039" spans="1:13">
      <c r="A1039" s="113" t="s">
        <v>3707</v>
      </c>
      <c r="B1039" s="100">
        <v>2140199</v>
      </c>
      <c r="C1039" s="295" t="b">
        <f t="shared" si="58"/>
        <v>1</v>
      </c>
      <c r="D1039" s="100"/>
      <c r="E1039" s="100"/>
      <c r="F1039" t="b">
        <f t="shared" si="56"/>
        <v>0</v>
      </c>
      <c r="G1039" s="289">
        <v>2121401</v>
      </c>
      <c r="H1039" s="92" t="s">
        <v>3708</v>
      </c>
      <c r="I1039" s="92"/>
      <c r="J1039" s="92"/>
      <c r="K1039" s="92" t="s">
        <v>1677</v>
      </c>
      <c r="L1039" s="92"/>
      <c r="M1039" s="92" t="s">
        <v>3709</v>
      </c>
    </row>
    <row r="1040" spans="1:13">
      <c r="A1040" s="127" t="s">
        <v>3710</v>
      </c>
      <c r="B1040" s="100">
        <v>21402</v>
      </c>
      <c r="C1040" s="295" t="b">
        <f t="shared" si="58"/>
        <v>1</v>
      </c>
      <c r="D1040" s="100"/>
      <c r="E1040" s="100"/>
      <c r="F1040" t="b">
        <f t="shared" si="56"/>
        <v>0</v>
      </c>
      <c r="G1040" s="289">
        <v>2121402</v>
      </c>
      <c r="H1040" s="92" t="s">
        <v>3711</v>
      </c>
      <c r="I1040" s="92"/>
      <c r="J1040" s="92"/>
      <c r="K1040" s="92" t="s">
        <v>1682</v>
      </c>
      <c r="L1040" s="92"/>
      <c r="M1040" s="92" t="s">
        <v>3712</v>
      </c>
    </row>
    <row r="1041" spans="1:13">
      <c r="A1041" s="113" t="s">
        <v>1678</v>
      </c>
      <c r="B1041" s="100">
        <v>2140201</v>
      </c>
      <c r="C1041" s="295" t="b">
        <f t="shared" si="58"/>
        <v>1</v>
      </c>
      <c r="D1041" s="100"/>
      <c r="E1041" s="100"/>
      <c r="F1041" t="b">
        <f t="shared" si="56"/>
        <v>0</v>
      </c>
      <c r="G1041" s="289">
        <v>2121499</v>
      </c>
      <c r="H1041" s="92" t="s">
        <v>3713</v>
      </c>
      <c r="I1041" s="92"/>
      <c r="J1041" s="92"/>
      <c r="K1041" s="92" t="s">
        <v>1709</v>
      </c>
      <c r="L1041" s="92"/>
      <c r="M1041" s="92" t="s">
        <v>3714</v>
      </c>
    </row>
    <row r="1042" spans="1:13">
      <c r="A1042" s="113" t="s">
        <v>1680</v>
      </c>
      <c r="B1042" s="100">
        <v>2140202</v>
      </c>
      <c r="C1042" s="295" t="b">
        <f t="shared" si="58"/>
        <v>1</v>
      </c>
      <c r="D1042" s="100"/>
      <c r="E1042" s="100"/>
      <c r="F1042" t="b">
        <f t="shared" si="56"/>
        <v>0</v>
      </c>
      <c r="G1042" s="289">
        <v>21215</v>
      </c>
      <c r="H1042" s="92" t="s">
        <v>3715</v>
      </c>
      <c r="I1042" s="92"/>
      <c r="J1042" s="92" t="s">
        <v>2356</v>
      </c>
      <c r="K1042" s="92"/>
      <c r="L1042" s="92"/>
      <c r="M1042" s="92" t="s">
        <v>3716</v>
      </c>
    </row>
    <row r="1043" spans="1:13">
      <c r="A1043" s="113" t="s">
        <v>1683</v>
      </c>
      <c r="B1043" s="100">
        <v>2140203</v>
      </c>
      <c r="C1043" s="295" t="b">
        <f t="shared" si="58"/>
        <v>1</v>
      </c>
      <c r="D1043" s="100"/>
      <c r="E1043" s="100"/>
      <c r="F1043" t="b">
        <f t="shared" si="56"/>
        <v>0</v>
      </c>
      <c r="G1043" s="289">
        <v>2121501</v>
      </c>
      <c r="H1043" s="92" t="s">
        <v>3717</v>
      </c>
      <c r="I1043" s="92"/>
      <c r="J1043" s="92"/>
      <c r="K1043" s="92" t="s">
        <v>1951</v>
      </c>
      <c r="L1043" s="92"/>
      <c r="M1043" s="92" t="s">
        <v>3643</v>
      </c>
    </row>
    <row r="1044" spans="1:13">
      <c r="A1044" s="113" t="s">
        <v>3718</v>
      </c>
      <c r="B1044" s="100">
        <v>2140204</v>
      </c>
      <c r="C1044" s="295" t="b">
        <f t="shared" si="58"/>
        <v>1</v>
      </c>
      <c r="D1044" s="100"/>
      <c r="E1044" s="100"/>
      <c r="F1044" t="b">
        <f t="shared" si="56"/>
        <v>0</v>
      </c>
      <c r="G1044" s="289">
        <v>2121502</v>
      </c>
      <c r="H1044" s="92" t="s">
        <v>3719</v>
      </c>
      <c r="I1044" s="92"/>
      <c r="J1044" s="92"/>
      <c r="K1044" s="92" t="s">
        <v>1953</v>
      </c>
      <c r="L1044" s="92"/>
      <c r="M1044" s="92" t="s">
        <v>3646</v>
      </c>
    </row>
    <row r="1045" spans="1:13">
      <c r="A1045" s="113" t="s">
        <v>3720</v>
      </c>
      <c r="B1045" s="100">
        <v>2140205</v>
      </c>
      <c r="C1045" s="295" t="b">
        <f t="shared" ref="C1045:C1076" si="59">B1045=D1248</f>
        <v>1</v>
      </c>
      <c r="D1045" s="100"/>
      <c r="E1045" s="100"/>
      <c r="F1045" t="b">
        <f t="shared" si="56"/>
        <v>0</v>
      </c>
      <c r="G1045" s="289">
        <v>2121599</v>
      </c>
      <c r="H1045" s="92" t="s">
        <v>3721</v>
      </c>
      <c r="I1045" s="92"/>
      <c r="J1045" s="92"/>
      <c r="K1045" s="92" t="s">
        <v>1970</v>
      </c>
      <c r="L1045" s="92"/>
      <c r="M1045" s="92" t="s">
        <v>3722</v>
      </c>
    </row>
    <row r="1046" spans="1:13">
      <c r="A1046" s="113" t="s">
        <v>3723</v>
      </c>
      <c r="B1046" s="100">
        <v>2140206</v>
      </c>
      <c r="C1046" s="295" t="b">
        <f t="shared" si="59"/>
        <v>1</v>
      </c>
      <c r="D1046" s="100"/>
      <c r="E1046" s="100"/>
      <c r="F1046" t="b">
        <f t="shared" si="56"/>
        <v>0</v>
      </c>
      <c r="G1046" s="289">
        <v>21216</v>
      </c>
      <c r="H1046" s="92" t="s">
        <v>3724</v>
      </c>
      <c r="I1046" s="92"/>
      <c r="J1046" s="92" t="s">
        <v>2359</v>
      </c>
      <c r="K1046" s="92"/>
      <c r="L1046" s="92"/>
      <c r="M1046" s="92" t="s">
        <v>3725</v>
      </c>
    </row>
    <row r="1047" spans="1:13">
      <c r="A1047" s="113" t="s">
        <v>3726</v>
      </c>
      <c r="B1047" s="100">
        <v>2140207</v>
      </c>
      <c r="C1047" s="295" t="b">
        <f t="shared" si="59"/>
        <v>1</v>
      </c>
      <c r="D1047" s="100"/>
      <c r="E1047" s="100"/>
      <c r="F1047" t="b">
        <f t="shared" si="56"/>
        <v>0</v>
      </c>
      <c r="G1047" s="289">
        <v>2121601</v>
      </c>
      <c r="H1047" s="92" t="s">
        <v>3727</v>
      </c>
      <c r="I1047" s="92"/>
      <c r="J1047" s="92"/>
      <c r="K1047" s="92" t="s">
        <v>1951</v>
      </c>
      <c r="L1047" s="92"/>
      <c r="M1047" s="92" t="s">
        <v>3643</v>
      </c>
    </row>
    <row r="1048" spans="1:13">
      <c r="A1048" s="113" t="s">
        <v>3728</v>
      </c>
      <c r="B1048" s="100">
        <v>2140208</v>
      </c>
      <c r="C1048" s="295" t="b">
        <f t="shared" si="59"/>
        <v>1</v>
      </c>
      <c r="D1048" s="100"/>
      <c r="E1048" s="100"/>
      <c r="F1048" t="b">
        <f t="shared" si="56"/>
        <v>0</v>
      </c>
      <c r="G1048" s="289">
        <v>2121602</v>
      </c>
      <c r="H1048" s="92" t="s">
        <v>3729</v>
      </c>
      <c r="I1048" s="92"/>
      <c r="J1048" s="92"/>
      <c r="K1048" s="92" t="s">
        <v>1953</v>
      </c>
      <c r="L1048" s="92"/>
      <c r="M1048" s="92" t="s">
        <v>3646</v>
      </c>
    </row>
    <row r="1049" spans="1:13">
      <c r="A1049" s="113" t="s">
        <v>3730</v>
      </c>
      <c r="B1049" s="100">
        <v>2140299</v>
      </c>
      <c r="C1049" s="295" t="b">
        <f t="shared" si="59"/>
        <v>1</v>
      </c>
      <c r="D1049" s="100"/>
      <c r="E1049" s="100"/>
      <c r="F1049" t="b">
        <f t="shared" si="56"/>
        <v>0</v>
      </c>
      <c r="G1049" s="289">
        <v>2121699</v>
      </c>
      <c r="H1049" s="92" t="s">
        <v>3731</v>
      </c>
      <c r="I1049" s="92"/>
      <c r="J1049" s="92"/>
      <c r="K1049" s="92" t="s">
        <v>1970</v>
      </c>
      <c r="L1049" s="92"/>
      <c r="M1049" s="92" t="s">
        <v>3732</v>
      </c>
    </row>
    <row r="1050" spans="1:13">
      <c r="A1050" s="127" t="s">
        <v>3733</v>
      </c>
      <c r="B1050" s="100">
        <v>21403</v>
      </c>
      <c r="C1050" s="295" t="b">
        <f t="shared" si="59"/>
        <v>1</v>
      </c>
      <c r="D1050" s="100"/>
      <c r="E1050" s="100"/>
      <c r="F1050" t="b">
        <f t="shared" si="56"/>
        <v>0</v>
      </c>
      <c r="G1050" s="289">
        <v>21217</v>
      </c>
      <c r="H1050" s="92" t="s">
        <v>3734</v>
      </c>
      <c r="I1050" s="92"/>
      <c r="J1050" s="92" t="s">
        <v>2362</v>
      </c>
      <c r="K1050" s="92"/>
      <c r="L1050" s="92"/>
      <c r="M1050" s="92" t="s">
        <v>3735</v>
      </c>
    </row>
    <row r="1051" spans="1:13">
      <c r="A1051" s="113" t="s">
        <v>1678</v>
      </c>
      <c r="B1051" s="100">
        <v>2140301</v>
      </c>
      <c r="C1051" s="295" t="b">
        <f t="shared" si="59"/>
        <v>1</v>
      </c>
      <c r="D1051" s="100"/>
      <c r="E1051" s="100"/>
      <c r="F1051" t="b">
        <f t="shared" si="56"/>
        <v>0</v>
      </c>
      <c r="G1051" s="289">
        <v>2121701</v>
      </c>
      <c r="H1051" s="92" t="s">
        <v>3736</v>
      </c>
      <c r="I1051" s="92"/>
      <c r="J1051" s="92"/>
      <c r="K1051" s="92" t="s">
        <v>1951</v>
      </c>
      <c r="L1051" s="92"/>
      <c r="M1051" s="92" t="s">
        <v>3691</v>
      </c>
    </row>
    <row r="1052" spans="1:13">
      <c r="A1052" s="113" t="s">
        <v>1680</v>
      </c>
      <c r="B1052" s="100">
        <v>2140302</v>
      </c>
      <c r="C1052" s="295" t="b">
        <f t="shared" si="59"/>
        <v>1</v>
      </c>
      <c r="D1052" s="100"/>
      <c r="E1052" s="100"/>
      <c r="F1052" t="b">
        <f t="shared" ref="F1052:F1116" si="60">D1052=G1052</f>
        <v>0</v>
      </c>
      <c r="G1052" s="289">
        <v>2121702</v>
      </c>
      <c r="H1052" s="92" t="s">
        <v>3737</v>
      </c>
      <c r="I1052" s="92"/>
      <c r="J1052" s="92"/>
      <c r="K1052" s="92" t="s">
        <v>1953</v>
      </c>
      <c r="L1052" s="92"/>
      <c r="M1052" s="92" t="s">
        <v>3694</v>
      </c>
    </row>
    <row r="1053" spans="1:13">
      <c r="A1053" s="113" t="s">
        <v>1683</v>
      </c>
      <c r="B1053" s="100">
        <v>2140303</v>
      </c>
      <c r="C1053" s="295" t="b">
        <f t="shared" si="59"/>
        <v>1</v>
      </c>
      <c r="D1053" s="100"/>
      <c r="E1053" s="100"/>
      <c r="F1053" t="b">
        <f t="shared" si="60"/>
        <v>0</v>
      </c>
      <c r="G1053" s="289">
        <v>2121703</v>
      </c>
      <c r="H1053" s="92" t="s">
        <v>3738</v>
      </c>
      <c r="I1053" s="92"/>
      <c r="J1053" s="92"/>
      <c r="K1053" s="92" t="s">
        <v>1956</v>
      </c>
      <c r="L1053" s="92"/>
      <c r="M1053" s="92" t="s">
        <v>3697</v>
      </c>
    </row>
    <row r="1054" spans="1:13">
      <c r="A1054" s="113" t="s">
        <v>3739</v>
      </c>
      <c r="B1054" s="100">
        <v>2140304</v>
      </c>
      <c r="C1054" s="295" t="b">
        <f t="shared" si="59"/>
        <v>1</v>
      </c>
      <c r="D1054" s="100"/>
      <c r="E1054" s="100"/>
      <c r="F1054" t="b">
        <f t="shared" si="60"/>
        <v>0</v>
      </c>
      <c r="G1054" s="289">
        <v>2121704</v>
      </c>
      <c r="H1054" s="92" t="s">
        <v>3740</v>
      </c>
      <c r="I1054" s="92"/>
      <c r="J1054" s="92"/>
      <c r="K1054" s="92" t="s">
        <v>1959</v>
      </c>
      <c r="L1054" s="92"/>
      <c r="M1054" s="92" t="s">
        <v>3700</v>
      </c>
    </row>
    <row r="1055" spans="1:13">
      <c r="A1055" s="113" t="s">
        <v>3741</v>
      </c>
      <c r="B1055" s="100">
        <v>2140305</v>
      </c>
      <c r="C1055" s="295" t="b">
        <f t="shared" si="59"/>
        <v>1</v>
      </c>
      <c r="D1055" s="100"/>
      <c r="E1055" s="100"/>
      <c r="F1055" t="b">
        <f t="shared" si="60"/>
        <v>0</v>
      </c>
      <c r="G1055" s="289">
        <v>2121799</v>
      </c>
      <c r="H1055" s="92" t="s">
        <v>3742</v>
      </c>
      <c r="I1055" s="92"/>
      <c r="J1055" s="92"/>
      <c r="K1055" s="92" t="s">
        <v>1970</v>
      </c>
      <c r="L1055" s="92"/>
      <c r="M1055" s="92" t="s">
        <v>3743</v>
      </c>
    </row>
    <row r="1056" spans="1:13">
      <c r="A1056" s="113" t="s">
        <v>3744</v>
      </c>
      <c r="B1056" s="100">
        <v>2140306</v>
      </c>
      <c r="C1056" s="295" t="b">
        <f t="shared" si="59"/>
        <v>1</v>
      </c>
      <c r="D1056" s="100"/>
      <c r="E1056" s="100"/>
      <c r="F1056" t="b">
        <f t="shared" si="60"/>
        <v>0</v>
      </c>
      <c r="G1056" s="289">
        <v>21218</v>
      </c>
      <c r="H1056" s="92" t="s">
        <v>3745</v>
      </c>
      <c r="I1056" s="92"/>
      <c r="J1056" s="92" t="s">
        <v>2365</v>
      </c>
      <c r="K1056" s="92"/>
      <c r="L1056" s="92"/>
      <c r="M1056" s="92" t="s">
        <v>3746</v>
      </c>
    </row>
    <row r="1057" spans="1:13">
      <c r="A1057" s="113" t="s">
        <v>3747</v>
      </c>
      <c r="B1057" s="100">
        <v>2140307</v>
      </c>
      <c r="C1057" s="295" t="b">
        <f t="shared" si="59"/>
        <v>1</v>
      </c>
      <c r="D1057" s="100"/>
      <c r="E1057" s="100"/>
      <c r="F1057" t="b">
        <f t="shared" si="60"/>
        <v>0</v>
      </c>
      <c r="G1057" s="289">
        <v>2121801</v>
      </c>
      <c r="H1057" s="92" t="s">
        <v>3748</v>
      </c>
      <c r="I1057" s="92"/>
      <c r="J1057" s="92"/>
      <c r="K1057" s="92" t="s">
        <v>1951</v>
      </c>
      <c r="L1057" s="92"/>
      <c r="M1057" s="92" t="s">
        <v>3709</v>
      </c>
    </row>
    <row r="1058" spans="1:13">
      <c r="A1058" s="113" t="s">
        <v>3749</v>
      </c>
      <c r="B1058" s="100">
        <v>2140308</v>
      </c>
      <c r="C1058" s="295" t="b">
        <f t="shared" si="59"/>
        <v>1</v>
      </c>
      <c r="D1058" s="100"/>
      <c r="E1058" s="100"/>
      <c r="F1058" t="b">
        <f t="shared" si="60"/>
        <v>0</v>
      </c>
      <c r="G1058" s="289">
        <v>2121899</v>
      </c>
      <c r="H1058" s="92" t="s">
        <v>3750</v>
      </c>
      <c r="I1058" s="92"/>
      <c r="J1058" s="92"/>
      <c r="K1058" s="92" t="s">
        <v>1970</v>
      </c>
      <c r="L1058" s="92"/>
      <c r="M1058" s="92" t="s">
        <v>3751</v>
      </c>
    </row>
    <row r="1059" spans="1:13">
      <c r="A1059" s="113" t="s">
        <v>3752</v>
      </c>
      <c r="B1059" s="100">
        <v>2140399</v>
      </c>
      <c r="C1059" s="295" t="b">
        <f t="shared" si="59"/>
        <v>1</v>
      </c>
      <c r="D1059" s="100">
        <v>21299</v>
      </c>
      <c r="E1059" s="103" t="s">
        <v>3753</v>
      </c>
      <c r="F1059" t="b">
        <f t="shared" si="60"/>
        <v>1</v>
      </c>
      <c r="G1059" s="289">
        <v>21299</v>
      </c>
      <c r="H1059" s="92" t="s">
        <v>3754</v>
      </c>
      <c r="I1059" s="92"/>
      <c r="J1059" s="92" t="s">
        <v>1709</v>
      </c>
      <c r="K1059" s="92"/>
      <c r="L1059" s="92"/>
      <c r="M1059" s="92" t="s">
        <v>992</v>
      </c>
    </row>
    <row r="1060" spans="1:13">
      <c r="A1060" s="127" t="s">
        <v>3755</v>
      </c>
      <c r="B1060" s="100">
        <v>21404</v>
      </c>
      <c r="C1060" s="295" t="b">
        <f t="shared" si="59"/>
        <v>1</v>
      </c>
      <c r="D1060" s="100"/>
      <c r="E1060" s="103"/>
      <c r="F1060" t="b">
        <f t="shared" si="60"/>
        <v>0</v>
      </c>
      <c r="G1060" s="289">
        <v>2129901</v>
      </c>
      <c r="H1060" s="92" t="s">
        <v>3756</v>
      </c>
      <c r="I1060" s="92"/>
      <c r="J1060" s="92"/>
      <c r="K1060" s="92" t="s">
        <v>1951</v>
      </c>
      <c r="L1060" s="92"/>
      <c r="M1060" s="92" t="s">
        <v>994</v>
      </c>
    </row>
    <row r="1061" spans="1:13">
      <c r="A1061" s="113" t="s">
        <v>3757</v>
      </c>
      <c r="B1061" s="100">
        <v>2140401</v>
      </c>
      <c r="C1061" s="295" t="b">
        <f t="shared" si="59"/>
        <v>1</v>
      </c>
      <c r="D1061" s="100">
        <v>2129999</v>
      </c>
      <c r="E1061" s="100" t="s">
        <v>995</v>
      </c>
      <c r="F1061" t="b">
        <f t="shared" si="60"/>
        <v>1</v>
      </c>
      <c r="G1061" s="289">
        <v>2129999</v>
      </c>
      <c r="H1061" s="92" t="s">
        <v>3758</v>
      </c>
      <c r="I1061" s="92"/>
      <c r="J1061" s="92"/>
      <c r="K1061" s="92" t="s">
        <v>1970</v>
      </c>
      <c r="L1061" s="92"/>
      <c r="M1061" s="92" t="s">
        <v>995</v>
      </c>
    </row>
    <row r="1062" spans="1:13">
      <c r="A1062" s="113" t="s">
        <v>3759</v>
      </c>
      <c r="B1062" s="100">
        <v>2140402</v>
      </c>
      <c r="C1062" s="295" t="b">
        <f t="shared" si="59"/>
        <v>1</v>
      </c>
      <c r="D1062" s="100">
        <v>213</v>
      </c>
      <c r="E1062" s="103" t="s">
        <v>36</v>
      </c>
      <c r="F1062" t="b">
        <f t="shared" si="60"/>
        <v>1</v>
      </c>
      <c r="G1062" s="289">
        <v>213</v>
      </c>
      <c r="H1062" s="92" t="s">
        <v>996</v>
      </c>
      <c r="I1062" s="92" t="s">
        <v>3760</v>
      </c>
      <c r="J1062" s="92"/>
      <c r="K1062" s="92"/>
      <c r="L1062" s="92"/>
      <c r="M1062" s="92" t="s">
        <v>36</v>
      </c>
    </row>
    <row r="1063" spans="1:13">
      <c r="A1063" s="113" t="s">
        <v>3761</v>
      </c>
      <c r="B1063" s="100">
        <v>2140403</v>
      </c>
      <c r="C1063" s="295" t="b">
        <f t="shared" si="59"/>
        <v>1</v>
      </c>
      <c r="D1063" s="100">
        <v>21301</v>
      </c>
      <c r="E1063" s="103" t="s">
        <v>997</v>
      </c>
      <c r="F1063" t="b">
        <f t="shared" si="60"/>
        <v>1</v>
      </c>
      <c r="G1063" s="289">
        <v>21301</v>
      </c>
      <c r="H1063" s="92" t="s">
        <v>3762</v>
      </c>
      <c r="I1063" s="92"/>
      <c r="J1063" s="92" t="s">
        <v>1677</v>
      </c>
      <c r="K1063" s="92"/>
      <c r="L1063" s="92"/>
      <c r="M1063" s="92" t="s">
        <v>997</v>
      </c>
    </row>
    <row r="1064" spans="1:13">
      <c r="A1064" s="113" t="s">
        <v>3763</v>
      </c>
      <c r="B1064" s="100">
        <v>2140499</v>
      </c>
      <c r="C1064" s="295" t="b">
        <f t="shared" si="59"/>
        <v>1</v>
      </c>
      <c r="D1064" s="100">
        <v>2130101</v>
      </c>
      <c r="E1064" s="100" t="s">
        <v>145</v>
      </c>
      <c r="F1064" t="b">
        <f t="shared" si="60"/>
        <v>1</v>
      </c>
      <c r="G1064" s="289">
        <v>2130101</v>
      </c>
      <c r="H1064" s="92" t="s">
        <v>3764</v>
      </c>
      <c r="I1064" s="92"/>
      <c r="J1064" s="92"/>
      <c r="K1064" s="92" t="s">
        <v>1677</v>
      </c>
      <c r="L1064" s="92"/>
      <c r="M1064" s="92" t="s">
        <v>145</v>
      </c>
    </row>
    <row r="1065" spans="1:13">
      <c r="A1065" s="127" t="s">
        <v>3765</v>
      </c>
      <c r="B1065" s="100">
        <v>21405</v>
      </c>
      <c r="C1065" s="295" t="b">
        <f t="shared" si="59"/>
        <v>1</v>
      </c>
      <c r="D1065" s="100">
        <v>2130102</v>
      </c>
      <c r="E1065" s="100" t="s">
        <v>146</v>
      </c>
      <c r="F1065" t="b">
        <f t="shared" si="60"/>
        <v>1</v>
      </c>
      <c r="G1065" s="289">
        <v>2130102</v>
      </c>
      <c r="H1065" s="92" t="s">
        <v>3766</v>
      </c>
      <c r="I1065" s="92"/>
      <c r="J1065" s="92"/>
      <c r="K1065" s="92" t="s">
        <v>1682</v>
      </c>
      <c r="L1065" s="92"/>
      <c r="M1065" s="92" t="s">
        <v>146</v>
      </c>
    </row>
    <row r="1066" spans="1:13">
      <c r="A1066" s="113" t="s">
        <v>1678</v>
      </c>
      <c r="B1066" s="100">
        <v>2140501</v>
      </c>
      <c r="C1066" s="295" t="b">
        <f t="shared" si="59"/>
        <v>1</v>
      </c>
      <c r="D1066" s="100">
        <v>2130103</v>
      </c>
      <c r="E1066" s="100" t="s">
        <v>147</v>
      </c>
      <c r="F1066" t="b">
        <f t="shared" si="60"/>
        <v>1</v>
      </c>
      <c r="G1066" s="289">
        <v>2130103</v>
      </c>
      <c r="H1066" s="92" t="s">
        <v>3767</v>
      </c>
      <c r="I1066" s="92"/>
      <c r="J1066" s="92"/>
      <c r="K1066" s="92" t="s">
        <v>1685</v>
      </c>
      <c r="L1066" s="92"/>
      <c r="M1066" s="92" t="s">
        <v>147</v>
      </c>
    </row>
    <row r="1067" spans="1:13">
      <c r="A1067" s="113" t="s">
        <v>1680</v>
      </c>
      <c r="B1067" s="100">
        <v>2140502</v>
      </c>
      <c r="C1067" s="295" t="b">
        <f t="shared" si="59"/>
        <v>1</v>
      </c>
      <c r="D1067" s="100">
        <v>2130104</v>
      </c>
      <c r="E1067" s="100" t="s">
        <v>154</v>
      </c>
      <c r="F1067" t="b">
        <f t="shared" si="60"/>
        <v>1</v>
      </c>
      <c r="G1067" s="289">
        <v>2130104</v>
      </c>
      <c r="H1067" s="92" t="s">
        <v>3768</v>
      </c>
      <c r="I1067" s="92"/>
      <c r="J1067" s="92"/>
      <c r="K1067" s="92" t="s">
        <v>1688</v>
      </c>
      <c r="L1067" s="92"/>
      <c r="M1067" s="92" t="s">
        <v>154</v>
      </c>
    </row>
    <row r="1068" spans="1:13">
      <c r="A1068" s="113" t="s">
        <v>1683</v>
      </c>
      <c r="B1068" s="100">
        <v>2140503</v>
      </c>
      <c r="C1068" s="295" t="b">
        <f t="shared" si="59"/>
        <v>1</v>
      </c>
      <c r="D1068" s="100">
        <v>2130105</v>
      </c>
      <c r="E1068" s="100" t="s">
        <v>999</v>
      </c>
      <c r="F1068" t="b">
        <f t="shared" si="60"/>
        <v>1</v>
      </c>
      <c r="G1068" s="289">
        <v>2130105</v>
      </c>
      <c r="H1068" s="92" t="s">
        <v>3769</v>
      </c>
      <c r="I1068" s="92"/>
      <c r="J1068" s="92"/>
      <c r="K1068" s="92" t="s">
        <v>1691</v>
      </c>
      <c r="L1068" s="92"/>
      <c r="M1068" s="92" t="s">
        <v>999</v>
      </c>
    </row>
    <row r="1069" spans="1:13">
      <c r="A1069" s="113" t="s">
        <v>3728</v>
      </c>
      <c r="B1069" s="100">
        <v>2140504</v>
      </c>
      <c r="C1069" s="295" t="b">
        <f t="shared" si="59"/>
        <v>1</v>
      </c>
      <c r="D1069" s="100">
        <v>2130106</v>
      </c>
      <c r="E1069" s="100" t="s">
        <v>1000</v>
      </c>
      <c r="F1069" t="b">
        <f t="shared" si="60"/>
        <v>1</v>
      </c>
      <c r="G1069" s="289">
        <v>2130106</v>
      </c>
      <c r="H1069" s="92" t="s">
        <v>3770</v>
      </c>
      <c r="I1069" s="92"/>
      <c r="J1069" s="92"/>
      <c r="K1069" s="92" t="s">
        <v>1694</v>
      </c>
      <c r="L1069" s="92"/>
      <c r="M1069" s="92" t="s">
        <v>1000</v>
      </c>
    </row>
    <row r="1070" spans="1:13">
      <c r="A1070" s="113" t="s">
        <v>3771</v>
      </c>
      <c r="B1070" s="100">
        <v>2140505</v>
      </c>
      <c r="C1070" s="295" t="b">
        <f t="shared" si="59"/>
        <v>1</v>
      </c>
      <c r="D1070" s="100">
        <v>2130108</v>
      </c>
      <c r="E1070" s="100" t="s">
        <v>1001</v>
      </c>
      <c r="F1070" t="b">
        <f t="shared" si="60"/>
        <v>1</v>
      </c>
      <c r="G1070" s="289">
        <v>2130108</v>
      </c>
      <c r="H1070" s="92" t="s">
        <v>3772</v>
      </c>
      <c r="I1070" s="92"/>
      <c r="J1070" s="92"/>
      <c r="K1070" s="92" t="s">
        <v>1700</v>
      </c>
      <c r="L1070" s="92"/>
      <c r="M1070" s="92" t="s">
        <v>1001</v>
      </c>
    </row>
    <row r="1071" spans="1:13">
      <c r="A1071" s="113" t="s">
        <v>3773</v>
      </c>
      <c r="B1071" s="100">
        <v>2140599</v>
      </c>
      <c r="C1071" s="295" t="b">
        <f t="shared" si="59"/>
        <v>1</v>
      </c>
      <c r="D1071" s="100">
        <v>2130109</v>
      </c>
      <c r="E1071" s="100" t="s">
        <v>1002</v>
      </c>
      <c r="F1071" t="b">
        <f t="shared" si="60"/>
        <v>1</v>
      </c>
      <c r="G1071" s="289">
        <v>2130109</v>
      </c>
      <c r="H1071" s="92" t="s">
        <v>3774</v>
      </c>
      <c r="I1071" s="92"/>
      <c r="J1071" s="92"/>
      <c r="K1071" s="92" t="s">
        <v>1703</v>
      </c>
      <c r="L1071" s="92"/>
      <c r="M1071" s="92" t="s">
        <v>1002</v>
      </c>
    </row>
    <row r="1072" spans="1:13">
      <c r="A1072" s="127" t="s">
        <v>3775</v>
      </c>
      <c r="B1072" s="100">
        <v>21406</v>
      </c>
      <c r="C1072" s="295" t="b">
        <f t="shared" si="59"/>
        <v>1</v>
      </c>
      <c r="D1072" s="100">
        <v>2130110</v>
      </c>
      <c r="E1072" s="100" t="s">
        <v>1003</v>
      </c>
      <c r="F1072" t="b">
        <f t="shared" si="60"/>
        <v>1</v>
      </c>
      <c r="G1072" s="289">
        <v>2130110</v>
      </c>
      <c r="H1072" s="92" t="s">
        <v>3776</v>
      </c>
      <c r="I1072" s="92"/>
      <c r="J1072" s="92"/>
      <c r="K1072" s="92" t="s">
        <v>1863</v>
      </c>
      <c r="L1072" s="92"/>
      <c r="M1072" s="92" t="s">
        <v>1003</v>
      </c>
    </row>
    <row r="1073" spans="1:13">
      <c r="A1073" s="113" t="s">
        <v>3777</v>
      </c>
      <c r="B1073" s="100">
        <v>2140601</v>
      </c>
      <c r="C1073" s="295" t="b">
        <f t="shared" si="59"/>
        <v>1</v>
      </c>
      <c r="D1073" s="100">
        <v>2130111</v>
      </c>
      <c r="E1073" s="100" t="s">
        <v>1004</v>
      </c>
      <c r="F1073" t="b">
        <f t="shared" si="60"/>
        <v>1</v>
      </c>
      <c r="G1073" s="289">
        <v>2130111</v>
      </c>
      <c r="H1073" s="92" t="s">
        <v>3778</v>
      </c>
      <c r="I1073" s="92"/>
      <c r="J1073" s="92"/>
      <c r="K1073" s="92" t="s">
        <v>1891</v>
      </c>
      <c r="L1073" s="92"/>
      <c r="M1073" s="92" t="s">
        <v>1004</v>
      </c>
    </row>
    <row r="1074" spans="1:13">
      <c r="A1074" s="113" t="s">
        <v>3779</v>
      </c>
      <c r="B1074" s="100">
        <v>2140602</v>
      </c>
      <c r="C1074" s="295" t="b">
        <f t="shared" si="59"/>
        <v>1</v>
      </c>
      <c r="D1074" s="100">
        <v>2130112</v>
      </c>
      <c r="E1074" s="100" t="s">
        <v>1005</v>
      </c>
      <c r="F1074" t="b">
        <f t="shared" si="60"/>
        <v>1</v>
      </c>
      <c r="G1074" s="289">
        <v>2130112</v>
      </c>
      <c r="H1074" s="92" t="s">
        <v>3780</v>
      </c>
      <c r="I1074" s="92"/>
      <c r="J1074" s="92"/>
      <c r="K1074" s="92" t="s">
        <v>2803</v>
      </c>
      <c r="L1074" s="92"/>
      <c r="M1074" s="92" t="s">
        <v>1005</v>
      </c>
    </row>
    <row r="1075" spans="1:13">
      <c r="A1075" s="113" t="s">
        <v>3781</v>
      </c>
      <c r="B1075" s="100">
        <v>2140603</v>
      </c>
      <c r="C1075" s="295" t="b">
        <f t="shared" si="59"/>
        <v>1</v>
      </c>
      <c r="D1075" s="100">
        <v>2130114</v>
      </c>
      <c r="E1075" s="100" t="s">
        <v>1006</v>
      </c>
      <c r="F1075" t="b">
        <f t="shared" si="60"/>
        <v>1</v>
      </c>
      <c r="G1075" s="289">
        <v>2130114</v>
      </c>
      <c r="H1075" s="92" t="s">
        <v>3782</v>
      </c>
      <c r="I1075" s="92"/>
      <c r="J1075" s="92"/>
      <c r="K1075" s="92" t="s">
        <v>1925</v>
      </c>
      <c r="L1075" s="92"/>
      <c r="M1075" s="92" t="s">
        <v>1006</v>
      </c>
    </row>
    <row r="1076" spans="1:13">
      <c r="A1076" s="113" t="s">
        <v>3783</v>
      </c>
      <c r="B1076" s="100">
        <v>2140699</v>
      </c>
      <c r="C1076" s="295" t="b">
        <f t="shared" si="59"/>
        <v>1</v>
      </c>
      <c r="D1076" s="100">
        <v>2130119</v>
      </c>
      <c r="E1076" s="100" t="s">
        <v>1007</v>
      </c>
      <c r="F1076" t="b">
        <f t="shared" si="60"/>
        <v>1</v>
      </c>
      <c r="G1076" s="289">
        <v>2130119</v>
      </c>
      <c r="H1076" s="92" t="s">
        <v>3784</v>
      </c>
      <c r="I1076" s="92"/>
      <c r="J1076" s="92"/>
      <c r="K1076" s="92" t="s">
        <v>2368</v>
      </c>
      <c r="L1076" s="92"/>
      <c r="M1076" s="92" t="s">
        <v>1007</v>
      </c>
    </row>
    <row r="1077" spans="1:13">
      <c r="A1077" s="127" t="s">
        <v>3785</v>
      </c>
      <c r="B1077" s="100">
        <v>21499</v>
      </c>
      <c r="C1077" s="295" t="b">
        <f t="shared" ref="C1077:C1108" si="61">B1077=D1280</f>
        <v>1</v>
      </c>
      <c r="D1077" s="100">
        <v>2130120</v>
      </c>
      <c r="E1077" s="100" t="s">
        <v>1008</v>
      </c>
      <c r="F1077" t="b">
        <f t="shared" si="60"/>
        <v>1</v>
      </c>
      <c r="G1077" s="289">
        <v>2130120</v>
      </c>
      <c r="H1077" s="92" t="s">
        <v>3786</v>
      </c>
      <c r="I1077" s="92"/>
      <c r="J1077" s="92"/>
      <c r="K1077" s="92" t="s">
        <v>3142</v>
      </c>
      <c r="L1077" s="92"/>
      <c r="M1077" s="92" t="s">
        <v>1008</v>
      </c>
    </row>
    <row r="1078" spans="1:13">
      <c r="A1078" s="113" t="s">
        <v>3787</v>
      </c>
      <c r="B1078" s="100">
        <v>2149901</v>
      </c>
      <c r="C1078" s="295" t="b">
        <f t="shared" si="61"/>
        <v>1</v>
      </c>
      <c r="D1078" s="100">
        <v>2130121</v>
      </c>
      <c r="E1078" s="100" t="s">
        <v>1009</v>
      </c>
      <c r="F1078" t="b">
        <f t="shared" si="60"/>
        <v>1</v>
      </c>
      <c r="G1078" s="289">
        <v>2130121</v>
      </c>
      <c r="H1078" s="92" t="s">
        <v>3788</v>
      </c>
      <c r="I1078" s="92"/>
      <c r="J1078" s="92"/>
      <c r="K1078" s="92" t="s">
        <v>3149</v>
      </c>
      <c r="L1078" s="92"/>
      <c r="M1078" s="92" t="s">
        <v>1009</v>
      </c>
    </row>
    <row r="1079" spans="1:13">
      <c r="A1079" s="113" t="s">
        <v>3789</v>
      </c>
      <c r="B1079" s="100">
        <v>2149999</v>
      </c>
      <c r="C1079" s="295" t="b">
        <f t="shared" si="61"/>
        <v>1</v>
      </c>
      <c r="D1079" s="100">
        <v>2130122</v>
      </c>
      <c r="E1079" s="100" t="s">
        <v>1010</v>
      </c>
      <c r="F1079" t="b">
        <f t="shared" si="60"/>
        <v>1</v>
      </c>
      <c r="G1079" s="289">
        <v>2130122</v>
      </c>
      <c r="H1079" s="92" t="s">
        <v>3790</v>
      </c>
      <c r="I1079" s="92"/>
      <c r="J1079" s="92"/>
      <c r="K1079" s="92" t="s">
        <v>3155</v>
      </c>
      <c r="L1079" s="92"/>
      <c r="M1079" s="92" t="s">
        <v>1010</v>
      </c>
    </row>
    <row r="1080" spans="1:13">
      <c r="A1080" s="127" t="s">
        <v>3791</v>
      </c>
      <c r="B1080" s="100">
        <v>215</v>
      </c>
      <c r="C1080" s="295" t="b">
        <f t="shared" si="61"/>
        <v>1</v>
      </c>
      <c r="D1080" s="100">
        <v>2130124</v>
      </c>
      <c r="E1080" s="100" t="s">
        <v>1011</v>
      </c>
      <c r="F1080" t="b">
        <f t="shared" si="60"/>
        <v>1</v>
      </c>
      <c r="G1080" s="289">
        <v>2130124</v>
      </c>
      <c r="H1080" s="92" t="s">
        <v>3792</v>
      </c>
      <c r="I1080" s="92"/>
      <c r="J1080" s="92"/>
      <c r="K1080" s="92" t="s">
        <v>3176</v>
      </c>
      <c r="L1080" s="92"/>
      <c r="M1080" s="92" t="s">
        <v>1011</v>
      </c>
    </row>
    <row r="1081" spans="1:13">
      <c r="A1081" s="127" t="s">
        <v>3793</v>
      </c>
      <c r="B1081" s="100">
        <v>21501</v>
      </c>
      <c r="C1081" s="295" t="b">
        <f t="shared" si="61"/>
        <v>1</v>
      </c>
      <c r="D1081" s="100">
        <v>2130125</v>
      </c>
      <c r="E1081" s="100" t="s">
        <v>1012</v>
      </c>
      <c r="F1081" t="b">
        <f t="shared" si="60"/>
        <v>1</v>
      </c>
      <c r="G1081" s="289">
        <v>2130125</v>
      </c>
      <c r="H1081" s="92" t="s">
        <v>3794</v>
      </c>
      <c r="I1081" s="92"/>
      <c r="J1081" s="92"/>
      <c r="K1081" s="92" t="s">
        <v>2016</v>
      </c>
      <c r="L1081" s="92"/>
      <c r="M1081" s="92" t="s">
        <v>1012</v>
      </c>
    </row>
    <row r="1082" spans="1:13">
      <c r="A1082" s="113" t="s">
        <v>1678</v>
      </c>
      <c r="B1082" s="100">
        <v>2150101</v>
      </c>
      <c r="C1082" s="295" t="b">
        <f t="shared" si="61"/>
        <v>1</v>
      </c>
      <c r="D1082" s="100">
        <v>2130126</v>
      </c>
      <c r="E1082" s="100" t="s">
        <v>1013</v>
      </c>
      <c r="F1082" t="b">
        <f t="shared" si="60"/>
        <v>1</v>
      </c>
      <c r="G1082" s="289">
        <v>2130126</v>
      </c>
      <c r="H1082" s="92" t="s">
        <v>3795</v>
      </c>
      <c r="I1082" s="92"/>
      <c r="J1082" s="92"/>
      <c r="K1082" s="92" t="s">
        <v>2032</v>
      </c>
      <c r="L1082" s="92"/>
      <c r="M1082" s="92" t="s">
        <v>1013</v>
      </c>
    </row>
    <row r="1083" spans="1:13">
      <c r="A1083" s="113" t="s">
        <v>1680</v>
      </c>
      <c r="B1083" s="100">
        <v>2150102</v>
      </c>
      <c r="C1083" s="295" t="b">
        <f t="shared" si="61"/>
        <v>1</v>
      </c>
      <c r="D1083" s="100">
        <v>2130129</v>
      </c>
      <c r="E1083" s="100" t="s">
        <v>1014</v>
      </c>
      <c r="F1083" t="b">
        <f t="shared" si="60"/>
        <v>1</v>
      </c>
      <c r="G1083" s="289">
        <v>2130129</v>
      </c>
      <c r="H1083" s="92" t="s">
        <v>3796</v>
      </c>
      <c r="I1083" s="92"/>
      <c r="J1083" s="92"/>
      <c r="K1083" s="92" t="s">
        <v>3226</v>
      </c>
      <c r="L1083" s="92"/>
      <c r="M1083" s="92" t="s">
        <v>1014</v>
      </c>
    </row>
    <row r="1084" spans="1:13">
      <c r="A1084" s="113" t="s">
        <v>1683</v>
      </c>
      <c r="B1084" s="100">
        <v>2150103</v>
      </c>
      <c r="C1084" s="295" t="b">
        <f t="shared" si="61"/>
        <v>1</v>
      </c>
      <c r="D1084" s="100">
        <v>2130135</v>
      </c>
      <c r="E1084" s="100" t="s">
        <v>1015</v>
      </c>
      <c r="F1084" t="b">
        <f t="shared" si="60"/>
        <v>1</v>
      </c>
      <c r="G1084" s="289">
        <v>2130135</v>
      </c>
      <c r="H1084" s="92" t="s">
        <v>3797</v>
      </c>
      <c r="I1084" s="92"/>
      <c r="J1084" s="92"/>
      <c r="K1084" s="92" t="s">
        <v>2107</v>
      </c>
      <c r="L1084" s="92"/>
      <c r="M1084" s="92" t="s">
        <v>1015</v>
      </c>
    </row>
    <row r="1085" spans="1:13">
      <c r="A1085" s="113" t="s">
        <v>3798</v>
      </c>
      <c r="B1085" s="100">
        <v>2150104</v>
      </c>
      <c r="C1085" s="295" t="b">
        <f t="shared" si="61"/>
        <v>1</v>
      </c>
      <c r="D1085" s="100">
        <v>2130142</v>
      </c>
      <c r="E1085" s="100" t="s">
        <v>1016</v>
      </c>
      <c r="F1085" t="b">
        <f t="shared" si="60"/>
        <v>1</v>
      </c>
      <c r="G1085" s="289">
        <v>2130142</v>
      </c>
      <c r="H1085" s="92" t="s">
        <v>3799</v>
      </c>
      <c r="I1085" s="92"/>
      <c r="J1085" s="92"/>
      <c r="K1085" s="92" t="s">
        <v>3800</v>
      </c>
      <c r="L1085" s="92"/>
      <c r="M1085" s="92" t="s">
        <v>1016</v>
      </c>
    </row>
    <row r="1086" spans="1:13">
      <c r="A1086" s="113" t="s">
        <v>3801</v>
      </c>
      <c r="B1086" s="100">
        <v>2150105</v>
      </c>
      <c r="C1086" s="295" t="b">
        <f t="shared" si="61"/>
        <v>1</v>
      </c>
      <c r="D1086" s="100">
        <v>2130148</v>
      </c>
      <c r="E1086" s="100" t="s">
        <v>1017</v>
      </c>
      <c r="F1086" t="b">
        <f t="shared" si="60"/>
        <v>1</v>
      </c>
      <c r="G1086" s="289">
        <v>2130148</v>
      </c>
      <c r="H1086" s="92" t="s">
        <v>3802</v>
      </c>
      <c r="I1086" s="92"/>
      <c r="J1086" s="92"/>
      <c r="K1086" s="92" t="s">
        <v>3803</v>
      </c>
      <c r="L1086" s="92"/>
      <c r="M1086" s="92" t="s">
        <v>1017</v>
      </c>
    </row>
    <row r="1087" spans="1:13">
      <c r="A1087" s="113" t="s">
        <v>3804</v>
      </c>
      <c r="B1087" s="100">
        <v>2150106</v>
      </c>
      <c r="C1087" s="295" t="b">
        <f t="shared" si="61"/>
        <v>1</v>
      </c>
      <c r="D1087" s="100">
        <v>2130152</v>
      </c>
      <c r="E1087" s="100" t="s">
        <v>1018</v>
      </c>
      <c r="F1087" t="b">
        <f t="shared" si="60"/>
        <v>1</v>
      </c>
      <c r="G1087" s="289">
        <v>2130152</v>
      </c>
      <c r="H1087" s="92" t="s">
        <v>3805</v>
      </c>
      <c r="I1087" s="92"/>
      <c r="J1087" s="92"/>
      <c r="K1087" s="92" t="s">
        <v>3806</v>
      </c>
      <c r="L1087" s="92"/>
      <c r="M1087" s="92" t="s">
        <v>1018</v>
      </c>
    </row>
    <row r="1088" spans="1:13">
      <c r="A1088" s="113" t="s">
        <v>3807</v>
      </c>
      <c r="B1088" s="100">
        <v>2150107</v>
      </c>
      <c r="C1088" s="295" t="b">
        <f t="shared" si="61"/>
        <v>1</v>
      </c>
      <c r="D1088" s="100">
        <v>2130199</v>
      </c>
      <c r="E1088" s="100" t="s">
        <v>1019</v>
      </c>
      <c r="F1088" t="b">
        <f t="shared" si="60"/>
        <v>1</v>
      </c>
      <c r="G1088" s="289">
        <v>2130199</v>
      </c>
      <c r="H1088" s="92" t="s">
        <v>3808</v>
      </c>
      <c r="I1088" s="92"/>
      <c r="J1088" s="92"/>
      <c r="K1088" s="92" t="s">
        <v>1709</v>
      </c>
      <c r="L1088" s="92"/>
      <c r="M1088" s="92" t="s">
        <v>1019</v>
      </c>
    </row>
    <row r="1089" spans="1:13">
      <c r="A1089" s="113" t="s">
        <v>3809</v>
      </c>
      <c r="B1089" s="100">
        <v>2150108</v>
      </c>
      <c r="C1089" s="295" t="b">
        <f t="shared" si="61"/>
        <v>1</v>
      </c>
      <c r="D1089" s="100">
        <v>21302</v>
      </c>
      <c r="E1089" s="103" t="s">
        <v>3810</v>
      </c>
      <c r="F1089" t="b">
        <f t="shared" si="60"/>
        <v>1</v>
      </c>
      <c r="G1089" s="289">
        <v>21302</v>
      </c>
      <c r="H1089" s="92" t="s">
        <v>3811</v>
      </c>
      <c r="I1089" s="92"/>
      <c r="J1089" s="92" t="s">
        <v>1682</v>
      </c>
      <c r="K1089" s="92"/>
      <c r="L1089" s="92"/>
      <c r="M1089" s="92" t="s">
        <v>1020</v>
      </c>
    </row>
    <row r="1090" spans="1:13">
      <c r="A1090" s="113" t="s">
        <v>3812</v>
      </c>
      <c r="B1090" s="100">
        <v>2150199</v>
      </c>
      <c r="C1090" s="295" t="b">
        <f t="shared" si="61"/>
        <v>1</v>
      </c>
      <c r="D1090" s="100">
        <v>2130201</v>
      </c>
      <c r="E1090" s="100" t="s">
        <v>145</v>
      </c>
      <c r="F1090" t="b">
        <f t="shared" si="60"/>
        <v>1</v>
      </c>
      <c r="G1090" s="289">
        <v>2130201</v>
      </c>
      <c r="H1090" s="92" t="s">
        <v>3813</v>
      </c>
      <c r="I1090" s="92"/>
      <c r="J1090" s="92"/>
      <c r="K1090" s="92" t="s">
        <v>1677</v>
      </c>
      <c r="L1090" s="92"/>
      <c r="M1090" s="92" t="s">
        <v>145</v>
      </c>
    </row>
    <row r="1091" spans="1:13">
      <c r="A1091" s="127" t="s">
        <v>3814</v>
      </c>
      <c r="B1091" s="100">
        <v>21502</v>
      </c>
      <c r="C1091" s="295" t="b">
        <f t="shared" si="61"/>
        <v>1</v>
      </c>
      <c r="D1091" s="100">
        <v>2130202</v>
      </c>
      <c r="E1091" s="100" t="s">
        <v>146</v>
      </c>
      <c r="F1091" t="b">
        <f t="shared" si="60"/>
        <v>1</v>
      </c>
      <c r="G1091" s="289">
        <v>2130202</v>
      </c>
      <c r="H1091" s="92" t="s">
        <v>3815</v>
      </c>
      <c r="I1091" s="92"/>
      <c r="J1091" s="92"/>
      <c r="K1091" s="92" t="s">
        <v>1682</v>
      </c>
      <c r="L1091" s="92"/>
      <c r="M1091" s="92" t="s">
        <v>146</v>
      </c>
    </row>
    <row r="1092" spans="1:13">
      <c r="A1092" s="113" t="s">
        <v>1678</v>
      </c>
      <c r="B1092" s="100">
        <v>2150201</v>
      </c>
      <c r="C1092" s="295" t="b">
        <f t="shared" si="61"/>
        <v>1</v>
      </c>
      <c r="D1092" s="100">
        <v>2130203</v>
      </c>
      <c r="E1092" s="100" t="s">
        <v>147</v>
      </c>
      <c r="F1092" t="b">
        <f t="shared" si="60"/>
        <v>1</v>
      </c>
      <c r="G1092" s="289">
        <v>2130203</v>
      </c>
      <c r="H1092" s="92" t="s">
        <v>3816</v>
      </c>
      <c r="I1092" s="92"/>
      <c r="J1092" s="92"/>
      <c r="K1092" s="92" t="s">
        <v>1685</v>
      </c>
      <c r="L1092" s="92"/>
      <c r="M1092" s="92" t="s">
        <v>147</v>
      </c>
    </row>
    <row r="1093" spans="1:13">
      <c r="A1093" s="113" t="s">
        <v>1680</v>
      </c>
      <c r="B1093" s="100">
        <v>2150202</v>
      </c>
      <c r="C1093" s="295" t="b">
        <f t="shared" si="61"/>
        <v>1</v>
      </c>
      <c r="D1093" s="100">
        <v>2130204</v>
      </c>
      <c r="E1093" s="100" t="s">
        <v>3817</v>
      </c>
      <c r="F1093" t="b">
        <f t="shared" si="60"/>
        <v>1</v>
      </c>
      <c r="G1093" s="289">
        <v>2130204</v>
      </c>
      <c r="H1093" s="92" t="s">
        <v>3818</v>
      </c>
      <c r="I1093" s="92"/>
      <c r="J1093" s="92"/>
      <c r="K1093" s="92" t="s">
        <v>1688</v>
      </c>
      <c r="L1093" s="92"/>
      <c r="M1093" s="92" t="s">
        <v>1022</v>
      </c>
    </row>
    <row r="1094" spans="1:13">
      <c r="A1094" s="113" t="s">
        <v>1683</v>
      </c>
      <c r="B1094" s="100">
        <v>2150203</v>
      </c>
      <c r="C1094" s="295" t="b">
        <f t="shared" si="61"/>
        <v>1</v>
      </c>
      <c r="D1094" s="100">
        <v>2130205</v>
      </c>
      <c r="E1094" s="100" t="s">
        <v>1023</v>
      </c>
      <c r="F1094" t="b">
        <f t="shared" si="60"/>
        <v>1</v>
      </c>
      <c r="G1094" s="289">
        <v>2130205</v>
      </c>
      <c r="H1094" s="92" t="s">
        <v>3819</v>
      </c>
      <c r="I1094" s="92"/>
      <c r="J1094" s="92"/>
      <c r="K1094" s="92" t="s">
        <v>1691</v>
      </c>
      <c r="L1094" s="92"/>
      <c r="M1094" s="92" t="s">
        <v>1023</v>
      </c>
    </row>
    <row r="1095" spans="1:13">
      <c r="A1095" s="113" t="s">
        <v>3820</v>
      </c>
      <c r="B1095" s="100">
        <v>2150204</v>
      </c>
      <c r="C1095" s="295" t="b">
        <f t="shared" si="61"/>
        <v>1</v>
      </c>
      <c r="D1095" s="100">
        <v>2130206</v>
      </c>
      <c r="E1095" s="100" t="s">
        <v>3821</v>
      </c>
      <c r="F1095" t="b">
        <f t="shared" si="60"/>
        <v>1</v>
      </c>
      <c r="G1095" s="289">
        <v>2130206</v>
      </c>
      <c r="H1095" s="92" t="s">
        <v>3822</v>
      </c>
      <c r="I1095" s="92"/>
      <c r="J1095" s="92"/>
      <c r="K1095" s="92" t="s">
        <v>1694</v>
      </c>
      <c r="L1095" s="92"/>
      <c r="M1095" s="92" t="s">
        <v>1024</v>
      </c>
    </row>
    <row r="1096" spans="1:13">
      <c r="A1096" s="113" t="s">
        <v>3823</v>
      </c>
      <c r="B1096" s="100">
        <v>2150205</v>
      </c>
      <c r="C1096" s="295" t="b">
        <f t="shared" si="61"/>
        <v>1</v>
      </c>
      <c r="D1096" s="100">
        <v>2130207</v>
      </c>
      <c r="E1096" s="100" t="s">
        <v>1025</v>
      </c>
      <c r="F1096" t="b">
        <f t="shared" si="60"/>
        <v>1</v>
      </c>
      <c r="G1096" s="289">
        <v>2130207</v>
      </c>
      <c r="H1096" s="92" t="s">
        <v>3824</v>
      </c>
      <c r="I1096" s="92"/>
      <c r="J1096" s="92"/>
      <c r="K1096" s="92" t="s">
        <v>1697</v>
      </c>
      <c r="L1096" s="92"/>
      <c r="M1096" s="92" t="s">
        <v>1025</v>
      </c>
    </row>
    <row r="1097" spans="1:13">
      <c r="A1097" s="113" t="s">
        <v>3825</v>
      </c>
      <c r="B1097" s="100">
        <v>2150206</v>
      </c>
      <c r="C1097" s="295" t="b">
        <f t="shared" si="61"/>
        <v>1</v>
      </c>
      <c r="D1097" s="100">
        <v>2130208</v>
      </c>
      <c r="E1097" s="100" t="s">
        <v>1026</v>
      </c>
      <c r="F1097" t="b">
        <f t="shared" si="60"/>
        <v>1</v>
      </c>
      <c r="G1097" s="289">
        <v>2130208</v>
      </c>
      <c r="H1097" s="92" t="s">
        <v>3826</v>
      </c>
      <c r="I1097" s="92"/>
      <c r="J1097" s="92"/>
      <c r="K1097" s="92" t="s">
        <v>1986</v>
      </c>
      <c r="L1097" s="92"/>
      <c r="M1097" s="92" t="s">
        <v>1026</v>
      </c>
    </row>
    <row r="1098" spans="1:13">
      <c r="A1098" s="113" t="s">
        <v>3827</v>
      </c>
      <c r="B1098" s="100">
        <v>2150207</v>
      </c>
      <c r="C1098" s="295" t="b">
        <f t="shared" si="61"/>
        <v>1</v>
      </c>
      <c r="D1098" s="100">
        <v>2130209</v>
      </c>
      <c r="E1098" s="100" t="s">
        <v>1027</v>
      </c>
      <c r="F1098" t="b">
        <f t="shared" si="60"/>
        <v>1</v>
      </c>
      <c r="G1098" s="289">
        <v>2130209</v>
      </c>
      <c r="H1098" s="92" t="s">
        <v>3828</v>
      </c>
      <c r="I1098" s="92"/>
      <c r="J1098" s="92"/>
      <c r="K1098" s="92" t="s">
        <v>1703</v>
      </c>
      <c r="L1098" s="92"/>
      <c r="M1098" s="92" t="s">
        <v>1027</v>
      </c>
    </row>
    <row r="1099" spans="1:13">
      <c r="A1099" s="113" t="s">
        <v>3829</v>
      </c>
      <c r="B1099" s="100">
        <v>2150208</v>
      </c>
      <c r="C1099" s="295" t="b">
        <f t="shared" si="61"/>
        <v>1</v>
      </c>
      <c r="D1099" s="100">
        <v>2130210</v>
      </c>
      <c r="E1099" s="100" t="s">
        <v>3830</v>
      </c>
      <c r="F1099" t="b">
        <f t="shared" si="60"/>
        <v>1</v>
      </c>
      <c r="G1099" s="289">
        <v>2130210</v>
      </c>
      <c r="H1099" s="92" t="s">
        <v>3831</v>
      </c>
      <c r="I1099" s="92"/>
      <c r="J1099" s="92"/>
      <c r="K1099" s="92" t="s">
        <v>1863</v>
      </c>
      <c r="L1099" s="92"/>
      <c r="M1099" s="92" t="s">
        <v>1028</v>
      </c>
    </row>
    <row r="1100" spans="1:13">
      <c r="A1100" s="113" t="s">
        <v>3832</v>
      </c>
      <c r="B1100" s="100">
        <v>2150209</v>
      </c>
      <c r="C1100" s="295" t="b">
        <f t="shared" si="61"/>
        <v>1</v>
      </c>
      <c r="D1100" s="100">
        <v>2130211</v>
      </c>
      <c r="E1100" s="100" t="s">
        <v>1029</v>
      </c>
      <c r="F1100" t="b">
        <f t="shared" si="60"/>
        <v>1</v>
      </c>
      <c r="G1100" s="289">
        <v>2130211</v>
      </c>
      <c r="H1100" s="92" t="s">
        <v>3833</v>
      </c>
      <c r="I1100" s="92"/>
      <c r="J1100" s="92"/>
      <c r="K1100" s="92" t="s">
        <v>1891</v>
      </c>
      <c r="L1100" s="92"/>
      <c r="M1100" s="92" t="s">
        <v>1029</v>
      </c>
    </row>
    <row r="1101" spans="1:13">
      <c r="A1101" s="113" t="s">
        <v>3834</v>
      </c>
      <c r="B1101" s="100">
        <v>2150210</v>
      </c>
      <c r="C1101" s="295" t="b">
        <f t="shared" si="61"/>
        <v>1</v>
      </c>
      <c r="D1101" s="100">
        <v>2130212</v>
      </c>
      <c r="E1101" s="100" t="s">
        <v>1030</v>
      </c>
      <c r="F1101" t="b">
        <f t="shared" si="60"/>
        <v>1</v>
      </c>
      <c r="G1101" s="289">
        <v>2130212</v>
      </c>
      <c r="H1101" s="92" t="s">
        <v>3835</v>
      </c>
      <c r="I1101" s="92"/>
      <c r="J1101" s="92"/>
      <c r="K1101" s="92" t="s">
        <v>2803</v>
      </c>
      <c r="L1101" s="92"/>
      <c r="M1101" s="92" t="s">
        <v>1030</v>
      </c>
    </row>
    <row r="1102" spans="1:13">
      <c r="A1102" s="113" t="s">
        <v>3836</v>
      </c>
      <c r="B1102" s="100">
        <v>2150212</v>
      </c>
      <c r="C1102" s="295" t="b">
        <f t="shared" si="61"/>
        <v>1</v>
      </c>
      <c r="D1102" s="100">
        <v>2130213</v>
      </c>
      <c r="E1102" s="100" t="s">
        <v>3837</v>
      </c>
      <c r="F1102" t="b">
        <f t="shared" si="60"/>
        <v>1</v>
      </c>
      <c r="G1102" s="289">
        <v>2130213</v>
      </c>
      <c r="H1102" s="92" t="s">
        <v>3838</v>
      </c>
      <c r="I1102" s="92"/>
      <c r="J1102" s="92"/>
      <c r="K1102" s="92" t="s">
        <v>1906</v>
      </c>
      <c r="L1102" s="92"/>
      <c r="M1102" s="92" t="s">
        <v>1031</v>
      </c>
    </row>
    <row r="1103" spans="1:13">
      <c r="A1103" s="113" t="s">
        <v>3839</v>
      </c>
      <c r="B1103" s="100">
        <v>2150213</v>
      </c>
      <c r="C1103" s="295" t="b">
        <f t="shared" si="61"/>
        <v>1</v>
      </c>
      <c r="D1103" s="100">
        <v>2130216</v>
      </c>
      <c r="E1103" s="100" t="s">
        <v>1032</v>
      </c>
      <c r="F1103" t="b">
        <f t="shared" si="60"/>
        <v>1</v>
      </c>
      <c r="G1103" s="289">
        <v>2130216</v>
      </c>
      <c r="H1103" s="92" t="s">
        <v>3840</v>
      </c>
      <c r="I1103" s="92"/>
      <c r="J1103" s="92"/>
      <c r="K1103" s="92" t="s">
        <v>2359</v>
      </c>
      <c r="L1103" s="92"/>
      <c r="M1103" s="92" t="s">
        <v>1032</v>
      </c>
    </row>
    <row r="1104" spans="1:13">
      <c r="A1104" s="113" t="s">
        <v>3841</v>
      </c>
      <c r="B1104" s="100">
        <v>2150214</v>
      </c>
      <c r="C1104" s="295" t="b">
        <f t="shared" si="61"/>
        <v>1</v>
      </c>
      <c r="D1104" s="100">
        <v>2130217</v>
      </c>
      <c r="E1104" s="100" t="s">
        <v>1033</v>
      </c>
      <c r="F1104" t="b">
        <f t="shared" si="60"/>
        <v>1</v>
      </c>
      <c r="G1104" s="289">
        <v>2130217</v>
      </c>
      <c r="H1104" s="92" t="s">
        <v>3842</v>
      </c>
      <c r="I1104" s="92"/>
      <c r="J1104" s="92"/>
      <c r="K1104" s="92" t="s">
        <v>3319</v>
      </c>
      <c r="L1104" s="92"/>
      <c r="M1104" s="92" t="s">
        <v>1033</v>
      </c>
    </row>
    <row r="1105" spans="1:13">
      <c r="A1105" s="113" t="s">
        <v>3843</v>
      </c>
      <c r="B1105" s="100">
        <v>2150215</v>
      </c>
      <c r="C1105" s="295" t="b">
        <f t="shared" si="61"/>
        <v>1</v>
      </c>
      <c r="D1105" s="100">
        <v>2130218</v>
      </c>
      <c r="E1105" s="100" t="s">
        <v>1034</v>
      </c>
      <c r="F1105" t="b">
        <f t="shared" si="60"/>
        <v>1</v>
      </c>
      <c r="G1105" s="289">
        <v>2130218</v>
      </c>
      <c r="H1105" s="92" t="s">
        <v>3844</v>
      </c>
      <c r="I1105" s="92"/>
      <c r="J1105" s="92"/>
      <c r="K1105" s="92" t="s">
        <v>2365</v>
      </c>
      <c r="L1105" s="92"/>
      <c r="M1105" s="92" t="s">
        <v>1034</v>
      </c>
    </row>
    <row r="1106" spans="1:13">
      <c r="A1106" s="113" t="s">
        <v>3845</v>
      </c>
      <c r="B1106" s="100">
        <v>2150299</v>
      </c>
      <c r="C1106" s="295" t="b">
        <f t="shared" si="61"/>
        <v>1</v>
      </c>
      <c r="D1106" s="100">
        <v>2130219</v>
      </c>
      <c r="E1106" s="100" t="s">
        <v>1036</v>
      </c>
      <c r="F1106" t="b">
        <f t="shared" si="60"/>
        <v>1</v>
      </c>
      <c r="G1106" s="289">
        <v>2130219</v>
      </c>
      <c r="H1106" s="92" t="s">
        <v>3846</v>
      </c>
      <c r="I1106" s="92"/>
      <c r="J1106" s="92"/>
      <c r="K1106" s="92" t="s">
        <v>3847</v>
      </c>
      <c r="L1106" s="92"/>
      <c r="M1106" s="92" t="s">
        <v>1036</v>
      </c>
    </row>
    <row r="1107" spans="1:13">
      <c r="A1107" s="127" t="s">
        <v>3848</v>
      </c>
      <c r="B1107" s="100">
        <v>21503</v>
      </c>
      <c r="C1107" s="295" t="b">
        <f t="shared" si="61"/>
        <v>1</v>
      </c>
      <c r="D1107" s="100">
        <v>2130220</v>
      </c>
      <c r="E1107" s="100" t="s">
        <v>3849</v>
      </c>
      <c r="F1107" t="b">
        <f t="shared" si="60"/>
        <v>1</v>
      </c>
      <c r="G1107" s="289">
        <v>2130220</v>
      </c>
      <c r="H1107" s="92" t="s">
        <v>3850</v>
      </c>
      <c r="I1107" s="92"/>
      <c r="J1107" s="92"/>
      <c r="K1107" s="92" t="s">
        <v>3142</v>
      </c>
      <c r="L1107" s="92"/>
      <c r="M1107" s="92" t="s">
        <v>1037</v>
      </c>
    </row>
    <row r="1108" spans="1:13">
      <c r="A1108" s="113" t="s">
        <v>1678</v>
      </c>
      <c r="B1108" s="100">
        <v>2150301</v>
      </c>
      <c r="C1108" s="295" t="b">
        <f t="shared" si="61"/>
        <v>1</v>
      </c>
      <c r="D1108" s="100">
        <v>2130221</v>
      </c>
      <c r="E1108" s="100" t="s">
        <v>3851</v>
      </c>
      <c r="F1108" t="b">
        <f t="shared" si="60"/>
        <v>1</v>
      </c>
      <c r="G1108" s="289">
        <v>2130221</v>
      </c>
      <c r="H1108" s="92" t="s">
        <v>3852</v>
      </c>
      <c r="I1108" s="92"/>
      <c r="J1108" s="92"/>
      <c r="K1108" s="92" t="s">
        <v>3149</v>
      </c>
      <c r="L1108" s="92"/>
      <c r="M1108" s="92" t="s">
        <v>1038</v>
      </c>
    </row>
    <row r="1109" spans="1:13">
      <c r="A1109" s="113" t="s">
        <v>1680</v>
      </c>
      <c r="B1109" s="100">
        <v>2150302</v>
      </c>
      <c r="C1109" s="295" t="b">
        <f t="shared" ref="C1109:C1140" si="62">B1109=D1312</f>
        <v>1</v>
      </c>
      <c r="D1109" s="100">
        <v>2130223</v>
      </c>
      <c r="E1109" s="100" t="s">
        <v>1039</v>
      </c>
      <c r="F1109" t="b">
        <f t="shared" si="60"/>
        <v>1</v>
      </c>
      <c r="G1109" s="289">
        <v>2130223</v>
      </c>
      <c r="H1109" s="92" t="s">
        <v>3853</v>
      </c>
      <c r="I1109" s="92"/>
      <c r="J1109" s="92"/>
      <c r="K1109" s="92" t="s">
        <v>1994</v>
      </c>
      <c r="L1109" s="92"/>
      <c r="M1109" s="92" t="s">
        <v>1039</v>
      </c>
    </row>
    <row r="1110" spans="1:13">
      <c r="A1110" s="113" t="s">
        <v>1683</v>
      </c>
      <c r="B1110" s="100">
        <v>2150303</v>
      </c>
      <c r="C1110" s="295" t="b">
        <f t="shared" si="62"/>
        <v>1</v>
      </c>
      <c r="D1110" s="100">
        <v>2130224</v>
      </c>
      <c r="E1110" s="100" t="s">
        <v>1040</v>
      </c>
      <c r="F1110" t="b">
        <f t="shared" si="60"/>
        <v>1</v>
      </c>
      <c r="G1110" s="289">
        <v>2130224</v>
      </c>
      <c r="H1110" s="92" t="s">
        <v>3854</v>
      </c>
      <c r="I1110" s="92"/>
      <c r="J1110" s="92"/>
      <c r="K1110" s="92" t="s">
        <v>3855</v>
      </c>
      <c r="L1110" s="92"/>
      <c r="M1110" s="92" t="s">
        <v>1040</v>
      </c>
    </row>
    <row r="1111" spans="1:13">
      <c r="A1111" s="113" t="s">
        <v>3856</v>
      </c>
      <c r="B1111" s="100">
        <v>2150399</v>
      </c>
      <c r="C1111" s="295" t="b">
        <f t="shared" si="62"/>
        <v>1</v>
      </c>
      <c r="D1111" s="100">
        <v>2130225</v>
      </c>
      <c r="E1111" s="100" t="s">
        <v>1041</v>
      </c>
      <c r="F1111" t="b">
        <f t="shared" si="60"/>
        <v>1</v>
      </c>
      <c r="G1111" s="289">
        <v>2130225</v>
      </c>
      <c r="H1111" s="92" t="s">
        <v>3857</v>
      </c>
      <c r="I1111" s="92"/>
      <c r="J1111" s="92"/>
      <c r="K1111" s="92" t="s">
        <v>3858</v>
      </c>
      <c r="L1111" s="92"/>
      <c r="M1111" s="92" t="s">
        <v>1041</v>
      </c>
    </row>
    <row r="1112" spans="1:13">
      <c r="A1112" s="127" t="s">
        <v>3859</v>
      </c>
      <c r="B1112" s="100">
        <v>21505</v>
      </c>
      <c r="C1112" s="295" t="b">
        <f t="shared" si="62"/>
        <v>1</v>
      </c>
      <c r="D1112" s="100">
        <v>2130226</v>
      </c>
      <c r="E1112" s="100" t="s">
        <v>1042</v>
      </c>
      <c r="F1112" t="b">
        <f t="shared" si="60"/>
        <v>1</v>
      </c>
      <c r="G1112" s="289">
        <v>2130226</v>
      </c>
      <c r="H1112" s="92" t="s">
        <v>3860</v>
      </c>
      <c r="I1112" s="92"/>
      <c r="J1112" s="92"/>
      <c r="K1112" s="92" t="s">
        <v>2032</v>
      </c>
      <c r="L1112" s="92"/>
      <c r="M1112" s="92" t="s">
        <v>1042</v>
      </c>
    </row>
    <row r="1113" spans="1:13">
      <c r="A1113" s="113" t="s">
        <v>1678</v>
      </c>
      <c r="B1113" s="100">
        <v>2150501</v>
      </c>
      <c r="C1113" s="295" t="b">
        <f t="shared" si="62"/>
        <v>1</v>
      </c>
      <c r="D1113" s="100">
        <v>2130227</v>
      </c>
      <c r="E1113" s="100" t="s">
        <v>3861</v>
      </c>
      <c r="F1113" t="b">
        <f t="shared" si="60"/>
        <v>1</v>
      </c>
      <c r="G1113" s="289">
        <v>2130227</v>
      </c>
      <c r="H1113" s="92" t="s">
        <v>3862</v>
      </c>
      <c r="I1113" s="92"/>
      <c r="J1113" s="92"/>
      <c r="K1113" s="92" t="s">
        <v>3198</v>
      </c>
      <c r="L1113" s="92"/>
      <c r="M1113" s="92" t="s">
        <v>1043</v>
      </c>
    </row>
    <row r="1114" spans="1:13">
      <c r="A1114" s="113" t="s">
        <v>1680</v>
      </c>
      <c r="B1114" s="100">
        <v>2150502</v>
      </c>
      <c r="C1114" s="295" t="b">
        <f t="shared" si="62"/>
        <v>1</v>
      </c>
      <c r="D1114" s="100">
        <v>2130232</v>
      </c>
      <c r="E1114" s="100" t="s">
        <v>1044</v>
      </c>
      <c r="F1114" t="b">
        <f t="shared" si="60"/>
        <v>1</v>
      </c>
      <c r="G1114" s="289">
        <v>2130232</v>
      </c>
      <c r="H1114" s="92" t="s">
        <v>3863</v>
      </c>
      <c r="I1114" s="92"/>
      <c r="J1114" s="92"/>
      <c r="K1114" s="92" t="s">
        <v>2078</v>
      </c>
      <c r="L1114" s="92"/>
      <c r="M1114" s="92" t="s">
        <v>1044</v>
      </c>
    </row>
    <row r="1115" spans="1:13">
      <c r="A1115" s="113" t="s">
        <v>1683</v>
      </c>
      <c r="B1115" s="100">
        <v>2150503</v>
      </c>
      <c r="C1115" s="295" t="b">
        <f t="shared" si="62"/>
        <v>1</v>
      </c>
      <c r="D1115" s="100">
        <v>2130234</v>
      </c>
      <c r="E1115" s="100" t="s">
        <v>3864</v>
      </c>
      <c r="F1115" t="b">
        <f t="shared" si="60"/>
        <v>1</v>
      </c>
      <c r="G1115" s="289">
        <v>2130234</v>
      </c>
      <c r="H1115" s="92" t="s">
        <v>3865</v>
      </c>
      <c r="I1115" s="92"/>
      <c r="J1115" s="92"/>
      <c r="K1115" s="92" t="s">
        <v>2097</v>
      </c>
      <c r="L1115" s="92"/>
      <c r="M1115" s="92" t="s">
        <v>1045</v>
      </c>
    </row>
    <row r="1116" spans="1:13">
      <c r="A1116" s="113" t="s">
        <v>3866</v>
      </c>
      <c r="B1116" s="100">
        <v>2150505</v>
      </c>
      <c r="C1116" s="295" t="b">
        <f t="shared" si="62"/>
        <v>1</v>
      </c>
      <c r="D1116" s="100"/>
      <c r="E1116" s="100"/>
      <c r="F1116" t="b">
        <f t="shared" si="60"/>
        <v>0</v>
      </c>
      <c r="G1116" s="289">
        <v>2130235</v>
      </c>
      <c r="H1116" s="92" t="s">
        <v>3867</v>
      </c>
      <c r="I1116" s="92"/>
      <c r="J1116" s="92"/>
      <c r="K1116" s="92" t="s">
        <v>3868</v>
      </c>
      <c r="L1116" s="92"/>
      <c r="M1116" s="92" t="s">
        <v>1046</v>
      </c>
    </row>
    <row r="1117" spans="1:13">
      <c r="A1117" s="113" t="s">
        <v>3869</v>
      </c>
      <c r="B1117" s="100">
        <v>2150506</v>
      </c>
      <c r="C1117" s="295" t="b">
        <f t="shared" si="62"/>
        <v>1</v>
      </c>
      <c r="D1117" s="100"/>
      <c r="E1117" s="100"/>
      <c r="F1117" t="b">
        <f t="shared" ref="F1117:F1180" si="63">D1117=G1117</f>
        <v>0</v>
      </c>
      <c r="G1117" s="289">
        <v>2130236</v>
      </c>
      <c r="H1117" s="92" t="s">
        <v>3870</v>
      </c>
      <c r="I1117" s="92"/>
      <c r="J1117" s="92"/>
      <c r="K1117" s="92" t="s">
        <v>3871</v>
      </c>
      <c r="L1117" s="92"/>
      <c r="M1117" s="92" t="s">
        <v>1047</v>
      </c>
    </row>
    <row r="1118" spans="1:13">
      <c r="A1118" s="113" t="s">
        <v>3872</v>
      </c>
      <c r="B1118" s="100">
        <v>2150507</v>
      </c>
      <c r="C1118" s="295" t="b">
        <f t="shared" si="62"/>
        <v>1</v>
      </c>
      <c r="D1118" s="100"/>
      <c r="E1118" s="100"/>
      <c r="F1118" t="b">
        <f t="shared" si="63"/>
        <v>0</v>
      </c>
      <c r="G1118" s="289">
        <v>2130237</v>
      </c>
      <c r="H1118" s="92" t="s">
        <v>3873</v>
      </c>
      <c r="I1118" s="92"/>
      <c r="J1118" s="92"/>
      <c r="K1118" s="92" t="s">
        <v>2130</v>
      </c>
      <c r="L1118" s="92"/>
      <c r="M1118" s="92" t="s">
        <v>1048</v>
      </c>
    </row>
    <row r="1119" spans="1:13">
      <c r="A1119" s="113" t="s">
        <v>3874</v>
      </c>
      <c r="B1119" s="100">
        <v>2150508</v>
      </c>
      <c r="C1119" s="295" t="b">
        <f t="shared" si="62"/>
        <v>1</v>
      </c>
      <c r="D1119" s="100">
        <v>2130299</v>
      </c>
      <c r="E1119" s="100" t="s">
        <v>3875</v>
      </c>
      <c r="F1119" t="b">
        <f t="shared" si="63"/>
        <v>1</v>
      </c>
      <c r="G1119" s="289">
        <v>2130299</v>
      </c>
      <c r="H1119" s="92" t="s">
        <v>3876</v>
      </c>
      <c r="I1119" s="92"/>
      <c r="J1119" s="92"/>
      <c r="K1119" s="92" t="s">
        <v>1709</v>
      </c>
      <c r="L1119" s="92"/>
      <c r="M1119" s="92" t="s">
        <v>1049</v>
      </c>
    </row>
    <row r="1120" spans="1:13">
      <c r="A1120" s="113" t="s">
        <v>3877</v>
      </c>
      <c r="B1120" s="100">
        <v>2150509</v>
      </c>
      <c r="C1120" s="295" t="b">
        <f t="shared" si="62"/>
        <v>1</v>
      </c>
      <c r="D1120" s="100">
        <v>21303</v>
      </c>
      <c r="E1120" s="103" t="s">
        <v>1050</v>
      </c>
      <c r="F1120" t="b">
        <f t="shared" si="63"/>
        <v>1</v>
      </c>
      <c r="G1120" s="289">
        <v>21303</v>
      </c>
      <c r="H1120" s="92" t="s">
        <v>3878</v>
      </c>
      <c r="I1120" s="92"/>
      <c r="J1120" s="92" t="s">
        <v>1685</v>
      </c>
      <c r="K1120" s="92"/>
      <c r="L1120" s="92"/>
      <c r="M1120" s="92" t="s">
        <v>1050</v>
      </c>
    </row>
    <row r="1121" spans="1:13">
      <c r="A1121" s="113" t="s">
        <v>3879</v>
      </c>
      <c r="B1121" s="100">
        <v>2150510</v>
      </c>
      <c r="C1121" s="295" t="b">
        <f t="shared" si="62"/>
        <v>1</v>
      </c>
      <c r="D1121" s="100">
        <v>2130301</v>
      </c>
      <c r="E1121" s="100" t="s">
        <v>145</v>
      </c>
      <c r="F1121" t="b">
        <f t="shared" si="63"/>
        <v>1</v>
      </c>
      <c r="G1121" s="289">
        <v>2130301</v>
      </c>
      <c r="H1121" s="92" t="s">
        <v>3880</v>
      </c>
      <c r="I1121" s="92"/>
      <c r="J1121" s="92"/>
      <c r="K1121" s="92" t="s">
        <v>1677</v>
      </c>
      <c r="L1121" s="92"/>
      <c r="M1121" s="92" t="s">
        <v>145</v>
      </c>
    </row>
    <row r="1122" spans="1:13">
      <c r="A1122" s="113" t="s">
        <v>3881</v>
      </c>
      <c r="B1122" s="100">
        <v>2150511</v>
      </c>
      <c r="C1122" s="295" t="b">
        <f t="shared" si="62"/>
        <v>1</v>
      </c>
      <c r="D1122" s="100">
        <v>2130302</v>
      </c>
      <c r="E1122" s="100" t="s">
        <v>146</v>
      </c>
      <c r="F1122" t="b">
        <f t="shared" si="63"/>
        <v>1</v>
      </c>
      <c r="G1122" s="289">
        <v>2130302</v>
      </c>
      <c r="H1122" s="92" t="s">
        <v>3882</v>
      </c>
      <c r="I1122" s="92"/>
      <c r="J1122" s="92"/>
      <c r="K1122" s="92" t="s">
        <v>1682</v>
      </c>
      <c r="L1122" s="92"/>
      <c r="M1122" s="92" t="s">
        <v>146</v>
      </c>
    </row>
    <row r="1123" spans="1:13">
      <c r="A1123" s="113" t="s">
        <v>3728</v>
      </c>
      <c r="B1123" s="100">
        <v>2150513</v>
      </c>
      <c r="C1123" s="295" t="b">
        <f t="shared" si="62"/>
        <v>1</v>
      </c>
      <c r="D1123" s="100">
        <v>2130303</v>
      </c>
      <c r="E1123" s="100" t="s">
        <v>147</v>
      </c>
      <c r="F1123" t="b">
        <f t="shared" si="63"/>
        <v>1</v>
      </c>
      <c r="G1123" s="289">
        <v>2130303</v>
      </c>
      <c r="H1123" s="92" t="s">
        <v>3883</v>
      </c>
      <c r="I1123" s="92"/>
      <c r="J1123" s="92"/>
      <c r="K1123" s="92" t="s">
        <v>1685</v>
      </c>
      <c r="L1123" s="92"/>
      <c r="M1123" s="92" t="s">
        <v>147</v>
      </c>
    </row>
    <row r="1124" spans="1:13">
      <c r="A1124" s="113" t="s">
        <v>3884</v>
      </c>
      <c r="B1124" s="100">
        <v>2150515</v>
      </c>
      <c r="C1124" s="295" t="b">
        <f t="shared" si="62"/>
        <v>1</v>
      </c>
      <c r="D1124" s="100">
        <v>2130304</v>
      </c>
      <c r="E1124" s="100" t="s">
        <v>1052</v>
      </c>
      <c r="F1124" t="b">
        <f t="shared" si="63"/>
        <v>1</v>
      </c>
      <c r="G1124" s="289">
        <v>2130304</v>
      </c>
      <c r="H1124" s="92" t="s">
        <v>3885</v>
      </c>
      <c r="I1124" s="92"/>
      <c r="J1124" s="92"/>
      <c r="K1124" s="92" t="s">
        <v>1688</v>
      </c>
      <c r="L1124" s="92"/>
      <c r="M1124" s="92" t="s">
        <v>1052</v>
      </c>
    </row>
    <row r="1125" spans="1:13">
      <c r="A1125" s="113" t="s">
        <v>3886</v>
      </c>
      <c r="B1125" s="100">
        <v>2150599</v>
      </c>
      <c r="C1125" s="295" t="b">
        <f t="shared" si="62"/>
        <v>1</v>
      </c>
      <c r="D1125" s="100">
        <v>2130305</v>
      </c>
      <c r="E1125" s="100" t="s">
        <v>1053</v>
      </c>
      <c r="F1125" t="b">
        <f t="shared" si="63"/>
        <v>1</v>
      </c>
      <c r="G1125" s="289">
        <v>2130305</v>
      </c>
      <c r="H1125" s="92" t="s">
        <v>3887</v>
      </c>
      <c r="I1125" s="92"/>
      <c r="J1125" s="92"/>
      <c r="K1125" s="92" t="s">
        <v>1691</v>
      </c>
      <c r="L1125" s="92"/>
      <c r="M1125" s="92" t="s">
        <v>1053</v>
      </c>
    </row>
    <row r="1126" spans="1:13">
      <c r="A1126" s="127" t="s">
        <v>3888</v>
      </c>
      <c r="B1126" s="100">
        <v>21506</v>
      </c>
      <c r="C1126" s="295" t="b">
        <f t="shared" si="62"/>
        <v>1</v>
      </c>
      <c r="D1126" s="100">
        <v>2130306</v>
      </c>
      <c r="E1126" s="100" t="s">
        <v>1054</v>
      </c>
      <c r="F1126" t="b">
        <f t="shared" si="63"/>
        <v>1</v>
      </c>
      <c r="G1126" s="289">
        <v>2130306</v>
      </c>
      <c r="H1126" s="92" t="s">
        <v>3889</v>
      </c>
      <c r="I1126" s="92"/>
      <c r="J1126" s="92"/>
      <c r="K1126" s="92" t="s">
        <v>1694</v>
      </c>
      <c r="L1126" s="92"/>
      <c r="M1126" s="92" t="s">
        <v>1054</v>
      </c>
    </row>
    <row r="1127" spans="1:13">
      <c r="A1127" s="113" t="s">
        <v>1678</v>
      </c>
      <c r="B1127" s="100">
        <v>2150601</v>
      </c>
      <c r="C1127" s="295" t="b">
        <f t="shared" si="62"/>
        <v>1</v>
      </c>
      <c r="D1127" s="100">
        <v>2130307</v>
      </c>
      <c r="E1127" s="100" t="s">
        <v>1055</v>
      </c>
      <c r="F1127" t="b">
        <f t="shared" si="63"/>
        <v>1</v>
      </c>
      <c r="G1127" s="289">
        <v>2130307</v>
      </c>
      <c r="H1127" s="92" t="s">
        <v>3890</v>
      </c>
      <c r="I1127" s="92"/>
      <c r="J1127" s="92"/>
      <c r="K1127" s="92" t="s">
        <v>1697</v>
      </c>
      <c r="L1127" s="92"/>
      <c r="M1127" s="92" t="s">
        <v>1055</v>
      </c>
    </row>
    <row r="1128" spans="1:13">
      <c r="A1128" s="113" t="s">
        <v>1680</v>
      </c>
      <c r="B1128" s="100">
        <v>2150602</v>
      </c>
      <c r="C1128" s="295" t="b">
        <f t="shared" si="62"/>
        <v>1</v>
      </c>
      <c r="D1128" s="100">
        <v>2130308</v>
      </c>
      <c r="E1128" s="100" t="s">
        <v>1056</v>
      </c>
      <c r="F1128" t="b">
        <f t="shared" si="63"/>
        <v>1</v>
      </c>
      <c r="G1128" s="289">
        <v>2130308</v>
      </c>
      <c r="H1128" s="92" t="s">
        <v>3891</v>
      </c>
      <c r="I1128" s="92"/>
      <c r="J1128" s="92"/>
      <c r="K1128" s="92" t="s">
        <v>1700</v>
      </c>
      <c r="L1128" s="92"/>
      <c r="M1128" s="92" t="s">
        <v>1056</v>
      </c>
    </row>
    <row r="1129" spans="1:13">
      <c r="A1129" s="113" t="s">
        <v>1683</v>
      </c>
      <c r="B1129" s="100">
        <v>2150603</v>
      </c>
      <c r="C1129" s="295" t="b">
        <f t="shared" si="62"/>
        <v>1</v>
      </c>
      <c r="D1129" s="100">
        <v>2130309</v>
      </c>
      <c r="E1129" s="100" t="s">
        <v>3892</v>
      </c>
      <c r="F1129" t="b">
        <f t="shared" si="63"/>
        <v>1</v>
      </c>
      <c r="G1129" s="289">
        <v>2130309</v>
      </c>
      <c r="H1129" s="92" t="s">
        <v>3893</v>
      </c>
      <c r="I1129" s="92"/>
      <c r="J1129" s="92"/>
      <c r="K1129" s="92" t="s">
        <v>1703</v>
      </c>
      <c r="L1129" s="92"/>
      <c r="M1129" s="92" t="s">
        <v>3892</v>
      </c>
    </row>
    <row r="1130" spans="1:13">
      <c r="A1130" s="113" t="s">
        <v>3894</v>
      </c>
      <c r="B1130" s="100">
        <v>2150604</v>
      </c>
      <c r="C1130" s="295" t="b">
        <f t="shared" si="62"/>
        <v>1</v>
      </c>
      <c r="D1130" s="100">
        <v>2130310</v>
      </c>
      <c r="E1130" s="100" t="s">
        <v>1058</v>
      </c>
      <c r="F1130" t="b">
        <f t="shared" si="63"/>
        <v>1</v>
      </c>
      <c r="G1130" s="289">
        <v>2130310</v>
      </c>
      <c r="H1130" s="92" t="s">
        <v>3895</v>
      </c>
      <c r="I1130" s="92"/>
      <c r="J1130" s="92"/>
      <c r="K1130" s="92" t="s">
        <v>1863</v>
      </c>
      <c r="L1130" s="92"/>
      <c r="M1130" s="92" t="s">
        <v>1058</v>
      </c>
    </row>
    <row r="1131" spans="1:13">
      <c r="A1131" s="113" t="s">
        <v>3896</v>
      </c>
      <c r="B1131" s="100">
        <v>2150605</v>
      </c>
      <c r="C1131" s="295" t="b">
        <f t="shared" si="62"/>
        <v>1</v>
      </c>
      <c r="D1131" s="100">
        <v>2130311</v>
      </c>
      <c r="E1131" s="100" t="s">
        <v>1059</v>
      </c>
      <c r="F1131" t="b">
        <f t="shared" si="63"/>
        <v>1</v>
      </c>
      <c r="G1131" s="289">
        <v>2130311</v>
      </c>
      <c r="H1131" s="92" t="s">
        <v>3897</v>
      </c>
      <c r="I1131" s="92"/>
      <c r="J1131" s="92"/>
      <c r="K1131" s="92" t="s">
        <v>1891</v>
      </c>
      <c r="L1131" s="92"/>
      <c r="M1131" s="92" t="s">
        <v>1059</v>
      </c>
    </row>
    <row r="1132" spans="1:13">
      <c r="A1132" s="113" t="s">
        <v>3898</v>
      </c>
      <c r="B1132" s="100">
        <v>2150606</v>
      </c>
      <c r="C1132" s="295" t="b">
        <f t="shared" si="62"/>
        <v>1</v>
      </c>
      <c r="D1132" s="100">
        <v>2130312</v>
      </c>
      <c r="E1132" s="100" t="s">
        <v>1060</v>
      </c>
      <c r="F1132" t="b">
        <f t="shared" si="63"/>
        <v>1</v>
      </c>
      <c r="G1132" s="289">
        <v>2130312</v>
      </c>
      <c r="H1132" s="92" t="s">
        <v>3899</v>
      </c>
      <c r="I1132" s="92"/>
      <c r="J1132" s="92"/>
      <c r="K1132" s="92" t="s">
        <v>2803</v>
      </c>
      <c r="L1132" s="92"/>
      <c r="M1132" s="92" t="s">
        <v>1060</v>
      </c>
    </row>
    <row r="1133" spans="1:13">
      <c r="A1133" s="113" t="s">
        <v>3900</v>
      </c>
      <c r="B1133" s="100">
        <v>2150607</v>
      </c>
      <c r="C1133" s="295" t="b">
        <f t="shared" si="62"/>
        <v>1</v>
      </c>
      <c r="D1133" s="100">
        <v>2130313</v>
      </c>
      <c r="E1133" s="100" t="s">
        <v>1061</v>
      </c>
      <c r="F1133" t="b">
        <f t="shared" si="63"/>
        <v>1</v>
      </c>
      <c r="G1133" s="289">
        <v>2130313</v>
      </c>
      <c r="H1133" s="92" t="s">
        <v>3901</v>
      </c>
      <c r="I1133" s="92"/>
      <c r="J1133" s="92"/>
      <c r="K1133" s="92" t="s">
        <v>1906</v>
      </c>
      <c r="L1133" s="92"/>
      <c r="M1133" s="92" t="s">
        <v>1061</v>
      </c>
    </row>
    <row r="1134" spans="1:13">
      <c r="A1134" s="113" t="s">
        <v>3902</v>
      </c>
      <c r="B1134" s="100">
        <v>2150699</v>
      </c>
      <c r="C1134" s="295" t="b">
        <f t="shared" si="62"/>
        <v>1</v>
      </c>
      <c r="D1134" s="100">
        <v>2130314</v>
      </c>
      <c r="E1134" s="100" t="s">
        <v>1062</v>
      </c>
      <c r="F1134" t="b">
        <f t="shared" si="63"/>
        <v>1</v>
      </c>
      <c r="G1134" s="289">
        <v>2130314</v>
      </c>
      <c r="H1134" s="92" t="s">
        <v>3903</v>
      </c>
      <c r="I1134" s="92"/>
      <c r="J1134" s="92"/>
      <c r="K1134" s="92" t="s">
        <v>1925</v>
      </c>
      <c r="L1134" s="92"/>
      <c r="M1134" s="92" t="s">
        <v>1062</v>
      </c>
    </row>
    <row r="1135" spans="1:13">
      <c r="A1135" s="127" t="s">
        <v>3904</v>
      </c>
      <c r="B1135" s="100">
        <v>21507</v>
      </c>
      <c r="C1135" s="295" t="b">
        <f t="shared" si="62"/>
        <v>1</v>
      </c>
      <c r="D1135" s="100">
        <v>2130315</v>
      </c>
      <c r="E1135" s="100" t="s">
        <v>1063</v>
      </c>
      <c r="F1135" t="b">
        <f t="shared" si="63"/>
        <v>1</v>
      </c>
      <c r="G1135" s="289">
        <v>2130315</v>
      </c>
      <c r="H1135" s="92" t="s">
        <v>3905</v>
      </c>
      <c r="I1135" s="92"/>
      <c r="J1135" s="92"/>
      <c r="K1135" s="92" t="s">
        <v>3906</v>
      </c>
      <c r="L1135" s="92"/>
      <c r="M1135" s="92" t="s">
        <v>1063</v>
      </c>
    </row>
    <row r="1136" spans="1:13">
      <c r="A1136" s="113" t="s">
        <v>1678</v>
      </c>
      <c r="B1136" s="100">
        <v>2150701</v>
      </c>
      <c r="C1136" s="295" t="b">
        <f t="shared" si="62"/>
        <v>1</v>
      </c>
      <c r="D1136" s="100">
        <v>2130316</v>
      </c>
      <c r="E1136" s="100" t="s">
        <v>1064</v>
      </c>
      <c r="F1136" t="b">
        <f t="shared" si="63"/>
        <v>1</v>
      </c>
      <c r="G1136" s="289">
        <v>2130316</v>
      </c>
      <c r="H1136" s="92" t="s">
        <v>3907</v>
      </c>
      <c r="I1136" s="92"/>
      <c r="J1136" s="92"/>
      <c r="K1136" s="92" t="s">
        <v>3125</v>
      </c>
      <c r="L1136" s="92"/>
      <c r="M1136" s="92" t="s">
        <v>1064</v>
      </c>
    </row>
    <row r="1137" spans="1:13">
      <c r="A1137" s="113" t="s">
        <v>1680</v>
      </c>
      <c r="B1137" s="100">
        <v>2150702</v>
      </c>
      <c r="C1137" s="295" t="b">
        <f t="shared" si="62"/>
        <v>1</v>
      </c>
      <c r="D1137" s="100">
        <v>2130317</v>
      </c>
      <c r="E1137" s="100" t="s">
        <v>1065</v>
      </c>
      <c r="F1137" t="b">
        <f t="shared" si="63"/>
        <v>1</v>
      </c>
      <c r="G1137" s="289">
        <v>2130317</v>
      </c>
      <c r="H1137" s="92" t="s">
        <v>3908</v>
      </c>
      <c r="I1137" s="92"/>
      <c r="J1137" s="92"/>
      <c r="K1137" s="92" t="s">
        <v>3319</v>
      </c>
      <c r="L1137" s="92"/>
      <c r="M1137" s="92" t="s">
        <v>1065</v>
      </c>
    </row>
    <row r="1138" spans="1:13">
      <c r="A1138" s="113" t="s">
        <v>1683</v>
      </c>
      <c r="B1138" s="100">
        <v>2150703</v>
      </c>
      <c r="C1138" s="295" t="b">
        <f t="shared" si="62"/>
        <v>1</v>
      </c>
      <c r="D1138" s="100">
        <v>2130318</v>
      </c>
      <c r="E1138" s="100" t="s">
        <v>1066</v>
      </c>
      <c r="F1138" t="b">
        <f t="shared" si="63"/>
        <v>1</v>
      </c>
      <c r="G1138" s="289">
        <v>2130318</v>
      </c>
      <c r="H1138" s="92" t="s">
        <v>3909</v>
      </c>
      <c r="I1138" s="92"/>
      <c r="J1138" s="92"/>
      <c r="K1138" s="92" t="s">
        <v>3910</v>
      </c>
      <c r="L1138" s="92"/>
      <c r="M1138" s="92" t="s">
        <v>1066</v>
      </c>
    </row>
    <row r="1139" spans="1:13">
      <c r="A1139" s="113" t="s">
        <v>3911</v>
      </c>
      <c r="B1139" s="100">
        <v>2150704</v>
      </c>
      <c r="C1139" s="295" t="b">
        <f t="shared" si="62"/>
        <v>1</v>
      </c>
      <c r="D1139" s="100">
        <v>2130319</v>
      </c>
      <c r="E1139" s="100" t="s">
        <v>1067</v>
      </c>
      <c r="F1139" t="b">
        <f t="shared" si="63"/>
        <v>1</v>
      </c>
      <c r="G1139" s="289">
        <v>2130319</v>
      </c>
      <c r="H1139" s="92" t="s">
        <v>3912</v>
      </c>
      <c r="I1139" s="92"/>
      <c r="J1139" s="92"/>
      <c r="K1139" s="92" t="s">
        <v>2368</v>
      </c>
      <c r="L1139" s="92"/>
      <c r="M1139" s="92" t="s">
        <v>1067</v>
      </c>
    </row>
    <row r="1140" spans="1:13">
      <c r="A1140" s="113" t="s">
        <v>3913</v>
      </c>
      <c r="B1140" s="100">
        <v>2150705</v>
      </c>
      <c r="C1140" s="295" t="b">
        <f t="shared" si="62"/>
        <v>1</v>
      </c>
      <c r="D1140" s="100">
        <v>2130321</v>
      </c>
      <c r="E1140" s="100" t="s">
        <v>1068</v>
      </c>
      <c r="F1140" t="b">
        <f t="shared" si="63"/>
        <v>1</v>
      </c>
      <c r="G1140" s="289">
        <v>2130321</v>
      </c>
      <c r="H1140" s="92" t="s">
        <v>3914</v>
      </c>
      <c r="I1140" s="92"/>
      <c r="J1140" s="92"/>
      <c r="K1140" s="92" t="s">
        <v>3149</v>
      </c>
      <c r="L1140" s="92"/>
      <c r="M1140" s="92" t="s">
        <v>1068</v>
      </c>
    </row>
    <row r="1141" spans="1:13">
      <c r="A1141" s="113" t="s">
        <v>3915</v>
      </c>
      <c r="B1141" s="100">
        <v>2150799</v>
      </c>
      <c r="C1141" s="295" t="b">
        <f t="shared" ref="C1141:C1172" si="64">B1141=D1344</f>
        <v>1</v>
      </c>
      <c r="D1141" s="100">
        <v>2130322</v>
      </c>
      <c r="E1141" s="100" t="s">
        <v>1069</v>
      </c>
      <c r="F1141" t="b">
        <f t="shared" si="63"/>
        <v>1</v>
      </c>
      <c r="G1141" s="289">
        <v>2130322</v>
      </c>
      <c r="H1141" s="92" t="s">
        <v>3916</v>
      </c>
      <c r="I1141" s="92"/>
      <c r="J1141" s="92"/>
      <c r="K1141" s="92" t="s">
        <v>3155</v>
      </c>
      <c r="L1141" s="92"/>
      <c r="M1141" s="92" t="s">
        <v>1069</v>
      </c>
    </row>
    <row r="1142" spans="1:13">
      <c r="A1142" s="127" t="s">
        <v>3917</v>
      </c>
      <c r="B1142" s="100">
        <v>21508</v>
      </c>
      <c r="C1142" s="295" t="b">
        <f t="shared" si="64"/>
        <v>1</v>
      </c>
      <c r="D1142" s="100">
        <v>2130332</v>
      </c>
      <c r="E1142" s="100" t="s">
        <v>1070</v>
      </c>
      <c r="F1142" t="b">
        <f t="shared" si="63"/>
        <v>1</v>
      </c>
      <c r="G1142" s="289">
        <v>2130332</v>
      </c>
      <c r="H1142" s="92" t="s">
        <v>3918</v>
      </c>
      <c r="I1142" s="92"/>
      <c r="J1142" s="92"/>
      <c r="K1142" s="92" t="s">
        <v>3919</v>
      </c>
      <c r="L1142" s="92"/>
      <c r="M1142" s="92" t="s">
        <v>1070</v>
      </c>
    </row>
    <row r="1143" spans="1:13">
      <c r="A1143" s="113" t="s">
        <v>1678</v>
      </c>
      <c r="B1143" s="100">
        <v>2150801</v>
      </c>
      <c r="C1143" s="295" t="b">
        <f t="shared" si="64"/>
        <v>1</v>
      </c>
      <c r="D1143" s="100">
        <v>2130333</v>
      </c>
      <c r="E1143" s="100" t="s">
        <v>1039</v>
      </c>
      <c r="F1143" t="b">
        <f t="shared" si="63"/>
        <v>1</v>
      </c>
      <c r="G1143" s="289">
        <v>2130333</v>
      </c>
      <c r="H1143" s="92" t="s">
        <v>3920</v>
      </c>
      <c r="I1143" s="92"/>
      <c r="J1143" s="92"/>
      <c r="K1143" s="92" t="s">
        <v>2088</v>
      </c>
      <c r="L1143" s="92"/>
      <c r="M1143" s="92" t="s">
        <v>1039</v>
      </c>
    </row>
    <row r="1144" spans="1:13">
      <c r="A1144" s="113" t="s">
        <v>1680</v>
      </c>
      <c r="B1144" s="100">
        <v>2150802</v>
      </c>
      <c r="C1144" s="295" t="b">
        <f t="shared" si="64"/>
        <v>1</v>
      </c>
      <c r="D1144" s="100">
        <v>2130334</v>
      </c>
      <c r="E1144" s="100" t="s">
        <v>1071</v>
      </c>
      <c r="F1144" t="b">
        <f t="shared" si="63"/>
        <v>1</v>
      </c>
      <c r="G1144" s="289">
        <v>2130334</v>
      </c>
      <c r="H1144" s="92" t="s">
        <v>3921</v>
      </c>
      <c r="I1144" s="92"/>
      <c r="J1144" s="92"/>
      <c r="K1144" s="92" t="s">
        <v>2097</v>
      </c>
      <c r="L1144" s="92"/>
      <c r="M1144" s="92" t="s">
        <v>1071</v>
      </c>
    </row>
    <row r="1145" spans="1:13">
      <c r="A1145" s="113" t="s">
        <v>1683</v>
      </c>
      <c r="B1145" s="100">
        <v>2150803</v>
      </c>
      <c r="C1145" s="295" t="b">
        <f t="shared" si="64"/>
        <v>1</v>
      </c>
      <c r="D1145" s="100">
        <v>2130335</v>
      </c>
      <c r="E1145" s="100" t="s">
        <v>1072</v>
      </c>
      <c r="F1145" t="b">
        <f t="shared" si="63"/>
        <v>1</v>
      </c>
      <c r="G1145" s="289">
        <v>2130335</v>
      </c>
      <c r="H1145" s="92" t="s">
        <v>3922</v>
      </c>
      <c r="I1145" s="92"/>
      <c r="J1145" s="92"/>
      <c r="K1145" s="92" t="s">
        <v>2107</v>
      </c>
      <c r="L1145" s="92"/>
      <c r="M1145" s="92" t="s">
        <v>1072</v>
      </c>
    </row>
    <row r="1146" spans="1:13">
      <c r="A1146" s="113" t="s">
        <v>3923</v>
      </c>
      <c r="B1146" s="100">
        <v>2150804</v>
      </c>
      <c r="C1146" s="295" t="b">
        <f t="shared" si="64"/>
        <v>1</v>
      </c>
      <c r="D1146" s="100">
        <v>2130399</v>
      </c>
      <c r="E1146" s="100" t="s">
        <v>1073</v>
      </c>
      <c r="F1146" t="b">
        <f t="shared" si="63"/>
        <v>1</v>
      </c>
      <c r="G1146" s="289">
        <v>2130399</v>
      </c>
      <c r="H1146" s="92" t="s">
        <v>3924</v>
      </c>
      <c r="I1146" s="92"/>
      <c r="J1146" s="92"/>
      <c r="K1146" s="92" t="s">
        <v>1709</v>
      </c>
      <c r="L1146" s="92"/>
      <c r="M1146" s="92" t="s">
        <v>1073</v>
      </c>
    </row>
    <row r="1147" spans="1:13">
      <c r="A1147" s="113" t="s">
        <v>3925</v>
      </c>
      <c r="B1147" s="100">
        <v>2150805</v>
      </c>
      <c r="C1147" s="295" t="b">
        <f t="shared" si="64"/>
        <v>1</v>
      </c>
      <c r="D1147" s="100">
        <v>21304</v>
      </c>
      <c r="E1147" s="103" t="s">
        <v>1074</v>
      </c>
      <c r="F1147" t="b">
        <f t="shared" si="63"/>
        <v>1</v>
      </c>
      <c r="G1147" s="289">
        <v>21304</v>
      </c>
      <c r="H1147" s="92" t="s">
        <v>3926</v>
      </c>
      <c r="I1147" s="92"/>
      <c r="J1147" s="92" t="s">
        <v>1688</v>
      </c>
      <c r="K1147" s="92"/>
      <c r="L1147" s="92"/>
      <c r="M1147" s="92" t="s">
        <v>1074</v>
      </c>
    </row>
    <row r="1148" spans="1:13">
      <c r="A1148" s="113" t="s">
        <v>3927</v>
      </c>
      <c r="B1148" s="100">
        <v>2150899</v>
      </c>
      <c r="C1148" s="295" t="b">
        <f t="shared" si="64"/>
        <v>1</v>
      </c>
      <c r="D1148" s="100">
        <v>2130401</v>
      </c>
      <c r="E1148" s="100" t="s">
        <v>145</v>
      </c>
      <c r="F1148" t="b">
        <f t="shared" si="63"/>
        <v>1</v>
      </c>
      <c r="G1148" s="289">
        <v>2130401</v>
      </c>
      <c r="H1148" s="92" t="s">
        <v>3928</v>
      </c>
      <c r="I1148" s="92"/>
      <c r="J1148" s="92"/>
      <c r="K1148" s="92" t="s">
        <v>1677</v>
      </c>
      <c r="L1148" s="92"/>
      <c r="M1148" s="92" t="s">
        <v>145</v>
      </c>
    </row>
    <row r="1149" spans="1:13">
      <c r="A1149" s="127" t="s">
        <v>3929</v>
      </c>
      <c r="B1149" s="100">
        <v>21599</v>
      </c>
      <c r="C1149" s="295" t="b">
        <f t="shared" si="64"/>
        <v>1</v>
      </c>
      <c r="D1149" s="100">
        <v>2130402</v>
      </c>
      <c r="E1149" s="100" t="s">
        <v>146</v>
      </c>
      <c r="F1149" t="b">
        <f t="shared" si="63"/>
        <v>1</v>
      </c>
      <c r="G1149" s="289">
        <v>2130402</v>
      </c>
      <c r="H1149" s="92" t="s">
        <v>3930</v>
      </c>
      <c r="I1149" s="92"/>
      <c r="J1149" s="92"/>
      <c r="K1149" s="92" t="s">
        <v>1682</v>
      </c>
      <c r="L1149" s="92"/>
      <c r="M1149" s="92" t="s">
        <v>146</v>
      </c>
    </row>
    <row r="1150" spans="1:13">
      <c r="A1150" s="113" t="s">
        <v>3931</v>
      </c>
      <c r="B1150" s="100">
        <v>2159901</v>
      </c>
      <c r="C1150" s="295" t="b">
        <f t="shared" si="64"/>
        <v>1</v>
      </c>
      <c r="D1150" s="100">
        <v>2130403</v>
      </c>
      <c r="E1150" s="100" t="s">
        <v>147</v>
      </c>
      <c r="F1150" t="b">
        <f t="shared" si="63"/>
        <v>1</v>
      </c>
      <c r="G1150" s="289">
        <v>2130403</v>
      </c>
      <c r="H1150" s="92" t="s">
        <v>3932</v>
      </c>
      <c r="I1150" s="92"/>
      <c r="J1150" s="92"/>
      <c r="K1150" s="92" t="s">
        <v>1685</v>
      </c>
      <c r="L1150" s="92"/>
      <c r="M1150" s="92" t="s">
        <v>147</v>
      </c>
    </row>
    <row r="1151" spans="1:13">
      <c r="A1151" s="113" t="s">
        <v>3933</v>
      </c>
      <c r="B1151" s="100">
        <v>2159902</v>
      </c>
      <c r="C1151" s="295" t="b">
        <f t="shared" si="64"/>
        <v>1</v>
      </c>
      <c r="D1151" s="100">
        <v>2130404</v>
      </c>
      <c r="E1151" s="100" t="s">
        <v>1076</v>
      </c>
      <c r="F1151" t="b">
        <f t="shared" si="63"/>
        <v>1</v>
      </c>
      <c r="G1151" s="289">
        <v>2130404</v>
      </c>
      <c r="H1151" s="92" t="s">
        <v>3934</v>
      </c>
      <c r="I1151" s="92"/>
      <c r="J1151" s="92"/>
      <c r="K1151" s="92" t="s">
        <v>1688</v>
      </c>
      <c r="L1151" s="92"/>
      <c r="M1151" s="92" t="s">
        <v>1076</v>
      </c>
    </row>
    <row r="1152" spans="1:13">
      <c r="A1152" s="113" t="s">
        <v>3935</v>
      </c>
      <c r="B1152" s="100">
        <v>2159904</v>
      </c>
      <c r="C1152" s="295" t="b">
        <f t="shared" si="64"/>
        <v>1</v>
      </c>
      <c r="D1152" s="100">
        <v>2130405</v>
      </c>
      <c r="E1152" s="100" t="s">
        <v>1077</v>
      </c>
      <c r="F1152" t="b">
        <f t="shared" si="63"/>
        <v>1</v>
      </c>
      <c r="G1152" s="289">
        <v>2130405</v>
      </c>
      <c r="H1152" s="92" t="s">
        <v>3936</v>
      </c>
      <c r="I1152" s="92"/>
      <c r="J1152" s="92"/>
      <c r="K1152" s="92" t="s">
        <v>1691</v>
      </c>
      <c r="L1152" s="92"/>
      <c r="M1152" s="92" t="s">
        <v>1077</v>
      </c>
    </row>
    <row r="1153" spans="1:13">
      <c r="A1153" s="113" t="s">
        <v>3937</v>
      </c>
      <c r="B1153" s="100">
        <v>2159905</v>
      </c>
      <c r="C1153" s="295" t="b">
        <f t="shared" si="64"/>
        <v>1</v>
      </c>
      <c r="D1153" s="100">
        <v>2130406</v>
      </c>
      <c r="E1153" s="100" t="s">
        <v>1078</v>
      </c>
      <c r="F1153" t="b">
        <f t="shared" si="63"/>
        <v>1</v>
      </c>
      <c r="G1153" s="289">
        <v>2130406</v>
      </c>
      <c r="H1153" s="92" t="s">
        <v>3938</v>
      </c>
      <c r="I1153" s="92"/>
      <c r="J1153" s="92"/>
      <c r="K1153" s="92" t="s">
        <v>1694</v>
      </c>
      <c r="L1153" s="92"/>
      <c r="M1153" s="92" t="s">
        <v>1078</v>
      </c>
    </row>
    <row r="1154" spans="1:13">
      <c r="A1154" s="113" t="s">
        <v>3939</v>
      </c>
      <c r="B1154" s="100">
        <v>2159906</v>
      </c>
      <c r="C1154" s="295" t="b">
        <f t="shared" si="64"/>
        <v>1</v>
      </c>
      <c r="D1154" s="100">
        <v>2130407</v>
      </c>
      <c r="E1154" s="100" t="s">
        <v>1079</v>
      </c>
      <c r="F1154" t="b">
        <f t="shared" si="63"/>
        <v>1</v>
      </c>
      <c r="G1154" s="289">
        <v>2130407</v>
      </c>
      <c r="H1154" s="92" t="s">
        <v>3940</v>
      </c>
      <c r="I1154" s="92"/>
      <c r="J1154" s="92"/>
      <c r="K1154" s="92" t="s">
        <v>1697</v>
      </c>
      <c r="L1154" s="92"/>
      <c r="M1154" s="92" t="s">
        <v>1079</v>
      </c>
    </row>
    <row r="1155" spans="1:13">
      <c r="A1155" s="113" t="s">
        <v>3941</v>
      </c>
      <c r="B1155" s="100">
        <v>2159999</v>
      </c>
      <c r="C1155" s="295" t="b">
        <f t="shared" si="64"/>
        <v>1</v>
      </c>
      <c r="D1155" s="100">
        <v>2130408</v>
      </c>
      <c r="E1155" s="100" t="s">
        <v>1080</v>
      </c>
      <c r="F1155" t="b">
        <f t="shared" si="63"/>
        <v>1</v>
      </c>
      <c r="G1155" s="289">
        <v>2130408</v>
      </c>
      <c r="H1155" s="92" t="s">
        <v>3942</v>
      </c>
      <c r="I1155" s="92"/>
      <c r="J1155" s="92"/>
      <c r="K1155" s="92" t="s">
        <v>1700</v>
      </c>
      <c r="L1155" s="92"/>
      <c r="M1155" s="92" t="s">
        <v>1080</v>
      </c>
    </row>
    <row r="1156" spans="1:13">
      <c r="A1156" s="127" t="s">
        <v>3943</v>
      </c>
      <c r="B1156" s="100">
        <v>216</v>
      </c>
      <c r="C1156" s="295" t="b">
        <f t="shared" si="64"/>
        <v>1</v>
      </c>
      <c r="D1156" s="100">
        <v>2130409</v>
      </c>
      <c r="E1156" s="100" t="s">
        <v>1081</v>
      </c>
      <c r="F1156" t="b">
        <f t="shared" si="63"/>
        <v>1</v>
      </c>
      <c r="G1156" s="289">
        <v>2130409</v>
      </c>
      <c r="H1156" s="92" t="s">
        <v>3944</v>
      </c>
      <c r="I1156" s="92"/>
      <c r="J1156" s="92"/>
      <c r="K1156" s="92" t="s">
        <v>1703</v>
      </c>
      <c r="L1156" s="92"/>
      <c r="M1156" s="92" t="s">
        <v>1081</v>
      </c>
    </row>
    <row r="1157" spans="1:13">
      <c r="A1157" s="127" t="s">
        <v>3945</v>
      </c>
      <c r="B1157" s="100">
        <v>21602</v>
      </c>
      <c r="C1157" s="295" t="b">
        <f t="shared" si="64"/>
        <v>1</v>
      </c>
      <c r="D1157" s="100">
        <v>2130499</v>
      </c>
      <c r="E1157" s="100" t="s">
        <v>1082</v>
      </c>
      <c r="F1157" t="b">
        <f t="shared" si="63"/>
        <v>1</v>
      </c>
      <c r="G1157" s="289">
        <v>2130499</v>
      </c>
      <c r="H1157" s="92" t="s">
        <v>3946</v>
      </c>
      <c r="I1157" s="92"/>
      <c r="J1157" s="92"/>
      <c r="K1157" s="92" t="s">
        <v>1709</v>
      </c>
      <c r="L1157" s="92"/>
      <c r="M1157" s="92" t="s">
        <v>1082</v>
      </c>
    </row>
    <row r="1158" spans="1:13">
      <c r="A1158" s="113" t="s">
        <v>1678</v>
      </c>
      <c r="B1158" s="100">
        <v>2160201</v>
      </c>
      <c r="C1158" s="295" t="b">
        <f t="shared" si="64"/>
        <v>1</v>
      </c>
      <c r="D1158" s="100">
        <v>21305</v>
      </c>
      <c r="E1158" s="103" t="s">
        <v>1083</v>
      </c>
      <c r="F1158" t="b">
        <f t="shared" si="63"/>
        <v>1</v>
      </c>
      <c r="G1158" s="289">
        <v>21305</v>
      </c>
      <c r="H1158" s="92" t="s">
        <v>3947</v>
      </c>
      <c r="I1158" s="92"/>
      <c r="J1158" s="92" t="s">
        <v>1691</v>
      </c>
      <c r="K1158" s="92"/>
      <c r="L1158" s="92"/>
      <c r="M1158" s="92" t="s">
        <v>1083</v>
      </c>
    </row>
    <row r="1159" spans="1:13">
      <c r="A1159" s="113" t="s">
        <v>1680</v>
      </c>
      <c r="B1159" s="100">
        <v>2160202</v>
      </c>
      <c r="C1159" s="295" t="b">
        <f t="shared" si="64"/>
        <v>1</v>
      </c>
      <c r="D1159" s="100">
        <v>2130501</v>
      </c>
      <c r="E1159" s="100" t="s">
        <v>145</v>
      </c>
      <c r="F1159" t="b">
        <f t="shared" si="63"/>
        <v>1</v>
      </c>
      <c r="G1159" s="289">
        <v>2130501</v>
      </c>
      <c r="H1159" s="92" t="s">
        <v>3948</v>
      </c>
      <c r="I1159" s="92"/>
      <c r="J1159" s="92"/>
      <c r="K1159" s="92" t="s">
        <v>1677</v>
      </c>
      <c r="L1159" s="92"/>
      <c r="M1159" s="92" t="s">
        <v>145</v>
      </c>
    </row>
    <row r="1160" spans="1:13">
      <c r="A1160" s="113" t="s">
        <v>1683</v>
      </c>
      <c r="B1160" s="100">
        <v>2160203</v>
      </c>
      <c r="C1160" s="295" t="b">
        <f t="shared" si="64"/>
        <v>1</v>
      </c>
      <c r="D1160" s="100">
        <v>2130502</v>
      </c>
      <c r="E1160" s="100" t="s">
        <v>146</v>
      </c>
      <c r="F1160" t="b">
        <f t="shared" si="63"/>
        <v>1</v>
      </c>
      <c r="G1160" s="289">
        <v>2130502</v>
      </c>
      <c r="H1160" s="92" t="s">
        <v>3949</v>
      </c>
      <c r="I1160" s="92"/>
      <c r="J1160" s="92"/>
      <c r="K1160" s="92" t="s">
        <v>1682</v>
      </c>
      <c r="L1160" s="92"/>
      <c r="M1160" s="92" t="s">
        <v>146</v>
      </c>
    </row>
    <row r="1161" spans="1:13">
      <c r="A1161" s="113" t="s">
        <v>3950</v>
      </c>
      <c r="B1161" s="100">
        <v>2160216</v>
      </c>
      <c r="C1161" s="295" t="b">
        <f t="shared" si="64"/>
        <v>1</v>
      </c>
      <c r="D1161" s="100">
        <v>2130503</v>
      </c>
      <c r="E1161" s="100" t="s">
        <v>147</v>
      </c>
      <c r="F1161" t="b">
        <f t="shared" si="63"/>
        <v>1</v>
      </c>
      <c r="G1161" s="289">
        <v>2130503</v>
      </c>
      <c r="H1161" s="92" t="s">
        <v>3951</v>
      </c>
      <c r="I1161" s="92"/>
      <c r="J1161" s="92"/>
      <c r="K1161" s="92" t="s">
        <v>1685</v>
      </c>
      <c r="L1161" s="92"/>
      <c r="M1161" s="92" t="s">
        <v>147</v>
      </c>
    </row>
    <row r="1162" spans="1:13">
      <c r="A1162" s="113" t="s">
        <v>3952</v>
      </c>
      <c r="B1162" s="100">
        <v>2160217</v>
      </c>
      <c r="C1162" s="295" t="b">
        <f t="shared" si="64"/>
        <v>1</v>
      </c>
      <c r="D1162" s="100">
        <v>2130504</v>
      </c>
      <c r="E1162" s="100" t="s">
        <v>1085</v>
      </c>
      <c r="F1162" t="b">
        <f t="shared" si="63"/>
        <v>1</v>
      </c>
      <c r="G1162" s="289">
        <v>2130504</v>
      </c>
      <c r="H1162" s="92" t="s">
        <v>3953</v>
      </c>
      <c r="I1162" s="92"/>
      <c r="J1162" s="92"/>
      <c r="K1162" s="92" t="s">
        <v>1688</v>
      </c>
      <c r="L1162" s="92"/>
      <c r="M1162" s="92" t="s">
        <v>1085</v>
      </c>
    </row>
    <row r="1163" spans="1:13">
      <c r="A1163" s="113" t="s">
        <v>3954</v>
      </c>
      <c r="B1163" s="100">
        <v>2160218</v>
      </c>
      <c r="C1163" s="295" t="b">
        <f t="shared" si="64"/>
        <v>1</v>
      </c>
      <c r="D1163" s="100">
        <v>2130505</v>
      </c>
      <c r="E1163" s="100" t="s">
        <v>1086</v>
      </c>
      <c r="F1163" t="b">
        <f t="shared" si="63"/>
        <v>1</v>
      </c>
      <c r="G1163" s="289">
        <v>2130505</v>
      </c>
      <c r="H1163" s="92" t="s">
        <v>3955</v>
      </c>
      <c r="I1163" s="92"/>
      <c r="J1163" s="92"/>
      <c r="K1163" s="92" t="s">
        <v>1691</v>
      </c>
      <c r="L1163" s="92"/>
      <c r="M1163" s="92" t="s">
        <v>1086</v>
      </c>
    </row>
    <row r="1164" spans="1:13">
      <c r="A1164" s="113" t="s">
        <v>3956</v>
      </c>
      <c r="B1164" s="100">
        <v>2160219</v>
      </c>
      <c r="C1164" s="295" t="b">
        <f t="shared" si="64"/>
        <v>1</v>
      </c>
      <c r="D1164" s="100">
        <v>2130506</v>
      </c>
      <c r="E1164" s="100" t="s">
        <v>1087</v>
      </c>
      <c r="F1164" t="b">
        <f t="shared" si="63"/>
        <v>1</v>
      </c>
      <c r="G1164" s="289">
        <v>2130506</v>
      </c>
      <c r="H1164" s="92" t="s">
        <v>3957</v>
      </c>
      <c r="I1164" s="92"/>
      <c r="J1164" s="92"/>
      <c r="K1164" s="92" t="s">
        <v>1694</v>
      </c>
      <c r="L1164" s="92"/>
      <c r="M1164" s="92" t="s">
        <v>1087</v>
      </c>
    </row>
    <row r="1165" spans="1:13">
      <c r="A1165" s="113" t="s">
        <v>1704</v>
      </c>
      <c r="B1165" s="100">
        <v>2160250</v>
      </c>
      <c r="C1165" s="295" t="b">
        <f t="shared" si="64"/>
        <v>1</v>
      </c>
      <c r="D1165" s="100">
        <v>2130507</v>
      </c>
      <c r="E1165" s="100" t="s">
        <v>1088</v>
      </c>
      <c r="F1165" t="b">
        <f t="shared" si="63"/>
        <v>1</v>
      </c>
      <c r="G1165" s="289">
        <v>2130507</v>
      </c>
      <c r="H1165" s="92" t="s">
        <v>3958</v>
      </c>
      <c r="I1165" s="92"/>
      <c r="J1165" s="92"/>
      <c r="K1165" s="92" t="s">
        <v>1697</v>
      </c>
      <c r="L1165" s="92"/>
      <c r="M1165" s="92" t="s">
        <v>1088</v>
      </c>
    </row>
    <row r="1166" spans="1:13">
      <c r="A1166" s="113" t="s">
        <v>3959</v>
      </c>
      <c r="B1166" s="100">
        <v>2160299</v>
      </c>
      <c r="C1166" s="295" t="b">
        <f t="shared" si="64"/>
        <v>1</v>
      </c>
      <c r="D1166" s="100">
        <v>2130508</v>
      </c>
      <c r="E1166" s="100" t="s">
        <v>1089</v>
      </c>
      <c r="F1166" t="b">
        <f t="shared" si="63"/>
        <v>1</v>
      </c>
      <c r="G1166" s="289">
        <v>2130508</v>
      </c>
      <c r="H1166" s="92" t="s">
        <v>3960</v>
      </c>
      <c r="I1166" s="92"/>
      <c r="J1166" s="92"/>
      <c r="K1166" s="92" t="s">
        <v>1700</v>
      </c>
      <c r="L1166" s="92"/>
      <c r="M1166" s="92" t="s">
        <v>1089</v>
      </c>
    </row>
    <row r="1167" spans="1:13">
      <c r="A1167" s="127" t="s">
        <v>3961</v>
      </c>
      <c r="B1167" s="100">
        <v>21605</v>
      </c>
      <c r="C1167" s="295" t="b">
        <f t="shared" si="64"/>
        <v>1</v>
      </c>
      <c r="D1167" s="100">
        <v>2130550</v>
      </c>
      <c r="E1167" s="100" t="s">
        <v>1090</v>
      </c>
      <c r="F1167" t="b">
        <f t="shared" si="63"/>
        <v>1</v>
      </c>
      <c r="G1167" s="289">
        <v>2130550</v>
      </c>
      <c r="H1167" s="92" t="s">
        <v>3962</v>
      </c>
      <c r="I1167" s="92"/>
      <c r="J1167" s="92"/>
      <c r="K1167" s="92" t="s">
        <v>1706</v>
      </c>
      <c r="L1167" s="92"/>
      <c r="M1167" s="92" t="s">
        <v>1090</v>
      </c>
    </row>
    <row r="1168" spans="1:13">
      <c r="A1168" s="113" t="s">
        <v>1678</v>
      </c>
      <c r="B1168" s="100">
        <v>2160501</v>
      </c>
      <c r="C1168" s="295" t="b">
        <f t="shared" si="64"/>
        <v>1</v>
      </c>
      <c r="D1168" s="100">
        <v>2130599</v>
      </c>
      <c r="E1168" s="100" t="s">
        <v>1091</v>
      </c>
      <c r="F1168" t="b">
        <f t="shared" si="63"/>
        <v>1</v>
      </c>
      <c r="G1168" s="289">
        <v>2130599</v>
      </c>
      <c r="H1168" s="92" t="s">
        <v>3963</v>
      </c>
      <c r="I1168" s="92"/>
      <c r="J1168" s="92"/>
      <c r="K1168" s="92" t="s">
        <v>1709</v>
      </c>
      <c r="L1168" s="92"/>
      <c r="M1168" s="92" t="s">
        <v>1091</v>
      </c>
    </row>
    <row r="1169" spans="1:13">
      <c r="A1169" s="113" t="s">
        <v>1680</v>
      </c>
      <c r="B1169" s="100">
        <v>2160502</v>
      </c>
      <c r="C1169" s="295" t="b">
        <f t="shared" si="64"/>
        <v>1</v>
      </c>
      <c r="D1169" s="100">
        <v>21306</v>
      </c>
      <c r="E1169" s="103" t="s">
        <v>1092</v>
      </c>
      <c r="F1169" t="b">
        <f t="shared" si="63"/>
        <v>1</v>
      </c>
      <c r="G1169" s="289">
        <v>21306</v>
      </c>
      <c r="H1169" s="92" t="s">
        <v>3964</v>
      </c>
      <c r="I1169" s="92"/>
      <c r="J1169" s="92" t="s">
        <v>1694</v>
      </c>
      <c r="K1169" s="92"/>
      <c r="L1169" s="92"/>
      <c r="M1169" s="92" t="s">
        <v>1092</v>
      </c>
    </row>
    <row r="1170" spans="1:13">
      <c r="A1170" s="113" t="s">
        <v>1683</v>
      </c>
      <c r="B1170" s="100">
        <v>2160503</v>
      </c>
      <c r="C1170" s="295" t="b">
        <f t="shared" si="64"/>
        <v>1</v>
      </c>
      <c r="D1170" s="100">
        <v>2130601</v>
      </c>
      <c r="E1170" s="100" t="s">
        <v>571</v>
      </c>
      <c r="F1170" t="b">
        <f t="shared" si="63"/>
        <v>1</v>
      </c>
      <c r="G1170" s="289">
        <v>2130601</v>
      </c>
      <c r="H1170" s="92" t="s">
        <v>3965</v>
      </c>
      <c r="I1170" s="92"/>
      <c r="J1170" s="92"/>
      <c r="K1170" s="92" t="s">
        <v>1677</v>
      </c>
      <c r="L1170" s="92"/>
      <c r="M1170" s="92" t="s">
        <v>571</v>
      </c>
    </row>
    <row r="1171" spans="1:13">
      <c r="A1171" s="113" t="s">
        <v>3966</v>
      </c>
      <c r="B1171" s="100">
        <v>2160504</v>
      </c>
      <c r="C1171" s="295" t="b">
        <f t="shared" si="64"/>
        <v>1</v>
      </c>
      <c r="D1171" s="100">
        <v>2130602</v>
      </c>
      <c r="E1171" s="100" t="s">
        <v>1094</v>
      </c>
      <c r="F1171" t="b">
        <f t="shared" si="63"/>
        <v>1</v>
      </c>
      <c r="G1171" s="289">
        <v>2130602</v>
      </c>
      <c r="H1171" s="92" t="s">
        <v>3967</v>
      </c>
      <c r="I1171" s="92"/>
      <c r="J1171" s="92"/>
      <c r="K1171" s="92" t="s">
        <v>1682</v>
      </c>
      <c r="L1171" s="92"/>
      <c r="M1171" s="92" t="s">
        <v>1094</v>
      </c>
    </row>
    <row r="1172" spans="1:13">
      <c r="A1172" s="113" t="s">
        <v>3968</v>
      </c>
      <c r="B1172" s="100">
        <v>2160505</v>
      </c>
      <c r="C1172" s="295" t="b">
        <f t="shared" si="64"/>
        <v>1</v>
      </c>
      <c r="D1172" s="100">
        <v>2130603</v>
      </c>
      <c r="E1172" s="100" t="s">
        <v>3969</v>
      </c>
      <c r="F1172" t="b">
        <f t="shared" si="63"/>
        <v>1</v>
      </c>
      <c r="G1172" s="289">
        <v>2130603</v>
      </c>
      <c r="H1172" s="92" t="s">
        <v>3970</v>
      </c>
      <c r="I1172" s="92"/>
      <c r="J1172" s="92"/>
      <c r="K1172" s="92" t="s">
        <v>1685</v>
      </c>
      <c r="L1172" s="92"/>
      <c r="M1172" s="92" t="s">
        <v>1095</v>
      </c>
    </row>
    <row r="1173" spans="1:13">
      <c r="A1173" s="113" t="s">
        <v>3971</v>
      </c>
      <c r="B1173" s="100">
        <v>2160599</v>
      </c>
      <c r="C1173" s="295" t="b">
        <f t="shared" ref="C1173:C1204" si="65">B1173=D1376</f>
        <v>1</v>
      </c>
      <c r="D1173" s="100">
        <v>2130604</v>
      </c>
      <c r="E1173" s="100" t="s">
        <v>3972</v>
      </c>
      <c r="F1173" t="b">
        <f t="shared" si="63"/>
        <v>1</v>
      </c>
      <c r="G1173" s="289">
        <v>2130604</v>
      </c>
      <c r="H1173" s="92" t="s">
        <v>3973</v>
      </c>
      <c r="I1173" s="92"/>
      <c r="J1173" s="92"/>
      <c r="K1173" s="92" t="s">
        <v>1688</v>
      </c>
      <c r="L1173" s="92"/>
      <c r="M1173" s="92" t="s">
        <v>1096</v>
      </c>
    </row>
    <row r="1174" spans="1:13">
      <c r="A1174" s="127" t="s">
        <v>3974</v>
      </c>
      <c r="B1174" s="100">
        <v>21606</v>
      </c>
      <c r="C1174" s="295" t="b">
        <f t="shared" si="65"/>
        <v>1</v>
      </c>
      <c r="D1174" s="100">
        <v>2130699</v>
      </c>
      <c r="E1174" s="100" t="s">
        <v>1097</v>
      </c>
      <c r="F1174" t="b">
        <f t="shared" si="63"/>
        <v>1</v>
      </c>
      <c r="G1174" s="289">
        <v>2130699</v>
      </c>
      <c r="H1174" s="92" t="s">
        <v>3975</v>
      </c>
      <c r="I1174" s="92"/>
      <c r="J1174" s="92"/>
      <c r="K1174" s="92" t="s">
        <v>1709</v>
      </c>
      <c r="L1174" s="92"/>
      <c r="M1174" s="92" t="s">
        <v>1097</v>
      </c>
    </row>
    <row r="1175" spans="1:13">
      <c r="A1175" s="113" t="s">
        <v>1678</v>
      </c>
      <c r="B1175" s="100">
        <v>2160601</v>
      </c>
      <c r="C1175" s="295" t="b">
        <f t="shared" si="65"/>
        <v>1</v>
      </c>
      <c r="D1175" s="100">
        <v>21307</v>
      </c>
      <c r="E1175" s="103" t="s">
        <v>1098</v>
      </c>
      <c r="F1175" t="b">
        <f t="shared" si="63"/>
        <v>1</v>
      </c>
      <c r="G1175" s="289">
        <v>21307</v>
      </c>
      <c r="H1175" s="92" t="s">
        <v>3976</v>
      </c>
      <c r="I1175" s="92"/>
      <c r="J1175" s="92" t="s">
        <v>1697</v>
      </c>
      <c r="K1175" s="92"/>
      <c r="L1175" s="92"/>
      <c r="M1175" s="92" t="s">
        <v>1098</v>
      </c>
    </row>
    <row r="1176" spans="1:13">
      <c r="A1176" s="113" t="s">
        <v>1680</v>
      </c>
      <c r="B1176" s="100">
        <v>2160602</v>
      </c>
      <c r="C1176" s="295" t="b">
        <f t="shared" si="65"/>
        <v>1</v>
      </c>
      <c r="D1176" s="100">
        <v>2130701</v>
      </c>
      <c r="E1176" s="100" t="s">
        <v>1100</v>
      </c>
      <c r="F1176" t="b">
        <f t="shared" si="63"/>
        <v>1</v>
      </c>
      <c r="G1176" s="289">
        <v>2130701</v>
      </c>
      <c r="H1176" s="92" t="s">
        <v>3977</v>
      </c>
      <c r="I1176" s="92"/>
      <c r="J1176" s="92"/>
      <c r="K1176" s="92" t="s">
        <v>1677</v>
      </c>
      <c r="L1176" s="92"/>
      <c r="M1176" s="92" t="s">
        <v>1100</v>
      </c>
    </row>
    <row r="1177" spans="1:13">
      <c r="A1177" s="113" t="s">
        <v>1683</v>
      </c>
      <c r="B1177" s="100">
        <v>2160603</v>
      </c>
      <c r="C1177" s="295" t="b">
        <f t="shared" si="65"/>
        <v>1</v>
      </c>
      <c r="D1177" s="100">
        <v>2130704</v>
      </c>
      <c r="E1177" s="100" t="s">
        <v>1101</v>
      </c>
      <c r="F1177" t="b">
        <f t="shared" si="63"/>
        <v>1</v>
      </c>
      <c r="G1177" s="289">
        <v>2130704</v>
      </c>
      <c r="H1177" s="92" t="s">
        <v>3978</v>
      </c>
      <c r="I1177" s="92"/>
      <c r="J1177" s="92"/>
      <c r="K1177" s="92" t="s">
        <v>1688</v>
      </c>
      <c r="L1177" s="92"/>
      <c r="M1177" s="92" t="s">
        <v>1101</v>
      </c>
    </row>
    <row r="1178" spans="1:13">
      <c r="A1178" s="113" t="s">
        <v>3979</v>
      </c>
      <c r="B1178" s="100">
        <v>2160607</v>
      </c>
      <c r="C1178" s="295" t="b">
        <f t="shared" si="65"/>
        <v>1</v>
      </c>
      <c r="D1178" s="100">
        <v>2130705</v>
      </c>
      <c r="E1178" s="100" t="s">
        <v>1102</v>
      </c>
      <c r="F1178" t="b">
        <f t="shared" si="63"/>
        <v>1</v>
      </c>
      <c r="G1178" s="289">
        <v>2130705</v>
      </c>
      <c r="H1178" s="92" t="s">
        <v>3980</v>
      </c>
      <c r="I1178" s="92"/>
      <c r="J1178" s="92"/>
      <c r="K1178" s="92" t="s">
        <v>1691</v>
      </c>
      <c r="L1178" s="92"/>
      <c r="M1178" s="92" t="s">
        <v>1102</v>
      </c>
    </row>
    <row r="1179" spans="1:13">
      <c r="A1179" s="113" t="s">
        <v>3981</v>
      </c>
      <c r="B1179" s="100">
        <v>2160699</v>
      </c>
      <c r="C1179" s="295" t="b">
        <f t="shared" si="65"/>
        <v>1</v>
      </c>
      <c r="D1179" s="100">
        <v>2130706</v>
      </c>
      <c r="E1179" s="100" t="s">
        <v>1103</v>
      </c>
      <c r="F1179" t="b">
        <f t="shared" si="63"/>
        <v>1</v>
      </c>
      <c r="G1179" s="289">
        <v>2130706</v>
      </c>
      <c r="H1179" s="92" t="s">
        <v>3982</v>
      </c>
      <c r="I1179" s="92"/>
      <c r="J1179" s="92"/>
      <c r="K1179" s="92" t="s">
        <v>1694</v>
      </c>
      <c r="L1179" s="92"/>
      <c r="M1179" s="92" t="s">
        <v>1103</v>
      </c>
    </row>
    <row r="1180" spans="1:13">
      <c r="A1180" s="127" t="s">
        <v>3983</v>
      </c>
      <c r="B1180" s="100">
        <v>21699</v>
      </c>
      <c r="C1180" s="295" t="b">
        <f t="shared" si="65"/>
        <v>1</v>
      </c>
      <c r="D1180" s="100">
        <v>2130707</v>
      </c>
      <c r="E1180" s="100" t="s">
        <v>1104</v>
      </c>
      <c r="F1180" t="b">
        <f t="shared" si="63"/>
        <v>1</v>
      </c>
      <c r="G1180" s="289">
        <v>2130707</v>
      </c>
      <c r="H1180" s="92" t="s">
        <v>3984</v>
      </c>
      <c r="I1180" s="92"/>
      <c r="J1180" s="92"/>
      <c r="K1180" s="92" t="s">
        <v>1697</v>
      </c>
      <c r="L1180" s="92"/>
      <c r="M1180" s="92" t="s">
        <v>1104</v>
      </c>
    </row>
    <row r="1181" spans="1:13">
      <c r="A1181" s="113" t="s">
        <v>3985</v>
      </c>
      <c r="B1181" s="100">
        <v>2169901</v>
      </c>
      <c r="C1181" s="295" t="b">
        <f t="shared" si="65"/>
        <v>1</v>
      </c>
      <c r="D1181" s="100">
        <v>2130799</v>
      </c>
      <c r="E1181" s="100" t="s">
        <v>1105</v>
      </c>
      <c r="F1181" t="b">
        <f t="shared" ref="F1181:F1244" si="66">D1181=G1181</f>
        <v>1</v>
      </c>
      <c r="G1181" s="289">
        <v>2130799</v>
      </c>
      <c r="H1181" s="92" t="s">
        <v>3986</v>
      </c>
      <c r="I1181" s="92"/>
      <c r="J1181" s="92"/>
      <c r="K1181" s="92" t="s">
        <v>1709</v>
      </c>
      <c r="L1181" s="92"/>
      <c r="M1181" s="92" t="s">
        <v>1105</v>
      </c>
    </row>
    <row r="1182" spans="1:13">
      <c r="A1182" s="113" t="s">
        <v>3987</v>
      </c>
      <c r="B1182" s="100">
        <v>2169999</v>
      </c>
      <c r="C1182" s="295" t="b">
        <f t="shared" si="65"/>
        <v>1</v>
      </c>
      <c r="D1182" s="100">
        <v>21308</v>
      </c>
      <c r="E1182" s="103" t="s">
        <v>1106</v>
      </c>
      <c r="F1182" t="b">
        <f t="shared" si="66"/>
        <v>1</v>
      </c>
      <c r="G1182" s="289">
        <v>21308</v>
      </c>
      <c r="H1182" s="92" t="s">
        <v>3988</v>
      </c>
      <c r="I1182" s="92"/>
      <c r="J1182" s="92" t="s">
        <v>1700</v>
      </c>
      <c r="K1182" s="92"/>
      <c r="L1182" s="92"/>
      <c r="M1182" s="92" t="s">
        <v>1106</v>
      </c>
    </row>
    <row r="1183" spans="1:13">
      <c r="A1183" s="127" t="s">
        <v>3989</v>
      </c>
      <c r="B1183" s="100">
        <v>217</v>
      </c>
      <c r="C1183" s="295" t="b">
        <f t="shared" si="65"/>
        <v>1</v>
      </c>
      <c r="D1183" s="100">
        <v>2130801</v>
      </c>
      <c r="E1183" s="100" t="s">
        <v>1107</v>
      </c>
      <c r="F1183" t="b">
        <f t="shared" si="66"/>
        <v>1</v>
      </c>
      <c r="G1183" s="289">
        <v>2130801</v>
      </c>
      <c r="H1183" s="92" t="s">
        <v>3990</v>
      </c>
      <c r="I1183" s="92"/>
      <c r="J1183" s="92"/>
      <c r="K1183" s="92" t="s">
        <v>1677</v>
      </c>
      <c r="L1183" s="92"/>
      <c r="M1183" s="92" t="s">
        <v>1107</v>
      </c>
    </row>
    <row r="1184" spans="1:13">
      <c r="A1184" s="127" t="s">
        <v>3991</v>
      </c>
      <c r="B1184" s="100">
        <v>21701</v>
      </c>
      <c r="C1184" s="295" t="b">
        <f t="shared" si="65"/>
        <v>1</v>
      </c>
      <c r="D1184" s="100">
        <v>2130802</v>
      </c>
      <c r="E1184" s="100" t="s">
        <v>1108</v>
      </c>
      <c r="F1184" t="b">
        <f t="shared" si="66"/>
        <v>1</v>
      </c>
      <c r="G1184" s="289">
        <v>2130802</v>
      </c>
      <c r="H1184" s="92" t="s">
        <v>3992</v>
      </c>
      <c r="I1184" s="92"/>
      <c r="J1184" s="92"/>
      <c r="K1184" s="92" t="s">
        <v>1682</v>
      </c>
      <c r="L1184" s="92"/>
      <c r="M1184" s="92" t="s">
        <v>1108</v>
      </c>
    </row>
    <row r="1185" spans="1:13">
      <c r="A1185" s="113" t="s">
        <v>1678</v>
      </c>
      <c r="B1185" s="100">
        <v>2170101</v>
      </c>
      <c r="C1185" s="295" t="b">
        <f t="shared" si="65"/>
        <v>1</v>
      </c>
      <c r="D1185" s="100">
        <v>2130803</v>
      </c>
      <c r="E1185" s="100" t="s">
        <v>1109</v>
      </c>
      <c r="F1185" t="b">
        <f t="shared" si="66"/>
        <v>1</v>
      </c>
      <c r="G1185" s="289">
        <v>2130803</v>
      </c>
      <c r="H1185" s="92" t="s">
        <v>3993</v>
      </c>
      <c r="I1185" s="92"/>
      <c r="J1185" s="92"/>
      <c r="K1185" s="92" t="s">
        <v>1685</v>
      </c>
      <c r="L1185" s="92"/>
      <c r="M1185" s="92" t="s">
        <v>1109</v>
      </c>
    </row>
    <row r="1186" spans="1:13">
      <c r="A1186" s="113" t="s">
        <v>1680</v>
      </c>
      <c r="B1186" s="100">
        <v>2170102</v>
      </c>
      <c r="C1186" s="295" t="b">
        <f t="shared" si="65"/>
        <v>1</v>
      </c>
      <c r="D1186" s="100">
        <v>2130804</v>
      </c>
      <c r="E1186" s="100" t="s">
        <v>1110</v>
      </c>
      <c r="F1186" t="b">
        <f t="shared" si="66"/>
        <v>1</v>
      </c>
      <c r="G1186" s="289">
        <v>2130804</v>
      </c>
      <c r="H1186" s="92" t="s">
        <v>3994</v>
      </c>
      <c r="I1186" s="92"/>
      <c r="J1186" s="92"/>
      <c r="K1186" s="92" t="s">
        <v>1688</v>
      </c>
      <c r="L1186" s="92"/>
      <c r="M1186" s="92" t="s">
        <v>1110</v>
      </c>
    </row>
    <row r="1187" spans="1:13">
      <c r="A1187" s="113" t="s">
        <v>1683</v>
      </c>
      <c r="B1187" s="100">
        <v>2170103</v>
      </c>
      <c r="C1187" s="295" t="b">
        <f t="shared" si="65"/>
        <v>1</v>
      </c>
      <c r="D1187" s="100">
        <v>2130805</v>
      </c>
      <c r="E1187" s="100" t="s">
        <v>1111</v>
      </c>
      <c r="F1187" t="b">
        <f t="shared" si="66"/>
        <v>1</v>
      </c>
      <c r="G1187" s="289">
        <v>2130805</v>
      </c>
      <c r="H1187" s="92" t="s">
        <v>3995</v>
      </c>
      <c r="I1187" s="92"/>
      <c r="J1187" s="92"/>
      <c r="K1187" s="92" t="s">
        <v>1691</v>
      </c>
      <c r="L1187" s="92"/>
      <c r="M1187" s="92" t="s">
        <v>1111</v>
      </c>
    </row>
    <row r="1188" spans="1:13">
      <c r="A1188" s="113" t="s">
        <v>3996</v>
      </c>
      <c r="B1188" s="100">
        <v>2170104</v>
      </c>
      <c r="C1188" s="295" t="b">
        <f t="shared" si="65"/>
        <v>1</v>
      </c>
      <c r="D1188" s="100">
        <v>2130899</v>
      </c>
      <c r="E1188" s="100" t="s">
        <v>1112</v>
      </c>
      <c r="F1188" t="b">
        <f t="shared" si="66"/>
        <v>1</v>
      </c>
      <c r="G1188" s="289">
        <v>2130899</v>
      </c>
      <c r="H1188" s="92" t="s">
        <v>3997</v>
      </c>
      <c r="I1188" s="92"/>
      <c r="J1188" s="92"/>
      <c r="K1188" s="92" t="s">
        <v>1709</v>
      </c>
      <c r="L1188" s="92"/>
      <c r="M1188" s="92" t="s">
        <v>1112</v>
      </c>
    </row>
    <row r="1189" spans="1:13">
      <c r="A1189" s="113" t="s">
        <v>1704</v>
      </c>
      <c r="B1189" s="100">
        <v>2170150</v>
      </c>
      <c r="C1189" s="295" t="b">
        <f t="shared" si="65"/>
        <v>1</v>
      </c>
      <c r="D1189" s="100">
        <v>21309</v>
      </c>
      <c r="E1189" s="103" t="s">
        <v>1113</v>
      </c>
      <c r="F1189" t="b">
        <f t="shared" si="66"/>
        <v>1</v>
      </c>
      <c r="G1189" s="289">
        <v>21309</v>
      </c>
      <c r="H1189" s="92" t="s">
        <v>3998</v>
      </c>
      <c r="I1189" s="92"/>
      <c r="J1189" s="92" t="s">
        <v>1703</v>
      </c>
      <c r="K1189" s="92"/>
      <c r="L1189" s="92"/>
      <c r="M1189" s="92" t="s">
        <v>1113</v>
      </c>
    </row>
    <row r="1190" spans="1:13">
      <c r="A1190" s="113" t="s">
        <v>3999</v>
      </c>
      <c r="B1190" s="100">
        <v>2170199</v>
      </c>
      <c r="C1190" s="295" t="b">
        <f t="shared" si="65"/>
        <v>1</v>
      </c>
      <c r="D1190" s="100">
        <v>2130901</v>
      </c>
      <c r="E1190" s="100" t="s">
        <v>1115</v>
      </c>
      <c r="F1190" t="b">
        <f t="shared" si="66"/>
        <v>1</v>
      </c>
      <c r="G1190" s="289">
        <v>2130901</v>
      </c>
      <c r="H1190" s="92" t="s">
        <v>4000</v>
      </c>
      <c r="I1190" s="92"/>
      <c r="J1190" s="92"/>
      <c r="K1190" s="92" t="s">
        <v>1677</v>
      </c>
      <c r="L1190" s="92"/>
      <c r="M1190" s="92" t="s">
        <v>1115</v>
      </c>
    </row>
    <row r="1191" spans="1:13">
      <c r="A1191" s="127" t="s">
        <v>4001</v>
      </c>
      <c r="B1191" s="100">
        <v>21702</v>
      </c>
      <c r="C1191" s="295" t="b">
        <f t="shared" si="65"/>
        <v>1</v>
      </c>
      <c r="D1191" s="100">
        <v>2130902</v>
      </c>
      <c r="E1191" s="100" t="s">
        <v>1116</v>
      </c>
      <c r="F1191" t="b">
        <f t="shared" si="66"/>
        <v>1</v>
      </c>
      <c r="G1191" s="289">
        <v>2130902</v>
      </c>
      <c r="H1191" s="92" t="s">
        <v>4002</v>
      </c>
      <c r="I1191" s="92"/>
      <c r="J1191" s="92"/>
      <c r="K1191" s="92" t="s">
        <v>1953</v>
      </c>
      <c r="L1191" s="92"/>
      <c r="M1191" s="92" t="s">
        <v>1116</v>
      </c>
    </row>
    <row r="1192" spans="1:13">
      <c r="A1192" s="113" t="s">
        <v>4003</v>
      </c>
      <c r="B1192" s="100">
        <v>2170201</v>
      </c>
      <c r="C1192" s="295" t="b">
        <f t="shared" si="65"/>
        <v>1</v>
      </c>
      <c r="D1192" s="100">
        <v>2130999</v>
      </c>
      <c r="E1192" s="100" t="s">
        <v>1117</v>
      </c>
      <c r="F1192" t="b">
        <f t="shared" si="66"/>
        <v>1</v>
      </c>
      <c r="G1192" s="289">
        <v>2130999</v>
      </c>
      <c r="H1192" s="92" t="s">
        <v>4004</v>
      </c>
      <c r="I1192" s="92"/>
      <c r="J1192" s="92"/>
      <c r="K1192" s="92" t="s">
        <v>1709</v>
      </c>
      <c r="L1192" s="92"/>
      <c r="M1192" s="92" t="s">
        <v>1117</v>
      </c>
    </row>
    <row r="1193" spans="1:13">
      <c r="A1193" s="113" t="s">
        <v>4005</v>
      </c>
      <c r="B1193" s="100">
        <v>2170202</v>
      </c>
      <c r="C1193" s="295" t="b">
        <f t="shared" si="65"/>
        <v>1</v>
      </c>
      <c r="D1193" s="100"/>
      <c r="E1193" s="100"/>
      <c r="F1193" t="b">
        <f t="shared" si="66"/>
        <v>0</v>
      </c>
      <c r="G1193" s="289">
        <v>21366</v>
      </c>
      <c r="H1193" s="92" t="s">
        <v>4006</v>
      </c>
      <c r="I1193" s="92"/>
      <c r="J1193" s="92" t="s">
        <v>4007</v>
      </c>
      <c r="K1193" s="92"/>
      <c r="L1193" s="92"/>
      <c r="M1193" s="92" t="s">
        <v>4008</v>
      </c>
    </row>
    <row r="1194" spans="1:13">
      <c r="A1194" s="113" t="s">
        <v>4009</v>
      </c>
      <c r="B1194" s="100">
        <v>2170203</v>
      </c>
      <c r="C1194" s="295" t="b">
        <f t="shared" si="65"/>
        <v>1</v>
      </c>
      <c r="D1194" s="100"/>
      <c r="E1194" s="100"/>
      <c r="F1194" t="b">
        <f t="shared" si="66"/>
        <v>0</v>
      </c>
      <c r="G1194" s="289">
        <v>2136601</v>
      </c>
      <c r="H1194" s="92" t="s">
        <v>4010</v>
      </c>
      <c r="I1194" s="92"/>
      <c r="J1194" s="92"/>
      <c r="K1194" s="92" t="s">
        <v>1677</v>
      </c>
      <c r="L1194" s="92"/>
      <c r="M1194" s="92" t="s">
        <v>3160</v>
      </c>
    </row>
    <row r="1195" spans="1:13">
      <c r="A1195" s="113" t="s">
        <v>4011</v>
      </c>
      <c r="B1195" s="100">
        <v>2170204</v>
      </c>
      <c r="C1195" s="295" t="b">
        <f t="shared" si="65"/>
        <v>1</v>
      </c>
      <c r="D1195" s="100"/>
      <c r="E1195" s="100"/>
      <c r="F1195" t="b">
        <f t="shared" si="66"/>
        <v>0</v>
      </c>
      <c r="G1195" s="289">
        <v>2136602</v>
      </c>
      <c r="H1195" s="92" t="s">
        <v>4012</v>
      </c>
      <c r="I1195" s="92"/>
      <c r="J1195" s="92"/>
      <c r="K1195" s="92" t="s">
        <v>1682</v>
      </c>
      <c r="L1195" s="92"/>
      <c r="M1195" s="92" t="s">
        <v>4013</v>
      </c>
    </row>
    <row r="1196" spans="1:13">
      <c r="A1196" s="113" t="s">
        <v>4014</v>
      </c>
      <c r="B1196" s="100">
        <v>2170205</v>
      </c>
      <c r="C1196" s="295" t="b">
        <f t="shared" si="65"/>
        <v>1</v>
      </c>
      <c r="D1196" s="100"/>
      <c r="E1196" s="100"/>
      <c r="F1196" t="b">
        <f t="shared" si="66"/>
        <v>0</v>
      </c>
      <c r="G1196" s="289">
        <v>2136603</v>
      </c>
      <c r="H1196" s="92" t="s">
        <v>4015</v>
      </c>
      <c r="I1196" s="92"/>
      <c r="J1196" s="92"/>
      <c r="K1196" s="92" t="s">
        <v>1685</v>
      </c>
      <c r="L1196" s="92"/>
      <c r="M1196" s="92" t="s">
        <v>4016</v>
      </c>
    </row>
    <row r="1197" spans="1:13">
      <c r="A1197" s="113" t="s">
        <v>4017</v>
      </c>
      <c r="B1197" s="100">
        <v>2170206</v>
      </c>
      <c r="C1197" s="295" t="b">
        <f t="shared" si="65"/>
        <v>1</v>
      </c>
      <c r="D1197" s="100"/>
      <c r="E1197" s="100"/>
      <c r="F1197" t="b">
        <f t="shared" si="66"/>
        <v>0</v>
      </c>
      <c r="G1197" s="289">
        <v>2136699</v>
      </c>
      <c r="H1197" s="92" t="s">
        <v>4018</v>
      </c>
      <c r="I1197" s="92"/>
      <c r="J1197" s="92"/>
      <c r="K1197" s="92" t="s">
        <v>1709</v>
      </c>
      <c r="L1197" s="92"/>
      <c r="M1197" s="92" t="s">
        <v>4019</v>
      </c>
    </row>
    <row r="1198" spans="1:13">
      <c r="A1198" s="113" t="s">
        <v>4020</v>
      </c>
      <c r="B1198" s="100">
        <v>2170207</v>
      </c>
      <c r="C1198" s="295" t="b">
        <f t="shared" si="65"/>
        <v>1</v>
      </c>
      <c r="D1198" s="100"/>
      <c r="E1198" s="100"/>
      <c r="F1198" t="b">
        <f t="shared" si="66"/>
        <v>0</v>
      </c>
      <c r="G1198" s="289">
        <v>21367</v>
      </c>
      <c r="H1198" s="92" t="s">
        <v>4021</v>
      </c>
      <c r="I1198" s="92"/>
      <c r="J1198" s="92" t="s">
        <v>4022</v>
      </c>
      <c r="K1198" s="92"/>
      <c r="L1198" s="92"/>
      <c r="M1198" s="92" t="s">
        <v>4023</v>
      </c>
    </row>
    <row r="1199" spans="1:13">
      <c r="A1199" s="113" t="s">
        <v>4024</v>
      </c>
      <c r="B1199" s="100">
        <v>2170208</v>
      </c>
      <c r="C1199" s="295" t="b">
        <f t="shared" si="65"/>
        <v>1</v>
      </c>
      <c r="D1199" s="100"/>
      <c r="E1199" s="100"/>
      <c r="F1199" t="b">
        <f t="shared" si="66"/>
        <v>0</v>
      </c>
      <c r="G1199" s="289">
        <v>2136701</v>
      </c>
      <c r="H1199" s="92" t="s">
        <v>4025</v>
      </c>
      <c r="I1199" s="92"/>
      <c r="J1199" s="92"/>
      <c r="K1199" s="92" t="s">
        <v>1677</v>
      </c>
      <c r="L1199" s="92"/>
      <c r="M1199" s="92" t="s">
        <v>3160</v>
      </c>
    </row>
    <row r="1200" spans="1:13">
      <c r="A1200" s="113" t="s">
        <v>4026</v>
      </c>
      <c r="B1200" s="100">
        <v>2170299</v>
      </c>
      <c r="C1200" s="295" t="b">
        <f t="shared" si="65"/>
        <v>1</v>
      </c>
      <c r="D1200" s="100"/>
      <c r="E1200" s="100"/>
      <c r="F1200" t="b">
        <f t="shared" si="66"/>
        <v>0</v>
      </c>
      <c r="G1200" s="289">
        <v>2136702</v>
      </c>
      <c r="H1200" s="92" t="s">
        <v>4027</v>
      </c>
      <c r="I1200" s="92"/>
      <c r="J1200" s="92"/>
      <c r="K1200" s="92" t="s">
        <v>1682</v>
      </c>
      <c r="L1200" s="92"/>
      <c r="M1200" s="92" t="s">
        <v>4013</v>
      </c>
    </row>
    <row r="1201" spans="1:13">
      <c r="A1201" s="127" t="s">
        <v>4028</v>
      </c>
      <c r="B1201" s="100">
        <v>21703</v>
      </c>
      <c r="C1201" s="295" t="b">
        <f t="shared" si="65"/>
        <v>1</v>
      </c>
      <c r="D1201" s="100"/>
      <c r="E1201" s="100"/>
      <c r="F1201" t="b">
        <f t="shared" si="66"/>
        <v>0</v>
      </c>
      <c r="G1201" s="289">
        <v>2136703</v>
      </c>
      <c r="H1201" s="92" t="s">
        <v>4029</v>
      </c>
      <c r="I1201" s="92"/>
      <c r="J1201" s="92"/>
      <c r="K1201" s="92" t="s">
        <v>1685</v>
      </c>
      <c r="L1201" s="92"/>
      <c r="M1201" s="92" t="s">
        <v>4030</v>
      </c>
    </row>
    <row r="1202" spans="1:13">
      <c r="A1202" s="113" t="s">
        <v>4031</v>
      </c>
      <c r="B1202" s="100">
        <v>2170301</v>
      </c>
      <c r="C1202" s="295" t="b">
        <f t="shared" si="65"/>
        <v>1</v>
      </c>
      <c r="D1202" s="100"/>
      <c r="E1202" s="100"/>
      <c r="F1202" t="b">
        <f t="shared" si="66"/>
        <v>0</v>
      </c>
      <c r="G1202" s="289">
        <v>2136799</v>
      </c>
      <c r="H1202" s="92" t="s">
        <v>4032</v>
      </c>
      <c r="I1202" s="92"/>
      <c r="J1202" s="92"/>
      <c r="K1202" s="92" t="s">
        <v>1709</v>
      </c>
      <c r="L1202" s="92"/>
      <c r="M1202" s="92" t="s">
        <v>4033</v>
      </c>
    </row>
    <row r="1203" spans="1:13">
      <c r="A1203" s="113" t="s">
        <v>4034</v>
      </c>
      <c r="B1203" s="100">
        <v>2170302</v>
      </c>
      <c r="C1203" s="295" t="b">
        <f t="shared" si="65"/>
        <v>1</v>
      </c>
      <c r="D1203" s="100"/>
      <c r="E1203" s="100"/>
      <c r="F1203" t="b">
        <f t="shared" si="66"/>
        <v>0</v>
      </c>
      <c r="G1203" s="289">
        <v>21369</v>
      </c>
      <c r="H1203" s="92" t="s">
        <v>4035</v>
      </c>
      <c r="I1203" s="92"/>
      <c r="J1203" s="92" t="s">
        <v>4036</v>
      </c>
      <c r="K1203" s="92"/>
      <c r="L1203" s="92"/>
      <c r="M1203" s="92" t="s">
        <v>4037</v>
      </c>
    </row>
    <row r="1204" spans="1:13">
      <c r="A1204" s="113" t="s">
        <v>4038</v>
      </c>
      <c r="B1204" s="100">
        <v>2170303</v>
      </c>
      <c r="C1204" s="295" t="b">
        <f t="shared" si="65"/>
        <v>1</v>
      </c>
      <c r="D1204" s="100"/>
      <c r="E1204" s="100"/>
      <c r="F1204" t="b">
        <f t="shared" si="66"/>
        <v>0</v>
      </c>
      <c r="G1204" s="289">
        <v>2136901</v>
      </c>
      <c r="H1204" s="92" t="s">
        <v>4039</v>
      </c>
      <c r="I1204" s="92"/>
      <c r="J1204" s="92"/>
      <c r="K1204" s="92" t="s">
        <v>1677</v>
      </c>
      <c r="L1204" s="92"/>
      <c r="M1204" s="92" t="s">
        <v>1076</v>
      </c>
    </row>
    <row r="1205" spans="1:13">
      <c r="A1205" s="113" t="s">
        <v>4040</v>
      </c>
      <c r="B1205" s="100">
        <v>2170304</v>
      </c>
      <c r="C1205" s="295" t="b">
        <f t="shared" ref="C1205:C1208" si="67">B1205=D1408</f>
        <v>1</v>
      </c>
      <c r="D1205" s="100"/>
      <c r="E1205" s="100"/>
      <c r="F1205" t="b">
        <f t="shared" si="66"/>
        <v>0</v>
      </c>
      <c r="G1205" s="289">
        <v>2136902</v>
      </c>
      <c r="H1205" s="92" t="s">
        <v>4041</v>
      </c>
      <c r="I1205" s="92"/>
      <c r="J1205" s="92"/>
      <c r="K1205" s="92" t="s">
        <v>1682</v>
      </c>
      <c r="L1205" s="92"/>
      <c r="M1205" s="92" t="s">
        <v>4042</v>
      </c>
    </row>
    <row r="1206" spans="1:13">
      <c r="A1206" s="113" t="s">
        <v>4043</v>
      </c>
      <c r="B1206" s="100">
        <v>2170399</v>
      </c>
      <c r="C1206" s="295" t="b">
        <f t="shared" si="67"/>
        <v>1</v>
      </c>
      <c r="D1206" s="100"/>
      <c r="E1206" s="100"/>
      <c r="F1206" t="b">
        <f t="shared" si="66"/>
        <v>0</v>
      </c>
      <c r="G1206" s="289">
        <v>2136903</v>
      </c>
      <c r="H1206" s="92" t="s">
        <v>4044</v>
      </c>
      <c r="I1206" s="92"/>
      <c r="J1206" s="92"/>
      <c r="K1206" s="92" t="s">
        <v>1685</v>
      </c>
      <c r="L1206" s="92"/>
      <c r="M1206" s="92" t="s">
        <v>4045</v>
      </c>
    </row>
    <row r="1207" spans="1:13">
      <c r="A1207" s="127" t="s">
        <v>4046</v>
      </c>
      <c r="B1207" s="100">
        <v>21704</v>
      </c>
      <c r="C1207" s="295" t="b">
        <f t="shared" si="67"/>
        <v>1</v>
      </c>
      <c r="D1207" s="100"/>
      <c r="E1207" s="100"/>
      <c r="F1207" t="b">
        <f t="shared" si="66"/>
        <v>0</v>
      </c>
      <c r="G1207" s="289">
        <v>2136999</v>
      </c>
      <c r="H1207" s="92" t="s">
        <v>4047</v>
      </c>
      <c r="I1207" s="92"/>
      <c r="J1207" s="92"/>
      <c r="K1207" s="92" t="s">
        <v>1709</v>
      </c>
      <c r="L1207" s="92"/>
      <c r="M1207" s="92" t="s">
        <v>4048</v>
      </c>
    </row>
    <row r="1208" spans="1:13">
      <c r="A1208" s="113" t="s">
        <v>4049</v>
      </c>
      <c r="B1208" s="100">
        <v>2170401</v>
      </c>
      <c r="C1208" s="295" t="b">
        <f t="shared" si="67"/>
        <v>1</v>
      </c>
      <c r="D1208" s="100"/>
      <c r="E1208" s="100"/>
      <c r="F1208" t="b">
        <f t="shared" si="66"/>
        <v>0</v>
      </c>
      <c r="G1208" s="289">
        <v>21370</v>
      </c>
      <c r="H1208" s="92" t="s">
        <v>4050</v>
      </c>
      <c r="I1208" s="92"/>
      <c r="J1208" s="92" t="s">
        <v>4051</v>
      </c>
      <c r="K1208" s="92"/>
      <c r="L1208" s="92"/>
      <c r="M1208" s="92" t="s">
        <v>4052</v>
      </c>
    </row>
    <row r="1209" spans="1:13">
      <c r="A1209" s="113" t="s">
        <v>4053</v>
      </c>
      <c r="B1209" s="100">
        <v>2170499</v>
      </c>
      <c r="C1209" s="295" t="b">
        <f t="shared" ref="C1209:C1240" si="68">B1209=D1414</f>
        <v>1</v>
      </c>
      <c r="D1209" s="100"/>
      <c r="E1209" s="100"/>
      <c r="F1209" t="b">
        <f t="shared" si="66"/>
        <v>0</v>
      </c>
      <c r="G1209" s="289">
        <v>2137001</v>
      </c>
      <c r="H1209" s="92" t="s">
        <v>4054</v>
      </c>
      <c r="I1209" s="92"/>
      <c r="J1209" s="92"/>
      <c r="K1209" s="92" t="s">
        <v>1951</v>
      </c>
      <c r="L1209" s="92"/>
      <c r="M1209" s="92" t="s">
        <v>3160</v>
      </c>
    </row>
    <row r="1210" spans="1:13">
      <c r="A1210" s="127" t="s">
        <v>4055</v>
      </c>
      <c r="B1210" s="100">
        <v>21799</v>
      </c>
      <c r="C1210" s="295" t="b">
        <f t="shared" si="68"/>
        <v>1</v>
      </c>
      <c r="D1210" s="100"/>
      <c r="E1210" s="100"/>
      <c r="F1210" t="b">
        <f t="shared" si="66"/>
        <v>0</v>
      </c>
      <c r="G1210" s="289">
        <v>2137099</v>
      </c>
      <c r="H1210" s="92" t="s">
        <v>4056</v>
      </c>
      <c r="I1210" s="92"/>
      <c r="J1210" s="92"/>
      <c r="K1210" s="92" t="s">
        <v>1970</v>
      </c>
      <c r="L1210" s="92"/>
      <c r="M1210" s="92" t="s">
        <v>4057</v>
      </c>
    </row>
    <row r="1211" spans="1:13">
      <c r="A1211" s="113" t="s">
        <v>4058</v>
      </c>
      <c r="B1211" s="100">
        <v>2179901</v>
      </c>
      <c r="C1211" s="295" t="b">
        <f t="shared" si="68"/>
        <v>1</v>
      </c>
      <c r="D1211" s="100"/>
      <c r="E1211" s="100"/>
      <c r="F1211" t="b">
        <f t="shared" si="66"/>
        <v>0</v>
      </c>
      <c r="G1211" s="289">
        <v>21371</v>
      </c>
      <c r="H1211" s="92" t="s">
        <v>4059</v>
      </c>
      <c r="I1211" s="92"/>
      <c r="J1211" s="92" t="s">
        <v>4060</v>
      </c>
      <c r="K1211" s="92"/>
      <c r="L1211" s="92"/>
      <c r="M1211" s="92" t="s">
        <v>4061</v>
      </c>
    </row>
    <row r="1212" spans="1:13">
      <c r="A1212" s="127" t="s">
        <v>4062</v>
      </c>
      <c r="B1212" s="100">
        <v>219</v>
      </c>
      <c r="C1212" s="295" t="b">
        <f t="shared" si="68"/>
        <v>1</v>
      </c>
      <c r="D1212" s="100"/>
      <c r="E1212" s="100"/>
      <c r="F1212" t="b">
        <f t="shared" si="66"/>
        <v>0</v>
      </c>
      <c r="G1212" s="289">
        <v>2137101</v>
      </c>
      <c r="H1212" s="92" t="s">
        <v>4063</v>
      </c>
      <c r="I1212" s="92"/>
      <c r="J1212" s="92"/>
      <c r="K1212" s="92" t="s">
        <v>1951</v>
      </c>
      <c r="L1212" s="92"/>
      <c r="M1212" s="92" t="s">
        <v>1076</v>
      </c>
    </row>
    <row r="1213" spans="1:13">
      <c r="A1213" s="127" t="s">
        <v>4064</v>
      </c>
      <c r="B1213" s="100">
        <v>21901</v>
      </c>
      <c r="C1213" s="295" t="b">
        <f t="shared" si="68"/>
        <v>1</v>
      </c>
      <c r="D1213" s="100"/>
      <c r="E1213" s="100"/>
      <c r="F1213" t="b">
        <f t="shared" si="66"/>
        <v>0</v>
      </c>
      <c r="G1213" s="289">
        <v>2137102</v>
      </c>
      <c r="H1213" s="92" t="s">
        <v>4065</v>
      </c>
      <c r="I1213" s="92"/>
      <c r="J1213" s="92"/>
      <c r="K1213" s="92" t="s">
        <v>1953</v>
      </c>
      <c r="L1213" s="92"/>
      <c r="M1213" s="92" t="s">
        <v>4042</v>
      </c>
    </row>
    <row r="1214" spans="1:13">
      <c r="A1214" s="127" t="s">
        <v>4066</v>
      </c>
      <c r="B1214" s="100">
        <v>21902</v>
      </c>
      <c r="C1214" s="295" t="b">
        <f t="shared" si="68"/>
        <v>1</v>
      </c>
      <c r="D1214" s="100"/>
      <c r="E1214" s="100"/>
      <c r="F1214" t="b">
        <f t="shared" si="66"/>
        <v>0</v>
      </c>
      <c r="G1214" s="289">
        <v>2137103</v>
      </c>
      <c r="H1214" s="92" t="s">
        <v>4067</v>
      </c>
      <c r="I1214" s="92"/>
      <c r="J1214" s="92"/>
      <c r="K1214" s="92" t="s">
        <v>1956</v>
      </c>
      <c r="L1214" s="92"/>
      <c r="M1214" s="92" t="s">
        <v>4045</v>
      </c>
    </row>
    <row r="1215" spans="1:13">
      <c r="A1215" s="127" t="s">
        <v>4068</v>
      </c>
      <c r="B1215" s="100">
        <v>21903</v>
      </c>
      <c r="C1215" s="295" t="b">
        <f t="shared" si="68"/>
        <v>1</v>
      </c>
      <c r="D1215" s="100"/>
      <c r="E1215" s="100"/>
      <c r="F1215" t="b">
        <f t="shared" si="66"/>
        <v>0</v>
      </c>
      <c r="G1215" s="289">
        <v>2137199</v>
      </c>
      <c r="H1215" s="92" t="s">
        <v>4069</v>
      </c>
      <c r="I1215" s="92"/>
      <c r="J1215" s="92"/>
      <c r="K1215" s="92" t="s">
        <v>1970</v>
      </c>
      <c r="L1215" s="92"/>
      <c r="M1215" s="92" t="s">
        <v>4070</v>
      </c>
    </row>
    <row r="1216" spans="1:13">
      <c r="A1216" s="127" t="s">
        <v>4071</v>
      </c>
      <c r="B1216" s="100">
        <v>21904</v>
      </c>
      <c r="C1216" s="295" t="b">
        <f t="shared" si="68"/>
        <v>1</v>
      </c>
      <c r="D1216" s="100">
        <v>21399</v>
      </c>
      <c r="E1216" s="103" t="s">
        <v>4072</v>
      </c>
      <c r="F1216" t="b">
        <f t="shared" si="66"/>
        <v>1</v>
      </c>
      <c r="G1216" s="289">
        <v>21399</v>
      </c>
      <c r="H1216" s="92" t="s">
        <v>4073</v>
      </c>
      <c r="I1216" s="92"/>
      <c r="J1216" s="92" t="s">
        <v>1709</v>
      </c>
      <c r="K1216" s="92"/>
      <c r="L1216" s="92"/>
      <c r="M1216" s="92" t="s">
        <v>1118</v>
      </c>
    </row>
    <row r="1217" spans="1:13">
      <c r="A1217" s="127" t="s">
        <v>4074</v>
      </c>
      <c r="B1217" s="100">
        <v>21905</v>
      </c>
      <c r="C1217" s="295" t="b">
        <f t="shared" si="68"/>
        <v>1</v>
      </c>
      <c r="D1217" s="100">
        <v>2139901</v>
      </c>
      <c r="E1217" s="100" t="s">
        <v>1120</v>
      </c>
      <c r="F1217" t="b">
        <f t="shared" si="66"/>
        <v>1</v>
      </c>
      <c r="G1217" s="289">
        <v>2139901</v>
      </c>
      <c r="H1217" s="92" t="s">
        <v>4075</v>
      </c>
      <c r="I1217" s="92"/>
      <c r="J1217" s="92"/>
      <c r="K1217" s="92" t="s">
        <v>1677</v>
      </c>
      <c r="L1217" s="92"/>
      <c r="M1217" s="92" t="s">
        <v>1120</v>
      </c>
    </row>
    <row r="1218" spans="1:13">
      <c r="A1218" s="127" t="s">
        <v>3367</v>
      </c>
      <c r="B1218" s="100">
        <v>21906</v>
      </c>
      <c r="C1218" s="295" t="b">
        <f t="shared" si="68"/>
        <v>1</v>
      </c>
      <c r="D1218" s="100">
        <v>2139999</v>
      </c>
      <c r="E1218" s="100" t="s">
        <v>4076</v>
      </c>
      <c r="F1218" t="b">
        <f t="shared" si="66"/>
        <v>1</v>
      </c>
      <c r="G1218" s="289">
        <v>2139999</v>
      </c>
      <c r="H1218" s="92" t="s">
        <v>4077</v>
      </c>
      <c r="I1218" s="92"/>
      <c r="J1218" s="92"/>
      <c r="K1218" s="92" t="s">
        <v>1709</v>
      </c>
      <c r="L1218" s="92"/>
      <c r="M1218" s="92" t="s">
        <v>1121</v>
      </c>
    </row>
    <row r="1219" spans="1:13">
      <c r="A1219" s="127" t="s">
        <v>4078</v>
      </c>
      <c r="B1219" s="100">
        <v>21907</v>
      </c>
      <c r="C1219" s="295" t="b">
        <f t="shared" si="68"/>
        <v>1</v>
      </c>
      <c r="D1219" s="100">
        <v>214</v>
      </c>
      <c r="E1219" s="103" t="s">
        <v>37</v>
      </c>
      <c r="F1219" t="b">
        <f t="shared" si="66"/>
        <v>1</v>
      </c>
      <c r="G1219" s="289">
        <v>214</v>
      </c>
      <c r="H1219" s="92" t="s">
        <v>1122</v>
      </c>
      <c r="I1219" s="92" t="s">
        <v>4079</v>
      </c>
      <c r="J1219" s="92"/>
      <c r="K1219" s="92"/>
      <c r="L1219" s="92"/>
      <c r="M1219" s="92" t="s">
        <v>37</v>
      </c>
    </row>
    <row r="1220" spans="1:13">
      <c r="A1220" s="127" t="s">
        <v>4080</v>
      </c>
      <c r="B1220" s="100">
        <v>21908</v>
      </c>
      <c r="C1220" s="295" t="b">
        <f t="shared" si="68"/>
        <v>1</v>
      </c>
      <c r="D1220" s="100">
        <v>21401</v>
      </c>
      <c r="E1220" s="103" t="s">
        <v>1123</v>
      </c>
      <c r="F1220" t="b">
        <f t="shared" si="66"/>
        <v>1</v>
      </c>
      <c r="G1220" s="289">
        <v>21401</v>
      </c>
      <c r="H1220" s="92" t="s">
        <v>4081</v>
      </c>
      <c r="I1220" s="92"/>
      <c r="J1220" s="92" t="s">
        <v>1677</v>
      </c>
      <c r="K1220" s="92"/>
      <c r="L1220" s="92"/>
      <c r="M1220" s="92" t="s">
        <v>1123</v>
      </c>
    </row>
    <row r="1221" spans="1:13">
      <c r="A1221" s="127" t="s">
        <v>373</v>
      </c>
      <c r="B1221" s="100">
        <v>21999</v>
      </c>
      <c r="C1221" s="295" t="b">
        <f t="shared" si="68"/>
        <v>1</v>
      </c>
      <c r="D1221" s="100">
        <v>2140101</v>
      </c>
      <c r="E1221" s="100" t="s">
        <v>145</v>
      </c>
      <c r="F1221" t="b">
        <f t="shared" si="66"/>
        <v>1</v>
      </c>
      <c r="G1221" s="289">
        <v>2140101</v>
      </c>
      <c r="H1221" s="92" t="s">
        <v>4082</v>
      </c>
      <c r="I1221" s="92"/>
      <c r="J1221" s="92"/>
      <c r="K1221" s="92" t="s">
        <v>1677</v>
      </c>
      <c r="L1221" s="92"/>
      <c r="M1221" s="92" t="s">
        <v>145</v>
      </c>
    </row>
    <row r="1222" spans="1:13">
      <c r="A1222" s="127" t="s">
        <v>4083</v>
      </c>
      <c r="B1222" s="100">
        <v>220</v>
      </c>
      <c r="C1222" s="295" t="b">
        <f t="shared" si="68"/>
        <v>1</v>
      </c>
      <c r="D1222" s="100">
        <v>2140102</v>
      </c>
      <c r="E1222" s="100" t="s">
        <v>146</v>
      </c>
      <c r="F1222" t="b">
        <f t="shared" si="66"/>
        <v>1</v>
      </c>
      <c r="G1222" s="289">
        <v>2140102</v>
      </c>
      <c r="H1222" s="92" t="s">
        <v>4084</v>
      </c>
      <c r="I1222" s="92"/>
      <c r="J1222" s="92"/>
      <c r="K1222" s="92" t="s">
        <v>1682</v>
      </c>
      <c r="L1222" s="92"/>
      <c r="M1222" s="92" t="s">
        <v>146</v>
      </c>
    </row>
    <row r="1223" spans="1:13">
      <c r="A1223" s="127" t="s">
        <v>4085</v>
      </c>
      <c r="B1223" s="100">
        <v>22001</v>
      </c>
      <c r="C1223" s="295" t="b">
        <f t="shared" si="68"/>
        <v>1</v>
      </c>
      <c r="D1223" s="100">
        <v>2140103</v>
      </c>
      <c r="E1223" s="100" t="s">
        <v>147</v>
      </c>
      <c r="F1223" t="b">
        <f t="shared" si="66"/>
        <v>1</v>
      </c>
      <c r="G1223" s="289">
        <v>2140103</v>
      </c>
      <c r="H1223" s="92" t="s">
        <v>4086</v>
      </c>
      <c r="I1223" s="92"/>
      <c r="J1223" s="92"/>
      <c r="K1223" s="92" t="s">
        <v>1685</v>
      </c>
      <c r="L1223" s="92"/>
      <c r="M1223" s="92" t="s">
        <v>147</v>
      </c>
    </row>
    <row r="1224" spans="1:13">
      <c r="A1224" s="113" t="s">
        <v>1678</v>
      </c>
      <c r="B1224" s="100">
        <v>2200101</v>
      </c>
      <c r="C1224" s="295" t="b">
        <f t="shared" si="68"/>
        <v>1</v>
      </c>
      <c r="D1224" s="100">
        <v>2140104</v>
      </c>
      <c r="E1224" s="100" t="s">
        <v>1125</v>
      </c>
      <c r="F1224" t="b">
        <f t="shared" si="66"/>
        <v>1</v>
      </c>
      <c r="G1224" s="289">
        <v>2140104</v>
      </c>
      <c r="H1224" s="92" t="s">
        <v>4087</v>
      </c>
      <c r="I1224" s="92"/>
      <c r="J1224" s="92"/>
      <c r="K1224" s="92" t="s">
        <v>1688</v>
      </c>
      <c r="L1224" s="92"/>
      <c r="M1224" s="92" t="s">
        <v>1125</v>
      </c>
    </row>
    <row r="1225" spans="1:13">
      <c r="A1225" s="113" t="s">
        <v>1680</v>
      </c>
      <c r="B1225" s="100">
        <v>2200102</v>
      </c>
      <c r="C1225" s="295" t="b">
        <f t="shared" si="68"/>
        <v>1</v>
      </c>
      <c r="D1225" s="100">
        <v>2140106</v>
      </c>
      <c r="E1225" s="100" t="s">
        <v>1126</v>
      </c>
      <c r="F1225" t="b">
        <f t="shared" si="66"/>
        <v>1</v>
      </c>
      <c r="G1225" s="289">
        <v>2140106</v>
      </c>
      <c r="H1225" s="92" t="s">
        <v>4088</v>
      </c>
      <c r="I1225" s="92"/>
      <c r="J1225" s="92"/>
      <c r="K1225" s="92" t="s">
        <v>1694</v>
      </c>
      <c r="L1225" s="92"/>
      <c r="M1225" s="92" t="s">
        <v>1126</v>
      </c>
    </row>
    <row r="1226" spans="1:13">
      <c r="A1226" s="113" t="s">
        <v>1683</v>
      </c>
      <c r="B1226" s="100">
        <v>2200103</v>
      </c>
      <c r="C1226" s="295" t="b">
        <f t="shared" si="68"/>
        <v>1</v>
      </c>
      <c r="D1226" s="100">
        <v>2140109</v>
      </c>
      <c r="E1226" s="100" t="s">
        <v>1127</v>
      </c>
      <c r="F1226" t="b">
        <f t="shared" si="66"/>
        <v>1</v>
      </c>
      <c r="G1226" s="289">
        <v>2140109</v>
      </c>
      <c r="H1226" s="92" t="s">
        <v>4089</v>
      </c>
      <c r="I1226" s="92"/>
      <c r="J1226" s="92"/>
      <c r="K1226" s="92" t="s">
        <v>1703</v>
      </c>
      <c r="L1226" s="92"/>
      <c r="M1226" s="92" t="s">
        <v>1127</v>
      </c>
    </row>
    <row r="1227" spans="1:13">
      <c r="A1227" s="113" t="s">
        <v>4090</v>
      </c>
      <c r="B1227" s="100">
        <v>2200104</v>
      </c>
      <c r="C1227" s="295" t="b">
        <f t="shared" si="68"/>
        <v>1</v>
      </c>
      <c r="D1227" s="100">
        <v>2140110</v>
      </c>
      <c r="E1227" s="100" t="s">
        <v>1128</v>
      </c>
      <c r="F1227" t="b">
        <f t="shared" si="66"/>
        <v>1</v>
      </c>
      <c r="G1227" s="289">
        <v>2140110</v>
      </c>
      <c r="H1227" s="92" t="s">
        <v>4091</v>
      </c>
      <c r="I1227" s="92"/>
      <c r="J1227" s="92"/>
      <c r="K1227" s="92" t="s">
        <v>1863</v>
      </c>
      <c r="L1227" s="92"/>
      <c r="M1227" s="92" t="s">
        <v>1128</v>
      </c>
    </row>
    <row r="1228" spans="1:13">
      <c r="A1228" s="113" t="s">
        <v>4092</v>
      </c>
      <c r="B1228" s="100">
        <v>2200105</v>
      </c>
      <c r="C1228" s="295" t="b">
        <f t="shared" si="68"/>
        <v>1</v>
      </c>
      <c r="D1228" s="100">
        <v>2140111</v>
      </c>
      <c r="E1228" s="100" t="s">
        <v>1129</v>
      </c>
      <c r="F1228" t="b">
        <f t="shared" si="66"/>
        <v>1</v>
      </c>
      <c r="G1228" s="289">
        <v>2140111</v>
      </c>
      <c r="H1228" s="92" t="s">
        <v>4093</v>
      </c>
      <c r="I1228" s="92"/>
      <c r="J1228" s="92"/>
      <c r="K1228" s="92" t="s">
        <v>1891</v>
      </c>
      <c r="L1228" s="92"/>
      <c r="M1228" s="92" t="s">
        <v>1129</v>
      </c>
    </row>
    <row r="1229" spans="1:13">
      <c r="A1229" s="113" t="s">
        <v>4094</v>
      </c>
      <c r="B1229" s="100">
        <v>2200106</v>
      </c>
      <c r="C1229" s="295" t="b">
        <f t="shared" si="68"/>
        <v>1</v>
      </c>
      <c r="D1229" s="100">
        <v>2140112</v>
      </c>
      <c r="E1229" s="100" t="s">
        <v>1130</v>
      </c>
      <c r="F1229" t="b">
        <f t="shared" si="66"/>
        <v>1</v>
      </c>
      <c r="G1229" s="289">
        <v>2140112</v>
      </c>
      <c r="H1229" s="92" t="s">
        <v>4095</v>
      </c>
      <c r="I1229" s="92"/>
      <c r="J1229" s="92"/>
      <c r="K1229" s="92" t="s">
        <v>2803</v>
      </c>
      <c r="L1229" s="92"/>
      <c r="M1229" s="92" t="s">
        <v>1130</v>
      </c>
    </row>
    <row r="1230" spans="1:13">
      <c r="A1230" s="113" t="s">
        <v>4096</v>
      </c>
      <c r="B1230" s="100">
        <v>2200107</v>
      </c>
      <c r="C1230" s="295" t="b">
        <f t="shared" si="68"/>
        <v>1</v>
      </c>
      <c r="D1230" s="100">
        <v>2140114</v>
      </c>
      <c r="E1230" s="100" t="s">
        <v>1131</v>
      </c>
      <c r="F1230" t="b">
        <f t="shared" si="66"/>
        <v>1</v>
      </c>
      <c r="G1230" s="289">
        <v>2140114</v>
      </c>
      <c r="H1230" s="92" t="s">
        <v>4097</v>
      </c>
      <c r="I1230" s="92"/>
      <c r="J1230" s="92"/>
      <c r="K1230" s="92" t="s">
        <v>1925</v>
      </c>
      <c r="L1230" s="92"/>
      <c r="M1230" s="92" t="s">
        <v>1131</v>
      </c>
    </row>
    <row r="1231" spans="1:13">
      <c r="A1231" s="113" t="s">
        <v>4098</v>
      </c>
      <c r="B1231" s="100">
        <v>2200108</v>
      </c>
      <c r="C1231" s="295" t="b">
        <f t="shared" si="68"/>
        <v>1</v>
      </c>
      <c r="D1231" s="100">
        <v>2140122</v>
      </c>
      <c r="E1231" s="100" t="s">
        <v>1132</v>
      </c>
      <c r="F1231" t="b">
        <f t="shared" si="66"/>
        <v>1</v>
      </c>
      <c r="G1231" s="289">
        <v>2140122</v>
      </c>
      <c r="H1231" s="92" t="s">
        <v>4099</v>
      </c>
      <c r="I1231" s="92"/>
      <c r="J1231" s="92"/>
      <c r="K1231" s="92" t="s">
        <v>3155</v>
      </c>
      <c r="L1231" s="92"/>
      <c r="M1231" s="92" t="s">
        <v>1132</v>
      </c>
    </row>
    <row r="1232" spans="1:13">
      <c r="A1232" s="113" t="s">
        <v>4100</v>
      </c>
      <c r="B1232" s="100">
        <v>2200109</v>
      </c>
      <c r="C1232" s="295" t="b">
        <f t="shared" si="68"/>
        <v>1</v>
      </c>
      <c r="D1232" s="100">
        <v>2140123</v>
      </c>
      <c r="E1232" s="100" t="s">
        <v>1133</v>
      </c>
      <c r="F1232" t="b">
        <f t="shared" si="66"/>
        <v>1</v>
      </c>
      <c r="G1232" s="289">
        <v>2140123</v>
      </c>
      <c r="H1232" s="92" t="s">
        <v>4101</v>
      </c>
      <c r="I1232" s="92"/>
      <c r="J1232" s="92"/>
      <c r="K1232" s="92" t="s">
        <v>1994</v>
      </c>
      <c r="L1232" s="92"/>
      <c r="M1232" s="92" t="s">
        <v>1133</v>
      </c>
    </row>
    <row r="1233" spans="1:13">
      <c r="A1233" s="113" t="s">
        <v>4102</v>
      </c>
      <c r="B1233" s="100">
        <v>2200110</v>
      </c>
      <c r="C1233" s="295" t="b">
        <f t="shared" si="68"/>
        <v>1</v>
      </c>
      <c r="D1233" s="100">
        <v>2140127</v>
      </c>
      <c r="E1233" s="100" t="s">
        <v>1134</v>
      </c>
      <c r="F1233" t="b">
        <f t="shared" si="66"/>
        <v>1</v>
      </c>
      <c r="G1233" s="289">
        <v>2140127</v>
      </c>
      <c r="H1233" s="92" t="s">
        <v>4103</v>
      </c>
      <c r="I1233" s="92"/>
      <c r="J1233" s="92"/>
      <c r="K1233" s="92" t="s">
        <v>3198</v>
      </c>
      <c r="L1233" s="92"/>
      <c r="M1233" s="92" t="s">
        <v>1134</v>
      </c>
    </row>
    <row r="1234" spans="1:13">
      <c r="A1234" s="113" t="s">
        <v>4104</v>
      </c>
      <c r="B1234" s="100">
        <v>2200111</v>
      </c>
      <c r="C1234" s="295" t="b">
        <f t="shared" si="68"/>
        <v>1</v>
      </c>
      <c r="D1234" s="100">
        <v>2140128</v>
      </c>
      <c r="E1234" s="100" t="s">
        <v>1135</v>
      </c>
      <c r="F1234" t="b">
        <f t="shared" si="66"/>
        <v>1</v>
      </c>
      <c r="G1234" s="289">
        <v>2140128</v>
      </c>
      <c r="H1234" s="92" t="s">
        <v>4105</v>
      </c>
      <c r="I1234" s="92"/>
      <c r="J1234" s="92"/>
      <c r="K1234" s="92" t="s">
        <v>2040</v>
      </c>
      <c r="L1234" s="92"/>
      <c r="M1234" s="92" t="s">
        <v>1135</v>
      </c>
    </row>
    <row r="1235" spans="1:13">
      <c r="A1235" s="113" t="s">
        <v>4106</v>
      </c>
      <c r="B1235" s="100">
        <v>2200112</v>
      </c>
      <c r="C1235" s="295" t="b">
        <f t="shared" si="68"/>
        <v>1</v>
      </c>
      <c r="D1235" s="100">
        <v>2140129</v>
      </c>
      <c r="E1235" s="100" t="s">
        <v>1136</v>
      </c>
      <c r="F1235" t="b">
        <f t="shared" si="66"/>
        <v>1</v>
      </c>
      <c r="G1235" s="289">
        <v>2140129</v>
      </c>
      <c r="H1235" s="92" t="s">
        <v>4107</v>
      </c>
      <c r="I1235" s="92"/>
      <c r="J1235" s="92"/>
      <c r="K1235" s="92" t="s">
        <v>2051</v>
      </c>
      <c r="L1235" s="92"/>
      <c r="M1235" s="92" t="s">
        <v>1136</v>
      </c>
    </row>
    <row r="1236" spans="1:13">
      <c r="A1236" s="113" t="s">
        <v>4108</v>
      </c>
      <c r="B1236" s="100">
        <v>2200113</v>
      </c>
      <c r="C1236" s="295" t="b">
        <f t="shared" si="68"/>
        <v>1</v>
      </c>
      <c r="D1236" s="100">
        <v>2140130</v>
      </c>
      <c r="E1236" s="100" t="s">
        <v>1137</v>
      </c>
      <c r="F1236" t="b">
        <f t="shared" si="66"/>
        <v>1</v>
      </c>
      <c r="G1236" s="289">
        <v>2140130</v>
      </c>
      <c r="H1236" s="92" t="s">
        <v>4109</v>
      </c>
      <c r="I1236" s="92"/>
      <c r="J1236" s="92"/>
      <c r="K1236" s="92" t="s">
        <v>4110</v>
      </c>
      <c r="L1236" s="92"/>
      <c r="M1236" s="92" t="s">
        <v>1137</v>
      </c>
    </row>
    <row r="1237" spans="1:13">
      <c r="A1237" s="113" t="s">
        <v>4111</v>
      </c>
      <c r="B1237" s="100">
        <v>2200114</v>
      </c>
      <c r="C1237" s="295" t="b">
        <f t="shared" si="68"/>
        <v>1</v>
      </c>
      <c r="D1237" s="100">
        <v>2140131</v>
      </c>
      <c r="E1237" s="100" t="s">
        <v>1138</v>
      </c>
      <c r="F1237" t="b">
        <f t="shared" si="66"/>
        <v>1</v>
      </c>
      <c r="G1237" s="289">
        <v>2140131</v>
      </c>
      <c r="H1237" s="92" t="s">
        <v>4112</v>
      </c>
      <c r="I1237" s="92"/>
      <c r="J1237" s="92"/>
      <c r="K1237" s="92" t="s">
        <v>2067</v>
      </c>
      <c r="L1237" s="92"/>
      <c r="M1237" s="92" t="s">
        <v>1138</v>
      </c>
    </row>
    <row r="1238" spans="1:13">
      <c r="A1238" s="113" t="s">
        <v>4113</v>
      </c>
      <c r="B1238" s="100">
        <v>2200115</v>
      </c>
      <c r="C1238" s="295" t="b">
        <f t="shared" si="68"/>
        <v>1</v>
      </c>
      <c r="D1238" s="100">
        <v>2140133</v>
      </c>
      <c r="E1238" s="100" t="s">
        <v>1139</v>
      </c>
      <c r="F1238" t="b">
        <f t="shared" si="66"/>
        <v>1</v>
      </c>
      <c r="G1238" s="289">
        <v>2140133</v>
      </c>
      <c r="H1238" s="92" t="s">
        <v>4114</v>
      </c>
      <c r="I1238" s="92"/>
      <c r="J1238" s="92"/>
      <c r="K1238" s="92" t="s">
        <v>2088</v>
      </c>
      <c r="L1238" s="92"/>
      <c r="M1238" s="92" t="s">
        <v>1139</v>
      </c>
    </row>
    <row r="1239" spans="1:13">
      <c r="A1239" s="113" t="s">
        <v>4115</v>
      </c>
      <c r="B1239" s="100">
        <v>2200116</v>
      </c>
      <c r="C1239" s="295" t="b">
        <f t="shared" si="68"/>
        <v>1</v>
      </c>
      <c r="D1239" s="100">
        <v>2140136</v>
      </c>
      <c r="E1239" s="100" t="s">
        <v>1140</v>
      </c>
      <c r="F1239" t="b">
        <f t="shared" si="66"/>
        <v>1</v>
      </c>
      <c r="G1239" s="289">
        <v>2140136</v>
      </c>
      <c r="H1239" s="92" t="s">
        <v>4116</v>
      </c>
      <c r="I1239" s="92"/>
      <c r="J1239" s="92"/>
      <c r="K1239" s="92" t="s">
        <v>2121</v>
      </c>
      <c r="L1239" s="92"/>
      <c r="M1239" s="92" t="s">
        <v>1140</v>
      </c>
    </row>
    <row r="1240" spans="1:13">
      <c r="A1240" s="113" t="s">
        <v>4117</v>
      </c>
      <c r="B1240" s="100">
        <v>2200119</v>
      </c>
      <c r="C1240" s="295" t="b">
        <f t="shared" si="68"/>
        <v>1</v>
      </c>
      <c r="D1240" s="100">
        <v>2140138</v>
      </c>
      <c r="E1240" s="100" t="s">
        <v>1141</v>
      </c>
      <c r="F1240" t="b">
        <f t="shared" si="66"/>
        <v>1</v>
      </c>
      <c r="G1240" s="289">
        <v>2140138</v>
      </c>
      <c r="H1240" s="92" t="s">
        <v>4118</v>
      </c>
      <c r="I1240" s="92"/>
      <c r="J1240" s="92"/>
      <c r="K1240" s="92" t="s">
        <v>4119</v>
      </c>
      <c r="L1240" s="92"/>
      <c r="M1240" s="92" t="s">
        <v>1141</v>
      </c>
    </row>
    <row r="1241" spans="1:13">
      <c r="A1241" s="113" t="s">
        <v>1704</v>
      </c>
      <c r="B1241" s="100">
        <v>2200150</v>
      </c>
      <c r="C1241" s="295" t="b">
        <f t="shared" ref="C1241:C1272" si="69">B1241=D1446</f>
        <v>1</v>
      </c>
      <c r="D1241" s="100">
        <v>2140139</v>
      </c>
      <c r="E1241" s="100" t="s">
        <v>1142</v>
      </c>
      <c r="F1241" t="b">
        <f t="shared" si="66"/>
        <v>1</v>
      </c>
      <c r="G1241" s="289">
        <v>2140139</v>
      </c>
      <c r="H1241" s="92" t="s">
        <v>4120</v>
      </c>
      <c r="I1241" s="92"/>
      <c r="J1241" s="92"/>
      <c r="K1241" s="92" t="s">
        <v>4121</v>
      </c>
      <c r="L1241" s="92"/>
      <c r="M1241" s="92" t="s">
        <v>1142</v>
      </c>
    </row>
    <row r="1242" spans="1:13">
      <c r="A1242" s="113" t="s">
        <v>4122</v>
      </c>
      <c r="B1242" s="100">
        <v>2200199</v>
      </c>
      <c r="C1242" s="295" t="b">
        <f t="shared" si="69"/>
        <v>1</v>
      </c>
      <c r="D1242" s="100">
        <v>2140199</v>
      </c>
      <c r="E1242" s="100" t="s">
        <v>1143</v>
      </c>
      <c r="F1242" t="b">
        <f t="shared" si="66"/>
        <v>1</v>
      </c>
      <c r="G1242" s="289">
        <v>2140199</v>
      </c>
      <c r="H1242" s="92" t="s">
        <v>4123</v>
      </c>
      <c r="I1242" s="92"/>
      <c r="J1242" s="92"/>
      <c r="K1242" s="92" t="s">
        <v>1709</v>
      </c>
      <c r="L1242" s="92"/>
      <c r="M1242" s="92" t="s">
        <v>1143</v>
      </c>
    </row>
    <row r="1243" spans="1:13">
      <c r="A1243" s="127" t="s">
        <v>4124</v>
      </c>
      <c r="B1243" s="100">
        <v>22002</v>
      </c>
      <c r="C1243" s="295" t="b">
        <f t="shared" si="69"/>
        <v>1</v>
      </c>
      <c r="D1243" s="100">
        <v>21402</v>
      </c>
      <c r="E1243" s="103" t="s">
        <v>1144</v>
      </c>
      <c r="F1243" t="b">
        <f t="shared" si="66"/>
        <v>1</v>
      </c>
      <c r="G1243" s="289">
        <v>21402</v>
      </c>
      <c r="H1243" s="92" t="s">
        <v>4125</v>
      </c>
      <c r="I1243" s="92"/>
      <c r="J1243" s="92" t="s">
        <v>1682</v>
      </c>
      <c r="K1243" s="92"/>
      <c r="L1243" s="92"/>
      <c r="M1243" s="92" t="s">
        <v>1144</v>
      </c>
    </row>
    <row r="1244" spans="1:13">
      <c r="A1244" s="113" t="s">
        <v>1678</v>
      </c>
      <c r="B1244" s="100">
        <v>2200201</v>
      </c>
      <c r="C1244" s="295" t="b">
        <f t="shared" si="69"/>
        <v>1</v>
      </c>
      <c r="D1244" s="100">
        <v>2140201</v>
      </c>
      <c r="E1244" s="100" t="s">
        <v>145</v>
      </c>
      <c r="F1244" t="b">
        <f t="shared" si="66"/>
        <v>1</v>
      </c>
      <c r="G1244" s="289">
        <v>2140201</v>
      </c>
      <c r="H1244" s="92" t="s">
        <v>4126</v>
      </c>
      <c r="I1244" s="92"/>
      <c r="J1244" s="92"/>
      <c r="K1244" s="92" t="s">
        <v>1677</v>
      </c>
      <c r="L1244" s="92"/>
      <c r="M1244" s="92" t="s">
        <v>145</v>
      </c>
    </row>
    <row r="1245" spans="1:13">
      <c r="A1245" s="113" t="s">
        <v>1680</v>
      </c>
      <c r="B1245" s="100">
        <v>2200202</v>
      </c>
      <c r="C1245" s="295" t="b">
        <f t="shared" si="69"/>
        <v>1</v>
      </c>
      <c r="D1245" s="100">
        <v>2140202</v>
      </c>
      <c r="E1245" s="100" t="s">
        <v>146</v>
      </c>
      <c r="F1245" t="b">
        <f t="shared" ref="F1245:F1279" si="70">D1245=G1245</f>
        <v>1</v>
      </c>
      <c r="G1245" s="289">
        <v>2140202</v>
      </c>
      <c r="H1245" s="92" t="s">
        <v>4127</v>
      </c>
      <c r="I1245" s="92"/>
      <c r="J1245" s="92"/>
      <c r="K1245" s="92" t="s">
        <v>1682</v>
      </c>
      <c r="L1245" s="92"/>
      <c r="M1245" s="92" t="s">
        <v>146</v>
      </c>
    </row>
    <row r="1246" spans="1:13">
      <c r="A1246" s="113" t="s">
        <v>1683</v>
      </c>
      <c r="B1246" s="100">
        <v>2200203</v>
      </c>
      <c r="C1246" s="295" t="b">
        <f t="shared" si="69"/>
        <v>1</v>
      </c>
      <c r="D1246" s="100">
        <v>2140203</v>
      </c>
      <c r="E1246" s="100" t="s">
        <v>147</v>
      </c>
      <c r="F1246" t="b">
        <f t="shared" si="70"/>
        <v>1</v>
      </c>
      <c r="G1246" s="289">
        <v>2140203</v>
      </c>
      <c r="H1246" s="92" t="s">
        <v>4128</v>
      </c>
      <c r="I1246" s="92"/>
      <c r="J1246" s="92"/>
      <c r="K1246" s="92" t="s">
        <v>1685</v>
      </c>
      <c r="L1246" s="92"/>
      <c r="M1246" s="92" t="s">
        <v>147</v>
      </c>
    </row>
    <row r="1247" spans="1:13">
      <c r="A1247" s="113" t="s">
        <v>4129</v>
      </c>
      <c r="B1247" s="100">
        <v>2200204</v>
      </c>
      <c r="C1247" s="295" t="b">
        <f t="shared" si="69"/>
        <v>1</v>
      </c>
      <c r="D1247" s="100">
        <v>2140204</v>
      </c>
      <c r="E1247" s="100" t="s">
        <v>1146</v>
      </c>
      <c r="F1247" t="b">
        <f t="shared" si="70"/>
        <v>1</v>
      </c>
      <c r="G1247" s="289">
        <v>2140204</v>
      </c>
      <c r="H1247" s="92" t="s">
        <v>4130</v>
      </c>
      <c r="I1247" s="92"/>
      <c r="J1247" s="92"/>
      <c r="K1247" s="92" t="s">
        <v>1688</v>
      </c>
      <c r="L1247" s="92"/>
      <c r="M1247" s="92" t="s">
        <v>1146</v>
      </c>
    </row>
    <row r="1248" spans="1:13">
      <c r="A1248" s="113" t="s">
        <v>4131</v>
      </c>
      <c r="B1248" s="100">
        <v>2200205</v>
      </c>
      <c r="C1248" s="295" t="b">
        <f t="shared" si="69"/>
        <v>1</v>
      </c>
      <c r="D1248" s="100">
        <v>2140205</v>
      </c>
      <c r="E1248" s="100" t="s">
        <v>1147</v>
      </c>
      <c r="F1248" t="b">
        <f t="shared" si="70"/>
        <v>1</v>
      </c>
      <c r="G1248" s="289">
        <v>2140205</v>
      </c>
      <c r="H1248" s="92" t="s">
        <v>4132</v>
      </c>
      <c r="I1248" s="92"/>
      <c r="J1248" s="92"/>
      <c r="K1248" s="92" t="s">
        <v>1691</v>
      </c>
      <c r="L1248" s="92"/>
      <c r="M1248" s="92" t="s">
        <v>1147</v>
      </c>
    </row>
    <row r="1249" spans="1:13">
      <c r="A1249" s="113" t="s">
        <v>4133</v>
      </c>
      <c r="B1249" s="100">
        <v>2200206</v>
      </c>
      <c r="C1249" s="295" t="b">
        <f t="shared" si="69"/>
        <v>1</v>
      </c>
      <c r="D1249" s="100">
        <v>2140206</v>
      </c>
      <c r="E1249" s="100" t="s">
        <v>1148</v>
      </c>
      <c r="F1249" t="b">
        <f t="shared" si="70"/>
        <v>1</v>
      </c>
      <c r="G1249" s="289">
        <v>2140206</v>
      </c>
      <c r="H1249" s="92" t="s">
        <v>4134</v>
      </c>
      <c r="I1249" s="92"/>
      <c r="J1249" s="92"/>
      <c r="K1249" s="92" t="s">
        <v>1694</v>
      </c>
      <c r="L1249" s="92"/>
      <c r="M1249" s="92" t="s">
        <v>1148</v>
      </c>
    </row>
    <row r="1250" spans="1:13">
      <c r="A1250" s="113" t="s">
        <v>4135</v>
      </c>
      <c r="B1250" s="100">
        <v>2200207</v>
      </c>
      <c r="C1250" s="295" t="b">
        <f t="shared" si="69"/>
        <v>1</v>
      </c>
      <c r="D1250" s="100">
        <v>2140207</v>
      </c>
      <c r="E1250" s="100" t="s">
        <v>1149</v>
      </c>
      <c r="F1250" t="b">
        <f t="shared" si="70"/>
        <v>1</v>
      </c>
      <c r="G1250" s="289">
        <v>2140207</v>
      </c>
      <c r="H1250" s="92" t="s">
        <v>4136</v>
      </c>
      <c r="I1250" s="92"/>
      <c r="J1250" s="92"/>
      <c r="K1250" s="92" t="s">
        <v>1697</v>
      </c>
      <c r="L1250" s="92"/>
      <c r="M1250" s="92" t="s">
        <v>1149</v>
      </c>
    </row>
    <row r="1251" spans="1:13">
      <c r="A1251" s="113" t="s">
        <v>4137</v>
      </c>
      <c r="B1251" s="100">
        <v>2200208</v>
      </c>
      <c r="C1251" s="295" t="b">
        <f t="shared" si="69"/>
        <v>1</v>
      </c>
      <c r="D1251" s="100">
        <v>2140208</v>
      </c>
      <c r="E1251" s="100" t="s">
        <v>1150</v>
      </c>
      <c r="F1251" t="b">
        <f t="shared" si="70"/>
        <v>1</v>
      </c>
      <c r="G1251" s="289">
        <v>2140208</v>
      </c>
      <c r="H1251" s="92" t="s">
        <v>4138</v>
      </c>
      <c r="I1251" s="92"/>
      <c r="J1251" s="92"/>
      <c r="K1251" s="92" t="s">
        <v>1700</v>
      </c>
      <c r="L1251" s="92"/>
      <c r="M1251" s="92" t="s">
        <v>1150</v>
      </c>
    </row>
    <row r="1252" spans="1:13">
      <c r="A1252" s="113" t="s">
        <v>4139</v>
      </c>
      <c r="B1252" s="100">
        <v>2200209</v>
      </c>
      <c r="C1252" s="295" t="b">
        <f t="shared" si="69"/>
        <v>1</v>
      </c>
      <c r="D1252" s="100">
        <v>2140299</v>
      </c>
      <c r="E1252" s="100" t="s">
        <v>1151</v>
      </c>
      <c r="F1252" t="b">
        <f t="shared" si="70"/>
        <v>1</v>
      </c>
      <c r="G1252" s="289">
        <v>2140299</v>
      </c>
      <c r="H1252" s="92" t="s">
        <v>4140</v>
      </c>
      <c r="I1252" s="92"/>
      <c r="J1252" s="92"/>
      <c r="K1252" s="92" t="s">
        <v>1709</v>
      </c>
      <c r="L1252" s="92"/>
      <c r="M1252" s="92" t="s">
        <v>1151</v>
      </c>
    </row>
    <row r="1253" spans="1:13">
      <c r="A1253" s="113" t="s">
        <v>4141</v>
      </c>
      <c r="B1253" s="100">
        <v>2200210</v>
      </c>
      <c r="C1253" s="295" t="b">
        <f t="shared" si="69"/>
        <v>1</v>
      </c>
      <c r="D1253" s="100">
        <v>21403</v>
      </c>
      <c r="E1253" s="103" t="s">
        <v>1152</v>
      </c>
      <c r="F1253" t="b">
        <f t="shared" si="70"/>
        <v>1</v>
      </c>
      <c r="G1253" s="289">
        <v>21403</v>
      </c>
      <c r="H1253" s="92" t="s">
        <v>4142</v>
      </c>
      <c r="I1253" s="92"/>
      <c r="J1253" s="92" t="s">
        <v>1685</v>
      </c>
      <c r="K1253" s="92"/>
      <c r="L1253" s="92"/>
      <c r="M1253" s="92" t="s">
        <v>1152</v>
      </c>
    </row>
    <row r="1254" spans="1:13">
      <c r="A1254" s="113" t="s">
        <v>4143</v>
      </c>
      <c r="B1254" s="100">
        <v>2200211</v>
      </c>
      <c r="C1254" s="295" t="b">
        <f t="shared" si="69"/>
        <v>1</v>
      </c>
      <c r="D1254" s="100">
        <v>2140301</v>
      </c>
      <c r="E1254" s="100" t="s">
        <v>145</v>
      </c>
      <c r="F1254" t="b">
        <f t="shared" si="70"/>
        <v>1</v>
      </c>
      <c r="G1254" s="289">
        <v>2140301</v>
      </c>
      <c r="H1254" s="92" t="s">
        <v>4144</v>
      </c>
      <c r="I1254" s="92"/>
      <c r="J1254" s="92"/>
      <c r="K1254" s="92" t="s">
        <v>1677</v>
      </c>
      <c r="L1254" s="92"/>
      <c r="M1254" s="92" t="s">
        <v>145</v>
      </c>
    </row>
    <row r="1255" spans="1:13">
      <c r="A1255" s="113" t="s">
        <v>4145</v>
      </c>
      <c r="B1255" s="100">
        <v>2200212</v>
      </c>
      <c r="C1255" s="295" t="b">
        <f t="shared" si="69"/>
        <v>1</v>
      </c>
      <c r="D1255" s="100">
        <v>2140302</v>
      </c>
      <c r="E1255" s="100" t="s">
        <v>146</v>
      </c>
      <c r="F1255" t="b">
        <f t="shared" si="70"/>
        <v>1</v>
      </c>
      <c r="G1255" s="289">
        <v>2140302</v>
      </c>
      <c r="H1255" s="92" t="s">
        <v>4146</v>
      </c>
      <c r="I1255" s="92"/>
      <c r="J1255" s="92"/>
      <c r="K1255" s="92" t="s">
        <v>1682</v>
      </c>
      <c r="L1255" s="92"/>
      <c r="M1255" s="92" t="s">
        <v>146</v>
      </c>
    </row>
    <row r="1256" spans="1:13">
      <c r="A1256" s="113" t="s">
        <v>4147</v>
      </c>
      <c r="B1256" s="100">
        <v>2200213</v>
      </c>
      <c r="C1256" s="295" t="b">
        <f t="shared" si="69"/>
        <v>1</v>
      </c>
      <c r="D1256" s="100">
        <v>2140303</v>
      </c>
      <c r="E1256" s="100" t="s">
        <v>147</v>
      </c>
      <c r="F1256" t="b">
        <f t="shared" si="70"/>
        <v>1</v>
      </c>
      <c r="G1256" s="289">
        <v>2140303</v>
      </c>
      <c r="H1256" s="92" t="s">
        <v>4148</v>
      </c>
      <c r="I1256" s="92"/>
      <c r="J1256" s="92"/>
      <c r="K1256" s="92" t="s">
        <v>1685</v>
      </c>
      <c r="L1256" s="92"/>
      <c r="M1256" s="92" t="s">
        <v>147</v>
      </c>
    </row>
    <row r="1257" spans="1:13">
      <c r="A1257" s="113" t="s">
        <v>4149</v>
      </c>
      <c r="B1257" s="100">
        <v>2200215</v>
      </c>
      <c r="C1257" s="295" t="b">
        <f t="shared" si="69"/>
        <v>1</v>
      </c>
      <c r="D1257" s="100">
        <v>2140304</v>
      </c>
      <c r="E1257" s="100" t="s">
        <v>1154</v>
      </c>
      <c r="F1257" t="b">
        <f t="shared" si="70"/>
        <v>1</v>
      </c>
      <c r="G1257" s="289">
        <v>2140304</v>
      </c>
      <c r="H1257" s="92" t="s">
        <v>4150</v>
      </c>
      <c r="I1257" s="92"/>
      <c r="J1257" s="92"/>
      <c r="K1257" s="92" t="s">
        <v>1688</v>
      </c>
      <c r="L1257" s="92"/>
      <c r="M1257" s="92" t="s">
        <v>1154</v>
      </c>
    </row>
    <row r="1258" spans="1:13">
      <c r="A1258" s="113" t="s">
        <v>4151</v>
      </c>
      <c r="B1258" s="100">
        <v>2200217</v>
      </c>
      <c r="C1258" s="295" t="b">
        <f t="shared" si="69"/>
        <v>1</v>
      </c>
      <c r="D1258" s="100">
        <v>2140305</v>
      </c>
      <c r="E1258" s="100" t="s">
        <v>1155</v>
      </c>
      <c r="F1258" t="b">
        <f t="shared" si="70"/>
        <v>1</v>
      </c>
      <c r="G1258" s="289">
        <v>2140305</v>
      </c>
      <c r="H1258" s="92" t="s">
        <v>4152</v>
      </c>
      <c r="I1258" s="92"/>
      <c r="J1258" s="92"/>
      <c r="K1258" s="92" t="s">
        <v>1691</v>
      </c>
      <c r="L1258" s="92"/>
      <c r="M1258" s="92" t="s">
        <v>1155</v>
      </c>
    </row>
    <row r="1259" spans="1:13">
      <c r="A1259" s="113" t="s">
        <v>4153</v>
      </c>
      <c r="B1259" s="100">
        <v>2200218</v>
      </c>
      <c r="C1259" s="295" t="b">
        <f t="shared" si="69"/>
        <v>1</v>
      </c>
      <c r="D1259" s="100">
        <v>2140306</v>
      </c>
      <c r="E1259" s="100" t="s">
        <v>1156</v>
      </c>
      <c r="F1259" t="b">
        <f t="shared" si="70"/>
        <v>1</v>
      </c>
      <c r="G1259" s="289">
        <v>2140306</v>
      </c>
      <c r="H1259" s="92" t="s">
        <v>4154</v>
      </c>
      <c r="I1259" s="92"/>
      <c r="J1259" s="92"/>
      <c r="K1259" s="92" t="s">
        <v>1694</v>
      </c>
      <c r="L1259" s="92"/>
      <c r="M1259" s="92" t="s">
        <v>1156</v>
      </c>
    </row>
    <row r="1260" spans="1:13">
      <c r="A1260" s="113" t="s">
        <v>1704</v>
      </c>
      <c r="B1260" s="100">
        <v>2200250</v>
      </c>
      <c r="C1260" s="295" t="b">
        <f t="shared" si="69"/>
        <v>1</v>
      </c>
      <c r="D1260" s="100">
        <v>2140307</v>
      </c>
      <c r="E1260" s="100" t="s">
        <v>1157</v>
      </c>
      <c r="F1260" t="b">
        <f t="shared" si="70"/>
        <v>1</v>
      </c>
      <c r="G1260" s="289">
        <v>2140307</v>
      </c>
      <c r="H1260" s="92" t="s">
        <v>4155</v>
      </c>
      <c r="I1260" s="92"/>
      <c r="J1260" s="92"/>
      <c r="K1260" s="92" t="s">
        <v>1697</v>
      </c>
      <c r="L1260" s="92"/>
      <c r="M1260" s="92" t="s">
        <v>1157</v>
      </c>
    </row>
    <row r="1261" spans="1:13">
      <c r="A1261" s="113" t="s">
        <v>4156</v>
      </c>
      <c r="B1261" s="100">
        <v>2200299</v>
      </c>
      <c r="C1261" s="295" t="b">
        <f t="shared" si="69"/>
        <v>1</v>
      </c>
      <c r="D1261" s="100">
        <v>2140308</v>
      </c>
      <c r="E1261" s="100" t="s">
        <v>1158</v>
      </c>
      <c r="F1261" t="b">
        <f t="shared" si="70"/>
        <v>1</v>
      </c>
      <c r="G1261" s="289">
        <v>2140308</v>
      </c>
      <c r="H1261" s="92" t="s">
        <v>4157</v>
      </c>
      <c r="I1261" s="92"/>
      <c r="J1261" s="92"/>
      <c r="K1261" s="92" t="s">
        <v>1700</v>
      </c>
      <c r="L1261" s="92"/>
      <c r="M1261" s="92" t="s">
        <v>1158</v>
      </c>
    </row>
    <row r="1262" spans="1:13">
      <c r="A1262" s="127" t="s">
        <v>4158</v>
      </c>
      <c r="B1262" s="100">
        <v>22003</v>
      </c>
      <c r="C1262" s="295" t="b">
        <f t="shared" si="69"/>
        <v>1</v>
      </c>
      <c r="D1262" s="100">
        <v>2140399</v>
      </c>
      <c r="E1262" s="100" t="s">
        <v>1159</v>
      </c>
      <c r="F1262" t="b">
        <f t="shared" si="70"/>
        <v>1</v>
      </c>
      <c r="G1262" s="289">
        <v>2140399</v>
      </c>
      <c r="H1262" s="92" t="s">
        <v>4159</v>
      </c>
      <c r="I1262" s="92"/>
      <c r="J1262" s="92"/>
      <c r="K1262" s="92" t="s">
        <v>1709</v>
      </c>
      <c r="L1262" s="92"/>
      <c r="M1262" s="92" t="s">
        <v>1159</v>
      </c>
    </row>
    <row r="1263" spans="1:13">
      <c r="A1263" s="113" t="s">
        <v>1678</v>
      </c>
      <c r="B1263" s="100">
        <v>2200301</v>
      </c>
      <c r="C1263" s="295" t="b">
        <f t="shared" si="69"/>
        <v>1</v>
      </c>
      <c r="D1263" s="100">
        <v>21404</v>
      </c>
      <c r="E1263" s="103" t="s">
        <v>1160</v>
      </c>
      <c r="F1263" t="b">
        <f t="shared" si="70"/>
        <v>1</v>
      </c>
      <c r="G1263" s="289">
        <v>21404</v>
      </c>
      <c r="H1263" s="92" t="s">
        <v>4160</v>
      </c>
      <c r="I1263" s="92"/>
      <c r="J1263" s="92" t="s">
        <v>1688</v>
      </c>
      <c r="K1263" s="92"/>
      <c r="L1263" s="92"/>
      <c r="M1263" s="92" t="s">
        <v>1160</v>
      </c>
    </row>
    <row r="1264" spans="1:13">
      <c r="A1264" s="113" t="s">
        <v>1680</v>
      </c>
      <c r="B1264" s="100">
        <v>2200302</v>
      </c>
      <c r="C1264" s="295" t="b">
        <f t="shared" si="69"/>
        <v>1</v>
      </c>
      <c r="D1264" s="100">
        <v>2140401</v>
      </c>
      <c r="E1264" s="100" t="s">
        <v>1162</v>
      </c>
      <c r="F1264" t="b">
        <f t="shared" si="70"/>
        <v>1</v>
      </c>
      <c r="G1264" s="289">
        <v>2140401</v>
      </c>
      <c r="H1264" s="92" t="s">
        <v>4161</v>
      </c>
      <c r="I1264" s="92"/>
      <c r="J1264" s="92"/>
      <c r="K1264" s="92" t="s">
        <v>1677</v>
      </c>
      <c r="L1264" s="92"/>
      <c r="M1264" s="92" t="s">
        <v>1162</v>
      </c>
    </row>
    <row r="1265" spans="1:13">
      <c r="A1265" s="113" t="s">
        <v>1683</v>
      </c>
      <c r="B1265" s="100">
        <v>2200303</v>
      </c>
      <c r="C1265" s="295" t="b">
        <f t="shared" si="69"/>
        <v>1</v>
      </c>
      <c r="D1265" s="100">
        <v>2140402</v>
      </c>
      <c r="E1265" s="100" t="s">
        <v>1163</v>
      </c>
      <c r="F1265" t="b">
        <f t="shared" si="70"/>
        <v>1</v>
      </c>
      <c r="G1265" s="289">
        <v>2140402</v>
      </c>
      <c r="H1265" s="92" t="s">
        <v>4162</v>
      </c>
      <c r="I1265" s="92"/>
      <c r="J1265" s="92"/>
      <c r="K1265" s="92" t="s">
        <v>1682</v>
      </c>
      <c r="L1265" s="92"/>
      <c r="M1265" s="92" t="s">
        <v>1163</v>
      </c>
    </row>
    <row r="1266" spans="1:13">
      <c r="A1266" s="113" t="s">
        <v>4163</v>
      </c>
      <c r="B1266" s="100">
        <v>2200304</v>
      </c>
      <c r="C1266" s="295" t="b">
        <f t="shared" si="69"/>
        <v>1</v>
      </c>
      <c r="D1266" s="100">
        <v>2140403</v>
      </c>
      <c r="E1266" s="100" t="s">
        <v>1164</v>
      </c>
      <c r="F1266" t="b">
        <f t="shared" si="70"/>
        <v>1</v>
      </c>
      <c r="G1266" s="289">
        <v>2140403</v>
      </c>
      <c r="H1266" s="92" t="s">
        <v>4164</v>
      </c>
      <c r="I1266" s="92"/>
      <c r="J1266" s="92"/>
      <c r="K1266" s="92" t="s">
        <v>1685</v>
      </c>
      <c r="L1266" s="92"/>
      <c r="M1266" s="92" t="s">
        <v>1164</v>
      </c>
    </row>
    <row r="1267" spans="1:13">
      <c r="A1267" s="113" t="s">
        <v>4165</v>
      </c>
      <c r="B1267" s="100">
        <v>2200305</v>
      </c>
      <c r="C1267" s="295" t="b">
        <f t="shared" si="69"/>
        <v>1</v>
      </c>
      <c r="D1267" s="100">
        <v>2140499</v>
      </c>
      <c r="E1267" s="100" t="s">
        <v>1165</v>
      </c>
      <c r="F1267" t="b">
        <f t="shared" si="70"/>
        <v>1</v>
      </c>
      <c r="G1267" s="289">
        <v>2140499</v>
      </c>
      <c r="H1267" s="92" t="s">
        <v>4166</v>
      </c>
      <c r="I1267" s="92"/>
      <c r="J1267" s="92"/>
      <c r="K1267" s="92" t="s">
        <v>1709</v>
      </c>
      <c r="L1267" s="92"/>
      <c r="M1267" s="92" t="s">
        <v>1165</v>
      </c>
    </row>
    <row r="1268" spans="1:13">
      <c r="A1268" s="113" t="s">
        <v>4167</v>
      </c>
      <c r="B1268" s="100">
        <v>2200306</v>
      </c>
      <c r="C1268" s="295" t="b">
        <f t="shared" si="69"/>
        <v>1</v>
      </c>
      <c r="D1268" s="100">
        <v>21405</v>
      </c>
      <c r="E1268" s="103" t="s">
        <v>1166</v>
      </c>
      <c r="F1268" t="b">
        <f t="shared" si="70"/>
        <v>1</v>
      </c>
      <c r="G1268" s="289">
        <v>21405</v>
      </c>
      <c r="H1268" s="92" t="s">
        <v>4168</v>
      </c>
      <c r="I1268" s="92"/>
      <c r="J1268" s="92" t="s">
        <v>1691</v>
      </c>
      <c r="K1268" s="92"/>
      <c r="L1268" s="92"/>
      <c r="M1268" s="92" t="s">
        <v>1166</v>
      </c>
    </row>
    <row r="1269" spans="1:13">
      <c r="A1269" s="113" t="s">
        <v>1704</v>
      </c>
      <c r="B1269" s="100">
        <v>2200350</v>
      </c>
      <c r="C1269" s="295" t="b">
        <f t="shared" si="69"/>
        <v>1</v>
      </c>
      <c r="D1269" s="100">
        <v>2140501</v>
      </c>
      <c r="E1269" s="100" t="s">
        <v>145</v>
      </c>
      <c r="F1269" t="b">
        <f t="shared" si="70"/>
        <v>1</v>
      </c>
      <c r="G1269" s="289">
        <v>2140501</v>
      </c>
      <c r="H1269" s="92" t="s">
        <v>4169</v>
      </c>
      <c r="I1269" s="92"/>
      <c r="J1269" s="92"/>
      <c r="K1269" s="92" t="s">
        <v>1677</v>
      </c>
      <c r="L1269" s="92"/>
      <c r="M1269" s="92" t="s">
        <v>145</v>
      </c>
    </row>
    <row r="1270" spans="1:13">
      <c r="A1270" s="113" t="s">
        <v>4170</v>
      </c>
      <c r="B1270" s="100">
        <v>2200399</v>
      </c>
      <c r="C1270" s="295" t="b">
        <f t="shared" si="69"/>
        <v>1</v>
      </c>
      <c r="D1270" s="100">
        <v>2140502</v>
      </c>
      <c r="E1270" s="100" t="s">
        <v>146</v>
      </c>
      <c r="F1270" t="b">
        <f t="shared" si="70"/>
        <v>1</v>
      </c>
      <c r="G1270" s="289">
        <v>2140502</v>
      </c>
      <c r="H1270" s="92" t="s">
        <v>4171</v>
      </c>
      <c r="I1270" s="92"/>
      <c r="J1270" s="92"/>
      <c r="K1270" s="92" t="s">
        <v>1682</v>
      </c>
      <c r="L1270" s="92"/>
      <c r="M1270" s="92" t="s">
        <v>146</v>
      </c>
    </row>
    <row r="1271" spans="1:13">
      <c r="A1271" s="127" t="s">
        <v>4172</v>
      </c>
      <c r="B1271" s="100">
        <v>22004</v>
      </c>
      <c r="C1271" s="295" t="b">
        <f t="shared" si="69"/>
        <v>1</v>
      </c>
      <c r="D1271" s="100">
        <v>2140503</v>
      </c>
      <c r="E1271" s="100" t="s">
        <v>147</v>
      </c>
      <c r="F1271" t="b">
        <f t="shared" si="70"/>
        <v>1</v>
      </c>
      <c r="G1271" s="289">
        <v>2140503</v>
      </c>
      <c r="H1271" s="92" t="s">
        <v>4173</v>
      </c>
      <c r="I1271" s="92"/>
      <c r="J1271" s="92"/>
      <c r="K1271" s="92" t="s">
        <v>1685</v>
      </c>
      <c r="L1271" s="92"/>
      <c r="M1271" s="92" t="s">
        <v>147</v>
      </c>
    </row>
    <row r="1272" spans="1:13">
      <c r="A1272" s="113" t="s">
        <v>1678</v>
      </c>
      <c r="B1272" s="100">
        <v>2200401</v>
      </c>
      <c r="C1272" s="295" t="b">
        <f t="shared" si="69"/>
        <v>1</v>
      </c>
      <c r="D1272" s="100">
        <v>2140504</v>
      </c>
      <c r="E1272" s="100" t="s">
        <v>1150</v>
      </c>
      <c r="F1272" t="b">
        <f t="shared" si="70"/>
        <v>1</v>
      </c>
      <c r="G1272" s="289">
        <v>2140504</v>
      </c>
      <c r="H1272" s="92" t="s">
        <v>4174</v>
      </c>
      <c r="I1272" s="92"/>
      <c r="J1272" s="92"/>
      <c r="K1272" s="92" t="s">
        <v>1688</v>
      </c>
      <c r="L1272" s="92"/>
      <c r="M1272" s="92" t="s">
        <v>1150</v>
      </c>
    </row>
    <row r="1273" spans="1:13">
      <c r="A1273" s="113" t="s">
        <v>1680</v>
      </c>
      <c r="B1273" s="100">
        <v>2200402</v>
      </c>
      <c r="C1273" s="295" t="b">
        <f t="shared" ref="C1273:C1304" si="71">B1273=D1478</f>
        <v>1</v>
      </c>
      <c r="D1273" s="100">
        <v>2140505</v>
      </c>
      <c r="E1273" s="100" t="s">
        <v>1168</v>
      </c>
      <c r="F1273" t="b">
        <f t="shared" si="70"/>
        <v>1</v>
      </c>
      <c r="G1273" s="289">
        <v>2140505</v>
      </c>
      <c r="H1273" s="92" t="s">
        <v>4175</v>
      </c>
      <c r="I1273" s="92"/>
      <c r="J1273" s="92"/>
      <c r="K1273" s="92" t="s">
        <v>1691</v>
      </c>
      <c r="L1273" s="92"/>
      <c r="M1273" s="92" t="s">
        <v>1168</v>
      </c>
    </row>
    <row r="1274" spans="1:13">
      <c r="A1274" s="113" t="s">
        <v>1683</v>
      </c>
      <c r="B1274" s="100">
        <v>2200403</v>
      </c>
      <c r="C1274" s="295" t="b">
        <f t="shared" si="71"/>
        <v>1</v>
      </c>
      <c r="D1274" s="100">
        <v>2140599</v>
      </c>
      <c r="E1274" s="100" t="s">
        <v>1169</v>
      </c>
      <c r="F1274" t="b">
        <f t="shared" si="70"/>
        <v>1</v>
      </c>
      <c r="G1274" s="289">
        <v>2140599</v>
      </c>
      <c r="H1274" s="92" t="s">
        <v>4176</v>
      </c>
      <c r="I1274" s="92"/>
      <c r="J1274" s="92"/>
      <c r="K1274" s="92" t="s">
        <v>1709</v>
      </c>
      <c r="L1274" s="92"/>
      <c r="M1274" s="92" t="s">
        <v>1169</v>
      </c>
    </row>
    <row r="1275" spans="1:13">
      <c r="A1275" s="113" t="s">
        <v>4177</v>
      </c>
      <c r="B1275" s="100">
        <v>2200404</v>
      </c>
      <c r="C1275" s="295" t="b">
        <f t="shared" si="71"/>
        <v>1</v>
      </c>
      <c r="D1275" s="100">
        <v>21406</v>
      </c>
      <c r="E1275" s="103" t="s">
        <v>1170</v>
      </c>
      <c r="F1275" t="b">
        <f t="shared" si="70"/>
        <v>1</v>
      </c>
      <c r="G1275" s="289">
        <v>21406</v>
      </c>
      <c r="H1275" s="92" t="s">
        <v>4178</v>
      </c>
      <c r="I1275" s="92"/>
      <c r="J1275" s="92" t="s">
        <v>1694</v>
      </c>
      <c r="K1275" s="92"/>
      <c r="L1275" s="92"/>
      <c r="M1275" s="92" t="s">
        <v>1170</v>
      </c>
    </row>
    <row r="1276" spans="1:13">
      <c r="A1276" s="113" t="s">
        <v>4179</v>
      </c>
      <c r="B1276" s="100">
        <v>2200405</v>
      </c>
      <c r="C1276" s="295" t="b">
        <f t="shared" si="71"/>
        <v>1</v>
      </c>
      <c r="D1276" s="100">
        <v>2140601</v>
      </c>
      <c r="E1276" s="100" t="s">
        <v>1172</v>
      </c>
      <c r="F1276" t="b">
        <f t="shared" si="70"/>
        <v>1</v>
      </c>
      <c r="G1276" s="289">
        <v>2140601</v>
      </c>
      <c r="H1276" s="92" t="s">
        <v>4180</v>
      </c>
      <c r="I1276" s="92"/>
      <c r="J1276" s="92"/>
      <c r="K1276" s="92" t="s">
        <v>1677</v>
      </c>
      <c r="L1276" s="92"/>
      <c r="M1276" s="92" t="s">
        <v>1172</v>
      </c>
    </row>
    <row r="1277" spans="1:13">
      <c r="A1277" s="113" t="s">
        <v>4181</v>
      </c>
      <c r="B1277" s="100">
        <v>2200406</v>
      </c>
      <c r="C1277" s="295" t="b">
        <f t="shared" si="71"/>
        <v>1</v>
      </c>
      <c r="D1277" s="100">
        <v>2140602</v>
      </c>
      <c r="E1277" s="100" t="s">
        <v>1173</v>
      </c>
      <c r="F1277" t="b">
        <f t="shared" si="70"/>
        <v>1</v>
      </c>
      <c r="G1277" s="289">
        <v>2140602</v>
      </c>
      <c r="H1277" s="92" t="s">
        <v>4182</v>
      </c>
      <c r="I1277" s="92"/>
      <c r="J1277" s="92"/>
      <c r="K1277" s="92" t="s">
        <v>1682</v>
      </c>
      <c r="L1277" s="92"/>
      <c r="M1277" s="92" t="s">
        <v>1173</v>
      </c>
    </row>
    <row r="1278" spans="1:13">
      <c r="A1278" s="113" t="s">
        <v>4183</v>
      </c>
      <c r="B1278" s="100">
        <v>2200407</v>
      </c>
      <c r="C1278" s="295" t="b">
        <f t="shared" si="71"/>
        <v>1</v>
      </c>
      <c r="D1278" s="100">
        <v>2140603</v>
      </c>
      <c r="E1278" s="100" t="s">
        <v>4184</v>
      </c>
      <c r="F1278" t="b">
        <f t="shared" si="70"/>
        <v>1</v>
      </c>
      <c r="G1278" s="289">
        <v>2140603</v>
      </c>
      <c r="H1278" s="92" t="s">
        <v>4185</v>
      </c>
      <c r="I1278" s="92"/>
      <c r="J1278" s="92"/>
      <c r="K1278" s="92" t="s">
        <v>1685</v>
      </c>
      <c r="L1278" s="92"/>
      <c r="M1278" s="92" t="s">
        <v>1174</v>
      </c>
    </row>
    <row r="1279" spans="1:13">
      <c r="A1279" s="113" t="s">
        <v>4186</v>
      </c>
      <c r="B1279" s="100">
        <v>2200408</v>
      </c>
      <c r="C1279" s="295" t="b">
        <f t="shared" si="71"/>
        <v>1</v>
      </c>
      <c r="D1279" s="100">
        <v>2140699</v>
      </c>
      <c r="E1279" s="100" t="s">
        <v>1175</v>
      </c>
      <c r="F1279" t="b">
        <f t="shared" si="70"/>
        <v>1</v>
      </c>
      <c r="G1279" s="289">
        <v>2140699</v>
      </c>
      <c r="H1279" s="92" t="s">
        <v>4187</v>
      </c>
      <c r="I1279" s="92"/>
      <c r="J1279" s="92"/>
      <c r="K1279" s="92" t="s">
        <v>1709</v>
      </c>
      <c r="L1279" s="92"/>
      <c r="M1279" s="92" t="s">
        <v>1175</v>
      </c>
    </row>
    <row r="1280" spans="1:13">
      <c r="A1280" s="113" t="s">
        <v>4188</v>
      </c>
      <c r="B1280" s="100">
        <v>2200409</v>
      </c>
      <c r="C1280" s="295" t="b">
        <f t="shared" si="71"/>
        <v>1</v>
      </c>
      <c r="D1280" s="100">
        <v>21499</v>
      </c>
      <c r="E1280" s="103" t="s">
        <v>4189</v>
      </c>
      <c r="F1280" t="b">
        <f t="shared" ref="F1280:F1321" si="72">D1280=G1280</f>
        <v>1</v>
      </c>
      <c r="G1280" s="289">
        <v>21499</v>
      </c>
      <c r="H1280" s="92" t="s">
        <v>4190</v>
      </c>
      <c r="I1280" s="92"/>
      <c r="J1280" s="92" t="s">
        <v>1709</v>
      </c>
      <c r="K1280" s="92"/>
      <c r="L1280" s="92"/>
      <c r="M1280" s="92" t="s">
        <v>1176</v>
      </c>
    </row>
    <row r="1281" spans="1:13">
      <c r="A1281" s="113" t="s">
        <v>4191</v>
      </c>
      <c r="B1281" s="100">
        <v>2200410</v>
      </c>
      <c r="C1281" s="295" t="b">
        <f t="shared" si="71"/>
        <v>1</v>
      </c>
      <c r="D1281" s="100">
        <v>2149901</v>
      </c>
      <c r="E1281" s="100" t="s">
        <v>1178</v>
      </c>
      <c r="F1281" t="b">
        <f t="shared" si="72"/>
        <v>1</v>
      </c>
      <c r="G1281" s="289">
        <v>2149901</v>
      </c>
      <c r="H1281" s="92" t="s">
        <v>4192</v>
      </c>
      <c r="I1281" s="92"/>
      <c r="J1281" s="92"/>
      <c r="K1281" s="92" t="s">
        <v>1677</v>
      </c>
      <c r="L1281" s="92"/>
      <c r="M1281" s="92" t="s">
        <v>1178</v>
      </c>
    </row>
    <row r="1282" spans="1:13">
      <c r="A1282" s="113" t="s">
        <v>4193</v>
      </c>
      <c r="B1282" s="100">
        <v>2200450</v>
      </c>
      <c r="C1282" s="295" t="b">
        <f t="shared" si="71"/>
        <v>1</v>
      </c>
      <c r="D1282" s="100">
        <v>2149999</v>
      </c>
      <c r="E1282" s="100" t="s">
        <v>4194</v>
      </c>
      <c r="F1282" t="b">
        <f t="shared" si="72"/>
        <v>1</v>
      </c>
      <c r="G1282" s="289">
        <v>2149999</v>
      </c>
      <c r="H1282" s="92" t="s">
        <v>4195</v>
      </c>
      <c r="I1282" s="92"/>
      <c r="J1282" s="92"/>
      <c r="K1282" s="92" t="s">
        <v>1709</v>
      </c>
      <c r="L1282" s="92"/>
      <c r="M1282" s="92" t="s">
        <v>1179</v>
      </c>
    </row>
    <row r="1283" spans="1:13">
      <c r="A1283" s="113" t="s">
        <v>4196</v>
      </c>
      <c r="B1283" s="100">
        <v>2200499</v>
      </c>
      <c r="C1283" s="295" t="b">
        <f t="shared" si="71"/>
        <v>1</v>
      </c>
      <c r="D1283" s="100">
        <v>215</v>
      </c>
      <c r="E1283" s="103" t="s">
        <v>38</v>
      </c>
      <c r="F1283" t="b">
        <f t="shared" si="72"/>
        <v>1</v>
      </c>
      <c r="G1283" s="289">
        <v>215</v>
      </c>
      <c r="H1283" s="92" t="s">
        <v>1180</v>
      </c>
      <c r="I1283" s="92" t="s">
        <v>4197</v>
      </c>
      <c r="J1283" s="92"/>
      <c r="K1283" s="92"/>
      <c r="L1283" s="92"/>
      <c r="M1283" s="92" t="s">
        <v>38</v>
      </c>
    </row>
    <row r="1284" spans="1:13">
      <c r="A1284" s="127" t="s">
        <v>4198</v>
      </c>
      <c r="B1284" s="100">
        <v>22005</v>
      </c>
      <c r="C1284" s="295" t="b">
        <f t="shared" si="71"/>
        <v>1</v>
      </c>
      <c r="D1284" s="100">
        <v>21501</v>
      </c>
      <c r="E1284" s="103" t="s">
        <v>1181</v>
      </c>
      <c r="F1284" t="b">
        <f t="shared" si="72"/>
        <v>1</v>
      </c>
      <c r="G1284" s="289">
        <v>21501</v>
      </c>
      <c r="H1284" s="92" t="s">
        <v>4199</v>
      </c>
      <c r="I1284" s="92"/>
      <c r="J1284" s="92" t="s">
        <v>1677</v>
      </c>
      <c r="K1284" s="92"/>
      <c r="L1284" s="92"/>
      <c r="M1284" s="92" t="s">
        <v>1181</v>
      </c>
    </row>
    <row r="1285" spans="1:13">
      <c r="A1285" s="113" t="s">
        <v>1678</v>
      </c>
      <c r="B1285" s="100">
        <v>2200501</v>
      </c>
      <c r="C1285" s="295" t="b">
        <f t="shared" si="71"/>
        <v>1</v>
      </c>
      <c r="D1285" s="100">
        <v>2150101</v>
      </c>
      <c r="E1285" s="100" t="s">
        <v>145</v>
      </c>
      <c r="F1285" t="b">
        <f t="shared" si="72"/>
        <v>1</v>
      </c>
      <c r="G1285" s="289">
        <v>2150101</v>
      </c>
      <c r="H1285" s="92" t="s">
        <v>4200</v>
      </c>
      <c r="I1285" s="92"/>
      <c r="J1285" s="92"/>
      <c r="K1285" s="92" t="s">
        <v>1677</v>
      </c>
      <c r="L1285" s="92"/>
      <c r="M1285" s="92" t="s">
        <v>145</v>
      </c>
    </row>
    <row r="1286" spans="1:13">
      <c r="A1286" s="113" t="s">
        <v>1680</v>
      </c>
      <c r="B1286" s="100">
        <v>2200502</v>
      </c>
      <c r="C1286" s="295" t="b">
        <f t="shared" si="71"/>
        <v>1</v>
      </c>
      <c r="D1286" s="100">
        <v>2150102</v>
      </c>
      <c r="E1286" s="100" t="s">
        <v>146</v>
      </c>
      <c r="F1286" t="b">
        <f t="shared" si="72"/>
        <v>1</v>
      </c>
      <c r="G1286" s="289">
        <v>2150102</v>
      </c>
      <c r="H1286" s="92" t="s">
        <v>4201</v>
      </c>
      <c r="I1286" s="92"/>
      <c r="J1286" s="92"/>
      <c r="K1286" s="92" t="s">
        <v>1682</v>
      </c>
      <c r="L1286" s="92"/>
      <c r="M1286" s="92" t="s">
        <v>146</v>
      </c>
    </row>
    <row r="1287" spans="1:13">
      <c r="A1287" s="113" t="s">
        <v>1683</v>
      </c>
      <c r="B1287" s="100">
        <v>2200503</v>
      </c>
      <c r="C1287" s="295" t="b">
        <f t="shared" si="71"/>
        <v>1</v>
      </c>
      <c r="D1287" s="100">
        <v>2150103</v>
      </c>
      <c r="E1287" s="100" t="s">
        <v>147</v>
      </c>
      <c r="F1287" t="b">
        <f t="shared" si="72"/>
        <v>1</v>
      </c>
      <c r="G1287" s="289">
        <v>2150103</v>
      </c>
      <c r="H1287" s="92" t="s">
        <v>4202</v>
      </c>
      <c r="I1287" s="92"/>
      <c r="J1287" s="92"/>
      <c r="K1287" s="92" t="s">
        <v>1685</v>
      </c>
      <c r="L1287" s="92"/>
      <c r="M1287" s="92" t="s">
        <v>147</v>
      </c>
    </row>
    <row r="1288" spans="1:13">
      <c r="A1288" s="113" t="s">
        <v>4203</v>
      </c>
      <c r="B1288" s="100">
        <v>2200504</v>
      </c>
      <c r="C1288" s="295" t="b">
        <f t="shared" si="71"/>
        <v>1</v>
      </c>
      <c r="D1288" s="100">
        <v>2150104</v>
      </c>
      <c r="E1288" s="100" t="s">
        <v>1183</v>
      </c>
      <c r="F1288" t="b">
        <f t="shared" si="72"/>
        <v>1</v>
      </c>
      <c r="G1288" s="289">
        <v>2150104</v>
      </c>
      <c r="H1288" s="92" t="s">
        <v>4204</v>
      </c>
      <c r="I1288" s="92"/>
      <c r="J1288" s="92"/>
      <c r="K1288" s="92" t="s">
        <v>1688</v>
      </c>
      <c r="L1288" s="92"/>
      <c r="M1288" s="92" t="s">
        <v>1183</v>
      </c>
    </row>
    <row r="1289" spans="1:13">
      <c r="A1289" s="113" t="s">
        <v>4205</v>
      </c>
      <c r="B1289" s="100">
        <v>2200506</v>
      </c>
      <c r="C1289" s="295" t="b">
        <f t="shared" si="71"/>
        <v>1</v>
      </c>
      <c r="D1289" s="100">
        <v>2150105</v>
      </c>
      <c r="E1289" s="100" t="s">
        <v>1184</v>
      </c>
      <c r="F1289" t="b">
        <f t="shared" si="72"/>
        <v>1</v>
      </c>
      <c r="G1289" s="289">
        <v>2150105</v>
      </c>
      <c r="H1289" s="92" t="s">
        <v>4206</v>
      </c>
      <c r="I1289" s="92"/>
      <c r="J1289" s="92"/>
      <c r="K1289" s="92" t="s">
        <v>1691</v>
      </c>
      <c r="L1289" s="92"/>
      <c r="M1289" s="92" t="s">
        <v>1184</v>
      </c>
    </row>
    <row r="1290" spans="1:13">
      <c r="A1290" s="113" t="s">
        <v>4207</v>
      </c>
      <c r="B1290" s="100">
        <v>2200507</v>
      </c>
      <c r="C1290" s="295" t="b">
        <f t="shared" si="71"/>
        <v>1</v>
      </c>
      <c r="D1290" s="100">
        <v>2150106</v>
      </c>
      <c r="E1290" s="100" t="s">
        <v>1185</v>
      </c>
      <c r="F1290" t="b">
        <f t="shared" si="72"/>
        <v>1</v>
      </c>
      <c r="G1290" s="289">
        <v>2150106</v>
      </c>
      <c r="H1290" s="92" t="s">
        <v>4208</v>
      </c>
      <c r="I1290" s="92"/>
      <c r="J1290" s="92"/>
      <c r="K1290" s="92" t="s">
        <v>1694</v>
      </c>
      <c r="L1290" s="92"/>
      <c r="M1290" s="92" t="s">
        <v>1185</v>
      </c>
    </row>
    <row r="1291" spans="1:13">
      <c r="A1291" s="113" t="s">
        <v>4209</v>
      </c>
      <c r="B1291" s="100">
        <v>2200508</v>
      </c>
      <c r="C1291" s="295" t="b">
        <f t="shared" si="71"/>
        <v>1</v>
      </c>
      <c r="D1291" s="100">
        <v>2150107</v>
      </c>
      <c r="E1291" s="100" t="s">
        <v>1186</v>
      </c>
      <c r="F1291" t="b">
        <f t="shared" si="72"/>
        <v>1</v>
      </c>
      <c r="G1291" s="289">
        <v>2150107</v>
      </c>
      <c r="H1291" s="92" t="s">
        <v>4210</v>
      </c>
      <c r="I1291" s="92"/>
      <c r="J1291" s="92"/>
      <c r="K1291" s="92" t="s">
        <v>1697</v>
      </c>
      <c r="L1291" s="92"/>
      <c r="M1291" s="92" t="s">
        <v>1186</v>
      </c>
    </row>
    <row r="1292" spans="1:13">
      <c r="A1292" s="113" t="s">
        <v>4211</v>
      </c>
      <c r="B1292" s="100">
        <v>2200509</v>
      </c>
      <c r="C1292" s="295" t="b">
        <f t="shared" si="71"/>
        <v>1</v>
      </c>
      <c r="D1292" s="100">
        <v>2150108</v>
      </c>
      <c r="E1292" s="100" t="s">
        <v>1187</v>
      </c>
      <c r="F1292" t="b">
        <f t="shared" si="72"/>
        <v>1</v>
      </c>
      <c r="G1292" s="289">
        <v>2150108</v>
      </c>
      <c r="H1292" s="92" t="s">
        <v>4212</v>
      </c>
      <c r="I1292" s="92"/>
      <c r="J1292" s="92"/>
      <c r="K1292" s="92" t="s">
        <v>1700</v>
      </c>
      <c r="L1292" s="92"/>
      <c r="M1292" s="92" t="s">
        <v>1187</v>
      </c>
    </row>
    <row r="1293" spans="1:13">
      <c r="A1293" s="113" t="s">
        <v>4213</v>
      </c>
      <c r="B1293" s="100">
        <v>2200510</v>
      </c>
      <c r="C1293" s="295" t="b">
        <f t="shared" si="71"/>
        <v>1</v>
      </c>
      <c r="D1293" s="100">
        <v>2150199</v>
      </c>
      <c r="E1293" s="100" t="s">
        <v>1188</v>
      </c>
      <c r="F1293" t="b">
        <f t="shared" si="72"/>
        <v>1</v>
      </c>
      <c r="G1293" s="289">
        <v>2150199</v>
      </c>
      <c r="H1293" s="92" t="s">
        <v>4214</v>
      </c>
      <c r="I1293" s="92"/>
      <c r="J1293" s="92"/>
      <c r="K1293" s="92" t="s">
        <v>1709</v>
      </c>
      <c r="L1293" s="92"/>
      <c r="M1293" s="92" t="s">
        <v>1188</v>
      </c>
    </row>
    <row r="1294" spans="1:13">
      <c r="A1294" s="113" t="s">
        <v>4215</v>
      </c>
      <c r="B1294" s="100">
        <v>2200511</v>
      </c>
      <c r="C1294" s="295" t="b">
        <f t="shared" si="71"/>
        <v>1</v>
      </c>
      <c r="D1294" s="100">
        <v>21502</v>
      </c>
      <c r="E1294" s="103" t="s">
        <v>1189</v>
      </c>
      <c r="F1294" t="b">
        <f t="shared" si="72"/>
        <v>1</v>
      </c>
      <c r="G1294" s="289">
        <v>21502</v>
      </c>
      <c r="H1294" s="92" t="s">
        <v>4216</v>
      </c>
      <c r="I1294" s="92"/>
      <c r="J1294" s="92" t="s">
        <v>1682</v>
      </c>
      <c r="K1294" s="92"/>
      <c r="L1294" s="92"/>
      <c r="M1294" s="92" t="s">
        <v>1189</v>
      </c>
    </row>
    <row r="1295" spans="1:13">
      <c r="A1295" s="113" t="s">
        <v>4217</v>
      </c>
      <c r="B1295" s="100">
        <v>2200512</v>
      </c>
      <c r="C1295" s="295" t="b">
        <f t="shared" si="71"/>
        <v>1</v>
      </c>
      <c r="D1295" s="100">
        <v>2150201</v>
      </c>
      <c r="E1295" s="100" t="s">
        <v>145</v>
      </c>
      <c r="F1295" t="b">
        <f t="shared" si="72"/>
        <v>1</v>
      </c>
      <c r="G1295" s="289">
        <v>2150201</v>
      </c>
      <c r="H1295" s="92" t="s">
        <v>4218</v>
      </c>
      <c r="I1295" s="92"/>
      <c r="J1295" s="92"/>
      <c r="K1295" s="92" t="s">
        <v>1677</v>
      </c>
      <c r="L1295" s="92"/>
      <c r="M1295" s="92" t="s">
        <v>145</v>
      </c>
    </row>
    <row r="1296" spans="1:13">
      <c r="A1296" s="113" t="s">
        <v>4219</v>
      </c>
      <c r="B1296" s="100">
        <v>2200513</v>
      </c>
      <c r="C1296" s="295" t="b">
        <f t="shared" si="71"/>
        <v>1</v>
      </c>
      <c r="D1296" s="100">
        <v>2150202</v>
      </c>
      <c r="E1296" s="100" t="s">
        <v>146</v>
      </c>
      <c r="F1296" t="b">
        <f t="shared" si="72"/>
        <v>1</v>
      </c>
      <c r="G1296" s="289">
        <v>2150202</v>
      </c>
      <c r="H1296" s="92" t="s">
        <v>4220</v>
      </c>
      <c r="I1296" s="92"/>
      <c r="J1296" s="92"/>
      <c r="K1296" s="92" t="s">
        <v>1682</v>
      </c>
      <c r="L1296" s="92"/>
      <c r="M1296" s="92" t="s">
        <v>146</v>
      </c>
    </row>
    <row r="1297" spans="1:13">
      <c r="A1297" s="113" t="s">
        <v>4221</v>
      </c>
      <c r="B1297" s="100">
        <v>2200514</v>
      </c>
      <c r="C1297" s="295" t="b">
        <f t="shared" si="71"/>
        <v>1</v>
      </c>
      <c r="D1297" s="100">
        <v>2150203</v>
      </c>
      <c r="E1297" s="100" t="s">
        <v>147</v>
      </c>
      <c r="F1297" t="b">
        <f t="shared" si="72"/>
        <v>1</v>
      </c>
      <c r="G1297" s="289">
        <v>2150203</v>
      </c>
      <c r="H1297" s="92" t="s">
        <v>4222</v>
      </c>
      <c r="I1297" s="92"/>
      <c r="J1297" s="92"/>
      <c r="K1297" s="92" t="s">
        <v>1685</v>
      </c>
      <c r="L1297" s="92"/>
      <c r="M1297" s="92" t="s">
        <v>147</v>
      </c>
    </row>
    <row r="1298" spans="1:13">
      <c r="A1298" s="113" t="s">
        <v>4223</v>
      </c>
      <c r="B1298" s="100">
        <v>2200599</v>
      </c>
      <c r="C1298" s="295" t="b">
        <f t="shared" si="71"/>
        <v>1</v>
      </c>
      <c r="D1298" s="100">
        <v>2150204</v>
      </c>
      <c r="E1298" s="100" t="s">
        <v>1191</v>
      </c>
      <c r="F1298" t="b">
        <f t="shared" si="72"/>
        <v>1</v>
      </c>
      <c r="G1298" s="289">
        <v>2150204</v>
      </c>
      <c r="H1298" s="92" t="s">
        <v>4224</v>
      </c>
      <c r="I1298" s="92"/>
      <c r="J1298" s="92"/>
      <c r="K1298" s="92" t="s">
        <v>1688</v>
      </c>
      <c r="L1298" s="92"/>
      <c r="M1298" s="92" t="s">
        <v>1191</v>
      </c>
    </row>
    <row r="1299" spans="1:13">
      <c r="A1299" s="127" t="s">
        <v>4225</v>
      </c>
      <c r="B1299" s="100">
        <v>22099</v>
      </c>
      <c r="C1299" s="295" t="b">
        <f t="shared" si="71"/>
        <v>1</v>
      </c>
      <c r="D1299" s="100">
        <v>2150205</v>
      </c>
      <c r="E1299" s="100" t="s">
        <v>1192</v>
      </c>
      <c r="F1299" t="b">
        <f t="shared" si="72"/>
        <v>1</v>
      </c>
      <c r="G1299" s="289">
        <v>2150205</v>
      </c>
      <c r="H1299" s="92" t="s">
        <v>4226</v>
      </c>
      <c r="I1299" s="92"/>
      <c r="J1299" s="92"/>
      <c r="K1299" s="92" t="s">
        <v>1691</v>
      </c>
      <c r="L1299" s="92"/>
      <c r="M1299" s="92" t="s">
        <v>1192</v>
      </c>
    </row>
    <row r="1300" spans="1:13">
      <c r="A1300" s="113" t="s">
        <v>4227</v>
      </c>
      <c r="B1300" s="100">
        <v>2209901</v>
      </c>
      <c r="C1300" s="295" t="b">
        <f t="shared" si="71"/>
        <v>1</v>
      </c>
      <c r="D1300" s="100">
        <v>2150206</v>
      </c>
      <c r="E1300" s="100" t="s">
        <v>1193</v>
      </c>
      <c r="F1300" t="b">
        <f t="shared" si="72"/>
        <v>1</v>
      </c>
      <c r="G1300" s="289">
        <v>2150206</v>
      </c>
      <c r="H1300" s="92" t="s">
        <v>4228</v>
      </c>
      <c r="I1300" s="92"/>
      <c r="J1300" s="92"/>
      <c r="K1300" s="92" t="s">
        <v>1694</v>
      </c>
      <c r="L1300" s="92"/>
      <c r="M1300" s="92" t="s">
        <v>1193</v>
      </c>
    </row>
    <row r="1301" spans="1:13">
      <c r="A1301" s="127" t="s">
        <v>4229</v>
      </c>
      <c r="B1301" s="100">
        <v>221</v>
      </c>
      <c r="C1301" s="295" t="b">
        <f t="shared" si="71"/>
        <v>1</v>
      </c>
      <c r="D1301" s="100">
        <v>2150207</v>
      </c>
      <c r="E1301" s="100" t="s">
        <v>1194</v>
      </c>
      <c r="F1301" t="b">
        <f t="shared" si="72"/>
        <v>1</v>
      </c>
      <c r="G1301" s="289">
        <v>2150207</v>
      </c>
      <c r="H1301" s="92" t="s">
        <v>4230</v>
      </c>
      <c r="I1301" s="92"/>
      <c r="J1301" s="92"/>
      <c r="K1301" s="92" t="s">
        <v>1697</v>
      </c>
      <c r="L1301" s="92"/>
      <c r="M1301" s="92" t="s">
        <v>1194</v>
      </c>
    </row>
    <row r="1302" spans="1:13">
      <c r="A1302" s="127" t="s">
        <v>4231</v>
      </c>
      <c r="B1302" s="100">
        <v>22101</v>
      </c>
      <c r="C1302" s="295" t="b">
        <f t="shared" si="71"/>
        <v>1</v>
      </c>
      <c r="D1302" s="100">
        <v>2150208</v>
      </c>
      <c r="E1302" s="100" t="s">
        <v>1195</v>
      </c>
      <c r="F1302" t="b">
        <f t="shared" si="72"/>
        <v>1</v>
      </c>
      <c r="G1302" s="289">
        <v>2150208</v>
      </c>
      <c r="H1302" s="92" t="s">
        <v>4232</v>
      </c>
      <c r="I1302" s="92"/>
      <c r="J1302" s="92"/>
      <c r="K1302" s="92" t="s">
        <v>1700</v>
      </c>
      <c r="L1302" s="92"/>
      <c r="M1302" s="92" t="s">
        <v>1195</v>
      </c>
    </row>
    <row r="1303" spans="1:13">
      <c r="A1303" s="113" t="s">
        <v>4233</v>
      </c>
      <c r="B1303" s="100">
        <v>2210101</v>
      </c>
      <c r="C1303" s="295" t="b">
        <f t="shared" si="71"/>
        <v>1</v>
      </c>
      <c r="D1303" s="100">
        <v>2150209</v>
      </c>
      <c r="E1303" s="100" t="s">
        <v>1196</v>
      </c>
      <c r="F1303" t="b">
        <f t="shared" si="72"/>
        <v>1</v>
      </c>
      <c r="G1303" s="289">
        <v>2150209</v>
      </c>
      <c r="H1303" s="92" t="s">
        <v>4234</v>
      </c>
      <c r="I1303" s="92"/>
      <c r="J1303" s="92"/>
      <c r="K1303" s="92" t="s">
        <v>1703</v>
      </c>
      <c r="L1303" s="92"/>
      <c r="M1303" s="92" t="s">
        <v>1196</v>
      </c>
    </row>
    <row r="1304" spans="1:13">
      <c r="A1304" s="113" t="s">
        <v>4235</v>
      </c>
      <c r="B1304" s="100">
        <v>2210102</v>
      </c>
      <c r="C1304" s="295" t="b">
        <f t="shared" si="71"/>
        <v>1</v>
      </c>
      <c r="D1304" s="100">
        <v>2150210</v>
      </c>
      <c r="E1304" s="100" t="s">
        <v>1197</v>
      </c>
      <c r="F1304" t="b">
        <f t="shared" si="72"/>
        <v>1</v>
      </c>
      <c r="G1304" s="289">
        <v>2150210</v>
      </c>
      <c r="H1304" s="92" t="s">
        <v>4236</v>
      </c>
      <c r="I1304" s="92"/>
      <c r="J1304" s="92"/>
      <c r="K1304" s="92" t="s">
        <v>1863</v>
      </c>
      <c r="L1304" s="92"/>
      <c r="M1304" s="92" t="s">
        <v>1197</v>
      </c>
    </row>
    <row r="1305" spans="1:13">
      <c r="A1305" s="113" t="s">
        <v>4237</v>
      </c>
      <c r="B1305" s="100">
        <v>2210103</v>
      </c>
      <c r="C1305" s="295" t="b">
        <f t="shared" ref="C1305:C1336" si="73">B1305=D1510</f>
        <v>1</v>
      </c>
      <c r="D1305" s="100">
        <v>2150212</v>
      </c>
      <c r="E1305" s="100" t="s">
        <v>1198</v>
      </c>
      <c r="F1305" t="b">
        <f t="shared" si="72"/>
        <v>1</v>
      </c>
      <c r="G1305" s="289">
        <v>2150212</v>
      </c>
      <c r="H1305" s="92" t="s">
        <v>4238</v>
      </c>
      <c r="I1305" s="92"/>
      <c r="J1305" s="92"/>
      <c r="K1305" s="92" t="s">
        <v>2803</v>
      </c>
      <c r="L1305" s="92"/>
      <c r="M1305" s="92" t="s">
        <v>1198</v>
      </c>
    </row>
    <row r="1306" spans="1:13">
      <c r="A1306" s="113" t="s">
        <v>4239</v>
      </c>
      <c r="B1306" s="100">
        <v>2210104</v>
      </c>
      <c r="C1306" s="295" t="b">
        <f t="shared" si="73"/>
        <v>1</v>
      </c>
      <c r="D1306" s="100">
        <v>2150213</v>
      </c>
      <c r="E1306" s="100" t="s">
        <v>1199</v>
      </c>
      <c r="F1306" t="b">
        <f t="shared" si="72"/>
        <v>1</v>
      </c>
      <c r="G1306" s="289">
        <v>2150213</v>
      </c>
      <c r="H1306" s="92" t="s">
        <v>4240</v>
      </c>
      <c r="I1306" s="92"/>
      <c r="J1306" s="92"/>
      <c r="K1306" s="92" t="s">
        <v>1906</v>
      </c>
      <c r="L1306" s="92"/>
      <c r="M1306" s="92" t="s">
        <v>1199</v>
      </c>
    </row>
    <row r="1307" spans="1:13">
      <c r="A1307" s="113" t="s">
        <v>4241</v>
      </c>
      <c r="B1307" s="100">
        <v>2210105</v>
      </c>
      <c r="C1307" s="295" t="b">
        <f t="shared" si="73"/>
        <v>1</v>
      </c>
      <c r="D1307" s="100">
        <v>2150214</v>
      </c>
      <c r="E1307" s="100" t="s">
        <v>1200</v>
      </c>
      <c r="F1307" t="b">
        <f t="shared" si="72"/>
        <v>1</v>
      </c>
      <c r="G1307" s="289">
        <v>2150214</v>
      </c>
      <c r="H1307" s="92" t="s">
        <v>4242</v>
      </c>
      <c r="I1307" s="92"/>
      <c r="J1307" s="92"/>
      <c r="K1307" s="92" t="s">
        <v>1925</v>
      </c>
      <c r="L1307" s="92"/>
      <c r="M1307" s="92" t="s">
        <v>1200</v>
      </c>
    </row>
    <row r="1308" spans="1:13">
      <c r="A1308" s="113" t="s">
        <v>4243</v>
      </c>
      <c r="B1308" s="100">
        <v>2210106</v>
      </c>
      <c r="C1308" s="295" t="b">
        <f t="shared" si="73"/>
        <v>1</v>
      </c>
      <c r="D1308" s="100">
        <v>2150215</v>
      </c>
      <c r="E1308" s="100" t="s">
        <v>1201</v>
      </c>
      <c r="F1308" t="b">
        <f t="shared" si="72"/>
        <v>1</v>
      </c>
      <c r="G1308" s="289">
        <v>2150215</v>
      </c>
      <c r="H1308" s="92" t="s">
        <v>4244</v>
      </c>
      <c r="I1308" s="92"/>
      <c r="J1308" s="92"/>
      <c r="K1308" s="92" t="s">
        <v>3906</v>
      </c>
      <c r="L1308" s="92"/>
      <c r="M1308" s="92" t="s">
        <v>1201</v>
      </c>
    </row>
    <row r="1309" spans="1:13">
      <c r="A1309" s="113" t="s">
        <v>4245</v>
      </c>
      <c r="B1309" s="100">
        <v>2210107</v>
      </c>
      <c r="C1309" s="295" t="b">
        <f t="shared" si="73"/>
        <v>1</v>
      </c>
      <c r="D1309" s="100">
        <v>2150299</v>
      </c>
      <c r="E1309" s="100" t="s">
        <v>1202</v>
      </c>
      <c r="F1309" t="b">
        <f t="shared" si="72"/>
        <v>1</v>
      </c>
      <c r="G1309" s="289">
        <v>2150299</v>
      </c>
      <c r="H1309" s="92" t="s">
        <v>4246</v>
      </c>
      <c r="I1309" s="92"/>
      <c r="J1309" s="92"/>
      <c r="K1309" s="92" t="s">
        <v>1709</v>
      </c>
      <c r="L1309" s="92"/>
      <c r="M1309" s="92" t="s">
        <v>1202</v>
      </c>
    </row>
    <row r="1310" spans="1:13">
      <c r="A1310" s="113" t="s">
        <v>4247</v>
      </c>
      <c r="B1310" s="100">
        <v>2210199</v>
      </c>
      <c r="C1310" s="295" t="b">
        <f t="shared" si="73"/>
        <v>1</v>
      </c>
      <c r="D1310" s="100">
        <v>21503</v>
      </c>
      <c r="E1310" s="103" t="s">
        <v>1203</v>
      </c>
      <c r="F1310" t="b">
        <f t="shared" si="72"/>
        <v>1</v>
      </c>
      <c r="G1310" s="289">
        <v>21503</v>
      </c>
      <c r="H1310" s="92" t="s">
        <v>4248</v>
      </c>
      <c r="I1310" s="92"/>
      <c r="J1310" s="92" t="s">
        <v>1685</v>
      </c>
      <c r="K1310" s="92"/>
      <c r="L1310" s="92"/>
      <c r="M1310" s="92" t="s">
        <v>1203</v>
      </c>
    </row>
    <row r="1311" spans="1:13">
      <c r="A1311" s="127" t="s">
        <v>4249</v>
      </c>
      <c r="B1311" s="100">
        <v>22102</v>
      </c>
      <c r="C1311" s="295" t="b">
        <f t="shared" si="73"/>
        <v>1</v>
      </c>
      <c r="D1311" s="100">
        <v>2150301</v>
      </c>
      <c r="E1311" s="100" t="s">
        <v>145</v>
      </c>
      <c r="F1311" t="b">
        <f t="shared" si="72"/>
        <v>1</v>
      </c>
      <c r="G1311" s="289">
        <v>2150301</v>
      </c>
      <c r="H1311" s="92" t="s">
        <v>4250</v>
      </c>
      <c r="I1311" s="92"/>
      <c r="J1311" s="92"/>
      <c r="K1311" s="92" t="s">
        <v>1677</v>
      </c>
      <c r="L1311" s="92"/>
      <c r="M1311" s="92" t="s">
        <v>145</v>
      </c>
    </row>
    <row r="1312" spans="1:13">
      <c r="A1312" s="113" t="s">
        <v>4251</v>
      </c>
      <c r="B1312" s="100">
        <v>2210201</v>
      </c>
      <c r="C1312" s="295" t="b">
        <f t="shared" si="73"/>
        <v>1</v>
      </c>
      <c r="D1312" s="100">
        <v>2150302</v>
      </c>
      <c r="E1312" s="100" t="s">
        <v>146</v>
      </c>
      <c r="F1312" t="b">
        <f t="shared" si="72"/>
        <v>1</v>
      </c>
      <c r="G1312" s="289">
        <v>2150302</v>
      </c>
      <c r="H1312" s="92" t="s">
        <v>4252</v>
      </c>
      <c r="I1312" s="92"/>
      <c r="J1312" s="92"/>
      <c r="K1312" s="92" t="s">
        <v>1682</v>
      </c>
      <c r="L1312" s="92"/>
      <c r="M1312" s="92" t="s">
        <v>146</v>
      </c>
    </row>
    <row r="1313" spans="1:13">
      <c r="A1313" s="113" t="s">
        <v>4253</v>
      </c>
      <c r="B1313" s="100">
        <v>2210202</v>
      </c>
      <c r="C1313" s="295" t="b">
        <f t="shared" si="73"/>
        <v>1</v>
      </c>
      <c r="D1313" s="100">
        <v>2150303</v>
      </c>
      <c r="E1313" s="100" t="s">
        <v>147</v>
      </c>
      <c r="F1313" t="b">
        <f t="shared" si="72"/>
        <v>1</v>
      </c>
      <c r="G1313" s="289">
        <v>2150303</v>
      </c>
      <c r="H1313" s="92" t="s">
        <v>4254</v>
      </c>
      <c r="I1313" s="92"/>
      <c r="J1313" s="92"/>
      <c r="K1313" s="92" t="s">
        <v>1685</v>
      </c>
      <c r="L1313" s="92"/>
      <c r="M1313" s="92" t="s">
        <v>147</v>
      </c>
    </row>
    <row r="1314" spans="1:13">
      <c r="A1314" s="113" t="s">
        <v>4255</v>
      </c>
      <c r="B1314" s="100">
        <v>2210203</v>
      </c>
      <c r="C1314" s="295" t="b">
        <f t="shared" si="73"/>
        <v>1</v>
      </c>
      <c r="D1314" s="100">
        <v>2150399</v>
      </c>
      <c r="E1314" s="100" t="s">
        <v>1205</v>
      </c>
      <c r="F1314" t="b">
        <f t="shared" si="72"/>
        <v>1</v>
      </c>
      <c r="G1314" s="289">
        <v>2150399</v>
      </c>
      <c r="H1314" s="92" t="s">
        <v>4256</v>
      </c>
      <c r="I1314" s="92"/>
      <c r="J1314" s="92"/>
      <c r="K1314" s="92" t="s">
        <v>1709</v>
      </c>
      <c r="L1314" s="92"/>
      <c r="M1314" s="92" t="s">
        <v>1205</v>
      </c>
    </row>
    <row r="1315" spans="1:13">
      <c r="A1315" s="127" t="s">
        <v>4257</v>
      </c>
      <c r="B1315" s="100">
        <v>22103</v>
      </c>
      <c r="C1315" s="295" t="b">
        <f t="shared" si="73"/>
        <v>1</v>
      </c>
      <c r="D1315" s="100">
        <v>21505</v>
      </c>
      <c r="E1315" s="103" t="s">
        <v>1206</v>
      </c>
      <c r="F1315" t="b">
        <f t="shared" si="72"/>
        <v>1</v>
      </c>
      <c r="G1315" s="289">
        <v>21505</v>
      </c>
      <c r="H1315" s="92" t="s">
        <v>4258</v>
      </c>
      <c r="I1315" s="92"/>
      <c r="J1315" s="92" t="s">
        <v>1691</v>
      </c>
      <c r="K1315" s="92"/>
      <c r="L1315" s="92"/>
      <c r="M1315" s="92" t="s">
        <v>1206</v>
      </c>
    </row>
    <row r="1316" spans="1:13">
      <c r="A1316" s="113" t="s">
        <v>4259</v>
      </c>
      <c r="B1316" s="100">
        <v>2210301</v>
      </c>
      <c r="C1316" s="295" t="b">
        <f t="shared" si="73"/>
        <v>1</v>
      </c>
      <c r="D1316" s="100">
        <v>2150501</v>
      </c>
      <c r="E1316" s="100" t="s">
        <v>145</v>
      </c>
      <c r="F1316" t="b">
        <f t="shared" si="72"/>
        <v>1</v>
      </c>
      <c r="G1316" s="289">
        <v>2150501</v>
      </c>
      <c r="H1316" s="92" t="s">
        <v>4260</v>
      </c>
      <c r="I1316" s="92"/>
      <c r="J1316" s="92"/>
      <c r="K1316" s="92" t="s">
        <v>1677</v>
      </c>
      <c r="L1316" s="92"/>
      <c r="M1316" s="92" t="s">
        <v>145</v>
      </c>
    </row>
    <row r="1317" spans="1:13">
      <c r="A1317" s="113" t="s">
        <v>4261</v>
      </c>
      <c r="B1317" s="100">
        <v>2210302</v>
      </c>
      <c r="C1317" s="295" t="b">
        <f t="shared" si="73"/>
        <v>1</v>
      </c>
      <c r="D1317" s="100">
        <v>2150502</v>
      </c>
      <c r="E1317" s="100" t="s">
        <v>146</v>
      </c>
      <c r="F1317" t="b">
        <f t="shared" si="72"/>
        <v>1</v>
      </c>
      <c r="G1317" s="289">
        <v>2150502</v>
      </c>
      <c r="H1317" s="92" t="s">
        <v>4262</v>
      </c>
      <c r="I1317" s="92"/>
      <c r="J1317" s="92"/>
      <c r="K1317" s="92" t="s">
        <v>1682</v>
      </c>
      <c r="L1317" s="92"/>
      <c r="M1317" s="92" t="s">
        <v>146</v>
      </c>
    </row>
    <row r="1318" spans="1:13">
      <c r="A1318" s="113" t="s">
        <v>4263</v>
      </c>
      <c r="B1318" s="100">
        <v>2210399</v>
      </c>
      <c r="C1318" s="295" t="b">
        <f t="shared" si="73"/>
        <v>1</v>
      </c>
      <c r="D1318" s="100">
        <v>2150503</v>
      </c>
      <c r="E1318" s="100" t="s">
        <v>147</v>
      </c>
      <c r="F1318" t="b">
        <f t="shared" si="72"/>
        <v>1</v>
      </c>
      <c r="G1318" s="289">
        <v>2150503</v>
      </c>
      <c r="H1318" s="92" t="s">
        <v>4264</v>
      </c>
      <c r="I1318" s="92"/>
      <c r="J1318" s="92"/>
      <c r="K1318" s="92" t="s">
        <v>1685</v>
      </c>
      <c r="L1318" s="92"/>
      <c r="M1318" s="92" t="s">
        <v>147</v>
      </c>
    </row>
    <row r="1319" spans="1:13">
      <c r="A1319" s="127" t="s">
        <v>4265</v>
      </c>
      <c r="B1319" s="100">
        <v>222</v>
      </c>
      <c r="C1319" s="295" t="b">
        <f t="shared" si="73"/>
        <v>1</v>
      </c>
      <c r="D1319" s="100">
        <v>2150505</v>
      </c>
      <c r="E1319" s="100" t="s">
        <v>1208</v>
      </c>
      <c r="F1319" t="b">
        <f t="shared" si="72"/>
        <v>1</v>
      </c>
      <c r="G1319" s="289">
        <v>2150505</v>
      </c>
      <c r="H1319" s="92" t="s">
        <v>4266</v>
      </c>
      <c r="I1319" s="92"/>
      <c r="J1319" s="92"/>
      <c r="K1319" s="92" t="s">
        <v>1691</v>
      </c>
      <c r="L1319" s="92"/>
      <c r="M1319" s="92" t="s">
        <v>1208</v>
      </c>
    </row>
    <row r="1320" spans="1:13">
      <c r="A1320" s="127" t="s">
        <v>4267</v>
      </c>
      <c r="B1320" s="100">
        <v>22201</v>
      </c>
      <c r="C1320" s="295" t="b">
        <f t="shared" si="73"/>
        <v>1</v>
      </c>
      <c r="D1320" s="100">
        <v>2150506</v>
      </c>
      <c r="E1320" s="100" t="s">
        <v>1209</v>
      </c>
      <c r="F1320" t="b">
        <f t="shared" si="72"/>
        <v>1</v>
      </c>
      <c r="G1320" s="289">
        <v>2150506</v>
      </c>
      <c r="H1320" s="92" t="s">
        <v>4268</v>
      </c>
      <c r="I1320" s="92"/>
      <c r="J1320" s="92"/>
      <c r="K1320" s="92" t="s">
        <v>1694</v>
      </c>
      <c r="L1320" s="92"/>
      <c r="M1320" s="92" t="s">
        <v>1209</v>
      </c>
    </row>
    <row r="1321" spans="1:13">
      <c r="A1321" s="113" t="s">
        <v>1678</v>
      </c>
      <c r="B1321" s="100">
        <v>2220101</v>
      </c>
      <c r="C1321" s="295" t="b">
        <f t="shared" si="73"/>
        <v>1</v>
      </c>
      <c r="D1321" s="100">
        <v>2150507</v>
      </c>
      <c r="E1321" s="100" t="s">
        <v>1210</v>
      </c>
      <c r="F1321" t="b">
        <f t="shared" si="72"/>
        <v>1</v>
      </c>
      <c r="G1321" s="289">
        <v>2150507</v>
      </c>
      <c r="H1321" s="92" t="s">
        <v>4269</v>
      </c>
      <c r="I1321" s="92"/>
      <c r="J1321" s="92"/>
      <c r="K1321" s="92" t="s">
        <v>1697</v>
      </c>
      <c r="L1321" s="92"/>
      <c r="M1321" s="92" t="s">
        <v>1210</v>
      </c>
    </row>
    <row r="1322" spans="1:13">
      <c r="A1322" s="113" t="s">
        <v>1680</v>
      </c>
      <c r="B1322" s="100">
        <v>2220102</v>
      </c>
      <c r="C1322" s="295" t="b">
        <f t="shared" si="73"/>
        <v>1</v>
      </c>
      <c r="D1322" s="100">
        <v>2150508</v>
      </c>
      <c r="E1322" s="100" t="s">
        <v>1211</v>
      </c>
      <c r="F1322" t="b">
        <f t="shared" ref="F1322:F1381" si="74">D1322=G1322</f>
        <v>1</v>
      </c>
      <c r="G1322" s="289">
        <v>2150508</v>
      </c>
      <c r="H1322" s="92" t="s">
        <v>4270</v>
      </c>
      <c r="I1322" s="92"/>
      <c r="J1322" s="92"/>
      <c r="K1322" s="92" t="s">
        <v>1700</v>
      </c>
      <c r="L1322" s="92"/>
      <c r="M1322" s="92" t="s">
        <v>1211</v>
      </c>
    </row>
    <row r="1323" spans="1:13">
      <c r="A1323" s="113" t="s">
        <v>1683</v>
      </c>
      <c r="B1323" s="100">
        <v>2220103</v>
      </c>
      <c r="C1323" s="295" t="b">
        <f t="shared" si="73"/>
        <v>1</v>
      </c>
      <c r="D1323" s="100">
        <v>2150509</v>
      </c>
      <c r="E1323" s="100" t="s">
        <v>1212</v>
      </c>
      <c r="F1323" t="b">
        <f t="shared" si="74"/>
        <v>1</v>
      </c>
      <c r="G1323" s="289">
        <v>2150509</v>
      </c>
      <c r="H1323" s="92" t="s">
        <v>4271</v>
      </c>
      <c r="I1323" s="92"/>
      <c r="J1323" s="92"/>
      <c r="K1323" s="92" t="s">
        <v>1703</v>
      </c>
      <c r="L1323" s="92"/>
      <c r="M1323" s="92" t="s">
        <v>1212</v>
      </c>
    </row>
    <row r="1324" spans="1:13">
      <c r="A1324" s="113" t="s">
        <v>4272</v>
      </c>
      <c r="B1324" s="100">
        <v>2220104</v>
      </c>
      <c r="C1324" s="295" t="b">
        <f t="shared" si="73"/>
        <v>1</v>
      </c>
      <c r="D1324" s="100">
        <v>2150510</v>
      </c>
      <c r="E1324" s="100" t="s">
        <v>1213</v>
      </c>
      <c r="F1324" t="b">
        <f t="shared" si="74"/>
        <v>1</v>
      </c>
      <c r="G1324" s="289">
        <v>2150510</v>
      </c>
      <c r="H1324" s="92" t="s">
        <v>4273</v>
      </c>
      <c r="I1324" s="92"/>
      <c r="J1324" s="92"/>
      <c r="K1324" s="92" t="s">
        <v>1863</v>
      </c>
      <c r="L1324" s="92"/>
      <c r="M1324" s="92" t="s">
        <v>1213</v>
      </c>
    </row>
    <row r="1325" spans="1:13">
      <c r="A1325" s="113" t="s">
        <v>4274</v>
      </c>
      <c r="B1325" s="100">
        <v>2220105</v>
      </c>
      <c r="C1325" s="295" t="b">
        <f t="shared" si="73"/>
        <v>1</v>
      </c>
      <c r="D1325" s="100">
        <v>2150511</v>
      </c>
      <c r="E1325" s="100" t="s">
        <v>1214</v>
      </c>
      <c r="F1325" t="b">
        <f t="shared" si="74"/>
        <v>1</v>
      </c>
      <c r="G1325" s="289">
        <v>2150511</v>
      </c>
      <c r="H1325" s="92" t="s">
        <v>4275</v>
      </c>
      <c r="I1325" s="92"/>
      <c r="J1325" s="92"/>
      <c r="K1325" s="92" t="s">
        <v>1891</v>
      </c>
      <c r="L1325" s="92"/>
      <c r="M1325" s="92" t="s">
        <v>1214</v>
      </c>
    </row>
    <row r="1326" spans="1:13">
      <c r="A1326" s="113" t="s">
        <v>4276</v>
      </c>
      <c r="B1326" s="100">
        <v>2220106</v>
      </c>
      <c r="C1326" s="295" t="b">
        <f t="shared" si="73"/>
        <v>1</v>
      </c>
      <c r="D1326" s="100">
        <v>2150513</v>
      </c>
      <c r="E1326" s="100" t="s">
        <v>1150</v>
      </c>
      <c r="F1326" t="b">
        <f t="shared" si="74"/>
        <v>1</v>
      </c>
      <c r="G1326" s="289">
        <v>2150513</v>
      </c>
      <c r="H1326" s="92" t="s">
        <v>4277</v>
      </c>
      <c r="I1326" s="92"/>
      <c r="J1326" s="92"/>
      <c r="K1326" s="92" t="s">
        <v>1906</v>
      </c>
      <c r="L1326" s="92"/>
      <c r="M1326" s="92" t="s">
        <v>1150</v>
      </c>
    </row>
    <row r="1327" spans="1:13">
      <c r="A1327" s="113" t="s">
        <v>4278</v>
      </c>
      <c r="B1327" s="100">
        <v>2220107</v>
      </c>
      <c r="C1327" s="295" t="b">
        <f t="shared" si="73"/>
        <v>1</v>
      </c>
      <c r="D1327" s="100">
        <v>2150515</v>
      </c>
      <c r="E1327" s="100" t="s">
        <v>1215</v>
      </c>
      <c r="F1327" t="b">
        <f t="shared" si="74"/>
        <v>1</v>
      </c>
      <c r="G1327" s="289">
        <v>2150515</v>
      </c>
      <c r="H1327" s="92" t="s">
        <v>4279</v>
      </c>
      <c r="I1327" s="92"/>
      <c r="J1327" s="92"/>
      <c r="K1327" s="92" t="s">
        <v>3906</v>
      </c>
      <c r="L1327" s="92"/>
      <c r="M1327" s="92" t="s">
        <v>1215</v>
      </c>
    </row>
    <row r="1328" spans="1:13">
      <c r="A1328" s="113" t="s">
        <v>4280</v>
      </c>
      <c r="B1328" s="100">
        <v>2220112</v>
      </c>
      <c r="C1328" s="295" t="b">
        <f t="shared" si="73"/>
        <v>1</v>
      </c>
      <c r="D1328" s="100">
        <v>2150599</v>
      </c>
      <c r="E1328" s="100" t="s">
        <v>1216</v>
      </c>
      <c r="F1328" t="b">
        <f t="shared" si="74"/>
        <v>1</v>
      </c>
      <c r="G1328" s="289">
        <v>2150599</v>
      </c>
      <c r="H1328" s="92" t="s">
        <v>4281</v>
      </c>
      <c r="I1328" s="92"/>
      <c r="J1328" s="92"/>
      <c r="K1328" s="92" t="s">
        <v>1709</v>
      </c>
      <c r="L1328" s="92"/>
      <c r="M1328" s="92" t="s">
        <v>1216</v>
      </c>
    </row>
    <row r="1329" spans="1:13">
      <c r="A1329" s="113" t="s">
        <v>4282</v>
      </c>
      <c r="B1329" s="100">
        <v>2220113</v>
      </c>
      <c r="C1329" s="295" t="b">
        <f t="shared" si="73"/>
        <v>1</v>
      </c>
      <c r="D1329" s="100">
        <v>21506</v>
      </c>
      <c r="E1329" s="103" t="s">
        <v>1217</v>
      </c>
      <c r="F1329" t="b">
        <f t="shared" si="74"/>
        <v>1</v>
      </c>
      <c r="G1329" s="289">
        <v>21506</v>
      </c>
      <c r="H1329" s="92" t="s">
        <v>4283</v>
      </c>
      <c r="I1329" s="92"/>
      <c r="J1329" s="92" t="s">
        <v>1963</v>
      </c>
      <c r="K1329" s="92"/>
      <c r="L1329" s="92"/>
      <c r="M1329" s="92" t="s">
        <v>1217</v>
      </c>
    </row>
    <row r="1330" spans="1:13">
      <c r="A1330" s="113" t="s">
        <v>4284</v>
      </c>
      <c r="B1330" s="100">
        <v>2220114</v>
      </c>
      <c r="C1330" s="295" t="b">
        <f t="shared" si="73"/>
        <v>1</v>
      </c>
      <c r="D1330" s="100">
        <v>2150601</v>
      </c>
      <c r="E1330" s="100" t="s">
        <v>145</v>
      </c>
      <c r="F1330" t="b">
        <f t="shared" si="74"/>
        <v>1</v>
      </c>
      <c r="G1330" s="289">
        <v>2150601</v>
      </c>
      <c r="H1330" s="92" t="s">
        <v>4285</v>
      </c>
      <c r="I1330" s="92"/>
      <c r="J1330" s="92"/>
      <c r="K1330" s="92" t="s">
        <v>1951</v>
      </c>
      <c r="L1330" s="92"/>
      <c r="M1330" s="92" t="s">
        <v>145</v>
      </c>
    </row>
    <row r="1331" spans="1:13">
      <c r="A1331" s="113" t="s">
        <v>4286</v>
      </c>
      <c r="B1331" s="100">
        <v>2220115</v>
      </c>
      <c r="C1331" s="295" t="b">
        <f t="shared" si="73"/>
        <v>1</v>
      </c>
      <c r="D1331" s="100">
        <v>2150602</v>
      </c>
      <c r="E1331" s="100" t="s">
        <v>146</v>
      </c>
      <c r="F1331" t="b">
        <f t="shared" si="74"/>
        <v>1</v>
      </c>
      <c r="G1331" s="289">
        <v>2150602</v>
      </c>
      <c r="H1331" s="92" t="s">
        <v>4287</v>
      </c>
      <c r="I1331" s="92"/>
      <c r="J1331" s="92"/>
      <c r="K1331" s="92" t="s">
        <v>1953</v>
      </c>
      <c r="L1331" s="92"/>
      <c r="M1331" s="92" t="s">
        <v>146</v>
      </c>
    </row>
    <row r="1332" spans="1:13">
      <c r="A1332" s="113" t="s">
        <v>4288</v>
      </c>
      <c r="B1332" s="100">
        <v>2220118</v>
      </c>
      <c r="C1332" s="295" t="b">
        <f t="shared" si="73"/>
        <v>1</v>
      </c>
      <c r="D1332" s="100">
        <v>2150603</v>
      </c>
      <c r="E1332" s="100" t="s">
        <v>147</v>
      </c>
      <c r="F1332" t="b">
        <f t="shared" si="74"/>
        <v>1</v>
      </c>
      <c r="G1332" s="289">
        <v>2150603</v>
      </c>
      <c r="H1332" s="92" t="s">
        <v>4289</v>
      </c>
      <c r="I1332" s="92"/>
      <c r="J1332" s="92"/>
      <c r="K1332" s="92" t="s">
        <v>1956</v>
      </c>
      <c r="L1332" s="92"/>
      <c r="M1332" s="92" t="s">
        <v>147</v>
      </c>
    </row>
    <row r="1333" spans="1:13">
      <c r="A1333" s="113" t="s">
        <v>1704</v>
      </c>
      <c r="B1333" s="100">
        <v>2220150</v>
      </c>
      <c r="C1333" s="295" t="b">
        <f t="shared" si="73"/>
        <v>1</v>
      </c>
      <c r="D1333" s="100">
        <v>2150604</v>
      </c>
      <c r="E1333" s="100" t="s">
        <v>1219</v>
      </c>
      <c r="F1333" t="b">
        <f t="shared" si="74"/>
        <v>1</v>
      </c>
      <c r="G1333" s="289">
        <v>2150604</v>
      </c>
      <c r="H1333" s="92" t="s">
        <v>4290</v>
      </c>
      <c r="I1333" s="92"/>
      <c r="J1333" s="92"/>
      <c r="K1333" s="92" t="s">
        <v>1959</v>
      </c>
      <c r="L1333" s="92"/>
      <c r="M1333" s="92" t="s">
        <v>1219</v>
      </c>
    </row>
    <row r="1334" spans="1:13">
      <c r="A1334" s="113" t="s">
        <v>4291</v>
      </c>
      <c r="B1334" s="100">
        <v>2220199</v>
      </c>
      <c r="C1334" s="295" t="b">
        <f t="shared" si="73"/>
        <v>1</v>
      </c>
      <c r="D1334" s="100">
        <v>2150605</v>
      </c>
      <c r="E1334" s="100" t="s">
        <v>1220</v>
      </c>
      <c r="F1334" t="b">
        <f t="shared" si="74"/>
        <v>1</v>
      </c>
      <c r="G1334" s="289">
        <v>2150605</v>
      </c>
      <c r="H1334" s="92" t="s">
        <v>4292</v>
      </c>
      <c r="I1334" s="92"/>
      <c r="J1334" s="92"/>
      <c r="K1334" s="92" t="s">
        <v>1961</v>
      </c>
      <c r="L1334" s="92"/>
      <c r="M1334" s="92" t="s">
        <v>1220</v>
      </c>
    </row>
    <row r="1335" spans="1:13">
      <c r="A1335" s="127" t="s">
        <v>4293</v>
      </c>
      <c r="B1335" s="100">
        <v>22202</v>
      </c>
      <c r="C1335" s="295" t="b">
        <f t="shared" si="73"/>
        <v>1</v>
      </c>
      <c r="D1335" s="100">
        <v>2150606</v>
      </c>
      <c r="E1335" s="100" t="s">
        <v>1221</v>
      </c>
      <c r="F1335" t="b">
        <f t="shared" si="74"/>
        <v>1</v>
      </c>
      <c r="G1335" s="289">
        <v>2150606</v>
      </c>
      <c r="H1335" s="92" t="s">
        <v>4294</v>
      </c>
      <c r="I1335" s="92"/>
      <c r="J1335" s="92"/>
      <c r="K1335" s="92" t="s">
        <v>1963</v>
      </c>
      <c r="L1335" s="92"/>
      <c r="M1335" s="92" t="s">
        <v>1221</v>
      </c>
    </row>
    <row r="1336" spans="1:13">
      <c r="A1336" s="113" t="s">
        <v>1678</v>
      </c>
      <c r="B1336" s="100">
        <v>2220201</v>
      </c>
      <c r="C1336" s="295" t="b">
        <f t="shared" si="73"/>
        <v>1</v>
      </c>
      <c r="D1336" s="100">
        <v>2150607</v>
      </c>
      <c r="E1336" s="100" t="s">
        <v>1222</v>
      </c>
      <c r="F1336" t="b">
        <f t="shared" si="74"/>
        <v>1</v>
      </c>
      <c r="G1336" s="289">
        <v>2150607</v>
      </c>
      <c r="H1336" s="92" t="s">
        <v>4295</v>
      </c>
      <c r="I1336" s="92"/>
      <c r="J1336" s="92"/>
      <c r="K1336" s="92" t="s">
        <v>1738</v>
      </c>
      <c r="L1336" s="92"/>
      <c r="M1336" s="92" t="s">
        <v>1222</v>
      </c>
    </row>
    <row r="1337" spans="1:13">
      <c r="A1337" s="113" t="s">
        <v>1680</v>
      </c>
      <c r="B1337" s="100">
        <v>2220202</v>
      </c>
      <c r="C1337" s="295" t="b">
        <f t="shared" ref="C1337:C1368" si="75">B1337=D1542</f>
        <v>1</v>
      </c>
      <c r="D1337" s="100">
        <v>2150699</v>
      </c>
      <c r="E1337" s="100" t="s">
        <v>1223</v>
      </c>
      <c r="F1337" t="b">
        <f t="shared" si="74"/>
        <v>1</v>
      </c>
      <c r="G1337" s="289">
        <v>2150699</v>
      </c>
      <c r="H1337" s="92" t="s">
        <v>4296</v>
      </c>
      <c r="I1337" s="92"/>
      <c r="J1337" s="92"/>
      <c r="K1337" s="92" t="s">
        <v>1970</v>
      </c>
      <c r="L1337" s="92"/>
      <c r="M1337" s="92" t="s">
        <v>1223</v>
      </c>
    </row>
    <row r="1338" spans="1:13">
      <c r="A1338" s="113" t="s">
        <v>1683</v>
      </c>
      <c r="B1338" s="100">
        <v>2220203</v>
      </c>
      <c r="C1338" s="295" t="b">
        <f t="shared" si="75"/>
        <v>1</v>
      </c>
      <c r="D1338" s="100">
        <v>21507</v>
      </c>
      <c r="E1338" s="103" t="s">
        <v>1224</v>
      </c>
      <c r="F1338" t="b">
        <f t="shared" si="74"/>
        <v>1</v>
      </c>
      <c r="G1338" s="289">
        <v>21507</v>
      </c>
      <c r="H1338" s="92" t="s">
        <v>4297</v>
      </c>
      <c r="I1338" s="92"/>
      <c r="J1338" s="92" t="s">
        <v>1697</v>
      </c>
      <c r="K1338" s="92"/>
      <c r="L1338" s="92"/>
      <c r="M1338" s="92" t="s">
        <v>1224</v>
      </c>
    </row>
    <row r="1339" spans="1:13">
      <c r="A1339" s="113" t="s">
        <v>4298</v>
      </c>
      <c r="B1339" s="100">
        <v>2220204</v>
      </c>
      <c r="C1339" s="295" t="b">
        <f t="shared" si="75"/>
        <v>1</v>
      </c>
      <c r="D1339" s="100">
        <v>2150701</v>
      </c>
      <c r="E1339" s="100" t="s">
        <v>145</v>
      </c>
      <c r="F1339" t="b">
        <f t="shared" si="74"/>
        <v>1</v>
      </c>
      <c r="G1339" s="289">
        <v>2150701</v>
      </c>
      <c r="H1339" s="92" t="s">
        <v>4299</v>
      </c>
      <c r="I1339" s="92"/>
      <c r="J1339" s="92"/>
      <c r="K1339" s="92" t="s">
        <v>1677</v>
      </c>
      <c r="L1339" s="92"/>
      <c r="M1339" s="92" t="s">
        <v>145</v>
      </c>
    </row>
    <row r="1340" spans="1:13">
      <c r="A1340" s="113" t="s">
        <v>4300</v>
      </c>
      <c r="B1340" s="100">
        <v>2220205</v>
      </c>
      <c r="C1340" s="295" t="b">
        <f t="shared" si="75"/>
        <v>1</v>
      </c>
      <c r="D1340" s="100">
        <v>2150702</v>
      </c>
      <c r="E1340" s="100" t="s">
        <v>146</v>
      </c>
      <c r="F1340" t="b">
        <f t="shared" si="74"/>
        <v>1</v>
      </c>
      <c r="G1340" s="289">
        <v>2150702</v>
      </c>
      <c r="H1340" s="92" t="s">
        <v>4301</v>
      </c>
      <c r="I1340" s="92"/>
      <c r="J1340" s="92"/>
      <c r="K1340" s="92" t="s">
        <v>1682</v>
      </c>
      <c r="L1340" s="92"/>
      <c r="M1340" s="92" t="s">
        <v>146</v>
      </c>
    </row>
    <row r="1341" spans="1:13">
      <c r="A1341" s="113" t="s">
        <v>4302</v>
      </c>
      <c r="B1341" s="100">
        <v>2220206</v>
      </c>
      <c r="C1341" s="295" t="b">
        <f t="shared" si="75"/>
        <v>1</v>
      </c>
      <c r="D1341" s="100">
        <v>2150703</v>
      </c>
      <c r="E1341" s="100" t="s">
        <v>147</v>
      </c>
      <c r="F1341" t="b">
        <f t="shared" si="74"/>
        <v>1</v>
      </c>
      <c r="G1341" s="289">
        <v>2150703</v>
      </c>
      <c r="H1341" s="92" t="s">
        <v>4303</v>
      </c>
      <c r="I1341" s="92"/>
      <c r="J1341" s="92"/>
      <c r="K1341" s="92" t="s">
        <v>1685</v>
      </c>
      <c r="L1341" s="92"/>
      <c r="M1341" s="92" t="s">
        <v>147</v>
      </c>
    </row>
    <row r="1342" spans="1:13">
      <c r="A1342" s="113" t="s">
        <v>4304</v>
      </c>
      <c r="B1342" s="100">
        <v>2220207</v>
      </c>
      <c r="C1342" s="295" t="b">
        <f t="shared" si="75"/>
        <v>1</v>
      </c>
      <c r="D1342" s="100">
        <v>2150704</v>
      </c>
      <c r="E1342" s="100" t="s">
        <v>1226</v>
      </c>
      <c r="F1342" t="b">
        <f t="shared" si="74"/>
        <v>1</v>
      </c>
      <c r="G1342" s="289">
        <v>2150704</v>
      </c>
      <c r="H1342" s="92" t="s">
        <v>4305</v>
      </c>
      <c r="I1342" s="92"/>
      <c r="J1342" s="92"/>
      <c r="K1342" s="92" t="s">
        <v>1688</v>
      </c>
      <c r="L1342" s="92"/>
      <c r="M1342" s="92" t="s">
        <v>1226</v>
      </c>
    </row>
    <row r="1343" spans="1:13">
      <c r="A1343" s="113" t="s">
        <v>4306</v>
      </c>
      <c r="B1343" s="100">
        <v>2220209</v>
      </c>
      <c r="C1343" s="295" t="b">
        <f t="shared" si="75"/>
        <v>1</v>
      </c>
      <c r="D1343" s="100">
        <v>2150705</v>
      </c>
      <c r="E1343" s="100" t="s">
        <v>1227</v>
      </c>
      <c r="F1343" t="b">
        <f t="shared" si="74"/>
        <v>1</v>
      </c>
      <c r="G1343" s="289">
        <v>2150705</v>
      </c>
      <c r="H1343" s="92" t="s">
        <v>4307</v>
      </c>
      <c r="I1343" s="92"/>
      <c r="J1343" s="92"/>
      <c r="K1343" s="92" t="s">
        <v>1691</v>
      </c>
      <c r="L1343" s="92"/>
      <c r="M1343" s="92" t="s">
        <v>1227</v>
      </c>
    </row>
    <row r="1344" spans="1:13">
      <c r="A1344" s="113" t="s">
        <v>4308</v>
      </c>
      <c r="B1344" s="100">
        <v>2220210</v>
      </c>
      <c r="C1344" s="295" t="b">
        <f t="shared" si="75"/>
        <v>1</v>
      </c>
      <c r="D1344" s="100">
        <v>2150799</v>
      </c>
      <c r="E1344" s="100" t="s">
        <v>1228</v>
      </c>
      <c r="F1344" t="b">
        <f t="shared" si="74"/>
        <v>1</v>
      </c>
      <c r="G1344" s="289">
        <v>2150799</v>
      </c>
      <c r="H1344" s="92" t="s">
        <v>4309</v>
      </c>
      <c r="I1344" s="92"/>
      <c r="J1344" s="92"/>
      <c r="K1344" s="92" t="s">
        <v>1709</v>
      </c>
      <c r="L1344" s="92"/>
      <c r="M1344" s="92" t="s">
        <v>1228</v>
      </c>
    </row>
    <row r="1345" spans="1:13">
      <c r="A1345" s="113" t="s">
        <v>4310</v>
      </c>
      <c r="B1345" s="100">
        <v>2220211</v>
      </c>
      <c r="C1345" s="295" t="b">
        <f t="shared" si="75"/>
        <v>1</v>
      </c>
      <c r="D1345" s="100">
        <v>21508</v>
      </c>
      <c r="E1345" s="103" t="s">
        <v>1229</v>
      </c>
      <c r="F1345" t="b">
        <f t="shared" si="74"/>
        <v>1</v>
      </c>
      <c r="G1345" s="289">
        <v>21508</v>
      </c>
      <c r="H1345" s="92" t="s">
        <v>4311</v>
      </c>
      <c r="I1345" s="92"/>
      <c r="J1345" s="92" t="s">
        <v>1700</v>
      </c>
      <c r="K1345" s="92"/>
      <c r="L1345" s="92"/>
      <c r="M1345" s="92" t="s">
        <v>1229</v>
      </c>
    </row>
    <row r="1346" spans="1:13">
      <c r="A1346" s="113" t="s">
        <v>4312</v>
      </c>
      <c r="B1346" s="100">
        <v>2220212</v>
      </c>
      <c r="C1346" s="295" t="b">
        <f t="shared" si="75"/>
        <v>1</v>
      </c>
      <c r="D1346" s="100">
        <v>2150801</v>
      </c>
      <c r="E1346" s="100" t="s">
        <v>145</v>
      </c>
      <c r="F1346" t="b">
        <f t="shared" si="74"/>
        <v>1</v>
      </c>
      <c r="G1346" s="289">
        <v>2150801</v>
      </c>
      <c r="H1346" s="92" t="s">
        <v>4313</v>
      </c>
      <c r="I1346" s="92"/>
      <c r="J1346" s="92"/>
      <c r="K1346" s="92" t="s">
        <v>1677</v>
      </c>
      <c r="L1346" s="92"/>
      <c r="M1346" s="92" t="s">
        <v>145</v>
      </c>
    </row>
    <row r="1347" spans="1:13">
      <c r="A1347" s="113" t="s">
        <v>1704</v>
      </c>
      <c r="B1347" s="100">
        <v>2220250</v>
      </c>
      <c r="C1347" s="295" t="b">
        <f t="shared" si="75"/>
        <v>1</v>
      </c>
      <c r="D1347" s="100">
        <v>2150802</v>
      </c>
      <c r="E1347" s="100" t="s">
        <v>146</v>
      </c>
      <c r="F1347" t="b">
        <f t="shared" si="74"/>
        <v>1</v>
      </c>
      <c r="G1347" s="289">
        <v>2150802</v>
      </c>
      <c r="H1347" s="92" t="s">
        <v>4314</v>
      </c>
      <c r="I1347" s="92"/>
      <c r="J1347" s="92"/>
      <c r="K1347" s="92" t="s">
        <v>1682</v>
      </c>
      <c r="L1347" s="92"/>
      <c r="M1347" s="92" t="s">
        <v>146</v>
      </c>
    </row>
    <row r="1348" spans="1:13">
      <c r="A1348" s="113" t="s">
        <v>4315</v>
      </c>
      <c r="B1348" s="100">
        <v>2220299</v>
      </c>
      <c r="C1348" s="295" t="b">
        <f t="shared" si="75"/>
        <v>1</v>
      </c>
      <c r="D1348" s="100">
        <v>2150803</v>
      </c>
      <c r="E1348" s="100" t="s">
        <v>147</v>
      </c>
      <c r="F1348" t="b">
        <f t="shared" si="74"/>
        <v>1</v>
      </c>
      <c r="G1348" s="289">
        <v>2150803</v>
      </c>
      <c r="H1348" s="92" t="s">
        <v>4316</v>
      </c>
      <c r="I1348" s="92"/>
      <c r="J1348" s="92"/>
      <c r="K1348" s="92" t="s">
        <v>1685</v>
      </c>
      <c r="L1348" s="92"/>
      <c r="M1348" s="92" t="s">
        <v>147</v>
      </c>
    </row>
    <row r="1349" spans="1:13">
      <c r="A1349" s="127" t="s">
        <v>4317</v>
      </c>
      <c r="B1349" s="100">
        <v>22203</v>
      </c>
      <c r="C1349" s="295" t="b">
        <f t="shared" si="75"/>
        <v>1</v>
      </c>
      <c r="D1349" s="100">
        <v>2150804</v>
      </c>
      <c r="E1349" s="100" t="s">
        <v>1231</v>
      </c>
      <c r="F1349" t="b">
        <f t="shared" si="74"/>
        <v>1</v>
      </c>
      <c r="G1349" s="289">
        <v>2150804</v>
      </c>
      <c r="H1349" s="92" t="s">
        <v>4318</v>
      </c>
      <c r="I1349" s="92"/>
      <c r="J1349" s="92"/>
      <c r="K1349" s="92" t="s">
        <v>1688</v>
      </c>
      <c r="L1349" s="92"/>
      <c r="M1349" s="92" t="s">
        <v>1231</v>
      </c>
    </row>
    <row r="1350" spans="1:13">
      <c r="A1350" s="113" t="s">
        <v>4319</v>
      </c>
      <c r="B1350" s="100">
        <v>2220301</v>
      </c>
      <c r="C1350" s="295" t="b">
        <f t="shared" si="75"/>
        <v>1</v>
      </c>
      <c r="D1350" s="100">
        <v>2150805</v>
      </c>
      <c r="E1350" s="100" t="s">
        <v>1232</v>
      </c>
      <c r="F1350" t="b">
        <f t="shared" si="74"/>
        <v>1</v>
      </c>
      <c r="G1350" s="289">
        <v>2150805</v>
      </c>
      <c r="H1350" s="92" t="s">
        <v>4320</v>
      </c>
      <c r="I1350" s="92"/>
      <c r="J1350" s="92"/>
      <c r="K1350" s="92" t="s">
        <v>1691</v>
      </c>
      <c r="L1350" s="92"/>
      <c r="M1350" s="92" t="s">
        <v>1232</v>
      </c>
    </row>
    <row r="1351" spans="1:13">
      <c r="A1351" s="113" t="s">
        <v>4321</v>
      </c>
      <c r="B1351" s="100">
        <v>2220303</v>
      </c>
      <c r="C1351" s="295" t="b">
        <f t="shared" si="75"/>
        <v>1</v>
      </c>
      <c r="D1351" s="100">
        <v>2150899</v>
      </c>
      <c r="E1351" s="100" t="s">
        <v>1233</v>
      </c>
      <c r="F1351" t="b">
        <f t="shared" si="74"/>
        <v>1</v>
      </c>
      <c r="G1351" s="289">
        <v>2150899</v>
      </c>
      <c r="H1351" s="92" t="s">
        <v>4322</v>
      </c>
      <c r="I1351" s="92"/>
      <c r="J1351" s="92"/>
      <c r="K1351" s="92" t="s">
        <v>1709</v>
      </c>
      <c r="L1351" s="92"/>
      <c r="M1351" s="92" t="s">
        <v>1233</v>
      </c>
    </row>
    <row r="1352" spans="1:13">
      <c r="A1352" s="113" t="s">
        <v>4323</v>
      </c>
      <c r="B1352" s="100">
        <v>2220304</v>
      </c>
      <c r="C1352" s="295" t="b">
        <f t="shared" si="75"/>
        <v>1</v>
      </c>
      <c r="D1352" s="100">
        <v>21599</v>
      </c>
      <c r="E1352" s="103" t="s">
        <v>4324</v>
      </c>
      <c r="F1352" t="b">
        <f t="shared" si="74"/>
        <v>1</v>
      </c>
      <c r="G1352" s="289">
        <v>21599</v>
      </c>
      <c r="H1352" s="92" t="s">
        <v>4325</v>
      </c>
      <c r="I1352" s="92"/>
      <c r="J1352" s="92" t="s">
        <v>1709</v>
      </c>
      <c r="K1352" s="92"/>
      <c r="L1352" s="92"/>
      <c r="M1352" s="92" t="s">
        <v>1234</v>
      </c>
    </row>
    <row r="1353" spans="1:13">
      <c r="A1353" s="113" t="s">
        <v>4326</v>
      </c>
      <c r="B1353" s="100">
        <v>2220399</v>
      </c>
      <c r="C1353" s="295" t="b">
        <f t="shared" si="75"/>
        <v>1</v>
      </c>
      <c r="D1353" s="100">
        <v>2159901</v>
      </c>
      <c r="E1353" s="100" t="s">
        <v>1236</v>
      </c>
      <c r="F1353" t="b">
        <f t="shared" si="74"/>
        <v>1</v>
      </c>
      <c r="G1353" s="289">
        <v>2159901</v>
      </c>
      <c r="H1353" s="92" t="s">
        <v>4327</v>
      </c>
      <c r="I1353" s="92"/>
      <c r="J1353" s="92"/>
      <c r="K1353" s="92" t="s">
        <v>1677</v>
      </c>
      <c r="L1353" s="92"/>
      <c r="M1353" s="92" t="s">
        <v>1236</v>
      </c>
    </row>
    <row r="1354" spans="1:13">
      <c r="A1354" s="127" t="s">
        <v>4328</v>
      </c>
      <c r="B1354" s="100">
        <v>22204</v>
      </c>
      <c r="C1354" s="295" t="b">
        <f t="shared" si="75"/>
        <v>1</v>
      </c>
      <c r="D1354" s="100">
        <v>2159902</v>
      </c>
      <c r="E1354" s="100" t="s">
        <v>1237</v>
      </c>
      <c r="F1354" t="b">
        <f t="shared" si="74"/>
        <v>1</v>
      </c>
      <c r="G1354" s="289">
        <v>2159902</v>
      </c>
      <c r="H1354" s="92" t="s">
        <v>4329</v>
      </c>
      <c r="I1354" s="92"/>
      <c r="J1354" s="92"/>
      <c r="K1354" s="92" t="s">
        <v>1953</v>
      </c>
      <c r="L1354" s="92"/>
      <c r="M1354" s="92" t="s">
        <v>1237</v>
      </c>
    </row>
    <row r="1355" spans="1:13">
      <c r="A1355" s="113" t="s">
        <v>4330</v>
      </c>
      <c r="B1355" s="100">
        <v>2220401</v>
      </c>
      <c r="C1355" s="295" t="b">
        <f t="shared" si="75"/>
        <v>1</v>
      </c>
      <c r="D1355" s="100">
        <v>2159904</v>
      </c>
      <c r="E1355" s="100" t="s">
        <v>1238</v>
      </c>
      <c r="F1355" t="b">
        <f t="shared" si="74"/>
        <v>1</v>
      </c>
      <c r="G1355" s="289">
        <v>2159904</v>
      </c>
      <c r="H1355" s="92" t="s">
        <v>4331</v>
      </c>
      <c r="I1355" s="92"/>
      <c r="J1355" s="92"/>
      <c r="K1355" s="92" t="s">
        <v>1688</v>
      </c>
      <c r="L1355" s="92"/>
      <c r="M1355" s="92" t="s">
        <v>1238</v>
      </c>
    </row>
    <row r="1356" spans="1:13">
      <c r="A1356" s="113" t="s">
        <v>4332</v>
      </c>
      <c r="B1356" s="100">
        <v>2220402</v>
      </c>
      <c r="C1356" s="295" t="b">
        <f t="shared" si="75"/>
        <v>1</v>
      </c>
      <c r="D1356" s="100">
        <v>2159905</v>
      </c>
      <c r="E1356" s="100" t="s">
        <v>1239</v>
      </c>
      <c r="F1356" t="b">
        <f t="shared" si="74"/>
        <v>1</v>
      </c>
      <c r="G1356" s="289">
        <v>2159905</v>
      </c>
      <c r="H1356" s="92" t="s">
        <v>4333</v>
      </c>
      <c r="I1356" s="92"/>
      <c r="J1356" s="92"/>
      <c r="K1356" s="92" t="s">
        <v>1691</v>
      </c>
      <c r="L1356" s="92"/>
      <c r="M1356" s="92" t="s">
        <v>1239</v>
      </c>
    </row>
    <row r="1357" spans="1:13">
      <c r="A1357" s="113" t="s">
        <v>4334</v>
      </c>
      <c r="B1357" s="100">
        <v>2220403</v>
      </c>
      <c r="C1357" s="295" t="b">
        <f t="shared" si="75"/>
        <v>1</v>
      </c>
      <c r="D1357" s="100">
        <v>2159906</v>
      </c>
      <c r="E1357" s="100" t="s">
        <v>1240</v>
      </c>
      <c r="F1357" t="b">
        <f t="shared" si="74"/>
        <v>1</v>
      </c>
      <c r="G1357" s="289">
        <v>2159906</v>
      </c>
      <c r="H1357" s="92" t="s">
        <v>4335</v>
      </c>
      <c r="I1357" s="92"/>
      <c r="J1357" s="92"/>
      <c r="K1357" s="92" t="s">
        <v>1694</v>
      </c>
      <c r="L1357" s="92"/>
      <c r="M1357" s="92" t="s">
        <v>1240</v>
      </c>
    </row>
    <row r="1358" spans="1:13">
      <c r="A1358" s="113" t="s">
        <v>4336</v>
      </c>
      <c r="B1358" s="100">
        <v>2220404</v>
      </c>
      <c r="C1358" s="295" t="b">
        <f t="shared" si="75"/>
        <v>1</v>
      </c>
      <c r="D1358" s="100">
        <v>2159999</v>
      </c>
      <c r="E1358" s="100" t="s">
        <v>4337</v>
      </c>
      <c r="F1358" t="b">
        <f t="shared" si="74"/>
        <v>1</v>
      </c>
      <c r="G1358" s="289">
        <v>2159999</v>
      </c>
      <c r="H1358" s="92" t="s">
        <v>4338</v>
      </c>
      <c r="I1358" s="92"/>
      <c r="J1358" s="92"/>
      <c r="K1358" s="92" t="s">
        <v>1709</v>
      </c>
      <c r="L1358" s="92"/>
      <c r="M1358" s="92" t="s">
        <v>1241</v>
      </c>
    </row>
    <row r="1359" spans="1:13">
      <c r="A1359" s="113" t="s">
        <v>4339</v>
      </c>
      <c r="B1359" s="100">
        <v>2220499</v>
      </c>
      <c r="C1359" s="295" t="b">
        <f t="shared" si="75"/>
        <v>1</v>
      </c>
      <c r="D1359" s="100">
        <v>216</v>
      </c>
      <c r="E1359" s="103" t="s">
        <v>39</v>
      </c>
      <c r="F1359" t="b">
        <f t="shared" si="74"/>
        <v>1</v>
      </c>
      <c r="G1359" s="289">
        <v>216</v>
      </c>
      <c r="H1359" s="92" t="s">
        <v>1242</v>
      </c>
      <c r="I1359" s="92" t="s">
        <v>4340</v>
      </c>
      <c r="J1359" s="92"/>
      <c r="K1359" s="92"/>
      <c r="L1359" s="92"/>
      <c r="M1359" s="92" t="s">
        <v>39</v>
      </c>
    </row>
    <row r="1360" spans="1:13">
      <c r="A1360" s="127" t="s">
        <v>4341</v>
      </c>
      <c r="B1360" s="100">
        <v>22205</v>
      </c>
      <c r="C1360" s="295" t="b">
        <f t="shared" si="75"/>
        <v>1</v>
      </c>
      <c r="D1360" s="100">
        <v>21602</v>
      </c>
      <c r="E1360" s="103" t="s">
        <v>1243</v>
      </c>
      <c r="F1360" t="b">
        <f t="shared" si="74"/>
        <v>1</v>
      </c>
      <c r="G1360" s="289">
        <v>21602</v>
      </c>
      <c r="H1360" s="92" t="s">
        <v>4342</v>
      </c>
      <c r="I1360" s="92"/>
      <c r="J1360" s="92" t="s">
        <v>1682</v>
      </c>
      <c r="K1360" s="92"/>
      <c r="L1360" s="92"/>
      <c r="M1360" s="92" t="s">
        <v>1243</v>
      </c>
    </row>
    <row r="1361" spans="1:13">
      <c r="A1361" s="113" t="s">
        <v>4343</v>
      </c>
      <c r="B1361" s="100">
        <v>2220501</v>
      </c>
      <c r="C1361" s="295" t="b">
        <f t="shared" si="75"/>
        <v>1</v>
      </c>
      <c r="D1361" s="100">
        <v>2160201</v>
      </c>
      <c r="E1361" s="100" t="s">
        <v>145</v>
      </c>
      <c r="F1361" t="b">
        <f t="shared" si="74"/>
        <v>1</v>
      </c>
      <c r="G1361" s="289">
        <v>2160201</v>
      </c>
      <c r="H1361" s="92" t="s">
        <v>4344</v>
      </c>
      <c r="I1361" s="92"/>
      <c r="J1361" s="92"/>
      <c r="K1361" s="92" t="s">
        <v>1677</v>
      </c>
      <c r="L1361" s="92"/>
      <c r="M1361" s="92" t="s">
        <v>145</v>
      </c>
    </row>
    <row r="1362" spans="1:13">
      <c r="A1362" s="113" t="s">
        <v>4345</v>
      </c>
      <c r="B1362" s="100">
        <v>2220502</v>
      </c>
      <c r="C1362" s="295" t="b">
        <f t="shared" si="75"/>
        <v>1</v>
      </c>
      <c r="D1362" s="100">
        <v>2160202</v>
      </c>
      <c r="E1362" s="100" t="s">
        <v>146</v>
      </c>
      <c r="F1362" t="b">
        <f t="shared" si="74"/>
        <v>1</v>
      </c>
      <c r="G1362" s="289">
        <v>2160202</v>
      </c>
      <c r="H1362" s="92" t="s">
        <v>4346</v>
      </c>
      <c r="I1362" s="92"/>
      <c r="J1362" s="92"/>
      <c r="K1362" s="92" t="s">
        <v>1682</v>
      </c>
      <c r="L1362" s="92"/>
      <c r="M1362" s="92" t="s">
        <v>146</v>
      </c>
    </row>
    <row r="1363" spans="1:13">
      <c r="A1363" s="113" t="s">
        <v>4347</v>
      </c>
      <c r="B1363" s="100">
        <v>2220503</v>
      </c>
      <c r="C1363" s="295" t="b">
        <f t="shared" si="75"/>
        <v>1</v>
      </c>
      <c r="D1363" s="100">
        <v>2160203</v>
      </c>
      <c r="E1363" s="100" t="s">
        <v>147</v>
      </c>
      <c r="F1363" t="b">
        <f t="shared" si="74"/>
        <v>1</v>
      </c>
      <c r="G1363" s="289">
        <v>2160203</v>
      </c>
      <c r="H1363" s="92" t="s">
        <v>4348</v>
      </c>
      <c r="I1363" s="92"/>
      <c r="J1363" s="92"/>
      <c r="K1363" s="92" t="s">
        <v>1685</v>
      </c>
      <c r="L1363" s="92"/>
      <c r="M1363" s="92" t="s">
        <v>147</v>
      </c>
    </row>
    <row r="1364" spans="1:13">
      <c r="A1364" s="113" t="s">
        <v>4349</v>
      </c>
      <c r="B1364" s="100">
        <v>2220504</v>
      </c>
      <c r="C1364" s="295" t="b">
        <f t="shared" si="75"/>
        <v>1</v>
      </c>
      <c r="D1364" s="100">
        <v>2160216</v>
      </c>
      <c r="E1364" s="100" t="s">
        <v>1245</v>
      </c>
      <c r="F1364" t="b">
        <f t="shared" si="74"/>
        <v>1</v>
      </c>
      <c r="G1364" s="289">
        <v>2160216</v>
      </c>
      <c r="H1364" s="92" t="s">
        <v>4350</v>
      </c>
      <c r="I1364" s="92"/>
      <c r="J1364" s="92"/>
      <c r="K1364" s="92" t="s">
        <v>3125</v>
      </c>
      <c r="L1364" s="92"/>
      <c r="M1364" s="92" t="s">
        <v>1245</v>
      </c>
    </row>
    <row r="1365" spans="1:13">
      <c r="A1365" s="113" t="s">
        <v>4351</v>
      </c>
      <c r="B1365" s="100">
        <v>2220505</v>
      </c>
      <c r="C1365" s="295" t="b">
        <f t="shared" si="75"/>
        <v>1</v>
      </c>
      <c r="D1365" s="100">
        <v>2160217</v>
      </c>
      <c r="E1365" s="100" t="s">
        <v>1246</v>
      </c>
      <c r="F1365" t="b">
        <f t="shared" si="74"/>
        <v>1</v>
      </c>
      <c r="G1365" s="289">
        <v>2160217</v>
      </c>
      <c r="H1365" s="92" t="s">
        <v>4352</v>
      </c>
      <c r="I1365" s="92"/>
      <c r="J1365" s="92"/>
      <c r="K1365" s="92" t="s">
        <v>3319</v>
      </c>
      <c r="L1365" s="92"/>
      <c r="M1365" s="92" t="s">
        <v>1246</v>
      </c>
    </row>
    <row r="1366" spans="1:13">
      <c r="A1366" s="113" t="s">
        <v>4353</v>
      </c>
      <c r="B1366" s="100">
        <v>2220506</v>
      </c>
      <c r="C1366" s="295" t="b">
        <f t="shared" si="75"/>
        <v>1</v>
      </c>
      <c r="D1366" s="100">
        <v>2160218</v>
      </c>
      <c r="E1366" s="100" t="s">
        <v>1247</v>
      </c>
      <c r="F1366" t="b">
        <f t="shared" si="74"/>
        <v>1</v>
      </c>
      <c r="G1366" s="289">
        <v>2160218</v>
      </c>
      <c r="H1366" s="92" t="s">
        <v>4354</v>
      </c>
      <c r="I1366" s="92"/>
      <c r="J1366" s="92"/>
      <c r="K1366" s="92" t="s">
        <v>3910</v>
      </c>
      <c r="L1366" s="92"/>
      <c r="M1366" s="92" t="s">
        <v>1247</v>
      </c>
    </row>
    <row r="1367" spans="1:13">
      <c r="A1367" s="113" t="s">
        <v>4355</v>
      </c>
      <c r="B1367" s="100">
        <v>2220507</v>
      </c>
      <c r="C1367" s="295" t="b">
        <f t="shared" si="75"/>
        <v>1</v>
      </c>
      <c r="D1367" s="100">
        <v>2160219</v>
      </c>
      <c r="E1367" s="100" t="s">
        <v>1248</v>
      </c>
      <c r="F1367" t="b">
        <f t="shared" si="74"/>
        <v>1</v>
      </c>
      <c r="G1367" s="289">
        <v>2160219</v>
      </c>
      <c r="H1367" s="92" t="s">
        <v>4356</v>
      </c>
      <c r="I1367" s="92"/>
      <c r="J1367" s="92"/>
      <c r="K1367" s="92" t="s">
        <v>2368</v>
      </c>
      <c r="L1367" s="92"/>
      <c r="M1367" s="92" t="s">
        <v>1248</v>
      </c>
    </row>
    <row r="1368" spans="1:13">
      <c r="A1368" s="113" t="s">
        <v>4357</v>
      </c>
      <c r="B1368" s="100">
        <v>2220508</v>
      </c>
      <c r="C1368" s="295" t="b">
        <f t="shared" si="75"/>
        <v>1</v>
      </c>
      <c r="D1368" s="100">
        <v>2160250</v>
      </c>
      <c r="E1368" s="100" t="s">
        <v>154</v>
      </c>
      <c r="F1368" t="b">
        <f t="shared" si="74"/>
        <v>1</v>
      </c>
      <c r="G1368" s="289">
        <v>2160250</v>
      </c>
      <c r="H1368" s="92" t="s">
        <v>4358</v>
      </c>
      <c r="I1368" s="92"/>
      <c r="J1368" s="92"/>
      <c r="K1368" s="92" t="s">
        <v>1706</v>
      </c>
      <c r="L1368" s="92"/>
      <c r="M1368" s="92" t="s">
        <v>154</v>
      </c>
    </row>
    <row r="1369" spans="1:13">
      <c r="A1369" s="113" t="s">
        <v>4359</v>
      </c>
      <c r="B1369" s="100">
        <v>2220509</v>
      </c>
      <c r="C1369" s="295" t="b">
        <f t="shared" ref="C1369:C1371" si="76">B1369=D1574</f>
        <v>1</v>
      </c>
      <c r="D1369" s="100">
        <v>2160299</v>
      </c>
      <c r="E1369" s="100" t="s">
        <v>1249</v>
      </c>
      <c r="F1369" t="b">
        <f t="shared" si="74"/>
        <v>1</v>
      </c>
      <c r="G1369" s="289">
        <v>2160299</v>
      </c>
      <c r="H1369" s="92" t="s">
        <v>4360</v>
      </c>
      <c r="I1369" s="92"/>
      <c r="J1369" s="92"/>
      <c r="K1369" s="92" t="s">
        <v>1709</v>
      </c>
      <c r="L1369" s="92"/>
      <c r="M1369" s="92" t="s">
        <v>1249</v>
      </c>
    </row>
    <row r="1370" spans="1:13">
      <c r="A1370" s="113" t="s">
        <v>4361</v>
      </c>
      <c r="B1370" s="100">
        <v>2220510</v>
      </c>
      <c r="C1370" s="295" t="b">
        <f t="shared" si="76"/>
        <v>1</v>
      </c>
      <c r="D1370" s="100">
        <v>21605</v>
      </c>
      <c r="E1370" s="103" t="s">
        <v>1250</v>
      </c>
      <c r="F1370" t="b">
        <f t="shared" si="74"/>
        <v>1</v>
      </c>
      <c r="G1370" s="289">
        <v>21605</v>
      </c>
      <c r="H1370" s="92" t="s">
        <v>4362</v>
      </c>
      <c r="I1370" s="92"/>
      <c r="J1370" s="92" t="s">
        <v>1961</v>
      </c>
      <c r="K1370" s="92"/>
      <c r="L1370" s="92"/>
      <c r="M1370" s="92" t="s">
        <v>1250</v>
      </c>
    </row>
    <row r="1371" spans="1:13">
      <c r="A1371" s="113" t="s">
        <v>4363</v>
      </c>
      <c r="B1371" s="100">
        <v>2220599</v>
      </c>
      <c r="C1371" s="295" t="b">
        <f t="shared" si="76"/>
        <v>1</v>
      </c>
      <c r="D1371" s="100">
        <v>2160501</v>
      </c>
      <c r="E1371" s="100" t="s">
        <v>145</v>
      </c>
      <c r="F1371" t="b">
        <f t="shared" si="74"/>
        <v>1</v>
      </c>
      <c r="G1371" s="289">
        <v>2160501</v>
      </c>
      <c r="H1371" s="92" t="s">
        <v>4364</v>
      </c>
      <c r="I1371" s="92"/>
      <c r="J1371" s="92"/>
      <c r="K1371" s="92" t="s">
        <v>1951</v>
      </c>
      <c r="L1371" s="92"/>
      <c r="M1371" s="92" t="s">
        <v>145</v>
      </c>
    </row>
    <row r="1372" spans="1:13">
      <c r="A1372" s="127" t="s">
        <v>4365</v>
      </c>
      <c r="B1372" s="100">
        <v>229</v>
      </c>
      <c r="C1372" s="295" t="b">
        <f>B1372=D1578</f>
        <v>1</v>
      </c>
      <c r="D1372" s="100">
        <v>2160502</v>
      </c>
      <c r="E1372" s="100" t="s">
        <v>146</v>
      </c>
      <c r="F1372" t="b">
        <f t="shared" si="74"/>
        <v>1</v>
      </c>
      <c r="G1372" s="289">
        <v>2160502</v>
      </c>
      <c r="H1372" s="92" t="s">
        <v>4366</v>
      </c>
      <c r="I1372" s="92"/>
      <c r="J1372" s="92"/>
      <c r="K1372" s="92" t="s">
        <v>1953</v>
      </c>
      <c r="L1372" s="92"/>
      <c r="M1372" s="92" t="s">
        <v>146</v>
      </c>
    </row>
    <row r="1373" spans="1:13">
      <c r="A1373" s="127" t="s">
        <v>4367</v>
      </c>
      <c r="B1373" s="100">
        <v>22999</v>
      </c>
      <c r="C1373" s="295" t="b">
        <f t="shared" ref="C1373:C1386" si="77">B1373=D1580</f>
        <v>1</v>
      </c>
      <c r="D1373" s="100">
        <v>2160503</v>
      </c>
      <c r="E1373" s="100" t="s">
        <v>147</v>
      </c>
      <c r="F1373" t="b">
        <f t="shared" si="74"/>
        <v>1</v>
      </c>
      <c r="G1373" s="289">
        <v>2160503</v>
      </c>
      <c r="H1373" s="92" t="s">
        <v>4368</v>
      </c>
      <c r="I1373" s="92"/>
      <c r="J1373" s="92"/>
      <c r="K1373" s="92" t="s">
        <v>1956</v>
      </c>
      <c r="L1373" s="92"/>
      <c r="M1373" s="92" t="s">
        <v>147</v>
      </c>
    </row>
    <row r="1374" spans="1:13">
      <c r="A1374" s="113" t="s">
        <v>4369</v>
      </c>
      <c r="B1374" s="100">
        <v>2299901</v>
      </c>
      <c r="C1374" s="295" t="b">
        <f t="shared" si="77"/>
        <v>1</v>
      </c>
      <c r="D1374" s="100">
        <v>2160504</v>
      </c>
      <c r="E1374" s="100" t="s">
        <v>636</v>
      </c>
      <c r="F1374" t="b">
        <f t="shared" si="74"/>
        <v>1</v>
      </c>
      <c r="G1374" s="289">
        <v>2160504</v>
      </c>
      <c r="H1374" s="92" t="s">
        <v>4370</v>
      </c>
      <c r="I1374" s="92"/>
      <c r="J1374" s="92"/>
      <c r="K1374" s="92" t="s">
        <v>1959</v>
      </c>
      <c r="L1374" s="92"/>
      <c r="M1374" s="92" t="s">
        <v>636</v>
      </c>
    </row>
    <row r="1375" spans="1:13">
      <c r="A1375" s="127" t="s">
        <v>4371</v>
      </c>
      <c r="B1375" s="100">
        <v>232</v>
      </c>
      <c r="C1375" s="295" t="b">
        <f t="shared" si="77"/>
        <v>1</v>
      </c>
      <c r="D1375" s="100">
        <v>2160505</v>
      </c>
      <c r="E1375" s="100" t="s">
        <v>637</v>
      </c>
      <c r="F1375" t="b">
        <f t="shared" si="74"/>
        <v>1</v>
      </c>
      <c r="G1375" s="289">
        <v>2160505</v>
      </c>
      <c r="H1375" s="92" t="s">
        <v>4372</v>
      </c>
      <c r="I1375" s="92"/>
      <c r="J1375" s="92"/>
      <c r="K1375" s="92" t="s">
        <v>1961</v>
      </c>
      <c r="L1375" s="92"/>
      <c r="M1375" s="92" t="s">
        <v>637</v>
      </c>
    </row>
    <row r="1376" spans="1:13">
      <c r="A1376" s="127" t="s">
        <v>4373</v>
      </c>
      <c r="B1376" s="100">
        <v>23201</v>
      </c>
      <c r="C1376" s="295" t="b">
        <f t="shared" si="77"/>
        <v>1</v>
      </c>
      <c r="D1376" s="100">
        <v>2160599</v>
      </c>
      <c r="E1376" s="100" t="s">
        <v>1252</v>
      </c>
      <c r="F1376" t="b">
        <f t="shared" si="74"/>
        <v>1</v>
      </c>
      <c r="G1376" s="289">
        <v>2160599</v>
      </c>
      <c r="H1376" s="92" t="s">
        <v>4374</v>
      </c>
      <c r="I1376" s="92"/>
      <c r="J1376" s="92"/>
      <c r="K1376" s="92" t="s">
        <v>1970</v>
      </c>
      <c r="L1376" s="92"/>
      <c r="M1376" s="92" t="s">
        <v>1252</v>
      </c>
    </row>
    <row r="1377" spans="1:13">
      <c r="A1377" s="127" t="s">
        <v>4375</v>
      </c>
      <c r="B1377" s="100">
        <v>23202</v>
      </c>
      <c r="C1377" s="295" t="b">
        <f t="shared" si="77"/>
        <v>1</v>
      </c>
      <c r="D1377" s="100">
        <v>21606</v>
      </c>
      <c r="E1377" s="103" t="s">
        <v>1253</v>
      </c>
      <c r="F1377" t="b">
        <f t="shared" si="74"/>
        <v>1</v>
      </c>
      <c r="G1377" s="289">
        <v>21606</v>
      </c>
      <c r="H1377" s="92" t="s">
        <v>4376</v>
      </c>
      <c r="I1377" s="92"/>
      <c r="J1377" s="92" t="s">
        <v>1694</v>
      </c>
      <c r="K1377" s="92"/>
      <c r="L1377" s="92"/>
      <c r="M1377" s="92" t="s">
        <v>1253</v>
      </c>
    </row>
    <row r="1378" spans="1:13">
      <c r="A1378" s="127" t="s">
        <v>4377</v>
      </c>
      <c r="B1378" s="100">
        <v>23203</v>
      </c>
      <c r="C1378" s="295" t="b">
        <f t="shared" si="77"/>
        <v>1</v>
      </c>
      <c r="D1378" s="100">
        <v>2160601</v>
      </c>
      <c r="E1378" s="100" t="s">
        <v>145</v>
      </c>
      <c r="F1378" t="b">
        <f t="shared" si="74"/>
        <v>1</v>
      </c>
      <c r="G1378" s="289">
        <v>2160601</v>
      </c>
      <c r="H1378" s="92" t="s">
        <v>4378</v>
      </c>
      <c r="I1378" s="92"/>
      <c r="J1378" s="92"/>
      <c r="K1378" s="92" t="s">
        <v>1677</v>
      </c>
      <c r="L1378" s="92"/>
      <c r="M1378" s="92" t="s">
        <v>145</v>
      </c>
    </row>
    <row r="1379" spans="1:13">
      <c r="A1379" s="113" t="s">
        <v>4379</v>
      </c>
      <c r="B1379" s="100">
        <v>2320301</v>
      </c>
      <c r="C1379" s="295" t="b">
        <f t="shared" si="77"/>
        <v>1</v>
      </c>
      <c r="D1379" s="100">
        <v>2160602</v>
      </c>
      <c r="E1379" s="100" t="s">
        <v>146</v>
      </c>
      <c r="F1379" t="b">
        <f t="shared" si="74"/>
        <v>1</v>
      </c>
      <c r="G1379" s="289">
        <v>2160602</v>
      </c>
      <c r="H1379" s="92" t="s">
        <v>4380</v>
      </c>
      <c r="I1379" s="92"/>
      <c r="J1379" s="92"/>
      <c r="K1379" s="92" t="s">
        <v>1682</v>
      </c>
      <c r="L1379" s="92"/>
      <c r="M1379" s="92" t="s">
        <v>146</v>
      </c>
    </row>
    <row r="1380" spans="1:13">
      <c r="A1380" s="113" t="s">
        <v>4381</v>
      </c>
      <c r="B1380" s="100">
        <v>2320302</v>
      </c>
      <c r="C1380" s="295" t="b">
        <f t="shared" si="77"/>
        <v>1</v>
      </c>
      <c r="D1380" s="100">
        <v>2160603</v>
      </c>
      <c r="E1380" s="100" t="s">
        <v>147</v>
      </c>
      <c r="F1380" t="b">
        <f t="shared" si="74"/>
        <v>1</v>
      </c>
      <c r="G1380" s="289">
        <v>2160603</v>
      </c>
      <c r="H1380" s="92" t="s">
        <v>4382</v>
      </c>
      <c r="I1380" s="92"/>
      <c r="J1380" s="92"/>
      <c r="K1380" s="92" t="s">
        <v>1685</v>
      </c>
      <c r="L1380" s="92"/>
      <c r="M1380" s="92" t="s">
        <v>147</v>
      </c>
    </row>
    <row r="1381" spans="1:13">
      <c r="A1381" s="113" t="s">
        <v>4383</v>
      </c>
      <c r="B1381" s="100">
        <v>2320303</v>
      </c>
      <c r="C1381" s="295" t="b">
        <f t="shared" si="77"/>
        <v>1</v>
      </c>
      <c r="D1381" s="100">
        <v>2160607</v>
      </c>
      <c r="E1381" s="100" t="s">
        <v>1255</v>
      </c>
      <c r="F1381" t="b">
        <f t="shared" si="74"/>
        <v>1</v>
      </c>
      <c r="G1381" s="289">
        <v>2160607</v>
      </c>
      <c r="H1381" s="92" t="s">
        <v>4384</v>
      </c>
      <c r="I1381" s="92"/>
      <c r="J1381" s="92"/>
      <c r="K1381" s="92" t="s">
        <v>1697</v>
      </c>
      <c r="L1381" s="92"/>
      <c r="M1381" s="92" t="s">
        <v>1255</v>
      </c>
    </row>
    <row r="1382" spans="1:13">
      <c r="A1382" s="113" t="s">
        <v>4385</v>
      </c>
      <c r="B1382" s="100">
        <v>2320304</v>
      </c>
      <c r="C1382" s="295" t="b">
        <f t="shared" si="77"/>
        <v>1</v>
      </c>
      <c r="D1382" s="100">
        <v>2160699</v>
      </c>
      <c r="E1382" s="100" t="s">
        <v>1256</v>
      </c>
      <c r="F1382" t="b">
        <f t="shared" ref="F1382:F1445" si="78">D1382=G1382</f>
        <v>1</v>
      </c>
      <c r="G1382" s="289">
        <v>2160699</v>
      </c>
      <c r="H1382" s="92" t="s">
        <v>4386</v>
      </c>
      <c r="I1382" s="92"/>
      <c r="J1382" s="92"/>
      <c r="K1382" s="92" t="s">
        <v>1709</v>
      </c>
      <c r="L1382" s="92"/>
      <c r="M1382" s="92" t="s">
        <v>1256</v>
      </c>
    </row>
    <row r="1383" spans="1:13">
      <c r="A1383" s="127" t="s">
        <v>4387</v>
      </c>
      <c r="B1383" s="100">
        <v>233</v>
      </c>
      <c r="C1383" s="295" t="b">
        <f t="shared" si="77"/>
        <v>1</v>
      </c>
      <c r="D1383" s="100">
        <v>21699</v>
      </c>
      <c r="E1383" s="103" t="s">
        <v>4388</v>
      </c>
      <c r="F1383" t="b">
        <f t="shared" si="78"/>
        <v>1</v>
      </c>
      <c r="G1383" s="289">
        <v>21699</v>
      </c>
      <c r="H1383" s="92" t="s">
        <v>4389</v>
      </c>
      <c r="I1383" s="92"/>
      <c r="J1383" s="92" t="s">
        <v>1709</v>
      </c>
      <c r="K1383" s="92"/>
      <c r="L1383" s="92"/>
      <c r="M1383" s="92" t="s">
        <v>1257</v>
      </c>
    </row>
    <row r="1384" spans="1:13">
      <c r="A1384" s="127" t="s">
        <v>4390</v>
      </c>
      <c r="B1384" s="100">
        <v>23301</v>
      </c>
      <c r="C1384" s="295" t="b">
        <f t="shared" si="77"/>
        <v>1</v>
      </c>
      <c r="D1384" s="100">
        <v>2169901</v>
      </c>
      <c r="E1384" s="100" t="s">
        <v>1259</v>
      </c>
      <c r="F1384" t="b">
        <f t="shared" si="78"/>
        <v>1</v>
      </c>
      <c r="G1384" s="289">
        <v>2169901</v>
      </c>
      <c r="H1384" s="92" t="s">
        <v>4391</v>
      </c>
      <c r="I1384" s="92"/>
      <c r="J1384" s="92"/>
      <c r="K1384" s="92" t="s">
        <v>1677</v>
      </c>
      <c r="L1384" s="92"/>
      <c r="M1384" s="92" t="s">
        <v>1259</v>
      </c>
    </row>
    <row r="1385" spans="1:13">
      <c r="A1385" s="127" t="s">
        <v>4392</v>
      </c>
      <c r="B1385" s="100">
        <v>23302</v>
      </c>
      <c r="C1385" s="295" t="b">
        <f t="shared" si="77"/>
        <v>1</v>
      </c>
      <c r="D1385" s="100">
        <v>2169999</v>
      </c>
      <c r="E1385" s="100" t="s">
        <v>4393</v>
      </c>
      <c r="F1385" t="b">
        <f t="shared" si="78"/>
        <v>1</v>
      </c>
      <c r="G1385" s="289">
        <v>2169999</v>
      </c>
      <c r="H1385" s="92" t="s">
        <v>4394</v>
      </c>
      <c r="I1385" s="92"/>
      <c r="J1385" s="92"/>
      <c r="K1385" s="92" t="s">
        <v>1709</v>
      </c>
      <c r="L1385" s="92"/>
      <c r="M1385" s="92" t="s">
        <v>1260</v>
      </c>
    </row>
    <row r="1386" spans="1:13">
      <c r="A1386" s="127" t="s">
        <v>4395</v>
      </c>
      <c r="B1386" s="100">
        <v>23303</v>
      </c>
      <c r="C1386" s="295" t="b">
        <f t="shared" si="77"/>
        <v>1</v>
      </c>
      <c r="D1386" s="100">
        <v>217</v>
      </c>
      <c r="E1386" s="103" t="s">
        <v>40</v>
      </c>
      <c r="F1386" t="b">
        <f t="shared" si="78"/>
        <v>1</v>
      </c>
      <c r="G1386" s="289">
        <v>217</v>
      </c>
      <c r="H1386" s="92" t="s">
        <v>1261</v>
      </c>
      <c r="I1386" s="92" t="s">
        <v>4396</v>
      </c>
      <c r="J1386" s="92"/>
      <c r="K1386" s="92"/>
      <c r="L1386" s="92"/>
      <c r="M1386" s="92" t="s">
        <v>40</v>
      </c>
    </row>
    <row r="1387" spans="1:13">
      <c r="A1387" s="113"/>
      <c r="B1387" s="100"/>
      <c r="D1387" s="100">
        <v>21701</v>
      </c>
      <c r="E1387" s="103" t="s">
        <v>1262</v>
      </c>
      <c r="F1387" t="b">
        <f t="shared" si="78"/>
        <v>1</v>
      </c>
      <c r="G1387" s="289">
        <v>21701</v>
      </c>
      <c r="H1387" s="92" t="s">
        <v>4397</v>
      </c>
      <c r="I1387" s="92"/>
      <c r="J1387" s="92" t="s">
        <v>1677</v>
      </c>
      <c r="K1387" s="92"/>
      <c r="L1387" s="92"/>
      <c r="M1387" s="92" t="s">
        <v>1262</v>
      </c>
    </row>
    <row r="1388" spans="4:13">
      <c r="D1388" s="100">
        <v>2170101</v>
      </c>
      <c r="E1388" s="100" t="s">
        <v>145</v>
      </c>
      <c r="F1388" t="b">
        <f t="shared" si="78"/>
        <v>1</v>
      </c>
      <c r="G1388" s="289">
        <v>2170101</v>
      </c>
      <c r="H1388" s="92" t="s">
        <v>4398</v>
      </c>
      <c r="I1388" s="92"/>
      <c r="J1388" s="92"/>
      <c r="K1388" s="92" t="s">
        <v>1677</v>
      </c>
      <c r="L1388" s="92"/>
      <c r="M1388" s="92" t="s">
        <v>145</v>
      </c>
    </row>
    <row r="1389" spans="4:13">
      <c r="D1389" s="100">
        <v>2170102</v>
      </c>
      <c r="E1389" s="100" t="s">
        <v>146</v>
      </c>
      <c r="F1389" t="b">
        <f t="shared" si="78"/>
        <v>1</v>
      </c>
      <c r="G1389" s="289">
        <v>2170102</v>
      </c>
      <c r="H1389" s="92" t="s">
        <v>4399</v>
      </c>
      <c r="I1389" s="92"/>
      <c r="J1389" s="92"/>
      <c r="K1389" s="92" t="s">
        <v>1682</v>
      </c>
      <c r="L1389" s="92"/>
      <c r="M1389" s="92" t="s">
        <v>146</v>
      </c>
    </row>
    <row r="1390" spans="4:13">
      <c r="D1390" s="100">
        <v>2170103</v>
      </c>
      <c r="E1390" s="100" t="s">
        <v>147</v>
      </c>
      <c r="F1390" t="b">
        <f t="shared" si="78"/>
        <v>1</v>
      </c>
      <c r="G1390" s="289">
        <v>2170103</v>
      </c>
      <c r="H1390" s="92" t="s">
        <v>4400</v>
      </c>
      <c r="I1390" s="92"/>
      <c r="J1390" s="92"/>
      <c r="K1390" s="92" t="s">
        <v>1685</v>
      </c>
      <c r="L1390" s="92"/>
      <c r="M1390" s="92" t="s">
        <v>147</v>
      </c>
    </row>
    <row r="1391" spans="4:13">
      <c r="D1391" s="100">
        <v>2170104</v>
      </c>
      <c r="E1391" s="100" t="s">
        <v>1264</v>
      </c>
      <c r="F1391" t="b">
        <f t="shared" si="78"/>
        <v>1</v>
      </c>
      <c r="G1391" s="289">
        <v>2170104</v>
      </c>
      <c r="H1391" s="92" t="s">
        <v>4401</v>
      </c>
      <c r="I1391" s="92"/>
      <c r="J1391" s="92"/>
      <c r="K1391" s="92" t="s">
        <v>1688</v>
      </c>
      <c r="L1391" s="92"/>
      <c r="M1391" s="92" t="s">
        <v>1264</v>
      </c>
    </row>
    <row r="1392" spans="4:13">
      <c r="D1392" s="100">
        <v>2170150</v>
      </c>
      <c r="E1392" s="100" t="s">
        <v>154</v>
      </c>
      <c r="F1392" t="b">
        <f t="shared" si="78"/>
        <v>1</v>
      </c>
      <c r="G1392" s="289">
        <v>2170150</v>
      </c>
      <c r="H1392" s="92" t="s">
        <v>4402</v>
      </c>
      <c r="I1392" s="92"/>
      <c r="J1392" s="92"/>
      <c r="K1392" s="92" t="s">
        <v>1706</v>
      </c>
      <c r="L1392" s="92"/>
      <c r="M1392" s="92" t="s">
        <v>154</v>
      </c>
    </row>
    <row r="1393" spans="4:13">
      <c r="D1393" s="100">
        <v>2170199</v>
      </c>
      <c r="E1393" s="100" t="s">
        <v>1265</v>
      </c>
      <c r="F1393" t="b">
        <f t="shared" si="78"/>
        <v>1</v>
      </c>
      <c r="G1393" s="289">
        <v>2170199</v>
      </c>
      <c r="H1393" s="92" t="s">
        <v>4403</v>
      </c>
      <c r="I1393" s="92"/>
      <c r="J1393" s="92"/>
      <c r="K1393" s="92" t="s">
        <v>1709</v>
      </c>
      <c r="L1393" s="92"/>
      <c r="M1393" s="92" t="s">
        <v>1265</v>
      </c>
    </row>
    <row r="1394" spans="4:13">
      <c r="D1394" s="100">
        <v>21702</v>
      </c>
      <c r="E1394" s="103" t="s">
        <v>1266</v>
      </c>
      <c r="F1394" t="b">
        <f t="shared" si="78"/>
        <v>1</v>
      </c>
      <c r="G1394" s="289">
        <v>21702</v>
      </c>
      <c r="H1394" s="92" t="s">
        <v>4404</v>
      </c>
      <c r="I1394" s="92"/>
      <c r="J1394" s="92" t="s">
        <v>1682</v>
      </c>
      <c r="K1394" s="92"/>
      <c r="L1394" s="92"/>
      <c r="M1394" s="92" t="s">
        <v>1266</v>
      </c>
    </row>
    <row r="1395" spans="4:13">
      <c r="D1395" s="100">
        <v>2170201</v>
      </c>
      <c r="E1395" s="100" t="s">
        <v>1268</v>
      </c>
      <c r="F1395" t="b">
        <f t="shared" si="78"/>
        <v>1</v>
      </c>
      <c r="G1395" s="289">
        <v>2170201</v>
      </c>
      <c r="H1395" s="92" t="s">
        <v>4405</v>
      </c>
      <c r="I1395" s="92"/>
      <c r="J1395" s="92"/>
      <c r="K1395" s="92" t="s">
        <v>1677</v>
      </c>
      <c r="L1395" s="92"/>
      <c r="M1395" s="92" t="s">
        <v>1268</v>
      </c>
    </row>
    <row r="1396" spans="4:13">
      <c r="D1396" s="100">
        <v>2170202</v>
      </c>
      <c r="E1396" s="100" t="s">
        <v>1269</v>
      </c>
      <c r="F1396" t="b">
        <f t="shared" si="78"/>
        <v>1</v>
      </c>
      <c r="G1396" s="289">
        <v>2170202</v>
      </c>
      <c r="H1396" s="92" t="s">
        <v>4406</v>
      </c>
      <c r="I1396" s="92"/>
      <c r="J1396" s="92"/>
      <c r="K1396" s="92" t="s">
        <v>1682</v>
      </c>
      <c r="L1396" s="92"/>
      <c r="M1396" s="92" t="s">
        <v>1269</v>
      </c>
    </row>
    <row r="1397" spans="4:13">
      <c r="D1397" s="100">
        <v>2170203</v>
      </c>
      <c r="E1397" s="100" t="s">
        <v>1270</v>
      </c>
      <c r="F1397" t="b">
        <f t="shared" si="78"/>
        <v>1</v>
      </c>
      <c r="G1397" s="289">
        <v>2170203</v>
      </c>
      <c r="H1397" s="92" t="s">
        <v>4407</v>
      </c>
      <c r="I1397" s="92"/>
      <c r="J1397" s="92"/>
      <c r="K1397" s="92" t="s">
        <v>1685</v>
      </c>
      <c r="L1397" s="92"/>
      <c r="M1397" s="92" t="s">
        <v>1270</v>
      </c>
    </row>
    <row r="1398" spans="4:13">
      <c r="D1398" s="100">
        <v>2170204</v>
      </c>
      <c r="E1398" s="100" t="s">
        <v>1271</v>
      </c>
      <c r="F1398" t="b">
        <f t="shared" si="78"/>
        <v>1</v>
      </c>
      <c r="G1398" s="289">
        <v>2170204</v>
      </c>
      <c r="H1398" s="92" t="s">
        <v>4408</v>
      </c>
      <c r="I1398" s="92"/>
      <c r="J1398" s="92"/>
      <c r="K1398" s="92" t="s">
        <v>1688</v>
      </c>
      <c r="L1398" s="92"/>
      <c r="M1398" s="92" t="s">
        <v>1271</v>
      </c>
    </row>
    <row r="1399" spans="4:13">
      <c r="D1399" s="100">
        <v>2170205</v>
      </c>
      <c r="E1399" s="100" t="s">
        <v>1272</v>
      </c>
      <c r="F1399" t="b">
        <f t="shared" si="78"/>
        <v>1</v>
      </c>
      <c r="G1399" s="289">
        <v>2170205</v>
      </c>
      <c r="H1399" s="92" t="s">
        <v>4409</v>
      </c>
      <c r="I1399" s="92"/>
      <c r="J1399" s="92"/>
      <c r="K1399" s="92" t="s">
        <v>1691</v>
      </c>
      <c r="L1399" s="92"/>
      <c r="M1399" s="92" t="s">
        <v>1272</v>
      </c>
    </row>
    <row r="1400" spans="4:13">
      <c r="D1400" s="100">
        <v>2170206</v>
      </c>
      <c r="E1400" s="100" t="s">
        <v>1273</v>
      </c>
      <c r="F1400" t="b">
        <f t="shared" si="78"/>
        <v>1</v>
      </c>
      <c r="G1400" s="289">
        <v>2170206</v>
      </c>
      <c r="H1400" s="92" t="s">
        <v>4410</v>
      </c>
      <c r="I1400" s="92"/>
      <c r="J1400" s="92"/>
      <c r="K1400" s="92" t="s">
        <v>1694</v>
      </c>
      <c r="L1400" s="92"/>
      <c r="M1400" s="92" t="s">
        <v>1273</v>
      </c>
    </row>
    <row r="1401" spans="4:13">
      <c r="D1401" s="100">
        <v>2170207</v>
      </c>
      <c r="E1401" s="100" t="s">
        <v>1274</v>
      </c>
      <c r="F1401" t="b">
        <f t="shared" si="78"/>
        <v>1</v>
      </c>
      <c r="G1401" s="289">
        <v>2170207</v>
      </c>
      <c r="H1401" s="92" t="s">
        <v>4411</v>
      </c>
      <c r="I1401" s="92"/>
      <c r="J1401" s="92"/>
      <c r="K1401" s="92" t="s">
        <v>1697</v>
      </c>
      <c r="L1401" s="92"/>
      <c r="M1401" s="92" t="s">
        <v>1274</v>
      </c>
    </row>
    <row r="1402" spans="4:13">
      <c r="D1402" s="100">
        <v>2170208</v>
      </c>
      <c r="E1402" s="100" t="s">
        <v>1275</v>
      </c>
      <c r="F1402" t="b">
        <f t="shared" si="78"/>
        <v>1</v>
      </c>
      <c r="G1402" s="289">
        <v>2170208</v>
      </c>
      <c r="H1402" s="92" t="s">
        <v>4412</v>
      </c>
      <c r="I1402" s="92"/>
      <c r="J1402" s="92"/>
      <c r="K1402" s="92" t="s">
        <v>1700</v>
      </c>
      <c r="L1402" s="92"/>
      <c r="M1402" s="92" t="s">
        <v>1275</v>
      </c>
    </row>
    <row r="1403" spans="4:13">
      <c r="D1403" s="100">
        <v>2170299</v>
      </c>
      <c r="E1403" s="100" t="s">
        <v>1276</v>
      </c>
      <c r="F1403" t="b">
        <f t="shared" si="78"/>
        <v>1</v>
      </c>
      <c r="G1403" s="289">
        <v>2170299</v>
      </c>
      <c r="H1403" s="92" t="s">
        <v>4413</v>
      </c>
      <c r="I1403" s="92"/>
      <c r="J1403" s="92"/>
      <c r="K1403" s="92" t="s">
        <v>1709</v>
      </c>
      <c r="L1403" s="92"/>
      <c r="M1403" s="92" t="s">
        <v>1276</v>
      </c>
    </row>
    <row r="1404" spans="4:13">
      <c r="D1404" s="100">
        <v>21703</v>
      </c>
      <c r="E1404" s="103" t="s">
        <v>1277</v>
      </c>
      <c r="F1404" t="b">
        <f t="shared" si="78"/>
        <v>1</v>
      </c>
      <c r="G1404" s="289">
        <v>21703</v>
      </c>
      <c r="H1404" s="92" t="s">
        <v>4414</v>
      </c>
      <c r="I1404" s="92"/>
      <c r="J1404" s="92" t="s">
        <v>1685</v>
      </c>
      <c r="K1404" s="92"/>
      <c r="L1404" s="92"/>
      <c r="M1404" s="92" t="s">
        <v>1277</v>
      </c>
    </row>
    <row r="1405" spans="4:13">
      <c r="D1405" s="100">
        <v>2170301</v>
      </c>
      <c r="E1405" s="100" t="s">
        <v>1279</v>
      </c>
      <c r="F1405" t="b">
        <f t="shared" si="78"/>
        <v>1</v>
      </c>
      <c r="G1405" s="289">
        <v>2170301</v>
      </c>
      <c r="H1405" s="92" t="s">
        <v>4415</v>
      </c>
      <c r="I1405" s="92"/>
      <c r="J1405" s="92"/>
      <c r="K1405" s="92" t="s">
        <v>1677</v>
      </c>
      <c r="L1405" s="92"/>
      <c r="M1405" s="92" t="s">
        <v>1279</v>
      </c>
    </row>
    <row r="1406" spans="4:13">
      <c r="D1406" s="100">
        <v>2170302</v>
      </c>
      <c r="E1406" s="100" t="s">
        <v>4416</v>
      </c>
      <c r="F1406" t="b">
        <f t="shared" si="78"/>
        <v>1</v>
      </c>
      <c r="G1406" s="289">
        <v>2170302</v>
      </c>
      <c r="H1406" s="92" t="s">
        <v>4417</v>
      </c>
      <c r="I1406" s="92"/>
      <c r="J1406" s="92"/>
      <c r="K1406" s="92" t="s">
        <v>1682</v>
      </c>
      <c r="L1406" s="92"/>
      <c r="M1406" s="92" t="s">
        <v>1280</v>
      </c>
    </row>
    <row r="1407" spans="4:13">
      <c r="D1407" s="100">
        <v>2170303</v>
      </c>
      <c r="E1407" s="100" t="s">
        <v>1281</v>
      </c>
      <c r="F1407" t="b">
        <f t="shared" si="78"/>
        <v>1</v>
      </c>
      <c r="G1407" s="289">
        <v>2170303</v>
      </c>
      <c r="H1407" s="92" t="s">
        <v>4418</v>
      </c>
      <c r="I1407" s="92"/>
      <c r="J1407" s="92"/>
      <c r="K1407" s="92" t="s">
        <v>1685</v>
      </c>
      <c r="L1407" s="92"/>
      <c r="M1407" s="92" t="s">
        <v>1281</v>
      </c>
    </row>
    <row r="1408" spans="4:13">
      <c r="D1408" s="100">
        <v>2170304</v>
      </c>
      <c r="E1408" s="100" t="s">
        <v>1282</v>
      </c>
      <c r="F1408" t="b">
        <f t="shared" si="78"/>
        <v>1</v>
      </c>
      <c r="G1408" s="289">
        <v>2170304</v>
      </c>
      <c r="H1408" s="92" t="s">
        <v>4419</v>
      </c>
      <c r="I1408" s="92"/>
      <c r="J1408" s="92"/>
      <c r="K1408" s="92" t="s">
        <v>1688</v>
      </c>
      <c r="L1408" s="92"/>
      <c r="M1408" s="92" t="s">
        <v>1282</v>
      </c>
    </row>
    <row r="1409" spans="4:13">
      <c r="D1409" s="100">
        <v>2170399</v>
      </c>
      <c r="E1409" s="100" t="s">
        <v>1283</v>
      </c>
      <c r="F1409" t="b">
        <f t="shared" si="78"/>
        <v>1</v>
      </c>
      <c r="G1409" s="289">
        <v>2170399</v>
      </c>
      <c r="H1409" s="92" t="s">
        <v>4420</v>
      </c>
      <c r="I1409" s="92"/>
      <c r="J1409" s="92"/>
      <c r="K1409" s="92" t="s">
        <v>1709</v>
      </c>
      <c r="L1409" s="92"/>
      <c r="M1409" s="92" t="s">
        <v>1283</v>
      </c>
    </row>
    <row r="1410" spans="4:13">
      <c r="D1410" s="100">
        <v>21704</v>
      </c>
      <c r="E1410" s="103" t="s">
        <v>1284</v>
      </c>
      <c r="F1410" t="b">
        <f t="shared" si="78"/>
        <v>1</v>
      </c>
      <c r="G1410" s="289">
        <v>21704</v>
      </c>
      <c r="H1410" s="92" t="s">
        <v>4421</v>
      </c>
      <c r="I1410" s="92"/>
      <c r="J1410" s="92" t="s">
        <v>1688</v>
      </c>
      <c r="K1410" s="92"/>
      <c r="L1410" s="92"/>
      <c r="M1410" s="92" t="s">
        <v>1284</v>
      </c>
    </row>
    <row r="1411" spans="4:13">
      <c r="D1411" s="100">
        <v>2170401</v>
      </c>
      <c r="E1411" s="100" t="s">
        <v>1286</v>
      </c>
      <c r="F1411" t="b">
        <f t="shared" si="78"/>
        <v>1</v>
      </c>
      <c r="G1411" s="289">
        <v>2170401</v>
      </c>
      <c r="H1411" s="92" t="s">
        <v>4422</v>
      </c>
      <c r="I1411" s="92"/>
      <c r="J1411" s="92"/>
      <c r="K1411" s="92" t="s">
        <v>1677</v>
      </c>
      <c r="L1411" s="92"/>
      <c r="M1411" s="92" t="s">
        <v>1286</v>
      </c>
    </row>
    <row r="1412" spans="4:13">
      <c r="D1412" s="100"/>
      <c r="E1412" s="100"/>
      <c r="F1412" t="b">
        <f t="shared" si="78"/>
        <v>0</v>
      </c>
      <c r="G1412" s="289">
        <v>2170402</v>
      </c>
      <c r="H1412" s="92" t="s">
        <v>4423</v>
      </c>
      <c r="I1412" s="92"/>
      <c r="J1412" s="92"/>
      <c r="K1412" s="92" t="s">
        <v>1682</v>
      </c>
      <c r="L1412" s="92"/>
      <c r="M1412" s="92" t="s">
        <v>1287</v>
      </c>
    </row>
    <row r="1413" spans="4:13">
      <c r="D1413" s="100"/>
      <c r="E1413" s="100"/>
      <c r="F1413" t="b">
        <f t="shared" si="78"/>
        <v>0</v>
      </c>
      <c r="G1413" s="289">
        <v>2170403</v>
      </c>
      <c r="H1413" s="92" t="s">
        <v>4424</v>
      </c>
      <c r="I1413" s="92"/>
      <c r="J1413" s="92"/>
      <c r="K1413" s="92" t="s">
        <v>1685</v>
      </c>
      <c r="L1413" s="92"/>
      <c r="M1413" s="92" t="s">
        <v>1288</v>
      </c>
    </row>
    <row r="1414" spans="4:13">
      <c r="D1414" s="100">
        <v>2170499</v>
      </c>
      <c r="E1414" s="100" t="s">
        <v>1289</v>
      </c>
      <c r="F1414" t="b">
        <f t="shared" si="78"/>
        <v>1</v>
      </c>
      <c r="G1414" s="289">
        <v>2170499</v>
      </c>
      <c r="H1414" s="92" t="s">
        <v>4425</v>
      </c>
      <c r="I1414" s="92"/>
      <c r="J1414" s="92"/>
      <c r="K1414" s="92" t="s">
        <v>1709</v>
      </c>
      <c r="L1414" s="92"/>
      <c r="M1414" s="92" t="s">
        <v>1289</v>
      </c>
    </row>
    <row r="1415" spans="4:13">
      <c r="D1415" s="100">
        <v>21799</v>
      </c>
      <c r="E1415" s="103" t="s">
        <v>4426</v>
      </c>
      <c r="F1415" t="b">
        <f t="shared" si="78"/>
        <v>1</v>
      </c>
      <c r="G1415" s="289">
        <v>21799</v>
      </c>
      <c r="H1415" s="92" t="s">
        <v>4427</v>
      </c>
      <c r="I1415" s="92"/>
      <c r="J1415" s="92" t="s">
        <v>1709</v>
      </c>
      <c r="K1415" s="92"/>
      <c r="L1415" s="92"/>
      <c r="M1415" s="92" t="s">
        <v>1290</v>
      </c>
    </row>
    <row r="1416" spans="4:13">
      <c r="D1416" s="100">
        <v>2179901</v>
      </c>
      <c r="E1416" s="100" t="s">
        <v>4428</v>
      </c>
      <c r="F1416" t="b">
        <f t="shared" si="78"/>
        <v>1</v>
      </c>
      <c r="G1416" s="289">
        <v>2179901</v>
      </c>
      <c r="H1416" s="92" t="s">
        <v>4429</v>
      </c>
      <c r="I1416" s="92"/>
      <c r="J1416" s="92"/>
      <c r="K1416" s="92" t="s">
        <v>1677</v>
      </c>
      <c r="L1416" s="92"/>
      <c r="M1416" s="92" t="s">
        <v>1292</v>
      </c>
    </row>
    <row r="1417" spans="4:13">
      <c r="D1417" s="100">
        <v>219</v>
      </c>
      <c r="E1417" s="103" t="s">
        <v>41</v>
      </c>
      <c r="F1417" t="b">
        <f t="shared" si="78"/>
        <v>1</v>
      </c>
      <c r="G1417" s="289">
        <v>219</v>
      </c>
      <c r="H1417" s="92" t="s">
        <v>1293</v>
      </c>
      <c r="I1417" s="92" t="s">
        <v>4430</v>
      </c>
      <c r="J1417" s="92"/>
      <c r="K1417" s="92"/>
      <c r="L1417" s="92"/>
      <c r="M1417" s="92" t="s">
        <v>41</v>
      </c>
    </row>
    <row r="1418" spans="4:13">
      <c r="D1418" s="100">
        <v>21901</v>
      </c>
      <c r="E1418" s="103" t="s">
        <v>1294</v>
      </c>
      <c r="F1418" t="b">
        <f t="shared" si="78"/>
        <v>1</v>
      </c>
      <c r="G1418" s="289">
        <v>21901</v>
      </c>
      <c r="H1418" s="92" t="s">
        <v>4431</v>
      </c>
      <c r="I1418" s="92"/>
      <c r="J1418" s="92" t="s">
        <v>1677</v>
      </c>
      <c r="K1418" s="92"/>
      <c r="L1418" s="92"/>
      <c r="M1418" s="92" t="s">
        <v>1294</v>
      </c>
    </row>
    <row r="1419" spans="4:13">
      <c r="D1419" s="100">
        <v>21902</v>
      </c>
      <c r="E1419" s="103" t="s">
        <v>1295</v>
      </c>
      <c r="F1419" t="b">
        <f t="shared" si="78"/>
        <v>1</v>
      </c>
      <c r="G1419" s="289">
        <v>21902</v>
      </c>
      <c r="H1419" s="92" t="s">
        <v>4432</v>
      </c>
      <c r="I1419" s="92"/>
      <c r="J1419" s="92" t="s">
        <v>1682</v>
      </c>
      <c r="K1419" s="92"/>
      <c r="L1419" s="92"/>
      <c r="M1419" s="92" t="s">
        <v>1295</v>
      </c>
    </row>
    <row r="1420" spans="4:13">
      <c r="D1420" s="100">
        <v>21903</v>
      </c>
      <c r="E1420" s="103" t="s">
        <v>1296</v>
      </c>
      <c r="F1420" t="b">
        <f t="shared" si="78"/>
        <v>1</v>
      </c>
      <c r="G1420" s="289">
        <v>21903</v>
      </c>
      <c r="H1420" s="92" t="s">
        <v>4433</v>
      </c>
      <c r="I1420" s="92"/>
      <c r="J1420" s="92" t="s">
        <v>1685</v>
      </c>
      <c r="K1420" s="92"/>
      <c r="L1420" s="92"/>
      <c r="M1420" s="92" t="s">
        <v>1296</v>
      </c>
    </row>
    <row r="1421" spans="4:13">
      <c r="D1421" s="100">
        <v>21904</v>
      </c>
      <c r="E1421" s="103" t="s">
        <v>1297</v>
      </c>
      <c r="F1421" t="b">
        <f t="shared" si="78"/>
        <v>1</v>
      </c>
      <c r="G1421" s="289">
        <v>21904</v>
      </c>
      <c r="H1421" s="92" t="s">
        <v>4434</v>
      </c>
      <c r="I1421" s="92"/>
      <c r="J1421" s="92" t="s">
        <v>1688</v>
      </c>
      <c r="K1421" s="92"/>
      <c r="L1421" s="92"/>
      <c r="M1421" s="92" t="s">
        <v>1297</v>
      </c>
    </row>
    <row r="1422" spans="4:13">
      <c r="D1422" s="100">
        <v>21905</v>
      </c>
      <c r="E1422" s="103" t="s">
        <v>1298</v>
      </c>
      <c r="F1422" t="b">
        <f t="shared" si="78"/>
        <v>1</v>
      </c>
      <c r="G1422" s="289">
        <v>21905</v>
      </c>
      <c r="H1422" s="92" t="s">
        <v>4435</v>
      </c>
      <c r="I1422" s="92"/>
      <c r="J1422" s="92" t="s">
        <v>1691</v>
      </c>
      <c r="K1422" s="92"/>
      <c r="L1422" s="92"/>
      <c r="M1422" s="92" t="s">
        <v>1298</v>
      </c>
    </row>
    <row r="1423" spans="4:13">
      <c r="D1423" s="100">
        <v>21906</v>
      </c>
      <c r="E1423" s="103" t="s">
        <v>997</v>
      </c>
      <c r="F1423" t="b">
        <f t="shared" si="78"/>
        <v>1</v>
      </c>
      <c r="G1423" s="289">
        <v>21906</v>
      </c>
      <c r="H1423" s="92" t="s">
        <v>4436</v>
      </c>
      <c r="I1423" s="92"/>
      <c r="J1423" s="92" t="s">
        <v>1694</v>
      </c>
      <c r="K1423" s="92"/>
      <c r="L1423" s="92"/>
      <c r="M1423" s="92" t="s">
        <v>997</v>
      </c>
    </row>
    <row r="1424" spans="4:13">
      <c r="D1424" s="100">
        <v>21907</v>
      </c>
      <c r="E1424" s="103" t="s">
        <v>1299</v>
      </c>
      <c r="F1424" t="b">
        <f t="shared" si="78"/>
        <v>1</v>
      </c>
      <c r="G1424" s="289">
        <v>21907</v>
      </c>
      <c r="H1424" s="92" t="s">
        <v>4437</v>
      </c>
      <c r="I1424" s="92"/>
      <c r="J1424" s="92" t="s">
        <v>1697</v>
      </c>
      <c r="K1424" s="92"/>
      <c r="L1424" s="92"/>
      <c r="M1424" s="92" t="s">
        <v>1299</v>
      </c>
    </row>
    <row r="1425" spans="4:13">
      <c r="D1425" s="100">
        <v>21908</v>
      </c>
      <c r="E1425" s="103" t="s">
        <v>1300</v>
      </c>
      <c r="F1425" t="b">
        <f t="shared" si="78"/>
        <v>1</v>
      </c>
      <c r="G1425" s="289">
        <v>21908</v>
      </c>
      <c r="H1425" s="92" t="s">
        <v>4438</v>
      </c>
      <c r="I1425" s="92"/>
      <c r="J1425" s="92" t="s">
        <v>1700</v>
      </c>
      <c r="K1425" s="92"/>
      <c r="L1425" s="92"/>
      <c r="M1425" s="92" t="s">
        <v>1300</v>
      </c>
    </row>
    <row r="1426" spans="4:13">
      <c r="D1426" s="100">
        <v>21999</v>
      </c>
      <c r="E1426" s="103" t="s">
        <v>1301</v>
      </c>
      <c r="F1426" t="b">
        <f t="shared" si="78"/>
        <v>1</v>
      </c>
      <c r="G1426" s="289">
        <v>21999</v>
      </c>
      <c r="H1426" s="92" t="s">
        <v>4439</v>
      </c>
      <c r="I1426" s="92"/>
      <c r="J1426" s="92" t="s">
        <v>1709</v>
      </c>
      <c r="K1426" s="92"/>
      <c r="L1426" s="92"/>
      <c r="M1426" s="92" t="s">
        <v>1301</v>
      </c>
    </row>
    <row r="1427" spans="4:13">
      <c r="D1427" s="100">
        <v>220</v>
      </c>
      <c r="E1427" s="103" t="s">
        <v>4440</v>
      </c>
      <c r="F1427" t="b">
        <f t="shared" si="78"/>
        <v>1</v>
      </c>
      <c r="G1427" s="289">
        <v>220</v>
      </c>
      <c r="H1427" s="92" t="s">
        <v>1302</v>
      </c>
      <c r="I1427" s="92" t="s">
        <v>4441</v>
      </c>
      <c r="J1427" s="92"/>
      <c r="K1427" s="92"/>
      <c r="L1427" s="92"/>
      <c r="M1427" s="92" t="s">
        <v>42</v>
      </c>
    </row>
    <row r="1428" spans="4:13">
      <c r="D1428" s="100">
        <v>22001</v>
      </c>
      <c r="E1428" s="103" t="s">
        <v>4442</v>
      </c>
      <c r="F1428" t="b">
        <f t="shared" si="78"/>
        <v>1</v>
      </c>
      <c r="G1428" s="289">
        <v>22001</v>
      </c>
      <c r="H1428" s="92" t="s">
        <v>4443</v>
      </c>
      <c r="I1428" s="92"/>
      <c r="J1428" s="92" t="s">
        <v>1677</v>
      </c>
      <c r="K1428" s="92"/>
      <c r="L1428" s="92"/>
      <c r="M1428" s="92" t="s">
        <v>1303</v>
      </c>
    </row>
    <row r="1429" spans="4:13">
      <c r="D1429" s="100">
        <v>2200101</v>
      </c>
      <c r="E1429" s="100" t="s">
        <v>145</v>
      </c>
      <c r="F1429" t="b">
        <f t="shared" si="78"/>
        <v>1</v>
      </c>
      <c r="G1429" s="289">
        <v>2200101</v>
      </c>
      <c r="H1429" s="92" t="s">
        <v>4444</v>
      </c>
      <c r="I1429" s="92"/>
      <c r="J1429" s="92"/>
      <c r="K1429" s="92" t="s">
        <v>1677</v>
      </c>
      <c r="L1429" s="92"/>
      <c r="M1429" s="92" t="s">
        <v>145</v>
      </c>
    </row>
    <row r="1430" spans="4:13">
      <c r="D1430" s="100">
        <v>2200102</v>
      </c>
      <c r="E1430" s="100" t="s">
        <v>146</v>
      </c>
      <c r="F1430" t="b">
        <f t="shared" si="78"/>
        <v>1</v>
      </c>
      <c r="G1430" s="289">
        <v>2200102</v>
      </c>
      <c r="H1430" s="92" t="s">
        <v>4445</v>
      </c>
      <c r="I1430" s="92"/>
      <c r="J1430" s="92"/>
      <c r="K1430" s="92" t="s">
        <v>1682</v>
      </c>
      <c r="L1430" s="92"/>
      <c r="M1430" s="92" t="s">
        <v>146</v>
      </c>
    </row>
    <row r="1431" spans="4:13">
      <c r="D1431" s="100">
        <v>2200103</v>
      </c>
      <c r="E1431" s="100" t="s">
        <v>147</v>
      </c>
      <c r="F1431" t="b">
        <f t="shared" si="78"/>
        <v>1</v>
      </c>
      <c r="G1431" s="289">
        <v>2200103</v>
      </c>
      <c r="H1431" s="92" t="s">
        <v>4446</v>
      </c>
      <c r="I1431" s="92"/>
      <c r="J1431" s="92"/>
      <c r="K1431" s="92" t="s">
        <v>1685</v>
      </c>
      <c r="L1431" s="92"/>
      <c r="M1431" s="92" t="s">
        <v>147</v>
      </c>
    </row>
    <row r="1432" spans="4:13">
      <c r="D1432" s="100">
        <v>2200104</v>
      </c>
      <c r="E1432" s="100" t="s">
        <v>4447</v>
      </c>
      <c r="F1432" t="b">
        <f t="shared" si="78"/>
        <v>1</v>
      </c>
      <c r="G1432" s="289">
        <v>2200104</v>
      </c>
      <c r="H1432" s="92" t="s">
        <v>4448</v>
      </c>
      <c r="I1432" s="92"/>
      <c r="J1432" s="92"/>
      <c r="K1432" s="92" t="s">
        <v>1688</v>
      </c>
      <c r="L1432" s="92"/>
      <c r="M1432" s="92" t="s">
        <v>1305</v>
      </c>
    </row>
    <row r="1433" spans="4:13">
      <c r="D1433" s="100">
        <v>2200105</v>
      </c>
      <c r="E1433" s="100" t="s">
        <v>1306</v>
      </c>
      <c r="F1433" t="b">
        <f t="shared" si="78"/>
        <v>1</v>
      </c>
      <c r="G1433" s="289">
        <v>2200105</v>
      </c>
      <c r="H1433" s="92" t="s">
        <v>4449</v>
      </c>
      <c r="I1433" s="92"/>
      <c r="J1433" s="92"/>
      <c r="K1433" s="92" t="s">
        <v>1691</v>
      </c>
      <c r="L1433" s="92"/>
      <c r="M1433" s="92" t="s">
        <v>1306</v>
      </c>
    </row>
    <row r="1434" spans="4:13">
      <c r="D1434" s="100">
        <v>2200106</v>
      </c>
      <c r="E1434" s="100" t="s">
        <v>1307</v>
      </c>
      <c r="F1434" t="b">
        <f t="shared" si="78"/>
        <v>1</v>
      </c>
      <c r="G1434" s="289">
        <v>2200106</v>
      </c>
      <c r="H1434" s="92" t="s">
        <v>4450</v>
      </c>
      <c r="I1434" s="92"/>
      <c r="J1434" s="92"/>
      <c r="K1434" s="92" t="s">
        <v>1694</v>
      </c>
      <c r="L1434" s="92"/>
      <c r="M1434" s="92" t="s">
        <v>1307</v>
      </c>
    </row>
    <row r="1435" spans="4:13">
      <c r="D1435" s="100">
        <v>2200107</v>
      </c>
      <c r="E1435" s="100" t="s">
        <v>4451</v>
      </c>
      <c r="F1435" t="b">
        <f t="shared" si="78"/>
        <v>1</v>
      </c>
      <c r="G1435" s="289">
        <v>2200107</v>
      </c>
      <c r="H1435" s="92" t="s">
        <v>4452</v>
      </c>
      <c r="I1435" s="92"/>
      <c r="J1435" s="92"/>
      <c r="K1435" s="92" t="s">
        <v>1697</v>
      </c>
      <c r="L1435" s="92"/>
      <c r="M1435" s="92" t="s">
        <v>1308</v>
      </c>
    </row>
    <row r="1436" spans="4:13">
      <c r="D1436" s="100">
        <v>2200108</v>
      </c>
      <c r="E1436" s="100" t="s">
        <v>4453</v>
      </c>
      <c r="F1436" t="b">
        <f t="shared" si="78"/>
        <v>1</v>
      </c>
      <c r="G1436" s="289">
        <v>2200108</v>
      </c>
      <c r="H1436" s="92" t="s">
        <v>4454</v>
      </c>
      <c r="I1436" s="92"/>
      <c r="J1436" s="92"/>
      <c r="K1436" s="92" t="s">
        <v>1700</v>
      </c>
      <c r="L1436" s="92"/>
      <c r="M1436" s="92" t="s">
        <v>1309</v>
      </c>
    </row>
    <row r="1437" spans="4:13">
      <c r="D1437" s="100">
        <v>2200109</v>
      </c>
      <c r="E1437" s="100" t="s">
        <v>4455</v>
      </c>
      <c r="F1437" t="b">
        <f t="shared" si="78"/>
        <v>1</v>
      </c>
      <c r="G1437" s="289">
        <v>2200109</v>
      </c>
      <c r="H1437" s="92" t="s">
        <v>4456</v>
      </c>
      <c r="I1437" s="92"/>
      <c r="J1437" s="92"/>
      <c r="K1437" s="92" t="s">
        <v>1703</v>
      </c>
      <c r="L1437" s="92"/>
      <c r="M1437" s="92" t="s">
        <v>1310</v>
      </c>
    </row>
    <row r="1438" spans="4:13">
      <c r="D1438" s="100">
        <v>2200110</v>
      </c>
      <c r="E1438" s="100" t="s">
        <v>1311</v>
      </c>
      <c r="F1438" t="b">
        <f t="shared" si="78"/>
        <v>1</v>
      </c>
      <c r="G1438" s="289">
        <v>2200110</v>
      </c>
      <c r="H1438" s="92" t="s">
        <v>4457</v>
      </c>
      <c r="I1438" s="92"/>
      <c r="J1438" s="92"/>
      <c r="K1438" s="92" t="s">
        <v>1863</v>
      </c>
      <c r="L1438" s="92"/>
      <c r="M1438" s="92" t="s">
        <v>1311</v>
      </c>
    </row>
    <row r="1439" spans="4:13">
      <c r="D1439" s="100">
        <v>2200111</v>
      </c>
      <c r="E1439" s="100" t="s">
        <v>1312</v>
      </c>
      <c r="F1439" t="b">
        <f t="shared" si="78"/>
        <v>1</v>
      </c>
      <c r="G1439" s="289">
        <v>2200111</v>
      </c>
      <c r="H1439" s="92" t="s">
        <v>4458</v>
      </c>
      <c r="I1439" s="92"/>
      <c r="J1439" s="92"/>
      <c r="K1439" s="92" t="s">
        <v>1856</v>
      </c>
      <c r="L1439" s="92"/>
      <c r="M1439" s="92" t="s">
        <v>1312</v>
      </c>
    </row>
    <row r="1440" spans="4:13">
      <c r="D1440" s="100">
        <v>2200112</v>
      </c>
      <c r="E1440" s="100" t="s">
        <v>1313</v>
      </c>
      <c r="F1440" t="b">
        <f t="shared" si="78"/>
        <v>1</v>
      </c>
      <c r="G1440" s="289">
        <v>2200112</v>
      </c>
      <c r="H1440" s="92" t="s">
        <v>4459</v>
      </c>
      <c r="I1440" s="92"/>
      <c r="J1440" s="92"/>
      <c r="K1440" s="92" t="s">
        <v>2803</v>
      </c>
      <c r="L1440" s="92"/>
      <c r="M1440" s="92" t="s">
        <v>1313</v>
      </c>
    </row>
    <row r="1441" spans="4:13">
      <c r="D1441" s="100">
        <v>2200113</v>
      </c>
      <c r="E1441" s="100" t="s">
        <v>4460</v>
      </c>
      <c r="F1441" t="b">
        <f t="shared" si="78"/>
        <v>1</v>
      </c>
      <c r="G1441" s="289">
        <v>2200113</v>
      </c>
      <c r="H1441" s="92" t="s">
        <v>4461</v>
      </c>
      <c r="I1441" s="92"/>
      <c r="J1441" s="92"/>
      <c r="K1441" s="92" t="s">
        <v>1906</v>
      </c>
      <c r="L1441" s="92"/>
      <c r="M1441" s="92" t="s">
        <v>1314</v>
      </c>
    </row>
    <row r="1442" spans="4:13">
      <c r="D1442" s="100">
        <v>2200114</v>
      </c>
      <c r="E1442" s="100" t="s">
        <v>1315</v>
      </c>
      <c r="F1442" t="b">
        <f t="shared" si="78"/>
        <v>1</v>
      </c>
      <c r="G1442" s="289">
        <v>2200114</v>
      </c>
      <c r="H1442" s="92" t="s">
        <v>4462</v>
      </c>
      <c r="I1442" s="92"/>
      <c r="J1442" s="92"/>
      <c r="K1442" s="92" t="s">
        <v>1925</v>
      </c>
      <c r="L1442" s="92"/>
      <c r="M1442" s="92" t="s">
        <v>1315</v>
      </c>
    </row>
    <row r="1443" spans="4:13">
      <c r="D1443" s="100">
        <v>2200115</v>
      </c>
      <c r="E1443" s="100" t="s">
        <v>1316</v>
      </c>
      <c r="F1443" t="b">
        <f t="shared" si="78"/>
        <v>1</v>
      </c>
      <c r="G1443" s="289">
        <v>2200115</v>
      </c>
      <c r="H1443" s="92" t="s">
        <v>4463</v>
      </c>
      <c r="I1443" s="92"/>
      <c r="J1443" s="92"/>
      <c r="K1443" s="92" t="s">
        <v>3906</v>
      </c>
      <c r="L1443" s="92"/>
      <c r="M1443" s="92" t="s">
        <v>1316</v>
      </c>
    </row>
    <row r="1444" spans="4:13">
      <c r="D1444" s="100">
        <v>2200116</v>
      </c>
      <c r="E1444" s="100" t="s">
        <v>1317</v>
      </c>
      <c r="F1444" t="b">
        <f t="shared" si="78"/>
        <v>1</v>
      </c>
      <c r="G1444" s="289">
        <v>2200116</v>
      </c>
      <c r="H1444" s="92" t="s">
        <v>4464</v>
      </c>
      <c r="I1444" s="92"/>
      <c r="J1444" s="92"/>
      <c r="K1444" s="92" t="s">
        <v>3125</v>
      </c>
      <c r="L1444" s="92"/>
      <c r="M1444" s="92" t="s">
        <v>1317</v>
      </c>
    </row>
    <row r="1445" spans="4:13">
      <c r="D1445" s="100">
        <v>2200119</v>
      </c>
      <c r="E1445" s="100" t="s">
        <v>4465</v>
      </c>
      <c r="F1445" t="b">
        <f t="shared" si="78"/>
        <v>1</v>
      </c>
      <c r="G1445" s="289">
        <v>2200119</v>
      </c>
      <c r="H1445" s="92" t="s">
        <v>4466</v>
      </c>
      <c r="I1445" s="92"/>
      <c r="J1445" s="92"/>
      <c r="K1445" s="92" t="s">
        <v>2368</v>
      </c>
      <c r="L1445" s="92"/>
      <c r="M1445" s="92" t="s">
        <v>1318</v>
      </c>
    </row>
    <row r="1446" spans="4:13">
      <c r="D1446" s="100">
        <v>2200150</v>
      </c>
      <c r="E1446" s="100" t="s">
        <v>154</v>
      </c>
      <c r="F1446" t="b">
        <f t="shared" ref="F1446:F1509" si="79">D1446=G1446</f>
        <v>1</v>
      </c>
      <c r="G1446" s="289">
        <v>2200150</v>
      </c>
      <c r="H1446" s="92" t="s">
        <v>4467</v>
      </c>
      <c r="I1446" s="92"/>
      <c r="J1446" s="92"/>
      <c r="K1446" s="92" t="s">
        <v>1706</v>
      </c>
      <c r="L1446" s="92"/>
      <c r="M1446" s="92" t="s">
        <v>154</v>
      </c>
    </row>
    <row r="1447" spans="4:13">
      <c r="D1447" s="100">
        <v>2200199</v>
      </c>
      <c r="E1447" s="100" t="s">
        <v>4468</v>
      </c>
      <c r="F1447" t="b">
        <f t="shared" si="79"/>
        <v>1</v>
      </c>
      <c r="G1447" s="289">
        <v>2200199</v>
      </c>
      <c r="H1447" s="92" t="s">
        <v>4469</v>
      </c>
      <c r="I1447" s="92"/>
      <c r="J1447" s="92"/>
      <c r="K1447" s="92" t="s">
        <v>1709</v>
      </c>
      <c r="L1447" s="92"/>
      <c r="M1447" s="92" t="s">
        <v>1319</v>
      </c>
    </row>
    <row r="1448" spans="4:13">
      <c r="D1448" s="100">
        <v>22002</v>
      </c>
      <c r="E1448" s="103" t="s">
        <v>1320</v>
      </c>
      <c r="F1448" t="b">
        <f t="shared" si="79"/>
        <v>1</v>
      </c>
      <c r="G1448" s="289">
        <v>22002</v>
      </c>
      <c r="H1448" s="92" t="s">
        <v>4470</v>
      </c>
      <c r="I1448" s="92"/>
      <c r="J1448" s="92" t="s">
        <v>1682</v>
      </c>
      <c r="K1448" s="92"/>
      <c r="L1448" s="92"/>
      <c r="M1448" s="92" t="s">
        <v>1320</v>
      </c>
    </row>
    <row r="1449" spans="4:13">
      <c r="D1449" s="100">
        <v>2200201</v>
      </c>
      <c r="E1449" s="100" t="s">
        <v>145</v>
      </c>
      <c r="F1449" t="b">
        <f t="shared" si="79"/>
        <v>1</v>
      </c>
      <c r="G1449" s="289">
        <v>2200201</v>
      </c>
      <c r="H1449" s="92" t="s">
        <v>4471</v>
      </c>
      <c r="I1449" s="92"/>
      <c r="J1449" s="92"/>
      <c r="K1449" s="92" t="s">
        <v>1677</v>
      </c>
      <c r="L1449" s="92"/>
      <c r="M1449" s="92" t="s">
        <v>145</v>
      </c>
    </row>
    <row r="1450" spans="4:13">
      <c r="D1450" s="100">
        <v>2200202</v>
      </c>
      <c r="E1450" s="100" t="s">
        <v>146</v>
      </c>
      <c r="F1450" t="b">
        <f t="shared" si="79"/>
        <v>1</v>
      </c>
      <c r="G1450" s="289">
        <v>2200202</v>
      </c>
      <c r="H1450" s="92" t="s">
        <v>4472</v>
      </c>
      <c r="I1450" s="92"/>
      <c r="J1450" s="92"/>
      <c r="K1450" s="92" t="s">
        <v>1682</v>
      </c>
      <c r="L1450" s="92"/>
      <c r="M1450" s="92" t="s">
        <v>146</v>
      </c>
    </row>
    <row r="1451" spans="4:13">
      <c r="D1451" s="100">
        <v>2200203</v>
      </c>
      <c r="E1451" s="100" t="s">
        <v>147</v>
      </c>
      <c r="F1451" t="b">
        <f t="shared" si="79"/>
        <v>1</v>
      </c>
      <c r="G1451" s="289">
        <v>2200203</v>
      </c>
      <c r="H1451" s="92" t="s">
        <v>4473</v>
      </c>
      <c r="I1451" s="92"/>
      <c r="J1451" s="92"/>
      <c r="K1451" s="92" t="s">
        <v>1685</v>
      </c>
      <c r="L1451" s="92"/>
      <c r="M1451" s="92" t="s">
        <v>147</v>
      </c>
    </row>
    <row r="1452" spans="4:13">
      <c r="D1452" s="100">
        <v>2200204</v>
      </c>
      <c r="E1452" s="100" t="s">
        <v>1322</v>
      </c>
      <c r="F1452" t="b">
        <f t="shared" si="79"/>
        <v>1</v>
      </c>
      <c r="G1452" s="289">
        <v>2200204</v>
      </c>
      <c r="H1452" s="92" t="s">
        <v>4474</v>
      </c>
      <c r="I1452" s="92"/>
      <c r="J1452" s="92"/>
      <c r="K1452" s="92" t="s">
        <v>1688</v>
      </c>
      <c r="L1452" s="92"/>
      <c r="M1452" s="92" t="s">
        <v>1322</v>
      </c>
    </row>
    <row r="1453" spans="4:13">
      <c r="D1453" s="100">
        <v>2200205</v>
      </c>
      <c r="E1453" s="100" t="s">
        <v>1323</v>
      </c>
      <c r="F1453" t="b">
        <f t="shared" si="79"/>
        <v>1</v>
      </c>
      <c r="G1453" s="289">
        <v>2200205</v>
      </c>
      <c r="H1453" s="92" t="s">
        <v>4475</v>
      </c>
      <c r="I1453" s="92"/>
      <c r="J1453" s="92"/>
      <c r="K1453" s="92" t="s">
        <v>1691</v>
      </c>
      <c r="L1453" s="92"/>
      <c r="M1453" s="92" t="s">
        <v>1323</v>
      </c>
    </row>
    <row r="1454" spans="4:13">
      <c r="D1454" s="100">
        <v>2200206</v>
      </c>
      <c r="E1454" s="100" t="s">
        <v>1324</v>
      </c>
      <c r="F1454" t="b">
        <f t="shared" si="79"/>
        <v>1</v>
      </c>
      <c r="G1454" s="289">
        <v>2200206</v>
      </c>
      <c r="H1454" s="92" t="s">
        <v>4476</v>
      </c>
      <c r="I1454" s="92"/>
      <c r="J1454" s="92"/>
      <c r="K1454" s="92" t="s">
        <v>1694</v>
      </c>
      <c r="L1454" s="92"/>
      <c r="M1454" s="92" t="s">
        <v>1324</v>
      </c>
    </row>
    <row r="1455" spans="4:13">
      <c r="D1455" s="100">
        <v>2200207</v>
      </c>
      <c r="E1455" s="100" t="s">
        <v>1325</v>
      </c>
      <c r="F1455" t="b">
        <f t="shared" si="79"/>
        <v>1</v>
      </c>
      <c r="G1455" s="289">
        <v>2200207</v>
      </c>
      <c r="H1455" s="92" t="s">
        <v>4477</v>
      </c>
      <c r="I1455" s="92"/>
      <c r="J1455" s="92"/>
      <c r="K1455" s="92" t="s">
        <v>1697</v>
      </c>
      <c r="L1455" s="92"/>
      <c r="M1455" s="92" t="s">
        <v>1325</v>
      </c>
    </row>
    <row r="1456" spans="4:13">
      <c r="D1456" s="100">
        <v>2200208</v>
      </c>
      <c r="E1456" s="100" t="s">
        <v>1326</v>
      </c>
      <c r="F1456" t="b">
        <f t="shared" si="79"/>
        <v>1</v>
      </c>
      <c r="G1456" s="289">
        <v>2200208</v>
      </c>
      <c r="H1456" s="92" t="s">
        <v>4478</v>
      </c>
      <c r="I1456" s="92"/>
      <c r="J1456" s="92"/>
      <c r="K1456" s="92" t="s">
        <v>1700</v>
      </c>
      <c r="L1456" s="92"/>
      <c r="M1456" s="92" t="s">
        <v>1326</v>
      </c>
    </row>
    <row r="1457" spans="4:13">
      <c r="D1457" s="100">
        <v>2200209</v>
      </c>
      <c r="E1457" s="100" t="s">
        <v>1327</v>
      </c>
      <c r="F1457" t="b">
        <f t="shared" si="79"/>
        <v>1</v>
      </c>
      <c r="G1457" s="289">
        <v>2200209</v>
      </c>
      <c r="H1457" s="92" t="s">
        <v>4479</v>
      </c>
      <c r="I1457" s="92"/>
      <c r="J1457" s="92"/>
      <c r="K1457" s="92" t="s">
        <v>1703</v>
      </c>
      <c r="L1457" s="92"/>
      <c r="M1457" s="92" t="s">
        <v>1327</v>
      </c>
    </row>
    <row r="1458" spans="4:13">
      <c r="D1458" s="100">
        <v>2200210</v>
      </c>
      <c r="E1458" s="100" t="s">
        <v>1328</v>
      </c>
      <c r="F1458" t="b">
        <f t="shared" si="79"/>
        <v>1</v>
      </c>
      <c r="G1458" s="289">
        <v>2200210</v>
      </c>
      <c r="H1458" s="92" t="s">
        <v>4480</v>
      </c>
      <c r="I1458" s="92"/>
      <c r="J1458" s="92"/>
      <c r="K1458" s="92" t="s">
        <v>1863</v>
      </c>
      <c r="L1458" s="92"/>
      <c r="M1458" s="92" t="s">
        <v>1328</v>
      </c>
    </row>
    <row r="1459" spans="4:13">
      <c r="D1459" s="100">
        <v>2200211</v>
      </c>
      <c r="E1459" s="100" t="s">
        <v>1329</v>
      </c>
      <c r="F1459" t="b">
        <f t="shared" si="79"/>
        <v>1</v>
      </c>
      <c r="G1459" s="289">
        <v>2200211</v>
      </c>
      <c r="H1459" s="92" t="s">
        <v>4481</v>
      </c>
      <c r="I1459" s="92"/>
      <c r="J1459" s="92"/>
      <c r="K1459" s="92" t="s">
        <v>1891</v>
      </c>
      <c r="L1459" s="92"/>
      <c r="M1459" s="92" t="s">
        <v>1329</v>
      </c>
    </row>
    <row r="1460" spans="4:13">
      <c r="D1460" s="100">
        <v>2200212</v>
      </c>
      <c r="E1460" s="100" t="s">
        <v>1330</v>
      </c>
      <c r="F1460" t="b">
        <f t="shared" si="79"/>
        <v>1</v>
      </c>
      <c r="G1460" s="289">
        <v>2200212</v>
      </c>
      <c r="H1460" s="92" t="s">
        <v>4482</v>
      </c>
      <c r="I1460" s="92"/>
      <c r="J1460" s="92"/>
      <c r="K1460" s="92" t="s">
        <v>2803</v>
      </c>
      <c r="L1460" s="92"/>
      <c r="M1460" s="92" t="s">
        <v>1330</v>
      </c>
    </row>
    <row r="1461" spans="4:13">
      <c r="D1461" s="100">
        <v>2200213</v>
      </c>
      <c r="E1461" s="100" t="s">
        <v>1331</v>
      </c>
      <c r="F1461" t="b">
        <f t="shared" si="79"/>
        <v>1</v>
      </c>
      <c r="G1461" s="289">
        <v>2200213</v>
      </c>
      <c r="H1461" s="92" t="s">
        <v>4483</v>
      </c>
      <c r="I1461" s="92"/>
      <c r="J1461" s="92"/>
      <c r="K1461" s="92" t="s">
        <v>1906</v>
      </c>
      <c r="L1461" s="92"/>
      <c r="M1461" s="92" t="s">
        <v>1331</v>
      </c>
    </row>
    <row r="1462" spans="4:13">
      <c r="D1462" s="100">
        <v>2200215</v>
      </c>
      <c r="E1462" s="100" t="s">
        <v>1332</v>
      </c>
      <c r="F1462" t="b">
        <f t="shared" si="79"/>
        <v>1</v>
      </c>
      <c r="G1462" s="289">
        <v>2200215</v>
      </c>
      <c r="H1462" s="92" t="s">
        <v>4484</v>
      </c>
      <c r="I1462" s="92"/>
      <c r="J1462" s="92"/>
      <c r="K1462" s="92" t="s">
        <v>3906</v>
      </c>
      <c r="L1462" s="92"/>
      <c r="M1462" s="92" t="s">
        <v>1332</v>
      </c>
    </row>
    <row r="1463" spans="4:13">
      <c r="D1463" s="100">
        <v>2200217</v>
      </c>
      <c r="E1463" s="100" t="s">
        <v>1333</v>
      </c>
      <c r="F1463" t="b">
        <f t="shared" si="79"/>
        <v>1</v>
      </c>
      <c r="G1463" s="289">
        <v>2200217</v>
      </c>
      <c r="H1463" s="92" t="s">
        <v>4485</v>
      </c>
      <c r="I1463" s="92"/>
      <c r="J1463" s="92"/>
      <c r="K1463" s="92" t="s">
        <v>3319</v>
      </c>
      <c r="L1463" s="92"/>
      <c r="M1463" s="92" t="s">
        <v>1333</v>
      </c>
    </row>
    <row r="1464" spans="4:13">
      <c r="D1464" s="100">
        <v>2200218</v>
      </c>
      <c r="E1464" s="100" t="s">
        <v>1334</v>
      </c>
      <c r="F1464" t="b">
        <f t="shared" si="79"/>
        <v>1</v>
      </c>
      <c r="G1464" s="289">
        <v>2200218</v>
      </c>
      <c r="H1464" s="92" t="s">
        <v>4486</v>
      </c>
      <c r="I1464" s="92"/>
      <c r="J1464" s="92"/>
      <c r="K1464" s="92" t="s">
        <v>3910</v>
      </c>
      <c r="L1464" s="92"/>
      <c r="M1464" s="92" t="s">
        <v>1334</v>
      </c>
    </row>
    <row r="1465" spans="4:13">
      <c r="D1465" s="100">
        <v>2200250</v>
      </c>
      <c r="E1465" s="100" t="s">
        <v>154</v>
      </c>
      <c r="F1465" t="b">
        <f t="shared" si="79"/>
        <v>1</v>
      </c>
      <c r="G1465" s="289">
        <v>2200250</v>
      </c>
      <c r="H1465" s="92" t="s">
        <v>4487</v>
      </c>
      <c r="I1465" s="92"/>
      <c r="J1465" s="92"/>
      <c r="K1465" s="92" t="s">
        <v>1706</v>
      </c>
      <c r="L1465" s="92"/>
      <c r="M1465" s="92" t="s">
        <v>154</v>
      </c>
    </row>
    <row r="1466" spans="4:13">
      <c r="D1466" s="100">
        <v>2200299</v>
      </c>
      <c r="E1466" s="100" t="s">
        <v>1335</v>
      </c>
      <c r="F1466" t="b">
        <f t="shared" si="79"/>
        <v>1</v>
      </c>
      <c r="G1466" s="289">
        <v>2200299</v>
      </c>
      <c r="H1466" s="92" t="s">
        <v>4488</v>
      </c>
      <c r="I1466" s="92"/>
      <c r="J1466" s="92"/>
      <c r="K1466" s="92" t="s">
        <v>1709</v>
      </c>
      <c r="L1466" s="92"/>
      <c r="M1466" s="92" t="s">
        <v>1335</v>
      </c>
    </row>
    <row r="1467" spans="4:13">
      <c r="D1467" s="100">
        <v>22003</v>
      </c>
      <c r="E1467" s="103" t="s">
        <v>1336</v>
      </c>
      <c r="F1467" t="b">
        <f t="shared" si="79"/>
        <v>1</v>
      </c>
      <c r="G1467" s="289">
        <v>22003</v>
      </c>
      <c r="H1467" s="92" t="s">
        <v>4489</v>
      </c>
      <c r="I1467" s="92"/>
      <c r="J1467" s="92" t="s">
        <v>1685</v>
      </c>
      <c r="K1467" s="92"/>
      <c r="L1467" s="92"/>
      <c r="M1467" s="92" t="s">
        <v>1336</v>
      </c>
    </row>
    <row r="1468" spans="4:13">
      <c r="D1468" s="100">
        <v>2200301</v>
      </c>
      <c r="E1468" s="100" t="s">
        <v>145</v>
      </c>
      <c r="F1468" t="b">
        <f t="shared" si="79"/>
        <v>1</v>
      </c>
      <c r="G1468" s="289">
        <v>2200301</v>
      </c>
      <c r="H1468" s="92" t="s">
        <v>4490</v>
      </c>
      <c r="I1468" s="92"/>
      <c r="J1468" s="92"/>
      <c r="K1468" s="92" t="s">
        <v>1677</v>
      </c>
      <c r="L1468" s="92"/>
      <c r="M1468" s="92" t="s">
        <v>145</v>
      </c>
    </row>
    <row r="1469" spans="4:13">
      <c r="D1469" s="100">
        <v>2200302</v>
      </c>
      <c r="E1469" s="100" t="s">
        <v>146</v>
      </c>
      <c r="F1469" t="b">
        <f t="shared" si="79"/>
        <v>1</v>
      </c>
      <c r="G1469" s="289">
        <v>2200302</v>
      </c>
      <c r="H1469" s="92" t="s">
        <v>4491</v>
      </c>
      <c r="I1469" s="92"/>
      <c r="J1469" s="92"/>
      <c r="K1469" s="92" t="s">
        <v>1682</v>
      </c>
      <c r="L1469" s="92"/>
      <c r="M1469" s="92" t="s">
        <v>146</v>
      </c>
    </row>
    <row r="1470" spans="4:13">
      <c r="D1470" s="100">
        <v>2200303</v>
      </c>
      <c r="E1470" s="100" t="s">
        <v>147</v>
      </c>
      <c r="F1470" t="b">
        <f t="shared" si="79"/>
        <v>1</v>
      </c>
      <c r="G1470" s="289">
        <v>2200303</v>
      </c>
      <c r="H1470" s="92" t="s">
        <v>4492</v>
      </c>
      <c r="I1470" s="92"/>
      <c r="J1470" s="92"/>
      <c r="K1470" s="92" t="s">
        <v>1685</v>
      </c>
      <c r="L1470" s="92"/>
      <c r="M1470" s="92" t="s">
        <v>147</v>
      </c>
    </row>
    <row r="1471" spans="4:13">
      <c r="D1471" s="100">
        <v>2200304</v>
      </c>
      <c r="E1471" s="100" t="s">
        <v>1338</v>
      </c>
      <c r="F1471" t="b">
        <f t="shared" si="79"/>
        <v>1</v>
      </c>
      <c r="G1471" s="289">
        <v>2200304</v>
      </c>
      <c r="H1471" s="92" t="s">
        <v>4493</v>
      </c>
      <c r="I1471" s="92"/>
      <c r="J1471" s="92"/>
      <c r="K1471" s="92" t="s">
        <v>1688</v>
      </c>
      <c r="L1471" s="92"/>
      <c r="M1471" s="92" t="s">
        <v>1338</v>
      </c>
    </row>
    <row r="1472" spans="4:13">
      <c r="D1472" s="100">
        <v>2200305</v>
      </c>
      <c r="E1472" s="100" t="s">
        <v>1339</v>
      </c>
      <c r="F1472" t="b">
        <f t="shared" si="79"/>
        <v>1</v>
      </c>
      <c r="G1472" s="289">
        <v>2200305</v>
      </c>
      <c r="H1472" s="92" t="s">
        <v>4494</v>
      </c>
      <c r="I1472" s="92"/>
      <c r="J1472" s="92"/>
      <c r="K1472" s="92" t="s">
        <v>1691</v>
      </c>
      <c r="L1472" s="92"/>
      <c r="M1472" s="92" t="s">
        <v>1339</v>
      </c>
    </row>
    <row r="1473" spans="4:13">
      <c r="D1473" s="100">
        <v>2200306</v>
      </c>
      <c r="E1473" s="100" t="s">
        <v>1340</v>
      </c>
      <c r="F1473" t="b">
        <f t="shared" si="79"/>
        <v>1</v>
      </c>
      <c r="G1473" s="289">
        <v>2200306</v>
      </c>
      <c r="H1473" s="92" t="s">
        <v>4495</v>
      </c>
      <c r="I1473" s="92"/>
      <c r="J1473" s="92"/>
      <c r="K1473" s="92" t="s">
        <v>1694</v>
      </c>
      <c r="L1473" s="92"/>
      <c r="M1473" s="92" t="s">
        <v>1340</v>
      </c>
    </row>
    <row r="1474" spans="4:13">
      <c r="D1474" s="100">
        <v>2200350</v>
      </c>
      <c r="E1474" s="100" t="s">
        <v>154</v>
      </c>
      <c r="F1474" t="b">
        <f t="shared" si="79"/>
        <v>1</v>
      </c>
      <c r="G1474" s="289">
        <v>2200350</v>
      </c>
      <c r="H1474" s="92" t="s">
        <v>4496</v>
      </c>
      <c r="I1474" s="92"/>
      <c r="J1474" s="92"/>
      <c r="K1474" s="92" t="s">
        <v>1706</v>
      </c>
      <c r="L1474" s="92"/>
      <c r="M1474" s="92" t="s">
        <v>154</v>
      </c>
    </row>
    <row r="1475" spans="4:13">
      <c r="D1475" s="100">
        <v>2200399</v>
      </c>
      <c r="E1475" s="100" t="s">
        <v>1341</v>
      </c>
      <c r="F1475" t="b">
        <f t="shared" si="79"/>
        <v>1</v>
      </c>
      <c r="G1475" s="289">
        <v>2200399</v>
      </c>
      <c r="H1475" s="92" t="s">
        <v>4497</v>
      </c>
      <c r="I1475" s="92"/>
      <c r="J1475" s="92"/>
      <c r="K1475" s="92" t="s">
        <v>1709</v>
      </c>
      <c r="L1475" s="92"/>
      <c r="M1475" s="92" t="s">
        <v>1341</v>
      </c>
    </row>
    <row r="1476" spans="4:13">
      <c r="D1476" s="100">
        <v>22004</v>
      </c>
      <c r="E1476" s="103" t="s">
        <v>1342</v>
      </c>
      <c r="F1476" t="b">
        <f t="shared" si="79"/>
        <v>1</v>
      </c>
      <c r="G1476" s="289">
        <v>22004</v>
      </c>
      <c r="H1476" s="92" t="s">
        <v>4498</v>
      </c>
      <c r="I1476" s="92"/>
      <c r="J1476" s="92" t="s">
        <v>1959</v>
      </c>
      <c r="K1476" s="92"/>
      <c r="L1476" s="92"/>
      <c r="M1476" s="92" t="s">
        <v>1342</v>
      </c>
    </row>
    <row r="1477" spans="4:13">
      <c r="D1477" s="100">
        <v>2200401</v>
      </c>
      <c r="E1477" s="100" t="s">
        <v>145</v>
      </c>
      <c r="F1477" t="b">
        <f t="shared" si="79"/>
        <v>1</v>
      </c>
      <c r="G1477" s="289">
        <v>2200401</v>
      </c>
      <c r="H1477" s="92" t="s">
        <v>4499</v>
      </c>
      <c r="I1477" s="92"/>
      <c r="J1477" s="92"/>
      <c r="K1477" s="92" t="s">
        <v>1951</v>
      </c>
      <c r="L1477" s="92"/>
      <c r="M1477" s="92" t="s">
        <v>145</v>
      </c>
    </row>
    <row r="1478" spans="4:13">
      <c r="D1478" s="100">
        <v>2200402</v>
      </c>
      <c r="E1478" s="100" t="s">
        <v>146</v>
      </c>
      <c r="F1478" t="b">
        <f t="shared" si="79"/>
        <v>1</v>
      </c>
      <c r="G1478" s="289">
        <v>2200402</v>
      </c>
      <c r="H1478" s="92" t="s">
        <v>4500</v>
      </c>
      <c r="I1478" s="92"/>
      <c r="J1478" s="92"/>
      <c r="K1478" s="92" t="s">
        <v>1953</v>
      </c>
      <c r="L1478" s="92"/>
      <c r="M1478" s="92" t="s">
        <v>146</v>
      </c>
    </row>
    <row r="1479" spans="4:13">
      <c r="D1479" s="100">
        <v>2200403</v>
      </c>
      <c r="E1479" s="100" t="s">
        <v>147</v>
      </c>
      <c r="F1479" t="b">
        <f t="shared" si="79"/>
        <v>1</v>
      </c>
      <c r="G1479" s="289">
        <v>2200403</v>
      </c>
      <c r="H1479" s="92" t="s">
        <v>4501</v>
      </c>
      <c r="I1479" s="92"/>
      <c r="J1479" s="92"/>
      <c r="K1479" s="92" t="s">
        <v>1956</v>
      </c>
      <c r="L1479" s="92"/>
      <c r="M1479" s="92" t="s">
        <v>147</v>
      </c>
    </row>
    <row r="1480" spans="4:13">
      <c r="D1480" s="100">
        <v>2200404</v>
      </c>
      <c r="E1480" s="100" t="s">
        <v>1344</v>
      </c>
      <c r="F1480" t="b">
        <f t="shared" si="79"/>
        <v>1</v>
      </c>
      <c r="G1480" s="289">
        <v>2200404</v>
      </c>
      <c r="H1480" s="92" t="s">
        <v>4502</v>
      </c>
      <c r="I1480" s="92"/>
      <c r="J1480" s="92"/>
      <c r="K1480" s="92" t="s">
        <v>1959</v>
      </c>
      <c r="L1480" s="92"/>
      <c r="M1480" s="92" t="s">
        <v>1344</v>
      </c>
    </row>
    <row r="1481" spans="4:13">
      <c r="D1481" s="100">
        <v>2200405</v>
      </c>
      <c r="E1481" s="100" t="s">
        <v>1345</v>
      </c>
      <c r="F1481" t="b">
        <f t="shared" si="79"/>
        <v>1</v>
      </c>
      <c r="G1481" s="289">
        <v>2200405</v>
      </c>
      <c r="H1481" s="92" t="s">
        <v>4503</v>
      </c>
      <c r="I1481" s="92"/>
      <c r="J1481" s="92"/>
      <c r="K1481" s="92" t="s">
        <v>1961</v>
      </c>
      <c r="L1481" s="92"/>
      <c r="M1481" s="92" t="s">
        <v>1345</v>
      </c>
    </row>
    <row r="1482" spans="4:13">
      <c r="D1482" s="100">
        <v>2200406</v>
      </c>
      <c r="E1482" s="100" t="s">
        <v>1346</v>
      </c>
      <c r="F1482" t="b">
        <f t="shared" si="79"/>
        <v>1</v>
      </c>
      <c r="G1482" s="289">
        <v>2200406</v>
      </c>
      <c r="H1482" s="92" t="s">
        <v>4504</v>
      </c>
      <c r="I1482" s="92"/>
      <c r="J1482" s="92"/>
      <c r="K1482" s="92" t="s">
        <v>1963</v>
      </c>
      <c r="L1482" s="92"/>
      <c r="M1482" s="92" t="s">
        <v>1346</v>
      </c>
    </row>
    <row r="1483" spans="4:13">
      <c r="D1483" s="100">
        <v>2200407</v>
      </c>
      <c r="E1483" s="100" t="s">
        <v>1347</v>
      </c>
      <c r="F1483" t="b">
        <f t="shared" si="79"/>
        <v>1</v>
      </c>
      <c r="G1483" s="289">
        <v>2200407</v>
      </c>
      <c r="H1483" s="92" t="s">
        <v>4505</v>
      </c>
      <c r="I1483" s="92"/>
      <c r="J1483" s="92"/>
      <c r="K1483" s="92" t="s">
        <v>1738</v>
      </c>
      <c r="L1483" s="92"/>
      <c r="M1483" s="92" t="s">
        <v>1347</v>
      </c>
    </row>
    <row r="1484" spans="4:13">
      <c r="D1484" s="100">
        <v>2200408</v>
      </c>
      <c r="E1484" s="100" t="s">
        <v>1348</v>
      </c>
      <c r="F1484" t="b">
        <f t="shared" si="79"/>
        <v>1</v>
      </c>
      <c r="G1484" s="289">
        <v>2200408</v>
      </c>
      <c r="H1484" s="92" t="s">
        <v>4506</v>
      </c>
      <c r="I1484" s="92"/>
      <c r="J1484" s="92"/>
      <c r="K1484" s="92" t="s">
        <v>1986</v>
      </c>
      <c r="L1484" s="92"/>
      <c r="M1484" s="92" t="s">
        <v>1348</v>
      </c>
    </row>
    <row r="1485" spans="4:13">
      <c r="D1485" s="100">
        <v>2200409</v>
      </c>
      <c r="E1485" s="100" t="s">
        <v>1349</v>
      </c>
      <c r="F1485" t="b">
        <f t="shared" si="79"/>
        <v>1</v>
      </c>
      <c r="G1485" s="289">
        <v>2200409</v>
      </c>
      <c r="H1485" s="92" t="s">
        <v>4507</v>
      </c>
      <c r="I1485" s="92"/>
      <c r="J1485" s="92"/>
      <c r="K1485" s="92" t="s">
        <v>1850</v>
      </c>
      <c r="L1485" s="92"/>
      <c r="M1485" s="92" t="s">
        <v>1349</v>
      </c>
    </row>
    <row r="1486" spans="4:13">
      <c r="D1486" s="100">
        <v>2200410</v>
      </c>
      <c r="E1486" s="100" t="s">
        <v>1350</v>
      </c>
      <c r="F1486" t="b">
        <f t="shared" si="79"/>
        <v>1</v>
      </c>
      <c r="G1486" s="289">
        <v>2200410</v>
      </c>
      <c r="H1486" s="92" t="s">
        <v>4508</v>
      </c>
      <c r="I1486" s="92"/>
      <c r="J1486" s="92"/>
      <c r="K1486" s="92" t="s">
        <v>1853</v>
      </c>
      <c r="L1486" s="92"/>
      <c r="M1486" s="92" t="s">
        <v>1350</v>
      </c>
    </row>
    <row r="1487" spans="4:13">
      <c r="D1487" s="100">
        <v>2200450</v>
      </c>
      <c r="E1487" s="100" t="s">
        <v>1351</v>
      </c>
      <c r="F1487" t="b">
        <f t="shared" si="79"/>
        <v>1</v>
      </c>
      <c r="G1487" s="289">
        <v>2200450</v>
      </c>
      <c r="H1487" s="92" t="s">
        <v>4509</v>
      </c>
      <c r="I1487" s="92"/>
      <c r="J1487" s="92"/>
      <c r="K1487" s="92" t="s">
        <v>1967</v>
      </c>
      <c r="L1487" s="92"/>
      <c r="M1487" s="92" t="s">
        <v>1351</v>
      </c>
    </row>
    <row r="1488" spans="4:13">
      <c r="D1488" s="100">
        <v>2200499</v>
      </c>
      <c r="E1488" s="100" t="s">
        <v>1352</v>
      </c>
      <c r="F1488" t="b">
        <f t="shared" si="79"/>
        <v>1</v>
      </c>
      <c r="G1488" s="289">
        <v>2200499</v>
      </c>
      <c r="H1488" s="92" t="s">
        <v>4510</v>
      </c>
      <c r="I1488" s="92"/>
      <c r="J1488" s="92"/>
      <c r="K1488" s="92" t="s">
        <v>1970</v>
      </c>
      <c r="L1488" s="92"/>
      <c r="M1488" s="92" t="s">
        <v>1352</v>
      </c>
    </row>
    <row r="1489" spans="4:13">
      <c r="D1489" s="100">
        <v>22005</v>
      </c>
      <c r="E1489" s="103" t="s">
        <v>1353</v>
      </c>
      <c r="F1489" t="b">
        <f t="shared" si="79"/>
        <v>1</v>
      </c>
      <c r="G1489" s="289">
        <v>22005</v>
      </c>
      <c r="H1489" s="92" t="s">
        <v>4511</v>
      </c>
      <c r="I1489" s="92"/>
      <c r="J1489" s="92" t="s">
        <v>1691</v>
      </c>
      <c r="K1489" s="92"/>
      <c r="L1489" s="92"/>
      <c r="M1489" s="92" t="s">
        <v>1353</v>
      </c>
    </row>
    <row r="1490" spans="4:13">
      <c r="D1490" s="100">
        <v>2200501</v>
      </c>
      <c r="E1490" s="100" t="s">
        <v>145</v>
      </c>
      <c r="F1490" t="b">
        <f t="shared" si="79"/>
        <v>1</v>
      </c>
      <c r="G1490" s="289">
        <v>2200501</v>
      </c>
      <c r="H1490" s="92" t="s">
        <v>4512</v>
      </c>
      <c r="I1490" s="92"/>
      <c r="J1490" s="92"/>
      <c r="K1490" s="92" t="s">
        <v>1677</v>
      </c>
      <c r="L1490" s="92"/>
      <c r="M1490" s="92" t="s">
        <v>145</v>
      </c>
    </row>
    <row r="1491" spans="4:13">
      <c r="D1491" s="100">
        <v>2200502</v>
      </c>
      <c r="E1491" s="100" t="s">
        <v>146</v>
      </c>
      <c r="F1491" t="b">
        <f t="shared" si="79"/>
        <v>1</v>
      </c>
      <c r="G1491" s="289">
        <v>2200502</v>
      </c>
      <c r="H1491" s="92" t="s">
        <v>4513</v>
      </c>
      <c r="I1491" s="92"/>
      <c r="J1491" s="92"/>
      <c r="K1491" s="92" t="s">
        <v>1682</v>
      </c>
      <c r="L1491" s="92"/>
      <c r="M1491" s="92" t="s">
        <v>146</v>
      </c>
    </row>
    <row r="1492" spans="4:13">
      <c r="D1492" s="100">
        <v>2200503</v>
      </c>
      <c r="E1492" s="100" t="s">
        <v>147</v>
      </c>
      <c r="F1492" t="b">
        <f t="shared" si="79"/>
        <v>1</v>
      </c>
      <c r="G1492" s="289">
        <v>2200503</v>
      </c>
      <c r="H1492" s="92" t="s">
        <v>4514</v>
      </c>
      <c r="I1492" s="92"/>
      <c r="J1492" s="92"/>
      <c r="K1492" s="92" t="s">
        <v>1685</v>
      </c>
      <c r="L1492" s="92"/>
      <c r="M1492" s="92" t="s">
        <v>147</v>
      </c>
    </row>
    <row r="1493" spans="4:13">
      <c r="D1493" s="100">
        <v>2200504</v>
      </c>
      <c r="E1493" s="100" t="s">
        <v>1355</v>
      </c>
      <c r="F1493" t="b">
        <f t="shared" si="79"/>
        <v>1</v>
      </c>
      <c r="G1493" s="289">
        <v>2200504</v>
      </c>
      <c r="H1493" s="92" t="s">
        <v>4515</v>
      </c>
      <c r="I1493" s="92"/>
      <c r="J1493" s="92"/>
      <c r="K1493" s="92" t="s">
        <v>1688</v>
      </c>
      <c r="L1493" s="92"/>
      <c r="M1493" s="92" t="s">
        <v>1355</v>
      </c>
    </row>
    <row r="1494" spans="4:13">
      <c r="D1494" s="100">
        <v>2200506</v>
      </c>
      <c r="E1494" s="100" t="s">
        <v>1356</v>
      </c>
      <c r="F1494" t="b">
        <f t="shared" si="79"/>
        <v>1</v>
      </c>
      <c r="G1494" s="289">
        <v>2200506</v>
      </c>
      <c r="H1494" s="92" t="s">
        <v>4516</v>
      </c>
      <c r="I1494" s="92"/>
      <c r="J1494" s="92"/>
      <c r="K1494" s="92" t="s">
        <v>1694</v>
      </c>
      <c r="L1494" s="92"/>
      <c r="M1494" s="92" t="s">
        <v>1356</v>
      </c>
    </row>
    <row r="1495" spans="4:13">
      <c r="D1495" s="100">
        <v>2200507</v>
      </c>
      <c r="E1495" s="100" t="s">
        <v>1357</v>
      </c>
      <c r="F1495" t="b">
        <f t="shared" si="79"/>
        <v>1</v>
      </c>
      <c r="G1495" s="289">
        <v>2200507</v>
      </c>
      <c r="H1495" s="92" t="s">
        <v>4517</v>
      </c>
      <c r="I1495" s="92"/>
      <c r="J1495" s="92"/>
      <c r="K1495" s="92" t="s">
        <v>1697</v>
      </c>
      <c r="L1495" s="92"/>
      <c r="M1495" s="92" t="s">
        <v>1357</v>
      </c>
    </row>
    <row r="1496" spans="4:13">
      <c r="D1496" s="100">
        <v>2200508</v>
      </c>
      <c r="E1496" s="100" t="s">
        <v>1358</v>
      </c>
      <c r="F1496" t="b">
        <f t="shared" si="79"/>
        <v>1</v>
      </c>
      <c r="G1496" s="289">
        <v>2200508</v>
      </c>
      <c r="H1496" s="92" t="s">
        <v>4518</v>
      </c>
      <c r="I1496" s="92"/>
      <c r="J1496" s="92"/>
      <c r="K1496" s="92" t="s">
        <v>1700</v>
      </c>
      <c r="L1496" s="92"/>
      <c r="M1496" s="92" t="s">
        <v>1358</v>
      </c>
    </row>
    <row r="1497" spans="4:13">
      <c r="D1497" s="100">
        <v>2200509</v>
      </c>
      <c r="E1497" s="100" t="s">
        <v>1359</v>
      </c>
      <c r="F1497" t="b">
        <f t="shared" si="79"/>
        <v>1</v>
      </c>
      <c r="G1497" s="289">
        <v>2200509</v>
      </c>
      <c r="H1497" s="92" t="s">
        <v>4519</v>
      </c>
      <c r="I1497" s="92"/>
      <c r="J1497" s="92"/>
      <c r="K1497" s="92" t="s">
        <v>1703</v>
      </c>
      <c r="L1497" s="92"/>
      <c r="M1497" s="92" t="s">
        <v>1359</v>
      </c>
    </row>
    <row r="1498" spans="4:13">
      <c r="D1498" s="100">
        <v>2200510</v>
      </c>
      <c r="E1498" s="100" t="s">
        <v>1360</v>
      </c>
      <c r="F1498" t="b">
        <f t="shared" si="79"/>
        <v>1</v>
      </c>
      <c r="G1498" s="289">
        <v>2200510</v>
      </c>
      <c r="H1498" s="92" t="s">
        <v>4520</v>
      </c>
      <c r="I1498" s="92"/>
      <c r="J1498" s="92"/>
      <c r="K1498" s="92" t="s">
        <v>1863</v>
      </c>
      <c r="L1498" s="92"/>
      <c r="M1498" s="92" t="s">
        <v>1360</v>
      </c>
    </row>
    <row r="1499" spans="4:13">
      <c r="D1499" s="100">
        <v>2200511</v>
      </c>
      <c r="E1499" s="100" t="s">
        <v>1361</v>
      </c>
      <c r="F1499" t="b">
        <f t="shared" si="79"/>
        <v>1</v>
      </c>
      <c r="G1499" s="289">
        <v>2200511</v>
      </c>
      <c r="H1499" s="92" t="s">
        <v>4521</v>
      </c>
      <c r="I1499" s="92"/>
      <c r="J1499" s="92"/>
      <c r="K1499" s="92" t="s">
        <v>1891</v>
      </c>
      <c r="L1499" s="92"/>
      <c r="M1499" s="92" t="s">
        <v>1361</v>
      </c>
    </row>
    <row r="1500" spans="4:13">
      <c r="D1500" s="100">
        <v>2200512</v>
      </c>
      <c r="E1500" s="100" t="s">
        <v>1362</v>
      </c>
      <c r="F1500" t="b">
        <f t="shared" si="79"/>
        <v>1</v>
      </c>
      <c r="G1500" s="289">
        <v>2200512</v>
      </c>
      <c r="H1500" s="92" t="s">
        <v>4522</v>
      </c>
      <c r="I1500" s="92"/>
      <c r="J1500" s="92"/>
      <c r="K1500" s="92" t="s">
        <v>2803</v>
      </c>
      <c r="L1500" s="92"/>
      <c r="M1500" s="92" t="s">
        <v>1362</v>
      </c>
    </row>
    <row r="1501" spans="4:13">
      <c r="D1501" s="100">
        <v>2200513</v>
      </c>
      <c r="E1501" s="100" t="s">
        <v>1363</v>
      </c>
      <c r="F1501" t="b">
        <f t="shared" si="79"/>
        <v>1</v>
      </c>
      <c r="G1501" s="289">
        <v>2200513</v>
      </c>
      <c r="H1501" s="92" t="s">
        <v>4523</v>
      </c>
      <c r="I1501" s="92"/>
      <c r="J1501" s="92"/>
      <c r="K1501" s="92" t="s">
        <v>1906</v>
      </c>
      <c r="L1501" s="92"/>
      <c r="M1501" s="92" t="s">
        <v>1363</v>
      </c>
    </row>
    <row r="1502" spans="4:13">
      <c r="D1502" s="100">
        <v>2200514</v>
      </c>
      <c r="E1502" s="100" t="s">
        <v>1364</v>
      </c>
      <c r="F1502" t="b">
        <f t="shared" si="79"/>
        <v>1</v>
      </c>
      <c r="G1502" s="289">
        <v>2200514</v>
      </c>
      <c r="H1502" s="92" t="s">
        <v>4524</v>
      </c>
      <c r="I1502" s="92"/>
      <c r="J1502" s="92"/>
      <c r="K1502" s="92" t="s">
        <v>1925</v>
      </c>
      <c r="L1502" s="92"/>
      <c r="M1502" s="92" t="s">
        <v>1364</v>
      </c>
    </row>
    <row r="1503" spans="4:13">
      <c r="D1503" s="100">
        <v>2200599</v>
      </c>
      <c r="E1503" s="100" t="s">
        <v>1365</v>
      </c>
      <c r="F1503" t="b">
        <f t="shared" si="79"/>
        <v>1</v>
      </c>
      <c r="G1503" s="289">
        <v>2200599</v>
      </c>
      <c r="H1503" s="92" t="s">
        <v>4525</v>
      </c>
      <c r="I1503" s="92"/>
      <c r="J1503" s="92"/>
      <c r="K1503" s="92" t="s">
        <v>1709</v>
      </c>
      <c r="L1503" s="92"/>
      <c r="M1503" s="92" t="s">
        <v>1365</v>
      </c>
    </row>
    <row r="1504" spans="4:13">
      <c r="D1504" s="100">
        <v>22099</v>
      </c>
      <c r="E1504" s="103" t="s">
        <v>4526</v>
      </c>
      <c r="F1504" t="b">
        <f t="shared" si="79"/>
        <v>1</v>
      </c>
      <c r="G1504" s="289">
        <v>22099</v>
      </c>
      <c r="H1504" s="92" t="s">
        <v>4527</v>
      </c>
      <c r="I1504" s="92"/>
      <c r="J1504" s="92" t="s">
        <v>1709</v>
      </c>
      <c r="K1504" s="92"/>
      <c r="L1504" s="92"/>
      <c r="M1504" s="92" t="s">
        <v>1366</v>
      </c>
    </row>
    <row r="1505" spans="4:13">
      <c r="D1505" s="100">
        <v>2209901</v>
      </c>
      <c r="E1505" s="100" t="s">
        <v>4528</v>
      </c>
      <c r="F1505" t="b">
        <f t="shared" si="79"/>
        <v>1</v>
      </c>
      <c r="G1505" s="289">
        <v>2209901</v>
      </c>
      <c r="H1505" s="92" t="s">
        <v>4529</v>
      </c>
      <c r="I1505" s="92"/>
      <c r="J1505" s="92"/>
      <c r="K1505" s="92" t="s">
        <v>1677</v>
      </c>
      <c r="L1505" s="92"/>
      <c r="M1505" s="92" t="s">
        <v>1368</v>
      </c>
    </row>
    <row r="1506" spans="4:13">
      <c r="D1506" s="100">
        <v>221</v>
      </c>
      <c r="E1506" s="103" t="s">
        <v>43</v>
      </c>
      <c r="F1506" t="b">
        <f t="shared" si="79"/>
        <v>1</v>
      </c>
      <c r="G1506" s="289">
        <v>221</v>
      </c>
      <c r="H1506" s="92" t="s">
        <v>1369</v>
      </c>
      <c r="I1506" s="92" t="s">
        <v>4530</v>
      </c>
      <c r="J1506" s="92"/>
      <c r="K1506" s="92"/>
      <c r="L1506" s="92"/>
      <c r="M1506" s="92" t="s">
        <v>43</v>
      </c>
    </row>
    <row r="1507" spans="4:13">
      <c r="D1507" s="100">
        <v>22101</v>
      </c>
      <c r="E1507" s="103" t="s">
        <v>1370</v>
      </c>
      <c r="F1507" t="b">
        <f t="shared" si="79"/>
        <v>1</v>
      </c>
      <c r="G1507" s="289">
        <v>22101</v>
      </c>
      <c r="H1507" s="92" t="s">
        <v>4531</v>
      </c>
      <c r="I1507" s="92"/>
      <c r="J1507" s="92" t="s">
        <v>1677</v>
      </c>
      <c r="K1507" s="92"/>
      <c r="L1507" s="92"/>
      <c r="M1507" s="92" t="s">
        <v>1370</v>
      </c>
    </row>
    <row r="1508" spans="4:13">
      <c r="D1508" s="100">
        <v>2210101</v>
      </c>
      <c r="E1508" s="100" t="s">
        <v>1372</v>
      </c>
      <c r="F1508" t="b">
        <f t="shared" si="79"/>
        <v>1</v>
      </c>
      <c r="G1508" s="289">
        <v>2210101</v>
      </c>
      <c r="H1508" s="92" t="s">
        <v>4532</v>
      </c>
      <c r="I1508" s="92"/>
      <c r="J1508" s="92"/>
      <c r="K1508" s="92" t="s">
        <v>1677</v>
      </c>
      <c r="L1508" s="92"/>
      <c r="M1508" s="92" t="s">
        <v>1372</v>
      </c>
    </row>
    <row r="1509" spans="4:13">
      <c r="D1509" s="100">
        <v>2210102</v>
      </c>
      <c r="E1509" s="100" t="s">
        <v>1373</v>
      </c>
      <c r="F1509" t="b">
        <f t="shared" si="79"/>
        <v>1</v>
      </c>
      <c r="G1509" s="289">
        <v>2210102</v>
      </c>
      <c r="H1509" s="92" t="s">
        <v>4533</v>
      </c>
      <c r="I1509" s="92"/>
      <c r="J1509" s="92"/>
      <c r="K1509" s="92" t="s">
        <v>1682</v>
      </c>
      <c r="L1509" s="92"/>
      <c r="M1509" s="92" t="s">
        <v>1373</v>
      </c>
    </row>
    <row r="1510" spans="4:13">
      <c r="D1510" s="100">
        <v>2210103</v>
      </c>
      <c r="E1510" s="100" t="s">
        <v>1374</v>
      </c>
      <c r="F1510" t="b">
        <f t="shared" ref="F1510:F1573" si="80">D1510=G1510</f>
        <v>1</v>
      </c>
      <c r="G1510" s="289">
        <v>2210103</v>
      </c>
      <c r="H1510" s="92" t="s">
        <v>4534</v>
      </c>
      <c r="I1510" s="92"/>
      <c r="J1510" s="92"/>
      <c r="K1510" s="92" t="s">
        <v>1685</v>
      </c>
      <c r="L1510" s="92"/>
      <c r="M1510" s="92" t="s">
        <v>1374</v>
      </c>
    </row>
    <row r="1511" spans="4:13">
      <c r="D1511" s="100">
        <v>2210104</v>
      </c>
      <c r="E1511" s="100" t="s">
        <v>1375</v>
      </c>
      <c r="F1511" t="b">
        <f t="shared" si="80"/>
        <v>1</v>
      </c>
      <c r="G1511" s="289">
        <v>2210104</v>
      </c>
      <c r="H1511" s="92" t="s">
        <v>4535</v>
      </c>
      <c r="I1511" s="92"/>
      <c r="J1511" s="92"/>
      <c r="K1511" s="92" t="s">
        <v>1688</v>
      </c>
      <c r="L1511" s="92"/>
      <c r="M1511" s="92" t="s">
        <v>1375</v>
      </c>
    </row>
    <row r="1512" spans="4:13">
      <c r="D1512" s="100">
        <v>2210105</v>
      </c>
      <c r="E1512" s="100" t="s">
        <v>1376</v>
      </c>
      <c r="F1512" t="b">
        <f t="shared" si="80"/>
        <v>1</v>
      </c>
      <c r="G1512" s="289">
        <v>2210105</v>
      </c>
      <c r="H1512" s="92" t="s">
        <v>4536</v>
      </c>
      <c r="I1512" s="92"/>
      <c r="J1512" s="92"/>
      <c r="K1512" s="92" t="s">
        <v>1691</v>
      </c>
      <c r="L1512" s="92"/>
      <c r="M1512" s="92" t="s">
        <v>1376</v>
      </c>
    </row>
    <row r="1513" spans="4:13">
      <c r="D1513" s="100">
        <v>2210106</v>
      </c>
      <c r="E1513" s="100" t="s">
        <v>1377</v>
      </c>
      <c r="F1513" t="b">
        <f t="shared" si="80"/>
        <v>1</v>
      </c>
      <c r="G1513" s="289">
        <v>2210106</v>
      </c>
      <c r="H1513" s="92" t="s">
        <v>4537</v>
      </c>
      <c r="I1513" s="92"/>
      <c r="J1513" s="92"/>
      <c r="K1513" s="92" t="s">
        <v>1694</v>
      </c>
      <c r="L1513" s="92"/>
      <c r="M1513" s="92" t="s">
        <v>1377</v>
      </c>
    </row>
    <row r="1514" spans="4:13">
      <c r="D1514" s="100">
        <v>2210107</v>
      </c>
      <c r="E1514" s="100" t="s">
        <v>1378</v>
      </c>
      <c r="F1514" t="b">
        <f t="shared" si="80"/>
        <v>1</v>
      </c>
      <c r="G1514" s="289">
        <v>2210107</v>
      </c>
      <c r="H1514" s="92" t="s">
        <v>4538</v>
      </c>
      <c r="I1514" s="92"/>
      <c r="J1514" s="92"/>
      <c r="K1514" s="92" t="s">
        <v>1697</v>
      </c>
      <c r="L1514" s="92"/>
      <c r="M1514" s="92" t="s">
        <v>1378</v>
      </c>
    </row>
    <row r="1515" spans="4:13">
      <c r="D1515" s="100">
        <v>2210199</v>
      </c>
      <c r="E1515" s="100" t="s">
        <v>1379</v>
      </c>
      <c r="F1515" t="b">
        <f t="shared" si="80"/>
        <v>1</v>
      </c>
      <c r="G1515" s="289">
        <v>2210199</v>
      </c>
      <c r="H1515" s="92" t="s">
        <v>4539</v>
      </c>
      <c r="I1515" s="92"/>
      <c r="J1515" s="92"/>
      <c r="K1515" s="92" t="s">
        <v>1709</v>
      </c>
      <c r="L1515" s="92"/>
      <c r="M1515" s="92" t="s">
        <v>1379</v>
      </c>
    </row>
    <row r="1516" spans="4:13">
      <c r="D1516" s="100">
        <v>22102</v>
      </c>
      <c r="E1516" s="103" t="s">
        <v>1380</v>
      </c>
      <c r="F1516" t="b">
        <f t="shared" si="80"/>
        <v>1</v>
      </c>
      <c r="G1516" s="289">
        <v>22102</v>
      </c>
      <c r="H1516" s="92" t="s">
        <v>4540</v>
      </c>
      <c r="I1516" s="92"/>
      <c r="J1516" s="92" t="s">
        <v>1682</v>
      </c>
      <c r="K1516" s="92"/>
      <c r="L1516" s="92"/>
      <c r="M1516" s="92" t="s">
        <v>1380</v>
      </c>
    </row>
    <row r="1517" spans="4:13">
      <c r="D1517" s="100">
        <v>2210201</v>
      </c>
      <c r="E1517" s="100" t="s">
        <v>1382</v>
      </c>
      <c r="F1517" t="b">
        <f t="shared" si="80"/>
        <v>1</v>
      </c>
      <c r="G1517" s="289">
        <v>2210201</v>
      </c>
      <c r="H1517" s="92" t="s">
        <v>4541</v>
      </c>
      <c r="I1517" s="92"/>
      <c r="J1517" s="92"/>
      <c r="K1517" s="92" t="s">
        <v>1677</v>
      </c>
      <c r="L1517" s="92"/>
      <c r="M1517" s="92" t="s">
        <v>1382</v>
      </c>
    </row>
    <row r="1518" spans="4:13">
      <c r="D1518" s="100">
        <v>2210202</v>
      </c>
      <c r="E1518" s="100" t="s">
        <v>1383</v>
      </c>
      <c r="F1518" t="b">
        <f t="shared" si="80"/>
        <v>1</v>
      </c>
      <c r="G1518" s="289">
        <v>2210202</v>
      </c>
      <c r="H1518" s="92" t="s">
        <v>4542</v>
      </c>
      <c r="I1518" s="92"/>
      <c r="J1518" s="92"/>
      <c r="K1518" s="92" t="s">
        <v>1682</v>
      </c>
      <c r="L1518" s="92"/>
      <c r="M1518" s="92" t="s">
        <v>1383</v>
      </c>
    </row>
    <row r="1519" spans="4:13">
      <c r="D1519" s="100">
        <v>2210203</v>
      </c>
      <c r="E1519" s="100" t="s">
        <v>1384</v>
      </c>
      <c r="F1519" t="b">
        <f t="shared" si="80"/>
        <v>1</v>
      </c>
      <c r="G1519" s="289">
        <v>2210203</v>
      </c>
      <c r="H1519" s="92" t="s">
        <v>4543</v>
      </c>
      <c r="I1519" s="92"/>
      <c r="J1519" s="92"/>
      <c r="K1519" s="92" t="s">
        <v>1685</v>
      </c>
      <c r="L1519" s="92"/>
      <c r="M1519" s="92" t="s">
        <v>1384</v>
      </c>
    </row>
    <row r="1520" spans="4:13">
      <c r="D1520" s="100">
        <v>22103</v>
      </c>
      <c r="E1520" s="103" t="s">
        <v>1385</v>
      </c>
      <c r="F1520" t="b">
        <f t="shared" si="80"/>
        <v>1</v>
      </c>
      <c r="G1520" s="289">
        <v>22103</v>
      </c>
      <c r="H1520" s="92" t="s">
        <v>4544</v>
      </c>
      <c r="I1520" s="92"/>
      <c r="J1520" s="92" t="s">
        <v>1685</v>
      </c>
      <c r="K1520" s="92"/>
      <c r="L1520" s="92"/>
      <c r="M1520" s="92" t="s">
        <v>1385</v>
      </c>
    </row>
    <row r="1521" spans="4:13">
      <c r="D1521" s="100">
        <v>2210301</v>
      </c>
      <c r="E1521" s="100" t="s">
        <v>1387</v>
      </c>
      <c r="F1521" t="b">
        <f t="shared" si="80"/>
        <v>1</v>
      </c>
      <c r="G1521" s="289">
        <v>2210301</v>
      </c>
      <c r="H1521" s="92" t="s">
        <v>4545</v>
      </c>
      <c r="I1521" s="92"/>
      <c r="J1521" s="92"/>
      <c r="K1521" s="92" t="s">
        <v>1677</v>
      </c>
      <c r="L1521" s="92"/>
      <c r="M1521" s="92" t="s">
        <v>1387</v>
      </c>
    </row>
    <row r="1522" spans="4:13">
      <c r="D1522" s="100">
        <v>2210302</v>
      </c>
      <c r="E1522" s="100" t="s">
        <v>1388</v>
      </c>
      <c r="F1522" t="b">
        <f t="shared" si="80"/>
        <v>1</v>
      </c>
      <c r="G1522" s="289">
        <v>2210302</v>
      </c>
      <c r="H1522" s="92" t="s">
        <v>4546</v>
      </c>
      <c r="I1522" s="92"/>
      <c r="J1522" s="92"/>
      <c r="K1522" s="92" t="s">
        <v>1682</v>
      </c>
      <c r="L1522" s="92"/>
      <c r="M1522" s="92" t="s">
        <v>1388</v>
      </c>
    </row>
    <row r="1523" spans="4:13">
      <c r="D1523" s="100">
        <v>2210399</v>
      </c>
      <c r="E1523" s="100" t="s">
        <v>1389</v>
      </c>
      <c r="F1523" t="b">
        <f t="shared" si="80"/>
        <v>1</v>
      </c>
      <c r="G1523" s="289">
        <v>2210399</v>
      </c>
      <c r="H1523" s="92" t="s">
        <v>4547</v>
      </c>
      <c r="I1523" s="92"/>
      <c r="J1523" s="92"/>
      <c r="K1523" s="92" t="s">
        <v>1709</v>
      </c>
      <c r="L1523" s="92"/>
      <c r="M1523" s="92" t="s">
        <v>1389</v>
      </c>
    </row>
    <row r="1524" spans="4:13">
      <c r="D1524" s="100">
        <v>222</v>
      </c>
      <c r="E1524" s="103" t="s">
        <v>44</v>
      </c>
      <c r="F1524" t="b">
        <f t="shared" si="80"/>
        <v>1</v>
      </c>
      <c r="G1524" s="289">
        <v>222</v>
      </c>
      <c r="H1524" s="92" t="s">
        <v>1390</v>
      </c>
      <c r="I1524" s="92" t="s">
        <v>4548</v>
      </c>
      <c r="J1524" s="92"/>
      <c r="K1524" s="92"/>
      <c r="L1524" s="92"/>
      <c r="M1524" s="92" t="s">
        <v>44</v>
      </c>
    </row>
    <row r="1525" spans="4:13">
      <c r="D1525" s="100">
        <v>22201</v>
      </c>
      <c r="E1525" s="103" t="s">
        <v>1391</v>
      </c>
      <c r="F1525" t="b">
        <f t="shared" si="80"/>
        <v>1</v>
      </c>
      <c r="G1525" s="289">
        <v>22201</v>
      </c>
      <c r="H1525" s="92" t="s">
        <v>4549</v>
      </c>
      <c r="I1525" s="92"/>
      <c r="J1525" s="92" t="s">
        <v>1677</v>
      </c>
      <c r="K1525" s="92"/>
      <c r="L1525" s="92"/>
      <c r="M1525" s="92" t="s">
        <v>1391</v>
      </c>
    </row>
    <row r="1526" spans="4:13">
      <c r="D1526" s="100">
        <v>2220101</v>
      </c>
      <c r="E1526" s="100" t="s">
        <v>145</v>
      </c>
      <c r="F1526" t="b">
        <f t="shared" si="80"/>
        <v>1</v>
      </c>
      <c r="G1526" s="289">
        <v>2220101</v>
      </c>
      <c r="H1526" s="92" t="s">
        <v>4550</v>
      </c>
      <c r="I1526" s="92"/>
      <c r="J1526" s="92"/>
      <c r="K1526" s="92" t="s">
        <v>1677</v>
      </c>
      <c r="L1526" s="92"/>
      <c r="M1526" s="92" t="s">
        <v>145</v>
      </c>
    </row>
    <row r="1527" spans="4:13">
      <c r="D1527" s="100">
        <v>2220102</v>
      </c>
      <c r="E1527" s="100" t="s">
        <v>146</v>
      </c>
      <c r="F1527" t="b">
        <f t="shared" si="80"/>
        <v>1</v>
      </c>
      <c r="G1527" s="289">
        <v>2220102</v>
      </c>
      <c r="H1527" s="92" t="s">
        <v>4551</v>
      </c>
      <c r="I1527" s="92"/>
      <c r="J1527" s="92"/>
      <c r="K1527" s="92" t="s">
        <v>1682</v>
      </c>
      <c r="L1527" s="92"/>
      <c r="M1527" s="92" t="s">
        <v>146</v>
      </c>
    </row>
    <row r="1528" spans="4:13">
      <c r="D1528" s="100">
        <v>2220103</v>
      </c>
      <c r="E1528" s="100" t="s">
        <v>147</v>
      </c>
      <c r="F1528" t="b">
        <f t="shared" si="80"/>
        <v>1</v>
      </c>
      <c r="G1528" s="289">
        <v>2220103</v>
      </c>
      <c r="H1528" s="92" t="s">
        <v>4552</v>
      </c>
      <c r="I1528" s="92"/>
      <c r="J1528" s="92"/>
      <c r="K1528" s="92" t="s">
        <v>1685</v>
      </c>
      <c r="L1528" s="92"/>
      <c r="M1528" s="92" t="s">
        <v>147</v>
      </c>
    </row>
    <row r="1529" spans="4:13">
      <c r="D1529" s="100">
        <v>2220104</v>
      </c>
      <c r="E1529" s="100" t="s">
        <v>1393</v>
      </c>
      <c r="F1529" t="b">
        <f t="shared" si="80"/>
        <v>1</v>
      </c>
      <c r="G1529" s="289">
        <v>2220104</v>
      </c>
      <c r="H1529" s="92" t="s">
        <v>4553</v>
      </c>
      <c r="I1529" s="92"/>
      <c r="J1529" s="92"/>
      <c r="K1529" s="92" t="s">
        <v>1688</v>
      </c>
      <c r="L1529" s="92"/>
      <c r="M1529" s="92" t="s">
        <v>1393</v>
      </c>
    </row>
    <row r="1530" spans="4:13">
      <c r="D1530" s="100">
        <v>2220105</v>
      </c>
      <c r="E1530" s="100" t="s">
        <v>1394</v>
      </c>
      <c r="F1530" t="b">
        <f t="shared" si="80"/>
        <v>1</v>
      </c>
      <c r="G1530" s="289">
        <v>2220105</v>
      </c>
      <c r="H1530" s="92" t="s">
        <v>4554</v>
      </c>
      <c r="I1530" s="92"/>
      <c r="J1530" s="92"/>
      <c r="K1530" s="92" t="s">
        <v>1691</v>
      </c>
      <c r="L1530" s="92"/>
      <c r="M1530" s="92" t="s">
        <v>1394</v>
      </c>
    </row>
    <row r="1531" spans="4:13">
      <c r="D1531" s="100">
        <v>2220106</v>
      </c>
      <c r="E1531" s="100" t="s">
        <v>1395</v>
      </c>
      <c r="F1531" t="b">
        <f t="shared" si="80"/>
        <v>1</v>
      </c>
      <c r="G1531" s="289">
        <v>2220106</v>
      </c>
      <c r="H1531" s="92" t="s">
        <v>4555</v>
      </c>
      <c r="I1531" s="92"/>
      <c r="J1531" s="92"/>
      <c r="K1531" s="92" t="s">
        <v>1694</v>
      </c>
      <c r="L1531" s="92"/>
      <c r="M1531" s="92" t="s">
        <v>1395</v>
      </c>
    </row>
    <row r="1532" spans="4:13">
      <c r="D1532" s="100">
        <v>2220107</v>
      </c>
      <c r="E1532" s="100" t="s">
        <v>1396</v>
      </c>
      <c r="F1532" t="b">
        <f t="shared" si="80"/>
        <v>1</v>
      </c>
      <c r="G1532" s="289">
        <v>2220107</v>
      </c>
      <c r="H1532" s="92" t="s">
        <v>4556</v>
      </c>
      <c r="I1532" s="92"/>
      <c r="J1532" s="92"/>
      <c r="K1532" s="92" t="s">
        <v>1697</v>
      </c>
      <c r="L1532" s="92"/>
      <c r="M1532" s="92" t="s">
        <v>1396</v>
      </c>
    </row>
    <row r="1533" spans="4:13">
      <c r="D1533" s="100">
        <v>2220112</v>
      </c>
      <c r="E1533" s="100" t="s">
        <v>1397</v>
      </c>
      <c r="F1533" t="b">
        <f t="shared" si="80"/>
        <v>1</v>
      </c>
      <c r="G1533" s="289">
        <v>2220112</v>
      </c>
      <c r="H1533" s="92" t="s">
        <v>4557</v>
      </c>
      <c r="I1533" s="92"/>
      <c r="J1533" s="92"/>
      <c r="K1533" s="92" t="s">
        <v>2803</v>
      </c>
      <c r="L1533" s="92"/>
      <c r="M1533" s="92" t="s">
        <v>1397</v>
      </c>
    </row>
    <row r="1534" spans="4:13">
      <c r="D1534" s="100">
        <v>2220113</v>
      </c>
      <c r="E1534" s="100" t="s">
        <v>1398</v>
      </c>
      <c r="F1534" t="b">
        <f t="shared" si="80"/>
        <v>1</v>
      </c>
      <c r="G1534" s="289">
        <v>2220113</v>
      </c>
      <c r="H1534" s="92" t="s">
        <v>4558</v>
      </c>
      <c r="I1534" s="92"/>
      <c r="J1534" s="92"/>
      <c r="K1534" s="92" t="s">
        <v>1906</v>
      </c>
      <c r="L1534" s="92"/>
      <c r="M1534" s="92" t="s">
        <v>1398</v>
      </c>
    </row>
    <row r="1535" spans="4:13">
      <c r="D1535" s="100">
        <v>2220114</v>
      </c>
      <c r="E1535" s="100" t="s">
        <v>1399</v>
      </c>
      <c r="F1535" t="b">
        <f t="shared" si="80"/>
        <v>1</v>
      </c>
      <c r="G1535" s="289">
        <v>2220114</v>
      </c>
      <c r="H1535" s="92" t="s">
        <v>4559</v>
      </c>
      <c r="I1535" s="92"/>
      <c r="J1535" s="92"/>
      <c r="K1535" s="92" t="s">
        <v>1925</v>
      </c>
      <c r="L1535" s="92"/>
      <c r="M1535" s="92" t="s">
        <v>1399</v>
      </c>
    </row>
    <row r="1536" spans="4:13">
      <c r="D1536" s="100">
        <v>2220115</v>
      </c>
      <c r="E1536" s="100" t="s">
        <v>1400</v>
      </c>
      <c r="F1536" t="b">
        <f t="shared" si="80"/>
        <v>1</v>
      </c>
      <c r="G1536" s="289">
        <v>2220115</v>
      </c>
      <c r="H1536" s="92" t="s">
        <v>4560</v>
      </c>
      <c r="I1536" s="92"/>
      <c r="J1536" s="92"/>
      <c r="K1536" s="92" t="s">
        <v>3906</v>
      </c>
      <c r="L1536" s="92"/>
      <c r="M1536" s="92" t="s">
        <v>1400</v>
      </c>
    </row>
    <row r="1537" spans="4:13">
      <c r="D1537" s="100">
        <v>2220118</v>
      </c>
      <c r="E1537" s="100" t="s">
        <v>1401</v>
      </c>
      <c r="F1537" t="b">
        <f t="shared" si="80"/>
        <v>1</v>
      </c>
      <c r="G1537" s="289">
        <v>2220118</v>
      </c>
      <c r="H1537" s="92" t="s">
        <v>4561</v>
      </c>
      <c r="I1537" s="92"/>
      <c r="J1537" s="92"/>
      <c r="K1537" s="92" t="s">
        <v>3910</v>
      </c>
      <c r="L1537" s="92"/>
      <c r="M1537" s="92" t="s">
        <v>1401</v>
      </c>
    </row>
    <row r="1538" spans="4:13">
      <c r="D1538" s="100">
        <v>2220150</v>
      </c>
      <c r="E1538" s="100" t="s">
        <v>154</v>
      </c>
      <c r="F1538" t="b">
        <f t="shared" si="80"/>
        <v>1</v>
      </c>
      <c r="G1538" s="289">
        <v>2220150</v>
      </c>
      <c r="H1538" s="92" t="s">
        <v>4562</v>
      </c>
      <c r="I1538" s="92"/>
      <c r="J1538" s="92"/>
      <c r="K1538" s="92" t="s">
        <v>1706</v>
      </c>
      <c r="L1538" s="92"/>
      <c r="M1538" s="92" t="s">
        <v>154</v>
      </c>
    </row>
    <row r="1539" spans="4:13">
      <c r="D1539" s="100">
        <v>2220199</v>
      </c>
      <c r="E1539" s="100" t="s">
        <v>1402</v>
      </c>
      <c r="F1539" t="b">
        <f t="shared" si="80"/>
        <v>1</v>
      </c>
      <c r="G1539" s="289">
        <v>2220199</v>
      </c>
      <c r="H1539" s="92" t="s">
        <v>4563</v>
      </c>
      <c r="I1539" s="92"/>
      <c r="J1539" s="92"/>
      <c r="K1539" s="92" t="s">
        <v>1709</v>
      </c>
      <c r="L1539" s="92"/>
      <c r="M1539" s="92" t="s">
        <v>1402</v>
      </c>
    </row>
    <row r="1540" spans="4:13">
      <c r="D1540" s="100">
        <v>22202</v>
      </c>
      <c r="E1540" s="103" t="s">
        <v>1403</v>
      </c>
      <c r="F1540" t="b">
        <f t="shared" si="80"/>
        <v>1</v>
      </c>
      <c r="G1540" s="289">
        <v>22202</v>
      </c>
      <c r="H1540" s="92" t="s">
        <v>4564</v>
      </c>
      <c r="I1540" s="92"/>
      <c r="J1540" s="92" t="s">
        <v>1682</v>
      </c>
      <c r="K1540" s="92"/>
      <c r="L1540" s="92"/>
      <c r="M1540" s="92" t="s">
        <v>1403</v>
      </c>
    </row>
    <row r="1541" spans="4:13">
      <c r="D1541" s="100">
        <v>2220201</v>
      </c>
      <c r="E1541" s="100" t="s">
        <v>145</v>
      </c>
      <c r="F1541" t="b">
        <f t="shared" si="80"/>
        <v>1</v>
      </c>
      <c r="G1541" s="289">
        <v>2220201</v>
      </c>
      <c r="H1541" s="92" t="s">
        <v>4565</v>
      </c>
      <c r="I1541" s="92"/>
      <c r="J1541" s="92"/>
      <c r="K1541" s="92" t="s">
        <v>1677</v>
      </c>
      <c r="L1541" s="92"/>
      <c r="M1541" s="92" t="s">
        <v>145</v>
      </c>
    </row>
    <row r="1542" spans="4:13">
      <c r="D1542" s="100">
        <v>2220202</v>
      </c>
      <c r="E1542" s="100" t="s">
        <v>146</v>
      </c>
      <c r="F1542" t="b">
        <f t="shared" si="80"/>
        <v>1</v>
      </c>
      <c r="G1542" s="289">
        <v>2220202</v>
      </c>
      <c r="H1542" s="92" t="s">
        <v>4566</v>
      </c>
      <c r="I1542" s="92"/>
      <c r="J1542" s="92"/>
      <c r="K1542" s="92" t="s">
        <v>1682</v>
      </c>
      <c r="L1542" s="92"/>
      <c r="M1542" s="92" t="s">
        <v>146</v>
      </c>
    </row>
    <row r="1543" spans="4:13">
      <c r="D1543" s="100">
        <v>2220203</v>
      </c>
      <c r="E1543" s="100" t="s">
        <v>147</v>
      </c>
      <c r="F1543" t="b">
        <f t="shared" si="80"/>
        <v>1</v>
      </c>
      <c r="G1543" s="289">
        <v>2220203</v>
      </c>
      <c r="H1543" s="92" t="s">
        <v>4567</v>
      </c>
      <c r="I1543" s="92"/>
      <c r="J1543" s="92"/>
      <c r="K1543" s="92" t="s">
        <v>1685</v>
      </c>
      <c r="L1543" s="92"/>
      <c r="M1543" s="92" t="s">
        <v>147</v>
      </c>
    </row>
    <row r="1544" spans="4:13">
      <c r="D1544" s="100">
        <v>2220204</v>
      </c>
      <c r="E1544" s="100" t="s">
        <v>1405</v>
      </c>
      <c r="F1544" t="b">
        <f t="shared" si="80"/>
        <v>1</v>
      </c>
      <c r="G1544" s="289">
        <v>2220204</v>
      </c>
      <c r="H1544" s="92" t="s">
        <v>4568</v>
      </c>
      <c r="I1544" s="92"/>
      <c r="J1544" s="92"/>
      <c r="K1544" s="92" t="s">
        <v>1688</v>
      </c>
      <c r="L1544" s="92"/>
      <c r="M1544" s="92" t="s">
        <v>1405</v>
      </c>
    </row>
    <row r="1545" spans="4:13">
      <c r="D1545" s="100">
        <v>2220205</v>
      </c>
      <c r="E1545" s="100" t="s">
        <v>1406</v>
      </c>
      <c r="F1545" t="b">
        <f t="shared" si="80"/>
        <v>1</v>
      </c>
      <c r="G1545" s="289">
        <v>2220205</v>
      </c>
      <c r="H1545" s="92" t="s">
        <v>4569</v>
      </c>
      <c r="I1545" s="92"/>
      <c r="J1545" s="92"/>
      <c r="K1545" s="92" t="s">
        <v>1691</v>
      </c>
      <c r="L1545" s="92"/>
      <c r="M1545" s="92" t="s">
        <v>1406</v>
      </c>
    </row>
    <row r="1546" spans="4:13">
      <c r="D1546" s="100">
        <v>2220206</v>
      </c>
      <c r="E1546" s="100" t="s">
        <v>1407</v>
      </c>
      <c r="F1546" t="b">
        <f t="shared" si="80"/>
        <v>1</v>
      </c>
      <c r="G1546" s="289">
        <v>2220206</v>
      </c>
      <c r="H1546" s="92" t="s">
        <v>4570</v>
      </c>
      <c r="I1546" s="92"/>
      <c r="J1546" s="92"/>
      <c r="K1546" s="92" t="s">
        <v>1694</v>
      </c>
      <c r="L1546" s="92"/>
      <c r="M1546" s="92" t="s">
        <v>1407</v>
      </c>
    </row>
    <row r="1547" spans="4:13">
      <c r="D1547" s="100">
        <v>2220207</v>
      </c>
      <c r="E1547" s="100" t="s">
        <v>1408</v>
      </c>
      <c r="F1547" t="b">
        <f t="shared" si="80"/>
        <v>1</v>
      </c>
      <c r="G1547" s="289">
        <v>2220207</v>
      </c>
      <c r="H1547" s="92" t="s">
        <v>4571</v>
      </c>
      <c r="I1547" s="92"/>
      <c r="J1547" s="92"/>
      <c r="K1547" s="92" t="s">
        <v>1697</v>
      </c>
      <c r="L1547" s="92"/>
      <c r="M1547" s="92" t="s">
        <v>1408</v>
      </c>
    </row>
    <row r="1548" spans="4:13">
      <c r="D1548" s="100">
        <v>2220209</v>
      </c>
      <c r="E1548" s="100" t="s">
        <v>1409</v>
      </c>
      <c r="F1548" t="b">
        <f t="shared" si="80"/>
        <v>1</v>
      </c>
      <c r="G1548" s="289">
        <v>2220209</v>
      </c>
      <c r="H1548" s="92" t="s">
        <v>4572</v>
      </c>
      <c r="I1548" s="92"/>
      <c r="J1548" s="92"/>
      <c r="K1548" s="92" t="s">
        <v>1703</v>
      </c>
      <c r="L1548" s="92"/>
      <c r="M1548" s="92" t="s">
        <v>1409</v>
      </c>
    </row>
    <row r="1549" spans="4:13">
      <c r="D1549" s="100">
        <v>2220210</v>
      </c>
      <c r="E1549" s="100" t="s">
        <v>1410</v>
      </c>
      <c r="F1549" t="b">
        <f t="shared" si="80"/>
        <v>1</v>
      </c>
      <c r="G1549" s="289">
        <v>2220210</v>
      </c>
      <c r="H1549" s="92" t="s">
        <v>4573</v>
      </c>
      <c r="I1549" s="92"/>
      <c r="J1549" s="92"/>
      <c r="K1549" s="92" t="s">
        <v>1863</v>
      </c>
      <c r="L1549" s="92"/>
      <c r="M1549" s="92" t="s">
        <v>1410</v>
      </c>
    </row>
    <row r="1550" spans="4:13">
      <c r="D1550" s="100">
        <v>2220211</v>
      </c>
      <c r="E1550" s="100" t="s">
        <v>1411</v>
      </c>
      <c r="F1550" t="b">
        <f t="shared" si="80"/>
        <v>1</v>
      </c>
      <c r="G1550" s="289">
        <v>2220211</v>
      </c>
      <c r="H1550" s="92" t="s">
        <v>4574</v>
      </c>
      <c r="I1550" s="92"/>
      <c r="J1550" s="92"/>
      <c r="K1550" s="92" t="s">
        <v>1891</v>
      </c>
      <c r="L1550" s="92"/>
      <c r="M1550" s="92" t="s">
        <v>1411</v>
      </c>
    </row>
    <row r="1551" spans="4:13">
      <c r="D1551" s="100">
        <v>2220212</v>
      </c>
      <c r="E1551" s="100" t="s">
        <v>1412</v>
      </c>
      <c r="F1551" t="b">
        <f t="shared" si="80"/>
        <v>1</v>
      </c>
      <c r="G1551" s="289">
        <v>2220212</v>
      </c>
      <c r="H1551" s="92" t="s">
        <v>4575</v>
      </c>
      <c r="I1551" s="92"/>
      <c r="J1551" s="92"/>
      <c r="K1551" s="92" t="s">
        <v>2803</v>
      </c>
      <c r="L1551" s="92"/>
      <c r="M1551" s="92" t="s">
        <v>1412</v>
      </c>
    </row>
    <row r="1552" spans="4:13">
      <c r="D1552" s="100">
        <v>2220250</v>
      </c>
      <c r="E1552" s="100" t="s">
        <v>154</v>
      </c>
      <c r="F1552" t="b">
        <f t="shared" si="80"/>
        <v>1</v>
      </c>
      <c r="G1552" s="289">
        <v>2220250</v>
      </c>
      <c r="H1552" s="92" t="s">
        <v>4576</v>
      </c>
      <c r="I1552" s="92"/>
      <c r="J1552" s="92"/>
      <c r="K1552" s="92" t="s">
        <v>1706</v>
      </c>
      <c r="L1552" s="92"/>
      <c r="M1552" s="92" t="s">
        <v>154</v>
      </c>
    </row>
    <row r="1553" spans="4:13">
      <c r="D1553" s="100">
        <v>2220299</v>
      </c>
      <c r="E1553" s="100" t="s">
        <v>1413</v>
      </c>
      <c r="F1553" t="b">
        <f t="shared" si="80"/>
        <v>1</v>
      </c>
      <c r="G1553" s="289">
        <v>2220299</v>
      </c>
      <c r="H1553" s="92" t="s">
        <v>4577</v>
      </c>
      <c r="I1553" s="92"/>
      <c r="J1553" s="92"/>
      <c r="K1553" s="92" t="s">
        <v>1709</v>
      </c>
      <c r="L1553" s="92"/>
      <c r="M1553" s="92" t="s">
        <v>1413</v>
      </c>
    </row>
    <row r="1554" spans="4:13">
      <c r="D1554" s="100">
        <v>22203</v>
      </c>
      <c r="E1554" s="103" t="s">
        <v>1414</v>
      </c>
      <c r="F1554" t="b">
        <f t="shared" si="80"/>
        <v>1</v>
      </c>
      <c r="G1554" s="289">
        <v>22203</v>
      </c>
      <c r="H1554" s="92" t="s">
        <v>4578</v>
      </c>
      <c r="I1554" s="92"/>
      <c r="J1554" s="92" t="s">
        <v>1685</v>
      </c>
      <c r="K1554" s="92"/>
      <c r="L1554" s="92"/>
      <c r="M1554" s="92" t="s">
        <v>1414</v>
      </c>
    </row>
    <row r="1555" spans="4:13">
      <c r="D1555" s="100">
        <v>2220301</v>
      </c>
      <c r="E1555" s="100" t="s">
        <v>4579</v>
      </c>
      <c r="F1555" t="b">
        <f t="shared" si="80"/>
        <v>1</v>
      </c>
      <c r="G1555" s="289">
        <v>2220301</v>
      </c>
      <c r="H1555" s="92" t="s">
        <v>4580</v>
      </c>
      <c r="I1555" s="92"/>
      <c r="J1555" s="92"/>
      <c r="K1555" s="92" t="s">
        <v>1677</v>
      </c>
      <c r="L1555" s="92"/>
      <c r="M1555" s="92" t="s">
        <v>1416</v>
      </c>
    </row>
    <row r="1556" spans="4:13">
      <c r="D1556" s="100">
        <v>2220303</v>
      </c>
      <c r="E1556" s="100" t="s">
        <v>1417</v>
      </c>
      <c r="F1556" t="b">
        <f t="shared" si="80"/>
        <v>1</v>
      </c>
      <c r="G1556" s="289">
        <v>2220303</v>
      </c>
      <c r="H1556" s="92" t="s">
        <v>4581</v>
      </c>
      <c r="I1556" s="92"/>
      <c r="J1556" s="92"/>
      <c r="K1556" s="92" t="s">
        <v>1685</v>
      </c>
      <c r="L1556" s="92"/>
      <c r="M1556" s="92" t="s">
        <v>1417</v>
      </c>
    </row>
    <row r="1557" spans="4:13">
      <c r="D1557" s="100">
        <v>2220304</v>
      </c>
      <c r="E1557" s="100" t="s">
        <v>1418</v>
      </c>
      <c r="F1557" t="b">
        <f t="shared" si="80"/>
        <v>1</v>
      </c>
      <c r="G1557" s="289">
        <v>2220304</v>
      </c>
      <c r="H1557" s="92" t="s">
        <v>4582</v>
      </c>
      <c r="I1557" s="92"/>
      <c r="J1557" s="92"/>
      <c r="K1557" s="92" t="s">
        <v>1688</v>
      </c>
      <c r="L1557" s="92"/>
      <c r="M1557" s="92" t="s">
        <v>1418</v>
      </c>
    </row>
    <row r="1558" spans="4:13">
      <c r="D1558" s="100">
        <v>2220399</v>
      </c>
      <c r="E1558" s="100" t="s">
        <v>4583</v>
      </c>
      <c r="F1558" t="b">
        <f t="shared" si="80"/>
        <v>1</v>
      </c>
      <c r="G1558" s="289">
        <v>2220399</v>
      </c>
      <c r="H1558" s="92" t="s">
        <v>4584</v>
      </c>
      <c r="I1558" s="92"/>
      <c r="J1558" s="92"/>
      <c r="K1558" s="92" t="s">
        <v>1709</v>
      </c>
      <c r="L1558" s="92"/>
      <c r="M1558" s="92" t="s">
        <v>1419</v>
      </c>
    </row>
    <row r="1559" spans="4:13">
      <c r="D1559" s="100">
        <v>22204</v>
      </c>
      <c r="E1559" s="103" t="s">
        <v>1420</v>
      </c>
      <c r="F1559" t="b">
        <f t="shared" si="80"/>
        <v>1</v>
      </c>
      <c r="G1559" s="289">
        <v>22204</v>
      </c>
      <c r="H1559" s="92" t="s">
        <v>4585</v>
      </c>
      <c r="I1559" s="92"/>
      <c r="J1559" s="92" t="s">
        <v>1688</v>
      </c>
      <c r="K1559" s="92"/>
      <c r="L1559" s="92"/>
      <c r="M1559" s="92" t="s">
        <v>1420</v>
      </c>
    </row>
    <row r="1560" spans="4:13">
      <c r="D1560" s="100">
        <v>2220401</v>
      </c>
      <c r="E1560" s="100" t="s">
        <v>1422</v>
      </c>
      <c r="F1560" t="b">
        <f t="shared" si="80"/>
        <v>1</v>
      </c>
      <c r="G1560" s="289">
        <v>2220401</v>
      </c>
      <c r="H1560" s="92" t="s">
        <v>4586</v>
      </c>
      <c r="I1560" s="92"/>
      <c r="J1560" s="92"/>
      <c r="K1560" s="92" t="s">
        <v>1677</v>
      </c>
      <c r="L1560" s="92"/>
      <c r="M1560" s="92" t="s">
        <v>1422</v>
      </c>
    </row>
    <row r="1561" spans="4:13">
      <c r="D1561" s="100">
        <v>2220402</v>
      </c>
      <c r="E1561" s="100" t="s">
        <v>1423</v>
      </c>
      <c r="F1561" t="b">
        <f t="shared" si="80"/>
        <v>1</v>
      </c>
      <c r="G1561" s="289">
        <v>2220402</v>
      </c>
      <c r="H1561" s="92" t="s">
        <v>4587</v>
      </c>
      <c r="I1561" s="92"/>
      <c r="J1561" s="92"/>
      <c r="K1561" s="92" t="s">
        <v>1682</v>
      </c>
      <c r="L1561" s="92"/>
      <c r="M1561" s="92" t="s">
        <v>1423</v>
      </c>
    </row>
    <row r="1562" spans="4:13">
      <c r="D1562" s="100">
        <v>2220403</v>
      </c>
      <c r="E1562" s="100" t="s">
        <v>4588</v>
      </c>
      <c r="F1562" t="b">
        <f t="shared" si="80"/>
        <v>1</v>
      </c>
      <c r="G1562" s="289">
        <v>2220403</v>
      </c>
      <c r="H1562" s="92" t="s">
        <v>4589</v>
      </c>
      <c r="I1562" s="92"/>
      <c r="J1562" s="92"/>
      <c r="K1562" s="92" t="s">
        <v>1685</v>
      </c>
      <c r="L1562" s="92"/>
      <c r="M1562" s="92" t="s">
        <v>1424</v>
      </c>
    </row>
    <row r="1563" spans="4:13">
      <c r="D1563" s="100">
        <v>2220404</v>
      </c>
      <c r="E1563" s="100" t="s">
        <v>1425</v>
      </c>
      <c r="F1563" t="b">
        <f t="shared" si="80"/>
        <v>1</v>
      </c>
      <c r="G1563" s="289">
        <v>2220404</v>
      </c>
      <c r="H1563" s="92" t="s">
        <v>4590</v>
      </c>
      <c r="I1563" s="92"/>
      <c r="J1563" s="92"/>
      <c r="K1563" s="92" t="s">
        <v>1688</v>
      </c>
      <c r="L1563" s="92"/>
      <c r="M1563" s="92" t="s">
        <v>1425</v>
      </c>
    </row>
    <row r="1564" spans="4:13">
      <c r="D1564" s="100">
        <v>2220499</v>
      </c>
      <c r="E1564" s="100" t="s">
        <v>1426</v>
      </c>
      <c r="F1564" t="b">
        <f t="shared" si="80"/>
        <v>1</v>
      </c>
      <c r="G1564" s="289">
        <v>2220499</v>
      </c>
      <c r="H1564" s="92" t="s">
        <v>4591</v>
      </c>
      <c r="I1564" s="92"/>
      <c r="J1564" s="92"/>
      <c r="K1564" s="92" t="s">
        <v>1709</v>
      </c>
      <c r="L1564" s="92"/>
      <c r="M1564" s="92" t="s">
        <v>1426</v>
      </c>
    </row>
    <row r="1565" spans="4:13">
      <c r="D1565" s="100">
        <v>22205</v>
      </c>
      <c r="E1565" s="103" t="s">
        <v>1427</v>
      </c>
      <c r="F1565" t="b">
        <f t="shared" si="80"/>
        <v>1</v>
      </c>
      <c r="G1565" s="289">
        <v>22205</v>
      </c>
      <c r="H1565" s="92" t="s">
        <v>4592</v>
      </c>
      <c r="I1565" s="92"/>
      <c r="J1565" s="92" t="s">
        <v>1691</v>
      </c>
      <c r="K1565" s="92"/>
      <c r="L1565" s="92"/>
      <c r="M1565" s="92" t="s">
        <v>1427</v>
      </c>
    </row>
    <row r="1566" spans="4:13">
      <c r="D1566" s="100">
        <v>2220501</v>
      </c>
      <c r="E1566" s="100" t="s">
        <v>1429</v>
      </c>
      <c r="F1566" t="b">
        <f t="shared" si="80"/>
        <v>1</v>
      </c>
      <c r="G1566" s="289">
        <v>2220501</v>
      </c>
      <c r="H1566" s="92" t="s">
        <v>4593</v>
      </c>
      <c r="I1566" s="92"/>
      <c r="J1566" s="92"/>
      <c r="K1566" s="92" t="s">
        <v>1677</v>
      </c>
      <c r="L1566" s="92"/>
      <c r="M1566" s="92" t="s">
        <v>1429</v>
      </c>
    </row>
    <row r="1567" spans="4:13">
      <c r="D1567" s="100">
        <v>2220502</v>
      </c>
      <c r="E1567" s="100" t="s">
        <v>1430</v>
      </c>
      <c r="F1567" t="b">
        <f t="shared" si="80"/>
        <v>1</v>
      </c>
      <c r="G1567" s="289">
        <v>2220502</v>
      </c>
      <c r="H1567" s="92" t="s">
        <v>4594</v>
      </c>
      <c r="I1567" s="92"/>
      <c r="J1567" s="92"/>
      <c r="K1567" s="92" t="s">
        <v>1682</v>
      </c>
      <c r="L1567" s="92"/>
      <c r="M1567" s="92" t="s">
        <v>1430</v>
      </c>
    </row>
    <row r="1568" spans="4:13">
      <c r="D1568" s="100">
        <v>2220503</v>
      </c>
      <c r="E1568" s="100" t="s">
        <v>1431</v>
      </c>
      <c r="F1568" t="b">
        <f t="shared" si="80"/>
        <v>1</v>
      </c>
      <c r="G1568" s="289">
        <v>2220503</v>
      </c>
      <c r="H1568" s="92" t="s">
        <v>4595</v>
      </c>
      <c r="I1568" s="92"/>
      <c r="J1568" s="92"/>
      <c r="K1568" s="92" t="s">
        <v>1685</v>
      </c>
      <c r="L1568" s="92"/>
      <c r="M1568" s="92" t="s">
        <v>1431</v>
      </c>
    </row>
    <row r="1569" spans="4:13">
      <c r="D1569" s="100">
        <v>2220504</v>
      </c>
      <c r="E1569" s="100" t="s">
        <v>1432</v>
      </c>
      <c r="F1569" t="b">
        <f t="shared" si="80"/>
        <v>1</v>
      </c>
      <c r="G1569" s="289">
        <v>2220504</v>
      </c>
      <c r="H1569" s="92" t="s">
        <v>4596</v>
      </c>
      <c r="I1569" s="92"/>
      <c r="J1569" s="92"/>
      <c r="K1569" s="92" t="s">
        <v>1688</v>
      </c>
      <c r="L1569" s="92"/>
      <c r="M1569" s="92" t="s">
        <v>1432</v>
      </c>
    </row>
    <row r="1570" spans="4:13">
      <c r="D1570" s="100">
        <v>2220505</v>
      </c>
      <c r="E1570" s="100" t="s">
        <v>1433</v>
      </c>
      <c r="F1570" t="b">
        <f t="shared" si="80"/>
        <v>1</v>
      </c>
      <c r="G1570" s="289">
        <v>2220505</v>
      </c>
      <c r="H1570" s="92" t="s">
        <v>4597</v>
      </c>
      <c r="I1570" s="92"/>
      <c r="J1570" s="92"/>
      <c r="K1570" s="92" t="s">
        <v>1691</v>
      </c>
      <c r="L1570" s="92"/>
      <c r="M1570" s="92" t="s">
        <v>1433</v>
      </c>
    </row>
    <row r="1571" spans="4:13">
      <c r="D1571" s="100">
        <v>2220506</v>
      </c>
      <c r="E1571" s="100" t="s">
        <v>1434</v>
      </c>
      <c r="F1571" t="b">
        <f t="shared" si="80"/>
        <v>1</v>
      </c>
      <c r="G1571" s="289">
        <v>2220506</v>
      </c>
      <c r="H1571" s="92" t="s">
        <v>4598</v>
      </c>
      <c r="I1571" s="92"/>
      <c r="J1571" s="92"/>
      <c r="K1571" s="92" t="s">
        <v>1694</v>
      </c>
      <c r="L1571" s="92"/>
      <c r="M1571" s="92" t="s">
        <v>1434</v>
      </c>
    </row>
    <row r="1572" spans="4:13">
      <c r="D1572" s="100">
        <v>2220507</v>
      </c>
      <c r="E1572" s="100" t="s">
        <v>1435</v>
      </c>
      <c r="F1572" t="b">
        <f t="shared" si="80"/>
        <v>1</v>
      </c>
      <c r="G1572" s="289">
        <v>2220507</v>
      </c>
      <c r="H1572" s="92" t="s">
        <v>4599</v>
      </c>
      <c r="I1572" s="92"/>
      <c r="J1572" s="92"/>
      <c r="K1572" s="92" t="s">
        <v>1697</v>
      </c>
      <c r="L1572" s="92"/>
      <c r="M1572" s="92" t="s">
        <v>1435</v>
      </c>
    </row>
    <row r="1573" spans="4:13">
      <c r="D1573" s="100">
        <v>2220508</v>
      </c>
      <c r="E1573" s="100" t="s">
        <v>1436</v>
      </c>
      <c r="F1573" t="b">
        <f t="shared" si="80"/>
        <v>1</v>
      </c>
      <c r="G1573" s="289">
        <v>2220508</v>
      </c>
      <c r="H1573" s="92" t="s">
        <v>4600</v>
      </c>
      <c r="I1573" s="92"/>
      <c r="J1573" s="92"/>
      <c r="K1573" s="92" t="s">
        <v>1700</v>
      </c>
      <c r="L1573" s="92"/>
      <c r="M1573" s="92" t="s">
        <v>1436</v>
      </c>
    </row>
    <row r="1574" spans="4:13">
      <c r="D1574" s="100">
        <v>2220509</v>
      </c>
      <c r="E1574" s="100" t="s">
        <v>1437</v>
      </c>
      <c r="F1574" t="b">
        <f t="shared" ref="F1574:F1581" si="81">D1574=G1574</f>
        <v>1</v>
      </c>
      <c r="G1574" s="289">
        <v>2220509</v>
      </c>
      <c r="H1574" s="92" t="s">
        <v>4601</v>
      </c>
      <c r="I1574" s="92"/>
      <c r="J1574" s="92"/>
      <c r="K1574" s="92" t="s">
        <v>1703</v>
      </c>
      <c r="L1574" s="92"/>
      <c r="M1574" s="92" t="s">
        <v>1437</v>
      </c>
    </row>
    <row r="1575" spans="4:13">
      <c r="D1575" s="100">
        <v>2220510</v>
      </c>
      <c r="E1575" s="100" t="s">
        <v>1438</v>
      </c>
      <c r="F1575" t="b">
        <f t="shared" si="81"/>
        <v>1</v>
      </c>
      <c r="G1575" s="289">
        <v>2220510</v>
      </c>
      <c r="H1575" s="92" t="s">
        <v>4602</v>
      </c>
      <c r="I1575" s="92"/>
      <c r="J1575" s="92"/>
      <c r="K1575" s="92" t="s">
        <v>1863</v>
      </c>
      <c r="L1575" s="92"/>
      <c r="M1575" s="92" t="s">
        <v>1438</v>
      </c>
    </row>
    <row r="1576" spans="4:13">
      <c r="D1576" s="100">
        <v>2220599</v>
      </c>
      <c r="E1576" s="100" t="s">
        <v>1439</v>
      </c>
      <c r="F1576" t="b">
        <f t="shared" si="81"/>
        <v>1</v>
      </c>
      <c r="G1576" s="289">
        <v>2220599</v>
      </c>
      <c r="H1576" s="92" t="s">
        <v>4603</v>
      </c>
      <c r="I1576" s="92"/>
      <c r="J1576" s="92"/>
      <c r="K1576" s="92" t="s">
        <v>1709</v>
      </c>
      <c r="L1576" s="92"/>
      <c r="M1576" s="92" t="s">
        <v>1439</v>
      </c>
    </row>
    <row r="1577" spans="4:13">
      <c r="D1577" s="100"/>
      <c r="E1577" s="100"/>
      <c r="F1577" t="b">
        <f t="shared" si="81"/>
        <v>0</v>
      </c>
      <c r="G1577" s="289">
        <v>227</v>
      </c>
      <c r="H1577" s="92" t="s">
        <v>4604</v>
      </c>
      <c r="I1577" s="92" t="s">
        <v>4605</v>
      </c>
      <c r="J1577" s="92"/>
      <c r="K1577" s="92"/>
      <c r="L1577" s="92"/>
      <c r="M1577" s="92" t="s">
        <v>47</v>
      </c>
    </row>
    <row r="1578" spans="4:13">
      <c r="D1578" s="100">
        <v>229</v>
      </c>
      <c r="E1578" s="103" t="s">
        <v>4606</v>
      </c>
      <c r="F1578" t="b">
        <f t="shared" si="81"/>
        <v>1</v>
      </c>
      <c r="G1578" s="289">
        <v>229</v>
      </c>
      <c r="H1578" s="92" t="s">
        <v>1520</v>
      </c>
      <c r="I1578" s="92" t="s">
        <v>4607</v>
      </c>
      <c r="J1578" s="92"/>
      <c r="K1578" s="92"/>
      <c r="L1578" s="92"/>
      <c r="M1578" s="92" t="s">
        <v>48</v>
      </c>
    </row>
    <row r="1579" spans="4:13">
      <c r="D1579" s="100"/>
      <c r="E1579" s="103"/>
      <c r="F1579" t="b">
        <f t="shared" si="81"/>
        <v>0</v>
      </c>
      <c r="G1579" s="289">
        <v>22902</v>
      </c>
      <c r="H1579" s="92" t="s">
        <v>4608</v>
      </c>
      <c r="I1579" s="92"/>
      <c r="J1579" s="92" t="s">
        <v>1682</v>
      </c>
      <c r="K1579" s="92"/>
      <c r="L1579" s="92"/>
      <c r="M1579" s="92" t="s">
        <v>1521</v>
      </c>
    </row>
    <row r="1580" spans="4:13">
      <c r="D1580" s="100">
        <v>22999</v>
      </c>
      <c r="E1580" s="103" t="s">
        <v>4609</v>
      </c>
      <c r="F1580" t="b">
        <f t="shared" si="81"/>
        <v>1</v>
      </c>
      <c r="G1580" s="289">
        <v>22999</v>
      </c>
      <c r="H1580" s="92" t="s">
        <v>4610</v>
      </c>
      <c r="I1580" s="92"/>
      <c r="J1580" s="92" t="s">
        <v>1709</v>
      </c>
      <c r="K1580" s="92"/>
      <c r="L1580" s="92"/>
      <c r="M1580" s="92" t="s">
        <v>1301</v>
      </c>
    </row>
    <row r="1581" spans="4:13">
      <c r="D1581" s="100">
        <v>2299901</v>
      </c>
      <c r="E1581" s="100" t="s">
        <v>4611</v>
      </c>
      <c r="F1581" t="b">
        <f t="shared" si="81"/>
        <v>1</v>
      </c>
      <c r="G1581" s="289">
        <v>2299901</v>
      </c>
      <c r="H1581" s="92" t="s">
        <v>4612</v>
      </c>
      <c r="I1581" s="92"/>
      <c r="J1581" s="92"/>
      <c r="K1581" s="92" t="s">
        <v>1677</v>
      </c>
      <c r="L1581" s="92"/>
      <c r="M1581" s="92" t="s">
        <v>373</v>
      </c>
    </row>
    <row r="1582" spans="4:13">
      <c r="D1582" s="100">
        <v>232</v>
      </c>
      <c r="E1582" s="103" t="s">
        <v>50</v>
      </c>
      <c r="F1582" t="b">
        <f t="shared" ref="F1582:F1612" si="82">D1582=G1590</f>
        <v>1</v>
      </c>
      <c r="G1582" s="289">
        <v>231</v>
      </c>
      <c r="H1582" s="92" t="s">
        <v>109</v>
      </c>
      <c r="I1582" s="92" t="s">
        <v>4613</v>
      </c>
      <c r="J1582" s="92"/>
      <c r="K1582" s="92"/>
      <c r="L1582" s="92"/>
      <c r="M1582" s="92" t="s">
        <v>49</v>
      </c>
    </row>
    <row r="1583" spans="4:13">
      <c r="D1583" s="100">
        <v>23201</v>
      </c>
      <c r="E1583" s="103" t="s">
        <v>4614</v>
      </c>
      <c r="F1583" t="b">
        <f t="shared" si="82"/>
        <v>1</v>
      </c>
      <c r="G1583" s="289">
        <v>23101</v>
      </c>
      <c r="H1583" s="92" t="s">
        <v>4615</v>
      </c>
      <c r="I1583" s="92"/>
      <c r="J1583" s="92" t="s">
        <v>1677</v>
      </c>
      <c r="K1583" s="92"/>
      <c r="L1583" s="92"/>
      <c r="M1583" s="92" t="s">
        <v>1523</v>
      </c>
    </row>
    <row r="1584" spans="4:13">
      <c r="D1584" s="100">
        <v>23202</v>
      </c>
      <c r="E1584" s="103" t="s">
        <v>4616</v>
      </c>
      <c r="F1584" t="b">
        <f t="shared" si="82"/>
        <v>1</v>
      </c>
      <c r="G1584" s="289">
        <v>23102</v>
      </c>
      <c r="H1584" s="92" t="s">
        <v>4617</v>
      </c>
      <c r="I1584" s="92"/>
      <c r="J1584" s="92" t="s">
        <v>1682</v>
      </c>
      <c r="K1584" s="92"/>
      <c r="L1584" s="92"/>
      <c r="M1584" s="92" t="s">
        <v>1524</v>
      </c>
    </row>
    <row r="1585" spans="4:13">
      <c r="D1585" s="100">
        <v>23203</v>
      </c>
      <c r="E1585" s="103" t="s">
        <v>1532</v>
      </c>
      <c r="F1585" t="b">
        <f t="shared" si="82"/>
        <v>1</v>
      </c>
      <c r="G1585" s="289">
        <v>23103</v>
      </c>
      <c r="H1585" s="92" t="s">
        <v>4618</v>
      </c>
      <c r="I1585" s="92"/>
      <c r="J1585" s="92" t="s">
        <v>1685</v>
      </c>
      <c r="K1585" s="92"/>
      <c r="L1585" s="92"/>
      <c r="M1585" s="92" t="s">
        <v>1525</v>
      </c>
    </row>
    <row r="1586" spans="4:13">
      <c r="D1586" s="100">
        <v>2320301</v>
      </c>
      <c r="E1586" s="100" t="s">
        <v>1534</v>
      </c>
      <c r="F1586" t="b">
        <f t="shared" si="82"/>
        <v>1</v>
      </c>
      <c r="G1586" s="289">
        <v>2310301</v>
      </c>
      <c r="H1586" s="92" t="s">
        <v>4619</v>
      </c>
      <c r="I1586" s="92"/>
      <c r="J1586" s="92"/>
      <c r="K1586" s="92" t="s">
        <v>1677</v>
      </c>
      <c r="L1586" s="92"/>
      <c r="M1586" s="92" t="s">
        <v>1527</v>
      </c>
    </row>
    <row r="1587" spans="4:13">
      <c r="D1587" s="100">
        <v>2320302</v>
      </c>
      <c r="E1587" s="100" t="s">
        <v>1535</v>
      </c>
      <c r="F1587" t="b">
        <f t="shared" si="82"/>
        <v>1</v>
      </c>
      <c r="G1587" s="289">
        <v>2310302</v>
      </c>
      <c r="H1587" s="92" t="s">
        <v>4620</v>
      </c>
      <c r="I1587" s="92"/>
      <c r="J1587" s="92"/>
      <c r="K1587" s="92" t="s">
        <v>1682</v>
      </c>
      <c r="L1587" s="92"/>
      <c r="M1587" s="92" t="s">
        <v>1528</v>
      </c>
    </row>
    <row r="1588" spans="4:13">
      <c r="D1588" s="100">
        <v>2320303</v>
      </c>
      <c r="E1588" s="100" t="s">
        <v>1536</v>
      </c>
      <c r="F1588" t="b">
        <f t="shared" si="82"/>
        <v>1</v>
      </c>
      <c r="G1588" s="289">
        <v>2310303</v>
      </c>
      <c r="H1588" s="92" t="s">
        <v>4621</v>
      </c>
      <c r="I1588" s="92"/>
      <c r="J1588" s="92"/>
      <c r="K1588" s="92" t="s">
        <v>1685</v>
      </c>
      <c r="L1588" s="92"/>
      <c r="M1588" s="92" t="s">
        <v>1529</v>
      </c>
    </row>
    <row r="1589" spans="4:13">
      <c r="D1589" s="100">
        <v>2320304</v>
      </c>
      <c r="E1589" s="100" t="s">
        <v>1537</v>
      </c>
      <c r="F1589" t="b">
        <f t="shared" si="82"/>
        <v>1</v>
      </c>
      <c r="G1589" s="289">
        <v>2310399</v>
      </c>
      <c r="H1589" s="92" t="s">
        <v>4622</v>
      </c>
      <c r="I1589" s="92"/>
      <c r="J1589" s="92"/>
      <c r="K1589" s="92" t="s">
        <v>1709</v>
      </c>
      <c r="L1589" s="92"/>
      <c r="M1589" s="92" t="s">
        <v>1530</v>
      </c>
    </row>
    <row r="1590" spans="4:13">
      <c r="D1590" s="100">
        <v>233</v>
      </c>
      <c r="E1590" s="103" t="s">
        <v>51</v>
      </c>
      <c r="F1590" t="b">
        <f t="shared" si="82"/>
        <v>0</v>
      </c>
      <c r="G1590" s="289">
        <v>232</v>
      </c>
      <c r="H1590" s="92" t="s">
        <v>1531</v>
      </c>
      <c r="I1590" s="92" t="s">
        <v>4623</v>
      </c>
      <c r="J1590" s="92"/>
      <c r="K1590" s="92"/>
      <c r="L1590" s="92"/>
      <c r="M1590" s="92" t="s">
        <v>50</v>
      </c>
    </row>
    <row r="1591" spans="4:13">
      <c r="D1591" s="100">
        <v>23301</v>
      </c>
      <c r="E1591" s="103" t="s">
        <v>4624</v>
      </c>
      <c r="F1591" t="b">
        <f t="shared" si="82"/>
        <v>0</v>
      </c>
      <c r="G1591" s="289">
        <v>23201</v>
      </c>
      <c r="H1591" s="92" t="s">
        <v>4625</v>
      </c>
      <c r="I1591" s="92"/>
      <c r="J1591" s="92" t="s">
        <v>1677</v>
      </c>
      <c r="K1591" s="92"/>
      <c r="L1591" s="92"/>
      <c r="M1591" s="92" t="s">
        <v>4614</v>
      </c>
    </row>
    <row r="1592" spans="4:13">
      <c r="D1592" s="100">
        <v>23302</v>
      </c>
      <c r="E1592" s="103" t="s">
        <v>4626</v>
      </c>
      <c r="F1592" t="b">
        <f t="shared" si="82"/>
        <v>0</v>
      </c>
      <c r="G1592" s="289">
        <v>23202</v>
      </c>
      <c r="H1592" s="92" t="s">
        <v>4627</v>
      </c>
      <c r="I1592" s="92"/>
      <c r="J1592" s="92" t="s">
        <v>1682</v>
      </c>
      <c r="K1592" s="92"/>
      <c r="L1592" s="92"/>
      <c r="M1592" s="92" t="s">
        <v>4616</v>
      </c>
    </row>
    <row r="1593" spans="4:13">
      <c r="D1593" s="100">
        <v>23303</v>
      </c>
      <c r="E1593" s="103" t="s">
        <v>1539</v>
      </c>
      <c r="F1593" t="b">
        <f t="shared" si="82"/>
        <v>0</v>
      </c>
      <c r="G1593" s="289">
        <v>23203</v>
      </c>
      <c r="H1593" s="92" t="s">
        <v>4628</v>
      </c>
      <c r="I1593" s="92"/>
      <c r="J1593" s="92" t="s">
        <v>1685</v>
      </c>
      <c r="K1593" s="92"/>
      <c r="L1593" s="92"/>
      <c r="M1593" s="92" t="s">
        <v>1532</v>
      </c>
    </row>
    <row r="1594" spans="6:13">
      <c r="F1594" t="b">
        <f t="shared" si="82"/>
        <v>0</v>
      </c>
      <c r="G1594" s="289">
        <v>2320301</v>
      </c>
      <c r="H1594" s="92" t="s">
        <v>4629</v>
      </c>
      <c r="I1594" s="92"/>
      <c r="J1594" s="92"/>
      <c r="K1594" s="92" t="s">
        <v>1677</v>
      </c>
      <c r="L1594" s="92"/>
      <c r="M1594" s="92" t="s">
        <v>1534</v>
      </c>
    </row>
    <row r="1595" spans="6:13">
      <c r="F1595" t="b">
        <f t="shared" si="82"/>
        <v>0</v>
      </c>
      <c r="G1595" s="289">
        <v>2320302</v>
      </c>
      <c r="H1595" s="92" t="s">
        <v>4630</v>
      </c>
      <c r="I1595" s="92"/>
      <c r="J1595" s="92"/>
      <c r="K1595" s="92" t="s">
        <v>1682</v>
      </c>
      <c r="L1595" s="92"/>
      <c r="M1595" s="92" t="s">
        <v>1535</v>
      </c>
    </row>
    <row r="1596" spans="6:13">
      <c r="F1596" t="b">
        <f t="shared" si="82"/>
        <v>0</v>
      </c>
      <c r="G1596" s="289">
        <v>2320303</v>
      </c>
      <c r="H1596" s="92" t="s">
        <v>4631</v>
      </c>
      <c r="I1596" s="92"/>
      <c r="J1596" s="92"/>
      <c r="K1596" s="92" t="s">
        <v>1685</v>
      </c>
      <c r="L1596" s="92"/>
      <c r="M1596" s="92" t="s">
        <v>1536</v>
      </c>
    </row>
    <row r="1597" spans="6:13">
      <c r="F1597" t="b">
        <f t="shared" si="82"/>
        <v>0</v>
      </c>
      <c r="G1597" s="289">
        <v>2320304</v>
      </c>
      <c r="H1597" s="92" t="s">
        <v>4632</v>
      </c>
      <c r="I1597" s="92"/>
      <c r="J1597" s="92"/>
      <c r="K1597" s="92" t="s">
        <v>1688</v>
      </c>
      <c r="L1597" s="92"/>
      <c r="M1597" s="92" t="s">
        <v>1537</v>
      </c>
    </row>
    <row r="1598" spans="6:13">
      <c r="F1598" t="b">
        <f t="shared" si="82"/>
        <v>0</v>
      </c>
      <c r="G1598" s="289">
        <v>23204</v>
      </c>
      <c r="H1598" s="92" t="s">
        <v>4633</v>
      </c>
      <c r="I1598" s="92"/>
      <c r="J1598" s="92" t="s">
        <v>1688</v>
      </c>
      <c r="K1598" s="92"/>
      <c r="L1598" s="92"/>
      <c r="M1598" s="92" t="s">
        <v>4634</v>
      </c>
    </row>
    <row r="1599" spans="6:13">
      <c r="F1599" t="b">
        <f t="shared" si="82"/>
        <v>0</v>
      </c>
      <c r="G1599" s="289">
        <v>2320401</v>
      </c>
      <c r="H1599" s="92" t="s">
        <v>4635</v>
      </c>
      <c r="I1599" s="92"/>
      <c r="J1599" s="92"/>
      <c r="K1599" s="92" t="s">
        <v>1677</v>
      </c>
      <c r="L1599" s="92"/>
      <c r="M1599" s="92" t="s">
        <v>4636</v>
      </c>
    </row>
    <row r="1600" spans="6:13">
      <c r="F1600" t="b">
        <f t="shared" si="82"/>
        <v>0</v>
      </c>
      <c r="G1600" s="289">
        <v>2320402</v>
      </c>
      <c r="H1600" s="92" t="s">
        <v>4637</v>
      </c>
      <c r="I1600" s="92"/>
      <c r="J1600" s="92"/>
      <c r="K1600" s="92" t="s">
        <v>1682</v>
      </c>
      <c r="L1600" s="92"/>
      <c r="M1600" s="92" t="s">
        <v>4638</v>
      </c>
    </row>
    <row r="1601" spans="6:13">
      <c r="F1601" t="b">
        <f t="shared" si="82"/>
        <v>0</v>
      </c>
      <c r="G1601" s="289">
        <v>2320405</v>
      </c>
      <c r="H1601" s="92" t="s">
        <v>4639</v>
      </c>
      <c r="I1601" s="92"/>
      <c r="J1601" s="92"/>
      <c r="K1601" s="92" t="s">
        <v>1691</v>
      </c>
      <c r="L1601" s="92"/>
      <c r="M1601" s="92" t="s">
        <v>4640</v>
      </c>
    </row>
    <row r="1602" spans="6:13">
      <c r="F1602" t="b">
        <f t="shared" si="82"/>
        <v>0</v>
      </c>
      <c r="G1602" s="289">
        <v>2320411</v>
      </c>
      <c r="H1602" s="92" t="s">
        <v>4641</v>
      </c>
      <c r="I1602" s="92"/>
      <c r="J1602" s="92"/>
      <c r="K1602" s="92" t="s">
        <v>1891</v>
      </c>
      <c r="L1602" s="92"/>
      <c r="M1602" s="92" t="s">
        <v>4642</v>
      </c>
    </row>
    <row r="1603" spans="6:13">
      <c r="F1603" t="b">
        <f t="shared" si="82"/>
        <v>0</v>
      </c>
      <c r="G1603" s="289">
        <v>2320412</v>
      </c>
      <c r="H1603" s="92" t="s">
        <v>4643</v>
      </c>
      <c r="I1603" s="92"/>
      <c r="J1603" s="92"/>
      <c r="K1603" s="92" t="s">
        <v>2803</v>
      </c>
      <c r="L1603" s="92"/>
      <c r="M1603" s="92" t="s">
        <v>4644</v>
      </c>
    </row>
    <row r="1604" spans="6:13">
      <c r="F1604" t="b">
        <f t="shared" si="82"/>
        <v>0</v>
      </c>
      <c r="G1604" s="289">
        <v>2320413</v>
      </c>
      <c r="H1604" s="92" t="s">
        <v>4645</v>
      </c>
      <c r="I1604" s="92"/>
      <c r="J1604" s="92"/>
      <c r="K1604" s="92" t="s">
        <v>1906</v>
      </c>
      <c r="L1604" s="92"/>
      <c r="M1604" s="92" t="s">
        <v>4646</v>
      </c>
    </row>
    <row r="1605" spans="6:13">
      <c r="F1605" t="b">
        <f t="shared" si="82"/>
        <v>0</v>
      </c>
      <c r="G1605" s="289">
        <v>2320414</v>
      </c>
      <c r="H1605" s="92" t="s">
        <v>4647</v>
      </c>
      <c r="I1605" s="92"/>
      <c r="J1605" s="92"/>
      <c r="K1605" s="92" t="s">
        <v>1925</v>
      </c>
      <c r="L1605" s="92"/>
      <c r="M1605" s="92" t="s">
        <v>4648</v>
      </c>
    </row>
    <row r="1606" spans="6:13">
      <c r="F1606" t="b">
        <f t="shared" si="82"/>
        <v>0</v>
      </c>
      <c r="G1606" s="289">
        <v>2320416</v>
      </c>
      <c r="H1606" s="92" t="s">
        <v>4649</v>
      </c>
      <c r="I1606" s="92"/>
      <c r="J1606" s="92"/>
      <c r="K1606" s="92" t="s">
        <v>3125</v>
      </c>
      <c r="L1606" s="92"/>
      <c r="M1606" s="92" t="s">
        <v>4650</v>
      </c>
    </row>
    <row r="1607" spans="6:13">
      <c r="F1607" t="b">
        <f t="shared" si="82"/>
        <v>0</v>
      </c>
      <c r="G1607" s="289">
        <v>2320417</v>
      </c>
      <c r="H1607" s="92" t="s">
        <v>4651</v>
      </c>
      <c r="I1607" s="92"/>
      <c r="J1607" s="92"/>
      <c r="K1607" s="92" t="s">
        <v>3319</v>
      </c>
      <c r="L1607" s="92"/>
      <c r="M1607" s="92" t="s">
        <v>4652</v>
      </c>
    </row>
    <row r="1608" spans="6:13">
      <c r="F1608" t="b">
        <f t="shared" si="82"/>
        <v>0</v>
      </c>
      <c r="G1608" s="289">
        <v>2320418</v>
      </c>
      <c r="H1608" s="92" t="s">
        <v>4653</v>
      </c>
      <c r="I1608" s="92"/>
      <c r="J1608" s="92"/>
      <c r="K1608" s="92" t="s">
        <v>3910</v>
      </c>
      <c r="L1608" s="92"/>
      <c r="M1608" s="92" t="s">
        <v>4654</v>
      </c>
    </row>
    <row r="1609" spans="6:13">
      <c r="F1609" t="b">
        <f t="shared" si="82"/>
        <v>0</v>
      </c>
      <c r="G1609" s="289">
        <v>2320419</v>
      </c>
      <c r="H1609" s="92" t="s">
        <v>4655</v>
      </c>
      <c r="I1609" s="92"/>
      <c r="J1609" s="92"/>
      <c r="K1609" s="92" t="s">
        <v>2368</v>
      </c>
      <c r="L1609" s="92"/>
      <c r="M1609" s="92" t="s">
        <v>4656</v>
      </c>
    </row>
    <row r="1610" spans="6:13">
      <c r="F1610" t="b">
        <f t="shared" si="82"/>
        <v>0</v>
      </c>
      <c r="G1610" s="289">
        <v>2320420</v>
      </c>
      <c r="H1610" s="92" t="s">
        <v>4657</v>
      </c>
      <c r="I1610" s="92"/>
      <c r="J1610" s="92"/>
      <c r="K1610" s="92" t="s">
        <v>3142</v>
      </c>
      <c r="L1610" s="92"/>
      <c r="M1610" s="92" t="s">
        <v>4658</v>
      </c>
    </row>
    <row r="1611" spans="6:13">
      <c r="F1611" t="b">
        <f t="shared" si="82"/>
        <v>0</v>
      </c>
      <c r="G1611" s="289">
        <v>2320431</v>
      </c>
      <c r="H1611" s="92" t="s">
        <v>4659</v>
      </c>
      <c r="I1611" s="92"/>
      <c r="J1611" s="92"/>
      <c r="K1611" s="92" t="s">
        <v>2067</v>
      </c>
      <c r="L1611" s="92"/>
      <c r="M1611" s="92" t="s">
        <v>4660</v>
      </c>
    </row>
    <row r="1612" spans="6:13">
      <c r="F1612" t="b">
        <f t="shared" si="82"/>
        <v>0</v>
      </c>
      <c r="G1612" s="289">
        <v>2320432</v>
      </c>
      <c r="H1612" s="92" t="s">
        <v>4661</v>
      </c>
      <c r="I1612" s="92"/>
      <c r="J1612" s="92"/>
      <c r="K1612" s="92" t="s">
        <v>2078</v>
      </c>
      <c r="L1612" s="92"/>
      <c r="M1612" s="92" t="s">
        <v>4662</v>
      </c>
    </row>
    <row r="1613" spans="7:13">
      <c r="G1613" s="289">
        <v>2320433</v>
      </c>
      <c r="H1613" s="92" t="s">
        <v>4663</v>
      </c>
      <c r="I1613" s="92"/>
      <c r="J1613" s="92"/>
      <c r="K1613" s="92" t="s">
        <v>4664</v>
      </c>
      <c r="L1613" s="92"/>
      <c r="M1613" s="92" t="s">
        <v>4665</v>
      </c>
    </row>
    <row r="1614" spans="7:13">
      <c r="G1614" s="289">
        <v>2320498</v>
      </c>
      <c r="H1614" s="92" t="s">
        <v>4666</v>
      </c>
      <c r="I1614" s="92"/>
      <c r="J1614" s="92"/>
      <c r="K1614" s="92" t="s">
        <v>4667</v>
      </c>
      <c r="L1614" s="92"/>
      <c r="M1614" s="92" t="s">
        <v>4668</v>
      </c>
    </row>
    <row r="1615" spans="7:13">
      <c r="G1615" s="289">
        <v>2320499</v>
      </c>
      <c r="H1615" s="92" t="s">
        <v>4669</v>
      </c>
      <c r="I1615" s="92"/>
      <c r="J1615" s="92"/>
      <c r="K1615" s="92" t="s">
        <v>1709</v>
      </c>
      <c r="L1615" s="92"/>
      <c r="M1615" s="92" t="s">
        <v>4670</v>
      </c>
    </row>
    <row r="1616" spans="7:13">
      <c r="G1616" s="289">
        <v>233</v>
      </c>
      <c r="H1616" s="92" t="s">
        <v>1538</v>
      </c>
      <c r="I1616" s="92" t="s">
        <v>4671</v>
      </c>
      <c r="J1616" s="92"/>
      <c r="K1616" s="92"/>
      <c r="L1616" s="92"/>
      <c r="M1616" s="92" t="s">
        <v>51</v>
      </c>
    </row>
    <row r="1617" spans="7:13">
      <c r="G1617" s="289">
        <v>23301</v>
      </c>
      <c r="H1617" s="92" t="s">
        <v>4672</v>
      </c>
      <c r="I1617" s="92"/>
      <c r="J1617" s="92" t="s">
        <v>1677</v>
      </c>
      <c r="K1617" s="92"/>
      <c r="L1617" s="92"/>
      <c r="M1617" s="92" t="s">
        <v>4624</v>
      </c>
    </row>
    <row r="1618" spans="7:13">
      <c r="G1618" s="289">
        <v>23302</v>
      </c>
      <c r="H1618" s="92" t="s">
        <v>4673</v>
      </c>
      <c r="I1618" s="92"/>
      <c r="J1618" s="92" t="s">
        <v>1682</v>
      </c>
      <c r="K1618" s="92"/>
      <c r="L1618" s="92"/>
      <c r="M1618" s="92" t="s">
        <v>4626</v>
      </c>
    </row>
    <row r="1619" spans="7:13">
      <c r="G1619" s="289">
        <v>23303</v>
      </c>
      <c r="H1619" s="92" t="s">
        <v>4674</v>
      </c>
      <c r="I1619" s="92"/>
      <c r="J1619" s="92" t="s">
        <v>1685</v>
      </c>
      <c r="K1619" s="92"/>
      <c r="L1619" s="92"/>
      <c r="M1619" s="92" t="s">
        <v>1539</v>
      </c>
    </row>
    <row r="1620" spans="7:13">
      <c r="G1620" s="289">
        <v>23304</v>
      </c>
      <c r="H1620" s="92" t="s">
        <v>4675</v>
      </c>
      <c r="I1620" s="92"/>
      <c r="J1620" s="92" t="s">
        <v>1688</v>
      </c>
      <c r="K1620" s="92"/>
      <c r="L1620" s="92"/>
      <c r="M1620" s="92" t="s">
        <v>4676</v>
      </c>
    </row>
    <row r="1621" spans="7:7">
      <c r="G1621" s="289"/>
    </row>
    <row r="1622" spans="7:7">
      <c r="G1622" s="289"/>
    </row>
    <row r="1623" spans="7:7">
      <c r="G1623" s="289"/>
    </row>
    <row r="1624" spans="7:7">
      <c r="G1624" s="289"/>
    </row>
    <row r="1625" spans="7:7">
      <c r="G1625" s="289"/>
    </row>
    <row r="1626" spans="7:7">
      <c r="G1626" s="289"/>
    </row>
    <row r="1627" spans="7:7">
      <c r="G1627" s="289"/>
    </row>
    <row r="1628" spans="7:7">
      <c r="G1628" s="289"/>
    </row>
    <row r="1629" spans="7:7">
      <c r="G1629" s="289"/>
    </row>
    <row r="1630" spans="7:7">
      <c r="G1630" s="289"/>
    </row>
    <row r="1631" spans="7:7">
      <c r="G1631" s="289"/>
    </row>
    <row r="1632" spans="7:7">
      <c r="G1632" s="289"/>
    </row>
    <row r="1633" spans="7:7">
      <c r="G1633" s="289"/>
    </row>
    <row r="1634" spans="7:7">
      <c r="G1634" s="289"/>
    </row>
    <row r="1635" spans="7:7">
      <c r="G1635" s="289"/>
    </row>
    <row r="1636" spans="7:7">
      <c r="G1636" s="289"/>
    </row>
    <row r="1637" spans="7:7">
      <c r="G1637" s="289"/>
    </row>
  </sheetData>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K1499"/>
  <sheetViews>
    <sheetView topLeftCell="C941" workbookViewId="0">
      <selection activeCell="H968" sqref="H968"/>
    </sheetView>
  </sheetViews>
  <sheetFormatPr defaultColWidth="9" defaultRowHeight="13.5"/>
  <cols>
    <col min="6" max="6" width="12" customWidth="1"/>
    <col min="7" max="7" width="4.25" customWidth="1"/>
    <col min="8" max="8" width="3" customWidth="1"/>
    <col min="9" max="9" width="5.375" customWidth="1"/>
    <col min="10" max="10" width="3.375" customWidth="1"/>
    <col min="11" max="11" width="30.875" customWidth="1"/>
  </cols>
  <sheetData>
    <row r="1" spans="4:9">
      <c r="D1" t="s">
        <v>58</v>
      </c>
      <c r="G1" t="s">
        <v>4677</v>
      </c>
      <c r="H1" t="s">
        <v>4678</v>
      </c>
      <c r="I1" t="s">
        <v>4679</v>
      </c>
    </row>
    <row r="2" spans="4:11">
      <c r="D2" s="287">
        <v>201</v>
      </c>
      <c r="E2" s="287">
        <f>SUBTOTAL(9,E3,E15,E24,E36,E48,E59,E70,E82,E91,E105,E120,E129,E140,E154,E164,E177,E184,E191,E200,E206,E213,E222,E229,E236,E242,E250,E256,E268,E262,E285)</f>
        <v>0</v>
      </c>
      <c r="F2" s="92" t="s">
        <v>142</v>
      </c>
      <c r="G2" s="92" t="s">
        <v>1673</v>
      </c>
      <c r="H2" s="92"/>
      <c r="I2" s="92"/>
      <c r="J2" s="92"/>
      <c r="K2" s="92" t="s">
        <v>25</v>
      </c>
    </row>
    <row r="3" spans="4:11">
      <c r="D3" s="288">
        <v>20101</v>
      </c>
      <c r="E3" s="288">
        <f>SUM(E4:E14)</f>
        <v>0</v>
      </c>
      <c r="F3" s="92" t="s">
        <v>1676</v>
      </c>
      <c r="G3" s="92"/>
      <c r="H3" s="92" t="s">
        <v>1677</v>
      </c>
      <c r="I3" s="92"/>
      <c r="J3" s="92"/>
      <c r="K3" s="92" t="s">
        <v>143</v>
      </c>
    </row>
    <row r="4" spans="4:11">
      <c r="D4" s="289">
        <v>2010101</v>
      </c>
      <c r="E4" s="289"/>
      <c r="F4" s="92" t="s">
        <v>1679</v>
      </c>
      <c r="G4" s="92"/>
      <c r="H4" s="92"/>
      <c r="I4" s="92" t="s">
        <v>1677</v>
      </c>
      <c r="J4" s="92"/>
      <c r="K4" s="92" t="s">
        <v>145</v>
      </c>
    </row>
    <row r="5" spans="4:11">
      <c r="D5" s="289">
        <v>2010102</v>
      </c>
      <c r="E5" s="289"/>
      <c r="F5" s="92" t="s">
        <v>1681</v>
      </c>
      <c r="G5" s="92"/>
      <c r="H5" s="92"/>
      <c r="I5" s="92" t="s">
        <v>1682</v>
      </c>
      <c r="J5" s="92"/>
      <c r="K5" s="92" t="s">
        <v>146</v>
      </c>
    </row>
    <row r="6" spans="4:11">
      <c r="D6" s="289">
        <v>2010103</v>
      </c>
      <c r="E6" s="289"/>
      <c r="F6" s="92" t="s">
        <v>1684</v>
      </c>
      <c r="G6" s="92"/>
      <c r="H6" s="92"/>
      <c r="I6" s="92" t="s">
        <v>1685</v>
      </c>
      <c r="J6" s="92"/>
      <c r="K6" s="92" t="s">
        <v>147</v>
      </c>
    </row>
    <row r="7" spans="4:11">
      <c r="D7" s="289">
        <v>2010104</v>
      </c>
      <c r="E7" s="289"/>
      <c r="F7" s="92" t="s">
        <v>1687</v>
      </c>
      <c r="G7" s="92"/>
      <c r="H7" s="92"/>
      <c r="I7" s="92" t="s">
        <v>1688</v>
      </c>
      <c r="J7" s="92"/>
      <c r="K7" s="92" t="s">
        <v>148</v>
      </c>
    </row>
    <row r="8" spans="4:11">
      <c r="D8" s="289">
        <v>2010105</v>
      </c>
      <c r="E8" s="289"/>
      <c r="F8" s="92" t="s">
        <v>1690</v>
      </c>
      <c r="G8" s="92"/>
      <c r="H8" s="92"/>
      <c r="I8" s="92" t="s">
        <v>1691</v>
      </c>
      <c r="J8" s="92"/>
      <c r="K8" s="92" t="s">
        <v>149</v>
      </c>
    </row>
    <row r="9" spans="4:11">
      <c r="D9" s="289">
        <v>2010106</v>
      </c>
      <c r="E9" s="289"/>
      <c r="F9" s="92" t="s">
        <v>1693</v>
      </c>
      <c r="G9" s="92"/>
      <c r="H9" s="92"/>
      <c r="I9" s="92" t="s">
        <v>1694</v>
      </c>
      <c r="J9" s="92"/>
      <c r="K9" s="92" t="s">
        <v>150</v>
      </c>
    </row>
    <row r="10" spans="4:11">
      <c r="D10" s="289">
        <v>2010107</v>
      </c>
      <c r="E10" s="289"/>
      <c r="F10" s="92" t="s">
        <v>1696</v>
      </c>
      <c r="G10" s="92"/>
      <c r="H10" s="92"/>
      <c r="I10" s="92" t="s">
        <v>1697</v>
      </c>
      <c r="J10" s="92"/>
      <c r="K10" s="92" t="s">
        <v>151</v>
      </c>
    </row>
    <row r="11" spans="4:11">
      <c r="D11" s="289">
        <v>2010108</v>
      </c>
      <c r="E11" s="289"/>
      <c r="F11" s="92" t="s">
        <v>1699</v>
      </c>
      <c r="G11" s="92"/>
      <c r="H11" s="92"/>
      <c r="I11" s="92" t="s">
        <v>1700</v>
      </c>
      <c r="J11" s="92"/>
      <c r="K11" s="92" t="s">
        <v>152</v>
      </c>
    </row>
    <row r="12" spans="4:11">
      <c r="D12" s="289">
        <v>2010109</v>
      </c>
      <c r="E12" s="289"/>
      <c r="F12" s="92" t="s">
        <v>1702</v>
      </c>
      <c r="G12" s="92"/>
      <c r="H12" s="92"/>
      <c r="I12" s="92" t="s">
        <v>1703</v>
      </c>
      <c r="J12" s="92"/>
      <c r="K12" s="92" t="s">
        <v>153</v>
      </c>
    </row>
    <row r="13" spans="4:11">
      <c r="D13" s="289">
        <v>2010150</v>
      </c>
      <c r="E13" s="289"/>
      <c r="F13" s="92" t="s">
        <v>1705</v>
      </c>
      <c r="G13" s="92"/>
      <c r="H13" s="92"/>
      <c r="I13" s="92" t="s">
        <v>1706</v>
      </c>
      <c r="J13" s="92"/>
      <c r="K13" s="92" t="s">
        <v>154</v>
      </c>
    </row>
    <row r="14" spans="4:11">
      <c r="D14" s="289">
        <v>2010199</v>
      </c>
      <c r="E14" s="289"/>
      <c r="F14" s="92" t="s">
        <v>1708</v>
      </c>
      <c r="G14" s="92"/>
      <c r="H14" s="92"/>
      <c r="I14" s="92" t="s">
        <v>1709</v>
      </c>
      <c r="J14" s="92"/>
      <c r="K14" s="92" t="s">
        <v>155</v>
      </c>
    </row>
    <row r="15" spans="4:11">
      <c r="D15" s="288">
        <v>20102</v>
      </c>
      <c r="E15" s="288">
        <f>SUM(E16:E23)</f>
        <v>0</v>
      </c>
      <c r="F15" s="92" t="s">
        <v>1711</v>
      </c>
      <c r="G15" s="92"/>
      <c r="H15" s="92" t="s">
        <v>1682</v>
      </c>
      <c r="I15" s="92"/>
      <c r="J15" s="92"/>
      <c r="K15" s="92" t="s">
        <v>156</v>
      </c>
    </row>
    <row r="16" spans="4:11">
      <c r="D16" s="289">
        <v>2010201</v>
      </c>
      <c r="E16" s="289"/>
      <c r="F16" s="92" t="s">
        <v>1712</v>
      </c>
      <c r="G16" s="92"/>
      <c r="H16" s="92"/>
      <c r="I16" s="92" t="s">
        <v>1677</v>
      </c>
      <c r="J16" s="92"/>
      <c r="K16" s="92" t="s">
        <v>145</v>
      </c>
    </row>
    <row r="17" spans="4:11">
      <c r="D17" s="289">
        <v>2010202</v>
      </c>
      <c r="E17" s="289"/>
      <c r="F17" s="92" t="s">
        <v>1713</v>
      </c>
      <c r="G17" s="92"/>
      <c r="H17" s="92"/>
      <c r="I17" s="92" t="s">
        <v>1682</v>
      </c>
      <c r="J17" s="92"/>
      <c r="K17" s="92" t="s">
        <v>146</v>
      </c>
    </row>
    <row r="18" spans="4:11">
      <c r="D18" s="289">
        <v>2010203</v>
      </c>
      <c r="E18" s="289"/>
      <c r="F18" s="92" t="s">
        <v>1714</v>
      </c>
      <c r="G18" s="92"/>
      <c r="H18" s="92"/>
      <c r="I18" s="92" t="s">
        <v>1685</v>
      </c>
      <c r="J18" s="92"/>
      <c r="K18" s="92" t="s">
        <v>147</v>
      </c>
    </row>
    <row r="19" spans="4:11">
      <c r="D19" s="289">
        <v>2010204</v>
      </c>
      <c r="E19" s="289"/>
      <c r="F19" s="92" t="s">
        <v>1716</v>
      </c>
      <c r="G19" s="92"/>
      <c r="H19" s="92"/>
      <c r="I19" s="92" t="s">
        <v>1688</v>
      </c>
      <c r="J19" s="92"/>
      <c r="K19" s="92" t="s">
        <v>158</v>
      </c>
    </row>
    <row r="20" spans="4:11">
      <c r="D20" s="289">
        <v>2010205</v>
      </c>
      <c r="E20" s="289"/>
      <c r="F20" s="92" t="s">
        <v>1718</v>
      </c>
      <c r="G20" s="92"/>
      <c r="H20" s="92"/>
      <c r="I20" s="92" t="s">
        <v>1691</v>
      </c>
      <c r="J20" s="92"/>
      <c r="K20" s="92" t="s">
        <v>159</v>
      </c>
    </row>
    <row r="21" spans="4:11">
      <c r="D21" s="289">
        <v>2010206</v>
      </c>
      <c r="E21" s="289"/>
      <c r="F21" s="92" t="s">
        <v>1720</v>
      </c>
      <c r="G21" s="92"/>
      <c r="H21" s="92"/>
      <c r="I21" s="92" t="s">
        <v>1694</v>
      </c>
      <c r="J21" s="92"/>
      <c r="K21" s="92" t="s">
        <v>160</v>
      </c>
    </row>
    <row r="22" spans="4:11">
      <c r="D22" s="289">
        <v>2010250</v>
      </c>
      <c r="E22" s="289"/>
      <c r="F22" s="92" t="s">
        <v>1721</v>
      </c>
      <c r="G22" s="92"/>
      <c r="H22" s="92"/>
      <c r="I22" s="92" t="s">
        <v>1706</v>
      </c>
      <c r="J22" s="92"/>
      <c r="K22" s="92" t="s">
        <v>154</v>
      </c>
    </row>
    <row r="23" spans="4:11">
      <c r="D23" s="289">
        <v>2010299</v>
      </c>
      <c r="E23" s="289"/>
      <c r="F23" s="92" t="s">
        <v>1723</v>
      </c>
      <c r="G23" s="92"/>
      <c r="H23" s="92"/>
      <c r="I23" s="92" t="s">
        <v>1709</v>
      </c>
      <c r="J23" s="92"/>
      <c r="K23" s="92" t="s">
        <v>161</v>
      </c>
    </row>
    <row r="24" spans="4:11">
      <c r="D24" s="288">
        <v>20103</v>
      </c>
      <c r="E24" s="288">
        <f>SUM(E25:E35)</f>
        <v>0</v>
      </c>
      <c r="F24" s="92" t="s">
        <v>1726</v>
      </c>
      <c r="G24" s="92"/>
      <c r="H24" s="92" t="s">
        <v>1685</v>
      </c>
      <c r="I24" s="92"/>
      <c r="J24" s="92"/>
      <c r="K24" s="92" t="s">
        <v>162</v>
      </c>
    </row>
    <row r="25" spans="4:11">
      <c r="D25" s="289">
        <v>2010301</v>
      </c>
      <c r="E25" s="289"/>
      <c r="F25" s="92" t="s">
        <v>1727</v>
      </c>
      <c r="G25" s="92"/>
      <c r="H25" s="92"/>
      <c r="I25" s="92" t="s">
        <v>1677</v>
      </c>
      <c r="J25" s="92"/>
      <c r="K25" s="92" t="s">
        <v>145</v>
      </c>
    </row>
    <row r="26" spans="4:11">
      <c r="D26" s="289">
        <v>2010302</v>
      </c>
      <c r="E26" s="289"/>
      <c r="F26" s="92" t="s">
        <v>1728</v>
      </c>
      <c r="G26" s="92"/>
      <c r="H26" s="92"/>
      <c r="I26" s="92" t="s">
        <v>1682</v>
      </c>
      <c r="J26" s="92"/>
      <c r="K26" s="92" t="s">
        <v>146</v>
      </c>
    </row>
    <row r="27" spans="4:11">
      <c r="D27" s="289">
        <v>2010303</v>
      </c>
      <c r="E27" s="289"/>
      <c r="F27" s="92" t="s">
        <v>1729</v>
      </c>
      <c r="G27" s="92"/>
      <c r="H27" s="92"/>
      <c r="I27" s="92" t="s">
        <v>1685</v>
      </c>
      <c r="J27" s="92"/>
      <c r="K27" s="92" t="s">
        <v>147</v>
      </c>
    </row>
    <row r="28" spans="4:11">
      <c r="D28" s="289">
        <v>2010304</v>
      </c>
      <c r="E28" s="289"/>
      <c r="F28" s="92" t="s">
        <v>1731</v>
      </c>
      <c r="G28" s="92"/>
      <c r="H28" s="92"/>
      <c r="I28" s="92" t="s">
        <v>1688</v>
      </c>
      <c r="J28" s="92"/>
      <c r="K28" s="92" t="s">
        <v>164</v>
      </c>
    </row>
    <row r="29" spans="4:11">
      <c r="D29" s="289">
        <v>2010305</v>
      </c>
      <c r="E29" s="289"/>
      <c r="F29" s="92" t="s">
        <v>1733</v>
      </c>
      <c r="G29" s="92"/>
      <c r="H29" s="92"/>
      <c r="I29" s="92" t="s">
        <v>1691</v>
      </c>
      <c r="J29" s="92"/>
      <c r="K29" s="92" t="s">
        <v>165</v>
      </c>
    </row>
    <row r="30" spans="4:11">
      <c r="D30" s="289">
        <v>2010306</v>
      </c>
      <c r="E30" s="289"/>
      <c r="F30" s="92" t="s">
        <v>1735</v>
      </c>
      <c r="G30" s="92"/>
      <c r="H30" s="92"/>
      <c r="I30" s="92" t="s">
        <v>1694</v>
      </c>
      <c r="J30" s="92"/>
      <c r="K30" s="92" t="s">
        <v>166</v>
      </c>
    </row>
    <row r="31" spans="4:11">
      <c r="D31" s="289">
        <v>2010307</v>
      </c>
      <c r="E31" s="289"/>
      <c r="F31" s="92" t="s">
        <v>1737</v>
      </c>
      <c r="G31" s="92"/>
      <c r="H31" s="92"/>
      <c r="I31" s="92" t="s">
        <v>1738</v>
      </c>
      <c r="J31" s="92"/>
      <c r="K31" s="92" t="s">
        <v>167</v>
      </c>
    </row>
    <row r="32" spans="4:11">
      <c r="D32" s="289">
        <v>2010308</v>
      </c>
      <c r="E32" s="289"/>
      <c r="F32" s="92" t="s">
        <v>1740</v>
      </c>
      <c r="G32" s="92"/>
      <c r="H32" s="92"/>
      <c r="I32" s="92" t="s">
        <v>1700</v>
      </c>
      <c r="J32" s="92"/>
      <c r="K32" s="92" t="s">
        <v>168</v>
      </c>
    </row>
    <row r="33" spans="4:11">
      <c r="D33" s="289">
        <v>2010309</v>
      </c>
      <c r="E33" s="289"/>
      <c r="F33" s="92" t="s">
        <v>1742</v>
      </c>
      <c r="G33" s="92"/>
      <c r="H33" s="92"/>
      <c r="I33" s="92" t="s">
        <v>1703</v>
      </c>
      <c r="J33" s="92"/>
      <c r="K33" s="92" t="s">
        <v>169</v>
      </c>
    </row>
    <row r="34" spans="4:11">
      <c r="D34" s="289">
        <v>2010350</v>
      </c>
      <c r="E34" s="289"/>
      <c r="F34" s="92" t="s">
        <v>1743</v>
      </c>
      <c r="G34" s="92"/>
      <c r="H34" s="92"/>
      <c r="I34" s="92" t="s">
        <v>1706</v>
      </c>
      <c r="J34" s="92"/>
      <c r="K34" s="92" t="s">
        <v>154</v>
      </c>
    </row>
    <row r="35" spans="4:11">
      <c r="D35" s="289">
        <v>2010399</v>
      </c>
      <c r="E35" s="289"/>
      <c r="F35" s="92" t="s">
        <v>1746</v>
      </c>
      <c r="G35" s="92"/>
      <c r="H35" s="92"/>
      <c r="I35" s="92" t="s">
        <v>1709</v>
      </c>
      <c r="J35" s="92"/>
      <c r="K35" s="92" t="s">
        <v>170</v>
      </c>
    </row>
    <row r="36" spans="4:11">
      <c r="D36" s="288">
        <v>20104</v>
      </c>
      <c r="E36" s="288">
        <f>SUM(E37:E47)</f>
        <v>0</v>
      </c>
      <c r="F36" s="92" t="s">
        <v>1748</v>
      </c>
      <c r="G36" s="92"/>
      <c r="H36" s="92" t="s">
        <v>1688</v>
      </c>
      <c r="I36" s="92"/>
      <c r="J36" s="92"/>
      <c r="K36" s="92" t="s">
        <v>171</v>
      </c>
    </row>
    <row r="37" spans="4:11">
      <c r="D37" s="289">
        <v>2010401</v>
      </c>
      <c r="E37" s="289"/>
      <c r="F37" s="92" t="s">
        <v>1749</v>
      </c>
      <c r="G37" s="92"/>
      <c r="H37" s="92"/>
      <c r="I37" s="92" t="s">
        <v>1677</v>
      </c>
      <c r="J37" s="92"/>
      <c r="K37" s="92" t="s">
        <v>145</v>
      </c>
    </row>
    <row r="38" spans="4:11">
      <c r="D38" s="289">
        <v>2010402</v>
      </c>
      <c r="E38" s="289"/>
      <c r="F38" s="92" t="s">
        <v>1750</v>
      </c>
      <c r="G38" s="92"/>
      <c r="H38" s="92"/>
      <c r="I38" s="92" t="s">
        <v>1682</v>
      </c>
      <c r="J38" s="92"/>
      <c r="K38" s="92" t="s">
        <v>146</v>
      </c>
    </row>
    <row r="39" spans="4:11">
      <c r="D39" s="289">
        <v>2010403</v>
      </c>
      <c r="E39" s="289"/>
      <c r="F39" s="92" t="s">
        <v>1751</v>
      </c>
      <c r="G39" s="92"/>
      <c r="H39" s="92"/>
      <c r="I39" s="92" t="s">
        <v>1685</v>
      </c>
      <c r="J39" s="92"/>
      <c r="K39" s="92" t="s">
        <v>147</v>
      </c>
    </row>
    <row r="40" spans="4:11">
      <c r="D40" s="289">
        <v>2010404</v>
      </c>
      <c r="E40" s="289"/>
      <c r="F40" s="92" t="s">
        <v>1753</v>
      </c>
      <c r="G40" s="92"/>
      <c r="H40" s="92"/>
      <c r="I40" s="92" t="s">
        <v>1688</v>
      </c>
      <c r="J40" s="92"/>
      <c r="K40" s="92" t="s">
        <v>173</v>
      </c>
    </row>
    <row r="41" spans="4:11">
      <c r="D41" s="289">
        <v>2010405</v>
      </c>
      <c r="E41" s="289"/>
      <c r="F41" s="92" t="s">
        <v>1755</v>
      </c>
      <c r="G41" s="92"/>
      <c r="H41" s="92"/>
      <c r="I41" s="92" t="s">
        <v>1691</v>
      </c>
      <c r="J41" s="92"/>
      <c r="K41" s="92" t="s">
        <v>174</v>
      </c>
    </row>
    <row r="42" spans="4:11">
      <c r="D42" s="289">
        <v>2010406</v>
      </c>
      <c r="E42" s="289"/>
      <c r="F42" s="92" t="s">
        <v>1757</v>
      </c>
      <c r="G42" s="92"/>
      <c r="H42" s="92"/>
      <c r="I42" s="92" t="s">
        <v>1694</v>
      </c>
      <c r="J42" s="92"/>
      <c r="K42" s="92" t="s">
        <v>175</v>
      </c>
    </row>
    <row r="43" spans="4:11">
      <c r="D43" s="289">
        <v>2010407</v>
      </c>
      <c r="E43" s="289"/>
      <c r="F43" s="92" t="s">
        <v>1759</v>
      </c>
      <c r="G43" s="92"/>
      <c r="H43" s="92"/>
      <c r="I43" s="92" t="s">
        <v>1697</v>
      </c>
      <c r="J43" s="92"/>
      <c r="K43" s="92" t="s">
        <v>176</v>
      </c>
    </row>
    <row r="44" spans="4:11">
      <c r="D44" s="289">
        <v>2010408</v>
      </c>
      <c r="E44" s="289"/>
      <c r="F44" s="92" t="s">
        <v>1761</v>
      </c>
      <c r="G44" s="92"/>
      <c r="H44" s="92"/>
      <c r="I44" s="92" t="s">
        <v>1700</v>
      </c>
      <c r="J44" s="92"/>
      <c r="K44" s="92" t="s">
        <v>177</v>
      </c>
    </row>
    <row r="45" spans="4:11">
      <c r="D45" s="289">
        <v>2010409</v>
      </c>
      <c r="E45" s="289"/>
      <c r="F45" s="92" t="s">
        <v>1763</v>
      </c>
      <c r="G45" s="92"/>
      <c r="H45" s="92"/>
      <c r="I45" s="92" t="s">
        <v>1703</v>
      </c>
      <c r="J45" s="92"/>
      <c r="K45" s="92" t="s">
        <v>178</v>
      </c>
    </row>
    <row r="46" spans="4:11">
      <c r="D46" s="289">
        <v>2010450</v>
      </c>
      <c r="E46" s="289"/>
      <c r="F46" s="92" t="s">
        <v>1764</v>
      </c>
      <c r="G46" s="92"/>
      <c r="H46" s="92"/>
      <c r="I46" s="92" t="s">
        <v>1706</v>
      </c>
      <c r="J46" s="92"/>
      <c r="K46" s="92" t="s">
        <v>154</v>
      </c>
    </row>
    <row r="47" spans="4:11">
      <c r="D47" s="289">
        <v>2010499</v>
      </c>
      <c r="E47" s="289"/>
      <c r="F47" s="92" t="s">
        <v>1766</v>
      </c>
      <c r="G47" s="92"/>
      <c r="H47" s="92"/>
      <c r="I47" s="92" t="s">
        <v>1709</v>
      </c>
      <c r="J47" s="92"/>
      <c r="K47" s="92" t="s">
        <v>179</v>
      </c>
    </row>
    <row r="48" spans="4:11">
      <c r="D48" s="288">
        <v>20105</v>
      </c>
      <c r="E48" s="288">
        <f>SUM(E49:E58)</f>
        <v>0</v>
      </c>
      <c r="F48" s="92" t="s">
        <v>1768</v>
      </c>
      <c r="G48" s="92"/>
      <c r="H48" s="92" t="s">
        <v>1691</v>
      </c>
      <c r="I48" s="92"/>
      <c r="J48" s="92"/>
      <c r="K48" s="92" t="s">
        <v>180</v>
      </c>
    </row>
    <row r="49" spans="4:11">
      <c r="D49" s="289">
        <v>2010501</v>
      </c>
      <c r="E49" s="289"/>
      <c r="F49" s="92" t="s">
        <v>1769</v>
      </c>
      <c r="G49" s="92"/>
      <c r="H49" s="92"/>
      <c r="I49" s="92" t="s">
        <v>1677</v>
      </c>
      <c r="J49" s="92"/>
      <c r="K49" s="92" t="s">
        <v>145</v>
      </c>
    </row>
    <row r="50" spans="4:11">
      <c r="D50" s="289">
        <v>2010502</v>
      </c>
      <c r="E50" s="289"/>
      <c r="F50" s="92" t="s">
        <v>1770</v>
      </c>
      <c r="G50" s="92"/>
      <c r="H50" s="92"/>
      <c r="I50" s="92" t="s">
        <v>1682</v>
      </c>
      <c r="J50" s="92"/>
      <c r="K50" s="92" t="s">
        <v>146</v>
      </c>
    </row>
    <row r="51" spans="4:11">
      <c r="D51" s="289">
        <v>2010503</v>
      </c>
      <c r="E51" s="289"/>
      <c r="F51" s="92" t="s">
        <v>1771</v>
      </c>
      <c r="G51" s="92"/>
      <c r="H51" s="92"/>
      <c r="I51" s="92" t="s">
        <v>1685</v>
      </c>
      <c r="J51" s="92"/>
      <c r="K51" s="92" t="s">
        <v>147</v>
      </c>
    </row>
    <row r="52" spans="4:11">
      <c r="D52" s="289">
        <v>2010504</v>
      </c>
      <c r="E52" s="289"/>
      <c r="F52" s="92" t="s">
        <v>1773</v>
      </c>
      <c r="G52" s="92"/>
      <c r="H52" s="92"/>
      <c r="I52" s="92" t="s">
        <v>1688</v>
      </c>
      <c r="J52" s="92"/>
      <c r="K52" s="92" t="s">
        <v>182</v>
      </c>
    </row>
    <row r="53" spans="4:11">
      <c r="D53" s="289">
        <v>2010505</v>
      </c>
      <c r="E53" s="289"/>
      <c r="F53" s="92" t="s">
        <v>1775</v>
      </c>
      <c r="G53" s="92"/>
      <c r="H53" s="92"/>
      <c r="I53" s="92" t="s">
        <v>1691</v>
      </c>
      <c r="J53" s="92"/>
      <c r="K53" s="92" t="s">
        <v>183</v>
      </c>
    </row>
    <row r="54" spans="4:11">
      <c r="D54" s="289">
        <v>2010506</v>
      </c>
      <c r="E54" s="289"/>
      <c r="F54" s="92" t="s">
        <v>1777</v>
      </c>
      <c r="G54" s="92"/>
      <c r="H54" s="92"/>
      <c r="I54" s="92" t="s">
        <v>1694</v>
      </c>
      <c r="J54" s="92"/>
      <c r="K54" s="92" t="s">
        <v>184</v>
      </c>
    </row>
    <row r="55" spans="4:11">
      <c r="D55" s="289">
        <v>2010507</v>
      </c>
      <c r="E55" s="289"/>
      <c r="F55" s="92" t="s">
        <v>1779</v>
      </c>
      <c r="G55" s="92"/>
      <c r="H55" s="92"/>
      <c r="I55" s="92" t="s">
        <v>1697</v>
      </c>
      <c r="J55" s="92"/>
      <c r="K55" s="92" t="s">
        <v>185</v>
      </c>
    </row>
    <row r="56" spans="4:11">
      <c r="D56" s="289">
        <v>2010508</v>
      </c>
      <c r="E56" s="289"/>
      <c r="F56" s="92" t="s">
        <v>1781</v>
      </c>
      <c r="G56" s="92"/>
      <c r="H56" s="92"/>
      <c r="I56" s="92" t="s">
        <v>1700</v>
      </c>
      <c r="J56" s="92"/>
      <c r="K56" s="92" t="s">
        <v>186</v>
      </c>
    </row>
    <row r="57" spans="4:11">
      <c r="D57" s="289">
        <v>2010550</v>
      </c>
      <c r="E57" s="289"/>
      <c r="F57" s="92" t="s">
        <v>1782</v>
      </c>
      <c r="G57" s="92"/>
      <c r="H57" s="92"/>
      <c r="I57" s="92" t="s">
        <v>1706</v>
      </c>
      <c r="J57" s="92"/>
      <c r="K57" s="92" t="s">
        <v>154</v>
      </c>
    </row>
    <row r="58" spans="4:11">
      <c r="D58" s="289">
        <v>2010599</v>
      </c>
      <c r="E58" s="289"/>
      <c r="F58" s="92" t="s">
        <v>1784</v>
      </c>
      <c r="G58" s="92"/>
      <c r="H58" s="92"/>
      <c r="I58" s="92" t="s">
        <v>1709</v>
      </c>
      <c r="J58" s="92"/>
      <c r="K58" s="92" t="s">
        <v>187</v>
      </c>
    </row>
    <row r="59" spans="4:11">
      <c r="D59" s="288">
        <v>20106</v>
      </c>
      <c r="E59" s="288">
        <f>SUM(E60:E69)</f>
        <v>0</v>
      </c>
      <c r="F59" s="92" t="s">
        <v>1786</v>
      </c>
      <c r="G59" s="92"/>
      <c r="H59" s="92" t="s">
        <v>1694</v>
      </c>
      <c r="I59" s="92"/>
      <c r="J59" s="92"/>
      <c r="K59" s="92" t="s">
        <v>188</v>
      </c>
    </row>
    <row r="60" spans="4:11">
      <c r="D60" s="289">
        <v>2010601</v>
      </c>
      <c r="E60" s="289"/>
      <c r="F60" s="92" t="s">
        <v>1787</v>
      </c>
      <c r="G60" s="92"/>
      <c r="H60" s="92"/>
      <c r="I60" s="92" t="s">
        <v>1677</v>
      </c>
      <c r="J60" s="92"/>
      <c r="K60" s="92" t="s">
        <v>145</v>
      </c>
    </row>
    <row r="61" spans="4:11">
      <c r="D61" s="289">
        <v>2010602</v>
      </c>
      <c r="E61" s="289"/>
      <c r="F61" s="92" t="s">
        <v>1788</v>
      </c>
      <c r="G61" s="92"/>
      <c r="H61" s="92"/>
      <c r="I61" s="92" t="s">
        <v>1682</v>
      </c>
      <c r="J61" s="92"/>
      <c r="K61" s="92" t="s">
        <v>146</v>
      </c>
    </row>
    <row r="62" spans="4:11">
      <c r="D62" s="289">
        <v>2010603</v>
      </c>
      <c r="E62" s="289"/>
      <c r="F62" s="92" t="s">
        <v>1789</v>
      </c>
      <c r="G62" s="92"/>
      <c r="H62" s="92"/>
      <c r="I62" s="92" t="s">
        <v>1685</v>
      </c>
      <c r="J62" s="92"/>
      <c r="K62" s="92" t="s">
        <v>147</v>
      </c>
    </row>
    <row r="63" spans="4:11">
      <c r="D63" s="289">
        <v>2010604</v>
      </c>
      <c r="E63" s="289"/>
      <c r="F63" s="92" t="s">
        <v>1791</v>
      </c>
      <c r="G63" s="92"/>
      <c r="H63" s="92"/>
      <c r="I63" s="92" t="s">
        <v>1688</v>
      </c>
      <c r="J63" s="92"/>
      <c r="K63" s="92" t="s">
        <v>190</v>
      </c>
    </row>
    <row r="64" spans="4:11">
      <c r="D64" s="289">
        <v>2010605</v>
      </c>
      <c r="E64" s="289"/>
      <c r="F64" s="92" t="s">
        <v>1793</v>
      </c>
      <c r="G64" s="92"/>
      <c r="H64" s="92"/>
      <c r="I64" s="92" t="s">
        <v>1691</v>
      </c>
      <c r="J64" s="92"/>
      <c r="K64" s="92" t="s">
        <v>191</v>
      </c>
    </row>
    <row r="65" spans="4:11">
      <c r="D65" s="289">
        <v>2010606</v>
      </c>
      <c r="E65" s="289"/>
      <c r="F65" s="92" t="s">
        <v>1795</v>
      </c>
      <c r="G65" s="92"/>
      <c r="H65" s="92"/>
      <c r="I65" s="92" t="s">
        <v>1694</v>
      </c>
      <c r="J65" s="92"/>
      <c r="K65" s="92" t="s">
        <v>192</v>
      </c>
    </row>
    <row r="66" spans="4:11">
      <c r="D66" s="289">
        <v>2010607</v>
      </c>
      <c r="E66" s="289"/>
      <c r="F66" s="92" t="s">
        <v>1797</v>
      </c>
      <c r="G66" s="92"/>
      <c r="H66" s="92"/>
      <c r="I66" s="92" t="s">
        <v>1697</v>
      </c>
      <c r="J66" s="92"/>
      <c r="K66" s="92" t="s">
        <v>193</v>
      </c>
    </row>
    <row r="67" spans="4:11">
      <c r="D67" s="289">
        <v>2010608</v>
      </c>
      <c r="E67" s="289"/>
      <c r="F67" s="92" t="s">
        <v>1799</v>
      </c>
      <c r="G67" s="92"/>
      <c r="H67" s="92"/>
      <c r="I67" s="92" t="s">
        <v>1700</v>
      </c>
      <c r="J67" s="92"/>
      <c r="K67" s="92" t="s">
        <v>194</v>
      </c>
    </row>
    <row r="68" spans="4:11">
      <c r="D68" s="289">
        <v>2010650</v>
      </c>
      <c r="E68" s="289"/>
      <c r="F68" s="92" t="s">
        <v>1800</v>
      </c>
      <c r="G68" s="92"/>
      <c r="H68" s="92"/>
      <c r="I68" s="92" t="s">
        <v>1706</v>
      </c>
      <c r="J68" s="92"/>
      <c r="K68" s="92" t="s">
        <v>154</v>
      </c>
    </row>
    <row r="69" spans="4:11">
      <c r="D69" s="289">
        <v>2010699</v>
      </c>
      <c r="E69" s="289"/>
      <c r="F69" s="92" t="s">
        <v>1802</v>
      </c>
      <c r="G69" s="92"/>
      <c r="H69" s="92"/>
      <c r="I69" s="92" t="s">
        <v>1709</v>
      </c>
      <c r="J69" s="92"/>
      <c r="K69" s="92" t="s">
        <v>195</v>
      </c>
    </row>
    <row r="70" spans="4:11">
      <c r="D70" s="288">
        <v>20107</v>
      </c>
      <c r="E70" s="288">
        <f>SUM(E71:E81)</f>
        <v>0</v>
      </c>
      <c r="F70" s="92" t="s">
        <v>1804</v>
      </c>
      <c r="G70" s="92"/>
      <c r="H70" s="92" t="s">
        <v>1697</v>
      </c>
      <c r="I70" s="92"/>
      <c r="J70" s="92"/>
      <c r="K70" s="92" t="s">
        <v>196</v>
      </c>
    </row>
    <row r="71" spans="4:11">
      <c r="D71" s="289">
        <v>2010701</v>
      </c>
      <c r="E71" s="289"/>
      <c r="F71" s="92" t="s">
        <v>1805</v>
      </c>
      <c r="G71" s="92"/>
      <c r="H71" s="92"/>
      <c r="I71" s="92" t="s">
        <v>1677</v>
      </c>
      <c r="J71" s="92"/>
      <c r="K71" s="92" t="s">
        <v>145</v>
      </c>
    </row>
    <row r="72" spans="4:11">
      <c r="D72" s="289">
        <v>2010702</v>
      </c>
      <c r="E72" s="289"/>
      <c r="F72" s="92" t="s">
        <v>1806</v>
      </c>
      <c r="G72" s="92"/>
      <c r="H72" s="92"/>
      <c r="I72" s="92" t="s">
        <v>1682</v>
      </c>
      <c r="J72" s="92"/>
      <c r="K72" s="92" t="s">
        <v>146</v>
      </c>
    </row>
    <row r="73" spans="4:11">
      <c r="D73" s="289">
        <v>2010703</v>
      </c>
      <c r="E73" s="289"/>
      <c r="F73" s="92" t="s">
        <v>1807</v>
      </c>
      <c r="G73" s="92"/>
      <c r="H73" s="92"/>
      <c r="I73" s="92" t="s">
        <v>1685</v>
      </c>
      <c r="J73" s="92"/>
      <c r="K73" s="92" t="s">
        <v>147</v>
      </c>
    </row>
    <row r="74" spans="4:11">
      <c r="D74" s="289">
        <v>2010704</v>
      </c>
      <c r="E74" s="289"/>
      <c r="F74" s="92" t="s">
        <v>1809</v>
      </c>
      <c r="G74" s="92"/>
      <c r="H74" s="92"/>
      <c r="I74" s="92" t="s">
        <v>1688</v>
      </c>
      <c r="J74" s="92"/>
      <c r="K74" s="92" t="s">
        <v>198</v>
      </c>
    </row>
    <row r="75" spans="4:11">
      <c r="D75" s="289">
        <v>2010705</v>
      </c>
      <c r="E75" s="289"/>
      <c r="F75" s="92" t="s">
        <v>1811</v>
      </c>
      <c r="G75" s="92"/>
      <c r="H75" s="92"/>
      <c r="I75" s="92" t="s">
        <v>1691</v>
      </c>
      <c r="J75" s="92"/>
      <c r="K75" s="92" t="s">
        <v>199</v>
      </c>
    </row>
    <row r="76" spans="4:11">
      <c r="D76" s="289">
        <v>2010706</v>
      </c>
      <c r="E76" s="289"/>
      <c r="F76" s="92" t="s">
        <v>1813</v>
      </c>
      <c r="G76" s="92"/>
      <c r="H76" s="92"/>
      <c r="I76" s="92" t="s">
        <v>1694</v>
      </c>
      <c r="J76" s="92"/>
      <c r="K76" s="92" t="s">
        <v>200</v>
      </c>
    </row>
    <row r="77" spans="4:11">
      <c r="D77" s="289">
        <v>2010707</v>
      </c>
      <c r="E77" s="289"/>
      <c r="F77" s="92" t="s">
        <v>1815</v>
      </c>
      <c r="G77" s="92"/>
      <c r="H77" s="92"/>
      <c r="I77" s="92" t="s">
        <v>1697</v>
      </c>
      <c r="J77" s="92"/>
      <c r="K77" s="92" t="s">
        <v>201</v>
      </c>
    </row>
    <row r="78" spans="4:11">
      <c r="D78" s="289">
        <v>2010708</v>
      </c>
      <c r="E78" s="289"/>
      <c r="F78" s="92" t="s">
        <v>1817</v>
      </c>
      <c r="G78" s="92"/>
      <c r="H78" s="92"/>
      <c r="I78" s="92" t="s">
        <v>1700</v>
      </c>
      <c r="J78" s="92"/>
      <c r="K78" s="92" t="s">
        <v>202</v>
      </c>
    </row>
    <row r="79" spans="4:11">
      <c r="D79" s="289">
        <v>2010709</v>
      </c>
      <c r="E79" s="289"/>
      <c r="F79" s="92" t="s">
        <v>1818</v>
      </c>
      <c r="G79" s="92"/>
      <c r="H79" s="92"/>
      <c r="I79" s="92" t="s">
        <v>1703</v>
      </c>
      <c r="J79" s="92"/>
      <c r="K79" s="92" t="s">
        <v>193</v>
      </c>
    </row>
    <row r="80" spans="4:11">
      <c r="D80" s="289">
        <v>2010750</v>
      </c>
      <c r="E80" s="289"/>
      <c r="F80" s="92" t="s">
        <v>1819</v>
      </c>
      <c r="G80" s="92"/>
      <c r="H80" s="92"/>
      <c r="I80" s="92" t="s">
        <v>1706</v>
      </c>
      <c r="J80" s="92"/>
      <c r="K80" s="92" t="s">
        <v>154</v>
      </c>
    </row>
    <row r="81" spans="4:11">
      <c r="D81" s="289">
        <v>2010799</v>
      </c>
      <c r="E81" s="289"/>
      <c r="F81" s="92" t="s">
        <v>1821</v>
      </c>
      <c r="G81" s="92"/>
      <c r="H81" s="92"/>
      <c r="I81" s="92" t="s">
        <v>1709</v>
      </c>
      <c r="J81" s="92"/>
      <c r="K81" s="92" t="s">
        <v>203</v>
      </c>
    </row>
    <row r="82" spans="4:11">
      <c r="D82" s="288">
        <v>20108</v>
      </c>
      <c r="E82" s="288">
        <f>SUM(E83:E90)</f>
        <v>0</v>
      </c>
      <c r="F82" s="92" t="s">
        <v>1823</v>
      </c>
      <c r="G82" s="92"/>
      <c r="H82" s="92" t="s">
        <v>1700</v>
      </c>
      <c r="I82" s="92"/>
      <c r="J82" s="92"/>
      <c r="K82" s="92" t="s">
        <v>204</v>
      </c>
    </row>
    <row r="83" spans="4:11">
      <c r="D83" s="289">
        <v>2010801</v>
      </c>
      <c r="E83" s="289"/>
      <c r="F83" s="92" t="s">
        <v>1824</v>
      </c>
      <c r="G83" s="92"/>
      <c r="H83" s="92"/>
      <c r="I83" s="92" t="s">
        <v>1677</v>
      </c>
      <c r="J83" s="92"/>
      <c r="K83" s="92" t="s">
        <v>145</v>
      </c>
    </row>
    <row r="84" spans="4:11">
      <c r="D84" s="289">
        <v>2010802</v>
      </c>
      <c r="E84" s="289"/>
      <c r="F84" s="92" t="s">
        <v>1825</v>
      </c>
      <c r="G84" s="92"/>
      <c r="H84" s="92"/>
      <c r="I84" s="92" t="s">
        <v>1682</v>
      </c>
      <c r="J84" s="92"/>
      <c r="K84" s="92" t="s">
        <v>146</v>
      </c>
    </row>
    <row r="85" spans="4:11">
      <c r="D85" s="289">
        <v>2010803</v>
      </c>
      <c r="E85" s="289"/>
      <c r="F85" s="92" t="s">
        <v>1826</v>
      </c>
      <c r="G85" s="92"/>
      <c r="H85" s="92"/>
      <c r="I85" s="92" t="s">
        <v>1685</v>
      </c>
      <c r="J85" s="92"/>
      <c r="K85" s="92" t="s">
        <v>147</v>
      </c>
    </row>
    <row r="86" spans="4:11">
      <c r="D86" s="289">
        <v>2010804</v>
      </c>
      <c r="E86" s="289"/>
      <c r="F86" s="92" t="s">
        <v>1828</v>
      </c>
      <c r="G86" s="92"/>
      <c r="H86" s="92"/>
      <c r="I86" s="92" t="s">
        <v>1688</v>
      </c>
      <c r="J86" s="92"/>
      <c r="K86" s="92" t="s">
        <v>206</v>
      </c>
    </row>
    <row r="87" spans="4:11">
      <c r="D87" s="289">
        <v>2010805</v>
      </c>
      <c r="E87" s="289"/>
      <c r="F87" s="92" t="s">
        <v>1830</v>
      </c>
      <c r="G87" s="92"/>
      <c r="H87" s="92"/>
      <c r="I87" s="92" t="s">
        <v>1691</v>
      </c>
      <c r="J87" s="92"/>
      <c r="K87" s="92" t="s">
        <v>207</v>
      </c>
    </row>
    <row r="88" spans="4:11">
      <c r="D88" s="289">
        <v>2010806</v>
      </c>
      <c r="E88" s="289"/>
      <c r="F88" s="92" t="s">
        <v>1831</v>
      </c>
      <c r="G88" s="92"/>
      <c r="H88" s="92"/>
      <c r="I88" s="92" t="s">
        <v>1694</v>
      </c>
      <c r="J88" s="92"/>
      <c r="K88" s="92" t="s">
        <v>193</v>
      </c>
    </row>
    <row r="89" spans="4:11">
      <c r="D89" s="289">
        <v>2010850</v>
      </c>
      <c r="E89" s="289"/>
      <c r="F89" s="92" t="s">
        <v>1832</v>
      </c>
      <c r="G89" s="92"/>
      <c r="H89" s="92"/>
      <c r="I89" s="92" t="s">
        <v>1706</v>
      </c>
      <c r="J89" s="92"/>
      <c r="K89" s="92" t="s">
        <v>154</v>
      </c>
    </row>
    <row r="90" spans="4:11">
      <c r="D90" s="289">
        <v>2010899</v>
      </c>
      <c r="E90" s="289"/>
      <c r="F90" s="92" t="s">
        <v>1834</v>
      </c>
      <c r="G90" s="92"/>
      <c r="H90" s="92"/>
      <c r="I90" s="92" t="s">
        <v>1709</v>
      </c>
      <c r="J90" s="92"/>
      <c r="K90" s="92" t="s">
        <v>208</v>
      </c>
    </row>
    <row r="91" spans="4:11">
      <c r="D91" s="288">
        <v>20109</v>
      </c>
      <c r="E91" s="288">
        <f>SUM(E92:E104)</f>
        <v>0</v>
      </c>
      <c r="F91" s="92" t="s">
        <v>1836</v>
      </c>
      <c r="G91" s="92"/>
      <c r="H91" s="92" t="s">
        <v>1703</v>
      </c>
      <c r="I91" s="92"/>
      <c r="J91" s="92"/>
      <c r="K91" s="92" t="s">
        <v>209</v>
      </c>
    </row>
    <row r="92" spans="4:11">
      <c r="D92" s="289">
        <v>2010901</v>
      </c>
      <c r="E92" s="289"/>
      <c r="F92" s="92" t="s">
        <v>1837</v>
      </c>
      <c r="G92" s="92"/>
      <c r="H92" s="92"/>
      <c r="I92" s="92" t="s">
        <v>1677</v>
      </c>
      <c r="J92" s="92"/>
      <c r="K92" s="92" t="s">
        <v>145</v>
      </c>
    </row>
    <row r="93" spans="4:11">
      <c r="D93" s="289">
        <v>2010902</v>
      </c>
      <c r="E93" s="289"/>
      <c r="F93" s="92" t="s">
        <v>1838</v>
      </c>
      <c r="G93" s="92"/>
      <c r="H93" s="92"/>
      <c r="I93" s="92" t="s">
        <v>1682</v>
      </c>
      <c r="J93" s="92"/>
      <c r="K93" s="92" t="s">
        <v>146</v>
      </c>
    </row>
    <row r="94" spans="4:11">
      <c r="D94" s="289">
        <v>2010903</v>
      </c>
      <c r="E94" s="289"/>
      <c r="F94" s="92" t="s">
        <v>1839</v>
      </c>
      <c r="G94" s="92"/>
      <c r="H94" s="92"/>
      <c r="I94" s="92" t="s">
        <v>1685</v>
      </c>
      <c r="J94" s="92"/>
      <c r="K94" s="92" t="s">
        <v>147</v>
      </c>
    </row>
    <row r="95" spans="4:11">
      <c r="D95" s="289">
        <v>2010904</v>
      </c>
      <c r="E95" s="289"/>
      <c r="F95" s="92" t="s">
        <v>1841</v>
      </c>
      <c r="G95" s="92"/>
      <c r="H95" s="92"/>
      <c r="I95" s="92" t="s">
        <v>1842</v>
      </c>
      <c r="J95" s="92"/>
      <c r="K95" s="92" t="s">
        <v>211</v>
      </c>
    </row>
    <row r="96" spans="4:11">
      <c r="D96" s="289">
        <v>2010905</v>
      </c>
      <c r="E96" s="289"/>
      <c r="F96" s="92" t="s">
        <v>1844</v>
      </c>
      <c r="G96" s="92"/>
      <c r="H96" s="92"/>
      <c r="I96" s="92" t="s">
        <v>1691</v>
      </c>
      <c r="J96" s="92"/>
      <c r="K96" s="92" t="s">
        <v>212</v>
      </c>
    </row>
    <row r="97" spans="4:11">
      <c r="D97" s="289">
        <v>2010907</v>
      </c>
      <c r="E97" s="289"/>
      <c r="F97" s="92" t="s">
        <v>1847</v>
      </c>
      <c r="G97" s="92"/>
      <c r="H97" s="92"/>
      <c r="I97" s="92" t="s">
        <v>1697</v>
      </c>
      <c r="J97" s="92"/>
      <c r="K97" s="92" t="s">
        <v>213</v>
      </c>
    </row>
    <row r="98" spans="4:11">
      <c r="D98" s="289">
        <v>2010908</v>
      </c>
      <c r="E98" s="289"/>
      <c r="F98" s="92" t="s">
        <v>1848</v>
      </c>
      <c r="G98" s="92"/>
      <c r="H98" s="92"/>
      <c r="I98" s="92" t="s">
        <v>1700</v>
      </c>
      <c r="J98" s="92"/>
      <c r="K98" s="92" t="s">
        <v>193</v>
      </c>
    </row>
    <row r="99" spans="4:11">
      <c r="D99" s="289">
        <v>2010909</v>
      </c>
      <c r="E99" s="289"/>
      <c r="F99" s="92" t="s">
        <v>1849</v>
      </c>
      <c r="G99" s="92"/>
      <c r="H99" s="92"/>
      <c r="I99" s="92" t="s">
        <v>1850</v>
      </c>
      <c r="J99" s="92"/>
      <c r="K99" s="92" t="s">
        <v>214</v>
      </c>
    </row>
    <row r="100" spans="4:11">
      <c r="D100" s="289">
        <v>2010910</v>
      </c>
      <c r="E100" s="289"/>
      <c r="F100" s="92" t="s">
        <v>1852</v>
      </c>
      <c r="G100" s="92"/>
      <c r="H100" s="92"/>
      <c r="I100" s="92" t="s">
        <v>1853</v>
      </c>
      <c r="J100" s="92"/>
      <c r="K100" s="92" t="s">
        <v>215</v>
      </c>
    </row>
    <row r="101" spans="4:11">
      <c r="D101" s="289">
        <v>2010911</v>
      </c>
      <c r="E101" s="289"/>
      <c r="F101" s="92" t="s">
        <v>1855</v>
      </c>
      <c r="G101" s="92"/>
      <c r="H101" s="92"/>
      <c r="I101" s="92" t="s">
        <v>1856</v>
      </c>
      <c r="J101" s="92"/>
      <c r="K101" s="92" t="s">
        <v>216</v>
      </c>
    </row>
    <row r="102" spans="4:11">
      <c r="D102" s="289">
        <v>2010912</v>
      </c>
      <c r="E102" s="289"/>
      <c r="F102" s="92" t="s">
        <v>1857</v>
      </c>
      <c r="G102" s="92"/>
      <c r="H102" s="92"/>
      <c r="I102" s="92" t="s">
        <v>1858</v>
      </c>
      <c r="J102" s="92"/>
      <c r="K102" s="92" t="s">
        <v>217</v>
      </c>
    </row>
    <row r="103" spans="4:11">
      <c r="D103" s="289">
        <v>2010950</v>
      </c>
      <c r="E103" s="289"/>
      <c r="F103" s="92" t="s">
        <v>1859</v>
      </c>
      <c r="G103" s="92"/>
      <c r="H103" s="92"/>
      <c r="I103" s="92" t="s">
        <v>1706</v>
      </c>
      <c r="J103" s="92"/>
      <c r="K103" s="92" t="s">
        <v>154</v>
      </c>
    </row>
    <row r="104" spans="4:11">
      <c r="D104" s="289">
        <v>2010999</v>
      </c>
      <c r="E104" s="289"/>
      <c r="F104" s="92" t="s">
        <v>1860</v>
      </c>
      <c r="G104" s="92"/>
      <c r="H104" s="92"/>
      <c r="I104" s="92" t="s">
        <v>1709</v>
      </c>
      <c r="J104" s="92"/>
      <c r="K104" s="92" t="s">
        <v>218</v>
      </c>
    </row>
    <row r="105" spans="4:11">
      <c r="D105" s="288">
        <v>20110</v>
      </c>
      <c r="E105" s="288">
        <f>SUM(E106:E119)</f>
        <v>0</v>
      </c>
      <c r="F105" s="92" t="s">
        <v>1862</v>
      </c>
      <c r="G105" s="92"/>
      <c r="H105" s="92" t="s">
        <v>1863</v>
      </c>
      <c r="I105" s="92"/>
      <c r="J105" s="92"/>
      <c r="K105" s="92" t="s">
        <v>219</v>
      </c>
    </row>
    <row r="106" spans="4:11">
      <c r="D106" s="289">
        <v>2011001</v>
      </c>
      <c r="E106" s="289"/>
      <c r="F106" s="92" t="s">
        <v>1865</v>
      </c>
      <c r="G106" s="92"/>
      <c r="H106" s="92"/>
      <c r="I106" s="92" t="s">
        <v>1677</v>
      </c>
      <c r="J106" s="92"/>
      <c r="K106" s="92" t="s">
        <v>145</v>
      </c>
    </row>
    <row r="107" spans="4:11">
      <c r="D107" s="289">
        <v>2011002</v>
      </c>
      <c r="E107" s="289"/>
      <c r="F107" s="92" t="s">
        <v>1867</v>
      </c>
      <c r="G107" s="92"/>
      <c r="H107" s="92"/>
      <c r="I107" s="92" t="s">
        <v>1682</v>
      </c>
      <c r="J107" s="92"/>
      <c r="K107" s="92" t="s">
        <v>146</v>
      </c>
    </row>
    <row r="108" spans="4:11">
      <c r="D108" s="289">
        <v>2011003</v>
      </c>
      <c r="E108" s="289"/>
      <c r="F108" s="92" t="s">
        <v>1869</v>
      </c>
      <c r="G108" s="92"/>
      <c r="H108" s="92"/>
      <c r="I108" s="92" t="s">
        <v>1685</v>
      </c>
      <c r="J108" s="92"/>
      <c r="K108" s="92" t="s">
        <v>147</v>
      </c>
    </row>
    <row r="109" spans="4:11">
      <c r="D109" s="289">
        <v>2011004</v>
      </c>
      <c r="E109" s="289"/>
      <c r="F109" s="92" t="s">
        <v>1871</v>
      </c>
      <c r="G109" s="92"/>
      <c r="H109" s="92"/>
      <c r="I109" s="92" t="s">
        <v>1688</v>
      </c>
      <c r="J109" s="92"/>
      <c r="K109" s="92" t="s">
        <v>221</v>
      </c>
    </row>
    <row r="110" spans="4:11">
      <c r="D110" s="289">
        <v>2011005</v>
      </c>
      <c r="E110" s="289"/>
      <c r="F110" s="92" t="s">
        <v>1873</v>
      </c>
      <c r="G110" s="92"/>
      <c r="H110" s="92"/>
      <c r="I110" s="92" t="s">
        <v>1691</v>
      </c>
      <c r="J110" s="92"/>
      <c r="K110" s="92" t="s">
        <v>222</v>
      </c>
    </row>
    <row r="111" spans="4:11">
      <c r="D111" s="289">
        <v>2011006</v>
      </c>
      <c r="E111" s="289"/>
      <c r="F111" s="92" t="s">
        <v>1875</v>
      </c>
      <c r="G111" s="92"/>
      <c r="H111" s="92"/>
      <c r="I111" s="92" t="s">
        <v>1876</v>
      </c>
      <c r="J111" s="92"/>
      <c r="K111" s="92" t="s">
        <v>223</v>
      </c>
    </row>
    <row r="112" spans="4:11">
      <c r="D112" s="289">
        <v>2011007</v>
      </c>
      <c r="E112" s="289"/>
      <c r="F112" s="92" t="s">
        <v>1878</v>
      </c>
      <c r="G112" s="92"/>
      <c r="H112" s="92"/>
      <c r="I112" s="92" t="s">
        <v>1697</v>
      </c>
      <c r="J112" s="92"/>
      <c r="K112" s="92" t="s">
        <v>224</v>
      </c>
    </row>
    <row r="113" spans="4:11">
      <c r="D113" s="289">
        <v>2011008</v>
      </c>
      <c r="E113" s="289"/>
      <c r="F113" s="92" t="s">
        <v>1880</v>
      </c>
      <c r="G113" s="92"/>
      <c r="H113" s="92"/>
      <c r="I113" s="92" t="s">
        <v>1700</v>
      </c>
      <c r="J113" s="92"/>
      <c r="K113" s="92" t="s">
        <v>225</v>
      </c>
    </row>
    <row r="114" spans="4:11">
      <c r="D114" s="289">
        <v>2011009</v>
      </c>
      <c r="E114" s="289"/>
      <c r="F114" s="92" t="s">
        <v>1881</v>
      </c>
      <c r="G114" s="92"/>
      <c r="H114" s="92"/>
      <c r="I114" s="92" t="s">
        <v>1850</v>
      </c>
      <c r="J114" s="92"/>
      <c r="K114" s="92" t="s">
        <v>226</v>
      </c>
    </row>
    <row r="115" spans="4:11">
      <c r="D115" s="289">
        <v>2011010</v>
      </c>
      <c r="E115" s="289"/>
      <c r="F115" s="92" t="s">
        <v>1883</v>
      </c>
      <c r="G115" s="92"/>
      <c r="H115" s="92"/>
      <c r="I115" s="92" t="s">
        <v>1853</v>
      </c>
      <c r="J115" s="92"/>
      <c r="K115" s="92" t="s">
        <v>227</v>
      </c>
    </row>
    <row r="116" spans="4:11">
      <c r="D116" s="289">
        <v>2011011</v>
      </c>
      <c r="E116" s="289"/>
      <c r="F116" s="92" t="s">
        <v>1885</v>
      </c>
      <c r="G116" s="92"/>
      <c r="H116" s="92"/>
      <c r="I116" s="92" t="s">
        <v>1856</v>
      </c>
      <c r="J116" s="92"/>
      <c r="K116" s="92" t="s">
        <v>228</v>
      </c>
    </row>
    <row r="117" spans="4:11">
      <c r="D117" s="289">
        <v>2011012</v>
      </c>
      <c r="E117" s="289"/>
      <c r="F117" s="92" t="s">
        <v>1886</v>
      </c>
      <c r="G117" s="92"/>
      <c r="H117" s="92"/>
      <c r="I117" s="92" t="s">
        <v>1858</v>
      </c>
      <c r="J117" s="92"/>
      <c r="K117" s="92" t="s">
        <v>229</v>
      </c>
    </row>
    <row r="118" spans="4:11">
      <c r="D118" s="289">
        <v>2011050</v>
      </c>
      <c r="E118" s="289"/>
      <c r="F118" s="92" t="s">
        <v>1887</v>
      </c>
      <c r="G118" s="92"/>
      <c r="H118" s="92"/>
      <c r="I118" s="92" t="s">
        <v>1706</v>
      </c>
      <c r="J118" s="92"/>
      <c r="K118" s="92" t="s">
        <v>154</v>
      </c>
    </row>
    <row r="119" spans="4:11">
      <c r="D119" s="289">
        <v>2011099</v>
      </c>
      <c r="E119" s="289"/>
      <c r="F119" s="92" t="s">
        <v>1888</v>
      </c>
      <c r="G119" s="92"/>
      <c r="H119" s="92"/>
      <c r="I119" s="92" t="s">
        <v>1709</v>
      </c>
      <c r="J119" s="92"/>
      <c r="K119" s="92" t="s">
        <v>230</v>
      </c>
    </row>
    <row r="120" spans="4:11">
      <c r="D120" s="288">
        <v>20111</v>
      </c>
      <c r="E120" s="288">
        <f>SUM(E121:E128)</f>
        <v>0</v>
      </c>
      <c r="F120" s="92" t="s">
        <v>1890</v>
      </c>
      <c r="G120" s="92"/>
      <c r="H120" s="92" t="s">
        <v>1891</v>
      </c>
      <c r="I120" s="92"/>
      <c r="J120" s="92"/>
      <c r="K120" s="92" t="s">
        <v>231</v>
      </c>
    </row>
    <row r="121" spans="4:11">
      <c r="D121" s="289">
        <v>2011101</v>
      </c>
      <c r="E121" s="289"/>
      <c r="F121" s="92" t="s">
        <v>1893</v>
      </c>
      <c r="G121" s="92"/>
      <c r="H121" s="92"/>
      <c r="I121" s="92" t="s">
        <v>1677</v>
      </c>
      <c r="J121" s="92"/>
      <c r="K121" s="92" t="s">
        <v>145</v>
      </c>
    </row>
    <row r="122" spans="4:11">
      <c r="D122" s="289">
        <v>2011102</v>
      </c>
      <c r="E122" s="289"/>
      <c r="F122" s="92" t="s">
        <v>1895</v>
      </c>
      <c r="G122" s="92"/>
      <c r="H122" s="92"/>
      <c r="I122" s="92" t="s">
        <v>1682</v>
      </c>
      <c r="J122" s="92"/>
      <c r="K122" s="92" t="s">
        <v>146</v>
      </c>
    </row>
    <row r="123" spans="4:11">
      <c r="D123" s="289">
        <v>2011103</v>
      </c>
      <c r="E123" s="289"/>
      <c r="F123" s="92" t="s">
        <v>1896</v>
      </c>
      <c r="G123" s="92"/>
      <c r="H123" s="92"/>
      <c r="I123" s="92" t="s">
        <v>1685</v>
      </c>
      <c r="J123" s="92"/>
      <c r="K123" s="92" t="s">
        <v>147</v>
      </c>
    </row>
    <row r="124" spans="4:11">
      <c r="D124" s="289">
        <v>2011104</v>
      </c>
      <c r="E124" s="289"/>
      <c r="F124" s="92" t="s">
        <v>1898</v>
      </c>
      <c r="G124" s="92"/>
      <c r="H124" s="92"/>
      <c r="I124" s="92" t="s">
        <v>1688</v>
      </c>
      <c r="J124" s="92"/>
      <c r="K124" s="92" t="s">
        <v>233</v>
      </c>
    </row>
    <row r="125" spans="4:11">
      <c r="D125" s="289">
        <v>2011105</v>
      </c>
      <c r="E125" s="289"/>
      <c r="F125" s="92" t="s">
        <v>1900</v>
      </c>
      <c r="G125" s="92"/>
      <c r="H125" s="92"/>
      <c r="I125" s="92" t="s">
        <v>1691</v>
      </c>
      <c r="J125" s="92"/>
      <c r="K125" s="92" t="s">
        <v>234</v>
      </c>
    </row>
    <row r="126" spans="4:11">
      <c r="D126" s="289">
        <v>2011106</v>
      </c>
      <c r="E126" s="289"/>
      <c r="F126" s="92" t="s">
        <v>1901</v>
      </c>
      <c r="G126" s="92"/>
      <c r="H126" s="92"/>
      <c r="I126" s="92" t="s">
        <v>1694</v>
      </c>
      <c r="J126" s="92"/>
      <c r="K126" s="92" t="s">
        <v>235</v>
      </c>
    </row>
    <row r="127" spans="4:11">
      <c r="D127" s="289">
        <v>2011150</v>
      </c>
      <c r="E127" s="289"/>
      <c r="F127" s="92" t="s">
        <v>1902</v>
      </c>
      <c r="G127" s="92"/>
      <c r="H127" s="92"/>
      <c r="I127" s="92" t="s">
        <v>1706</v>
      </c>
      <c r="J127" s="92"/>
      <c r="K127" s="92" t="s">
        <v>154</v>
      </c>
    </row>
    <row r="128" spans="4:11">
      <c r="D128" s="289">
        <v>2011199</v>
      </c>
      <c r="E128" s="289"/>
      <c r="F128" s="92" t="s">
        <v>1903</v>
      </c>
      <c r="G128" s="92"/>
      <c r="H128" s="92"/>
      <c r="I128" s="92" t="s">
        <v>1709</v>
      </c>
      <c r="J128" s="92"/>
      <c r="K128" s="92" t="s">
        <v>236</v>
      </c>
    </row>
    <row r="129" spans="4:11">
      <c r="D129" s="288">
        <v>20113</v>
      </c>
      <c r="E129" s="288">
        <f>SUM(E130:E139)</f>
        <v>0</v>
      </c>
      <c r="F129" s="92" t="s">
        <v>1905</v>
      </c>
      <c r="G129" s="92"/>
      <c r="H129" s="92" t="s">
        <v>1906</v>
      </c>
      <c r="I129" s="92"/>
      <c r="J129" s="92"/>
      <c r="K129" s="92" t="s">
        <v>237</v>
      </c>
    </row>
    <row r="130" spans="4:11">
      <c r="D130" s="289">
        <v>2011301</v>
      </c>
      <c r="E130" s="289"/>
      <c r="F130" s="92" t="s">
        <v>1908</v>
      </c>
      <c r="G130" s="92"/>
      <c r="H130" s="92"/>
      <c r="I130" s="92" t="s">
        <v>1677</v>
      </c>
      <c r="J130" s="92"/>
      <c r="K130" s="92" t="s">
        <v>145</v>
      </c>
    </row>
    <row r="131" spans="4:11">
      <c r="D131" s="289">
        <v>2011302</v>
      </c>
      <c r="E131" s="289"/>
      <c r="F131" s="92" t="s">
        <v>1910</v>
      </c>
      <c r="G131" s="92"/>
      <c r="H131" s="92"/>
      <c r="I131" s="92" t="s">
        <v>1682</v>
      </c>
      <c r="J131" s="92"/>
      <c r="K131" s="92" t="s">
        <v>146</v>
      </c>
    </row>
    <row r="132" spans="4:11">
      <c r="D132" s="289">
        <v>2011303</v>
      </c>
      <c r="E132" s="289"/>
      <c r="F132" s="92" t="s">
        <v>1912</v>
      </c>
      <c r="G132" s="92"/>
      <c r="H132" s="92"/>
      <c r="I132" s="92" t="s">
        <v>1685</v>
      </c>
      <c r="J132" s="92"/>
      <c r="K132" s="92" t="s">
        <v>147</v>
      </c>
    </row>
    <row r="133" spans="4:11">
      <c r="D133" s="289">
        <v>2011304</v>
      </c>
      <c r="E133" s="289"/>
      <c r="F133" s="92" t="s">
        <v>1914</v>
      </c>
      <c r="G133" s="92"/>
      <c r="H133" s="92"/>
      <c r="I133" s="92" t="s">
        <v>1688</v>
      </c>
      <c r="J133" s="92"/>
      <c r="K133" s="92" t="s">
        <v>239</v>
      </c>
    </row>
    <row r="134" spans="4:11">
      <c r="D134" s="289">
        <v>2011305</v>
      </c>
      <c r="E134" s="289"/>
      <c r="F134" s="92" t="s">
        <v>1915</v>
      </c>
      <c r="G134" s="92"/>
      <c r="H134" s="92"/>
      <c r="I134" s="92" t="s">
        <v>1691</v>
      </c>
      <c r="J134" s="92"/>
      <c r="K134" s="92" t="s">
        <v>240</v>
      </c>
    </row>
    <row r="135" spans="4:11">
      <c r="D135" s="289">
        <v>2011306</v>
      </c>
      <c r="E135" s="289"/>
      <c r="F135" s="92" t="s">
        <v>1917</v>
      </c>
      <c r="G135" s="92"/>
      <c r="H135" s="92"/>
      <c r="I135" s="92" t="s">
        <v>1694</v>
      </c>
      <c r="J135" s="92"/>
      <c r="K135" s="92" t="s">
        <v>241</v>
      </c>
    </row>
    <row r="136" spans="4:11">
      <c r="D136" s="289">
        <v>2011307</v>
      </c>
      <c r="E136" s="289"/>
      <c r="F136" s="92" t="s">
        <v>1919</v>
      </c>
      <c r="G136" s="92"/>
      <c r="H136" s="92"/>
      <c r="I136" s="92" t="s">
        <v>1697</v>
      </c>
      <c r="J136" s="92"/>
      <c r="K136" s="92" t="s">
        <v>242</v>
      </c>
    </row>
    <row r="137" spans="4:11">
      <c r="D137" s="289">
        <v>2011308</v>
      </c>
      <c r="E137" s="289"/>
      <c r="F137" s="92" t="s">
        <v>1920</v>
      </c>
      <c r="G137" s="92"/>
      <c r="H137" s="92"/>
      <c r="I137" s="92" t="s">
        <v>1700</v>
      </c>
      <c r="J137" s="92"/>
      <c r="K137" s="92" t="s">
        <v>243</v>
      </c>
    </row>
    <row r="138" spans="4:11">
      <c r="D138" s="289">
        <v>2011350</v>
      </c>
      <c r="E138" s="289"/>
      <c r="F138" s="92" t="s">
        <v>1921</v>
      </c>
      <c r="G138" s="92"/>
      <c r="H138" s="92"/>
      <c r="I138" s="92" t="s">
        <v>1706</v>
      </c>
      <c r="J138" s="92"/>
      <c r="K138" s="92" t="s">
        <v>154</v>
      </c>
    </row>
    <row r="139" spans="4:11">
      <c r="D139" s="289">
        <v>2011399</v>
      </c>
      <c r="E139" s="289"/>
      <c r="F139" s="92" t="s">
        <v>1922</v>
      </c>
      <c r="G139" s="92"/>
      <c r="H139" s="92"/>
      <c r="I139" s="92" t="s">
        <v>1709</v>
      </c>
      <c r="J139" s="92"/>
      <c r="K139" s="92" t="s">
        <v>244</v>
      </c>
    </row>
    <row r="140" spans="4:11">
      <c r="D140" s="288">
        <v>20114</v>
      </c>
      <c r="E140" s="288">
        <f>SUM(E141:E153)</f>
        <v>0</v>
      </c>
      <c r="F140" s="92" t="s">
        <v>1924</v>
      </c>
      <c r="G140" s="92"/>
      <c r="H140" s="92" t="s">
        <v>1925</v>
      </c>
      <c r="I140" s="92"/>
      <c r="J140" s="92"/>
      <c r="K140" s="92" t="s">
        <v>245</v>
      </c>
    </row>
    <row r="141" spans="4:11">
      <c r="D141" s="289">
        <v>2011401</v>
      </c>
      <c r="E141" s="289"/>
      <c r="F141" s="92" t="s">
        <v>1927</v>
      </c>
      <c r="G141" s="92"/>
      <c r="H141" s="92"/>
      <c r="I141" s="92" t="s">
        <v>1677</v>
      </c>
      <c r="J141" s="92"/>
      <c r="K141" s="92" t="s">
        <v>145</v>
      </c>
    </row>
    <row r="142" spans="4:11">
      <c r="D142" s="289">
        <v>2011402</v>
      </c>
      <c r="E142" s="289"/>
      <c r="F142" s="92" t="s">
        <v>1929</v>
      </c>
      <c r="G142" s="92"/>
      <c r="H142" s="92"/>
      <c r="I142" s="92" t="s">
        <v>1682</v>
      </c>
      <c r="J142" s="92"/>
      <c r="K142" s="92" t="s">
        <v>146</v>
      </c>
    </row>
    <row r="143" spans="4:11">
      <c r="D143" s="289">
        <v>2011403</v>
      </c>
      <c r="E143" s="289"/>
      <c r="F143" s="92" t="s">
        <v>1931</v>
      </c>
      <c r="G143" s="92"/>
      <c r="H143" s="92"/>
      <c r="I143" s="92" t="s">
        <v>1685</v>
      </c>
      <c r="J143" s="92"/>
      <c r="K143" s="92" t="s">
        <v>147</v>
      </c>
    </row>
    <row r="144" spans="4:11">
      <c r="D144" s="289">
        <v>2011404</v>
      </c>
      <c r="E144" s="289"/>
      <c r="F144" s="92" t="s">
        <v>1933</v>
      </c>
      <c r="G144" s="92"/>
      <c r="H144" s="92"/>
      <c r="I144" s="92" t="s">
        <v>1688</v>
      </c>
      <c r="J144" s="92"/>
      <c r="K144" s="92" t="s">
        <v>247</v>
      </c>
    </row>
    <row r="145" spans="4:11">
      <c r="D145" s="289">
        <v>2011405</v>
      </c>
      <c r="E145" s="289"/>
      <c r="F145" s="92" t="s">
        <v>1935</v>
      </c>
      <c r="G145" s="92"/>
      <c r="H145" s="92"/>
      <c r="I145" s="92" t="s">
        <v>1691</v>
      </c>
      <c r="J145" s="92"/>
      <c r="K145" s="92" t="s">
        <v>248</v>
      </c>
    </row>
    <row r="146" spans="4:11">
      <c r="D146" s="289">
        <v>2011406</v>
      </c>
      <c r="E146" s="289"/>
      <c r="F146" s="92" t="s">
        <v>1936</v>
      </c>
      <c r="G146" s="92"/>
      <c r="H146" s="92"/>
      <c r="I146" s="92" t="s">
        <v>1694</v>
      </c>
      <c r="J146" s="92"/>
      <c r="K146" s="92" t="s">
        <v>249</v>
      </c>
    </row>
    <row r="147" spans="4:11">
      <c r="D147" s="289">
        <v>2011407</v>
      </c>
      <c r="E147" s="289"/>
      <c r="F147" s="92" t="s">
        <v>1938</v>
      </c>
      <c r="G147" s="92"/>
      <c r="H147" s="92"/>
      <c r="I147" s="92" t="s">
        <v>1697</v>
      </c>
      <c r="J147" s="92"/>
      <c r="K147" s="92" t="s">
        <v>250</v>
      </c>
    </row>
    <row r="148" spans="4:11">
      <c r="D148" s="289">
        <v>2011408</v>
      </c>
      <c r="E148" s="289"/>
      <c r="F148" s="92" t="s">
        <v>1940</v>
      </c>
      <c r="G148" s="92"/>
      <c r="H148" s="92"/>
      <c r="I148" s="92" t="s">
        <v>1700</v>
      </c>
      <c r="J148" s="92"/>
      <c r="K148" s="92" t="s">
        <v>251</v>
      </c>
    </row>
    <row r="149" spans="4:11">
      <c r="D149" s="289">
        <v>2011409</v>
      </c>
      <c r="E149" s="289"/>
      <c r="F149" s="92" t="s">
        <v>1941</v>
      </c>
      <c r="G149" s="92"/>
      <c r="H149" s="92"/>
      <c r="I149" s="92" t="s">
        <v>1703</v>
      </c>
      <c r="J149" s="92"/>
      <c r="K149" s="92" t="s">
        <v>252</v>
      </c>
    </row>
    <row r="150" spans="4:11">
      <c r="D150" s="289">
        <v>2011410</v>
      </c>
      <c r="E150" s="289"/>
      <c r="F150" s="92" t="s">
        <v>1942</v>
      </c>
      <c r="G150" s="92"/>
      <c r="H150" s="92"/>
      <c r="I150" s="92" t="s">
        <v>1853</v>
      </c>
      <c r="J150" s="92"/>
      <c r="K150" s="92" t="s">
        <v>253</v>
      </c>
    </row>
    <row r="151" spans="4:11">
      <c r="D151" s="289">
        <v>2011411</v>
      </c>
      <c r="E151" s="289"/>
      <c r="F151" s="92" t="s">
        <v>1943</v>
      </c>
      <c r="G151" s="92"/>
      <c r="H151" s="92"/>
      <c r="I151" s="92" t="s">
        <v>1856</v>
      </c>
      <c r="J151" s="92"/>
      <c r="K151" s="92" t="s">
        <v>254</v>
      </c>
    </row>
    <row r="152" spans="4:11">
      <c r="D152" s="289">
        <v>2011450</v>
      </c>
      <c r="E152" s="289"/>
      <c r="F152" s="92" t="s">
        <v>1945</v>
      </c>
      <c r="G152" s="92"/>
      <c r="H152" s="92"/>
      <c r="I152" s="92" t="s">
        <v>1706</v>
      </c>
      <c r="J152" s="92"/>
      <c r="K152" s="92" t="s">
        <v>154</v>
      </c>
    </row>
    <row r="153" spans="4:11">
      <c r="D153" s="289">
        <v>2011499</v>
      </c>
      <c r="E153" s="289"/>
      <c r="F153" s="92" t="s">
        <v>1947</v>
      </c>
      <c r="G153" s="92"/>
      <c r="H153" s="92"/>
      <c r="I153" s="92" t="s">
        <v>1709</v>
      </c>
      <c r="J153" s="92"/>
      <c r="K153" s="92" t="s">
        <v>255</v>
      </c>
    </row>
    <row r="154" spans="4:11">
      <c r="D154" s="288">
        <v>20115</v>
      </c>
      <c r="E154" s="288">
        <f>SUM(E155:E163)</f>
        <v>0</v>
      </c>
      <c r="F154" s="92" t="s">
        <v>4680</v>
      </c>
      <c r="G154" s="92"/>
      <c r="H154" s="92" t="s">
        <v>2356</v>
      </c>
      <c r="I154" s="92"/>
      <c r="J154" s="92"/>
      <c r="K154" s="92" t="s">
        <v>256</v>
      </c>
    </row>
    <row r="155" spans="4:11">
      <c r="D155" s="289">
        <v>2011501</v>
      </c>
      <c r="E155" s="289"/>
      <c r="F155" s="92" t="s">
        <v>1950</v>
      </c>
      <c r="G155" s="92"/>
      <c r="H155" s="92"/>
      <c r="I155" s="92" t="s">
        <v>1951</v>
      </c>
      <c r="J155" s="92"/>
      <c r="K155" s="92" t="s">
        <v>145</v>
      </c>
    </row>
    <row r="156" spans="4:11">
      <c r="D156" s="289">
        <v>2011502</v>
      </c>
      <c r="E156" s="289"/>
      <c r="F156" s="92" t="s">
        <v>1952</v>
      </c>
      <c r="G156" s="92"/>
      <c r="H156" s="92"/>
      <c r="I156" s="92" t="s">
        <v>1953</v>
      </c>
      <c r="J156" s="92"/>
      <c r="K156" s="92" t="s">
        <v>146</v>
      </c>
    </row>
    <row r="157" spans="4:11">
      <c r="D157" s="289">
        <v>2011503</v>
      </c>
      <c r="E157" s="289"/>
      <c r="F157" s="92" t="s">
        <v>1955</v>
      </c>
      <c r="G157" s="92"/>
      <c r="H157" s="92"/>
      <c r="I157" s="92" t="s">
        <v>1956</v>
      </c>
      <c r="J157" s="92"/>
      <c r="K157" s="92" t="s">
        <v>147</v>
      </c>
    </row>
    <row r="158" spans="4:11">
      <c r="D158" s="289">
        <v>2011504</v>
      </c>
      <c r="E158" s="289"/>
      <c r="F158" s="92" t="s">
        <v>1958</v>
      </c>
      <c r="G158" s="92"/>
      <c r="H158" s="92"/>
      <c r="I158" s="92" t="s">
        <v>1959</v>
      </c>
      <c r="J158" s="92"/>
      <c r="K158" s="92" t="s">
        <v>258</v>
      </c>
    </row>
    <row r="159" spans="4:11">
      <c r="D159" s="289">
        <v>2011505</v>
      </c>
      <c r="E159" s="289"/>
      <c r="F159" s="92" t="s">
        <v>1960</v>
      </c>
      <c r="G159" s="92"/>
      <c r="H159" s="92"/>
      <c r="I159" s="92" t="s">
        <v>1961</v>
      </c>
      <c r="J159" s="92"/>
      <c r="K159" s="92" t="s">
        <v>259</v>
      </c>
    </row>
    <row r="160" spans="4:11">
      <c r="D160" s="289">
        <v>2011506</v>
      </c>
      <c r="E160" s="289"/>
      <c r="F160" s="92" t="s">
        <v>1962</v>
      </c>
      <c r="G160" s="92"/>
      <c r="H160" s="92"/>
      <c r="I160" s="92" t="s">
        <v>1963</v>
      </c>
      <c r="J160" s="92"/>
      <c r="K160" s="92" t="s">
        <v>260</v>
      </c>
    </row>
    <row r="161" spans="4:11">
      <c r="D161" s="289">
        <v>2011507</v>
      </c>
      <c r="E161" s="289"/>
      <c r="F161" s="92" t="s">
        <v>1964</v>
      </c>
      <c r="G161" s="92"/>
      <c r="H161" s="92"/>
      <c r="I161" s="92" t="s">
        <v>1738</v>
      </c>
      <c r="J161" s="92"/>
      <c r="K161" s="92" t="s">
        <v>193</v>
      </c>
    </row>
    <row r="162" spans="4:11">
      <c r="D162" s="289">
        <v>2011550</v>
      </c>
      <c r="E162" s="289"/>
      <c r="F162" s="92" t="s">
        <v>1966</v>
      </c>
      <c r="G162" s="92"/>
      <c r="H162" s="92"/>
      <c r="I162" s="92" t="s">
        <v>1967</v>
      </c>
      <c r="J162" s="92"/>
      <c r="K162" s="92" t="s">
        <v>154</v>
      </c>
    </row>
    <row r="163" spans="4:11">
      <c r="D163" s="289">
        <v>2011599</v>
      </c>
      <c r="E163" s="289"/>
      <c r="F163" s="92" t="s">
        <v>1969</v>
      </c>
      <c r="G163" s="92"/>
      <c r="H163" s="92"/>
      <c r="I163" s="92" t="s">
        <v>1970</v>
      </c>
      <c r="J163" s="92"/>
      <c r="K163" s="92" t="s">
        <v>261</v>
      </c>
    </row>
    <row r="164" spans="4:11">
      <c r="D164" s="288">
        <v>20117</v>
      </c>
      <c r="E164" s="288">
        <f>SUM(E165:E176)</f>
        <v>0</v>
      </c>
      <c r="F164" s="92" t="s">
        <v>4681</v>
      </c>
      <c r="G164" s="92"/>
      <c r="H164" s="92" t="s">
        <v>2362</v>
      </c>
      <c r="I164" s="92"/>
      <c r="J164" s="92"/>
      <c r="K164" s="92" t="s">
        <v>262</v>
      </c>
    </row>
    <row r="165" spans="4:11">
      <c r="D165" s="289">
        <v>2011701</v>
      </c>
      <c r="E165" s="289"/>
      <c r="F165" s="92" t="s">
        <v>1974</v>
      </c>
      <c r="G165" s="92"/>
      <c r="H165" s="92"/>
      <c r="I165" s="92" t="s">
        <v>1951</v>
      </c>
      <c r="J165" s="92"/>
      <c r="K165" s="92" t="s">
        <v>145</v>
      </c>
    </row>
    <row r="166" spans="4:11">
      <c r="D166" s="289">
        <v>2011702</v>
      </c>
      <c r="E166" s="289"/>
      <c r="F166" s="92" t="s">
        <v>1976</v>
      </c>
      <c r="G166" s="92"/>
      <c r="H166" s="92"/>
      <c r="I166" s="92" t="s">
        <v>1953</v>
      </c>
      <c r="J166" s="92"/>
      <c r="K166" s="92" t="s">
        <v>146</v>
      </c>
    </row>
    <row r="167" spans="4:11">
      <c r="D167" s="289">
        <v>2011703</v>
      </c>
      <c r="E167" s="289"/>
      <c r="F167" s="92" t="s">
        <v>1978</v>
      </c>
      <c r="G167" s="92"/>
      <c r="H167" s="92"/>
      <c r="I167" s="92" t="s">
        <v>1956</v>
      </c>
      <c r="J167" s="92"/>
      <c r="K167" s="92" t="s">
        <v>147</v>
      </c>
    </row>
    <row r="168" spans="4:11">
      <c r="D168" s="289">
        <v>2011704</v>
      </c>
      <c r="E168" s="289"/>
      <c r="F168" s="92" t="s">
        <v>1979</v>
      </c>
      <c r="G168" s="92"/>
      <c r="H168" s="92"/>
      <c r="I168" s="92" t="s">
        <v>1959</v>
      </c>
      <c r="J168" s="92"/>
      <c r="K168" s="92" t="s">
        <v>264</v>
      </c>
    </row>
    <row r="169" spans="4:11">
      <c r="D169" s="289">
        <v>2011705</v>
      </c>
      <c r="E169" s="289"/>
      <c r="F169" s="92" t="s">
        <v>1980</v>
      </c>
      <c r="G169" s="92"/>
      <c r="H169" s="92"/>
      <c r="I169" s="92" t="s">
        <v>1961</v>
      </c>
      <c r="J169" s="92"/>
      <c r="K169" s="92" t="s">
        <v>265</v>
      </c>
    </row>
    <row r="170" spans="4:11">
      <c r="D170" s="289">
        <v>2011706</v>
      </c>
      <c r="E170" s="289"/>
      <c r="F170" s="92" t="s">
        <v>1982</v>
      </c>
      <c r="G170" s="92"/>
      <c r="H170" s="92"/>
      <c r="I170" s="92" t="s">
        <v>1963</v>
      </c>
      <c r="J170" s="92"/>
      <c r="K170" s="92" t="s">
        <v>266</v>
      </c>
    </row>
    <row r="171" spans="4:11">
      <c r="D171" s="289">
        <v>2011707</v>
      </c>
      <c r="E171" s="289"/>
      <c r="F171" s="92" t="s">
        <v>1984</v>
      </c>
      <c r="G171" s="92"/>
      <c r="H171" s="92"/>
      <c r="I171" s="92" t="s">
        <v>1738</v>
      </c>
      <c r="J171" s="92"/>
      <c r="K171" s="92" t="s">
        <v>267</v>
      </c>
    </row>
    <row r="172" spans="4:11">
      <c r="D172" s="289">
        <v>2011708</v>
      </c>
      <c r="E172" s="289"/>
      <c r="F172" s="92" t="s">
        <v>1985</v>
      </c>
      <c r="G172" s="92"/>
      <c r="H172" s="92"/>
      <c r="I172" s="92" t="s">
        <v>1986</v>
      </c>
      <c r="J172" s="92"/>
      <c r="K172" s="92" t="s">
        <v>268</v>
      </c>
    </row>
    <row r="173" spans="4:11">
      <c r="D173" s="289">
        <v>2011709</v>
      </c>
      <c r="E173" s="289"/>
      <c r="F173" s="92" t="s">
        <v>1987</v>
      </c>
      <c r="G173" s="92"/>
      <c r="H173" s="92"/>
      <c r="I173" s="92" t="s">
        <v>1850</v>
      </c>
      <c r="J173" s="92"/>
      <c r="K173" s="92" t="s">
        <v>269</v>
      </c>
    </row>
    <row r="174" spans="4:11">
      <c r="D174" s="289">
        <v>2011710</v>
      </c>
      <c r="E174" s="289"/>
      <c r="F174" s="92" t="s">
        <v>1988</v>
      </c>
      <c r="G174" s="92"/>
      <c r="H174" s="92"/>
      <c r="I174" s="92" t="s">
        <v>1853</v>
      </c>
      <c r="J174" s="92"/>
      <c r="K174" s="92" t="s">
        <v>193</v>
      </c>
    </row>
    <row r="175" spans="4:11">
      <c r="D175" s="289">
        <v>2011750</v>
      </c>
      <c r="E175" s="289"/>
      <c r="F175" s="92" t="s">
        <v>1990</v>
      </c>
      <c r="G175" s="92"/>
      <c r="H175" s="92"/>
      <c r="I175" s="92" t="s">
        <v>1967</v>
      </c>
      <c r="J175" s="92"/>
      <c r="K175" s="92" t="s">
        <v>154</v>
      </c>
    </row>
    <row r="176" spans="4:11">
      <c r="D176" s="289">
        <v>2011799</v>
      </c>
      <c r="E176" s="289"/>
      <c r="F176" s="92" t="s">
        <v>1991</v>
      </c>
      <c r="G176" s="92"/>
      <c r="H176" s="92"/>
      <c r="I176" s="92" t="s">
        <v>1970</v>
      </c>
      <c r="J176" s="92"/>
      <c r="K176" s="92" t="s">
        <v>270</v>
      </c>
    </row>
    <row r="177" spans="4:11">
      <c r="D177" s="288">
        <v>20123</v>
      </c>
      <c r="E177" s="288">
        <f>SUM(E178:E183)</f>
        <v>0</v>
      </c>
      <c r="F177" s="92" t="s">
        <v>1993</v>
      </c>
      <c r="G177" s="92"/>
      <c r="H177" s="92" t="s">
        <v>1994</v>
      </c>
      <c r="I177" s="92"/>
      <c r="J177" s="92"/>
      <c r="K177" s="92" t="s">
        <v>271</v>
      </c>
    </row>
    <row r="178" spans="4:11">
      <c r="D178" s="289">
        <v>2012301</v>
      </c>
      <c r="E178" s="289"/>
      <c r="F178" s="92" t="s">
        <v>1995</v>
      </c>
      <c r="G178" s="92"/>
      <c r="H178" s="92"/>
      <c r="I178" s="92" t="s">
        <v>1677</v>
      </c>
      <c r="J178" s="92"/>
      <c r="K178" s="92" t="s">
        <v>145</v>
      </c>
    </row>
    <row r="179" spans="4:11">
      <c r="D179" s="289">
        <v>2012302</v>
      </c>
      <c r="E179" s="289"/>
      <c r="F179" s="92" t="s">
        <v>1996</v>
      </c>
      <c r="G179" s="92"/>
      <c r="H179" s="92"/>
      <c r="I179" s="92" t="s">
        <v>1682</v>
      </c>
      <c r="J179" s="92"/>
      <c r="K179" s="92" t="s">
        <v>146</v>
      </c>
    </row>
    <row r="180" spans="4:11">
      <c r="D180" s="289">
        <v>2012303</v>
      </c>
      <c r="E180" s="289"/>
      <c r="F180" s="92" t="s">
        <v>1997</v>
      </c>
      <c r="G180" s="92"/>
      <c r="H180" s="92"/>
      <c r="I180" s="92" t="s">
        <v>1685</v>
      </c>
      <c r="J180" s="92"/>
      <c r="K180" s="92" t="s">
        <v>147</v>
      </c>
    </row>
    <row r="181" spans="4:11">
      <c r="D181" s="289">
        <v>2012304</v>
      </c>
      <c r="E181" s="289"/>
      <c r="F181" s="92" t="s">
        <v>1998</v>
      </c>
      <c r="G181" s="92"/>
      <c r="H181" s="92"/>
      <c r="I181" s="92" t="s">
        <v>1688</v>
      </c>
      <c r="J181" s="92"/>
      <c r="K181" s="92" t="s">
        <v>273</v>
      </c>
    </row>
    <row r="182" spans="4:11">
      <c r="D182" s="289">
        <v>2012350</v>
      </c>
      <c r="E182" s="289"/>
      <c r="F182" s="92" t="s">
        <v>2000</v>
      </c>
      <c r="G182" s="92"/>
      <c r="H182" s="92"/>
      <c r="I182" s="92" t="s">
        <v>1706</v>
      </c>
      <c r="J182" s="92"/>
      <c r="K182" s="92" t="s">
        <v>154</v>
      </c>
    </row>
    <row r="183" spans="4:11">
      <c r="D183" s="289">
        <v>2012399</v>
      </c>
      <c r="E183" s="289"/>
      <c r="F183" s="92" t="s">
        <v>2001</v>
      </c>
      <c r="G183" s="92"/>
      <c r="H183" s="92"/>
      <c r="I183" s="92" t="s">
        <v>1709</v>
      </c>
      <c r="J183" s="92"/>
      <c r="K183" s="92" t="s">
        <v>274</v>
      </c>
    </row>
    <row r="184" spans="4:11">
      <c r="D184" s="288">
        <v>20124</v>
      </c>
      <c r="E184" s="288">
        <f>SUM(E185:E190)</f>
        <v>0</v>
      </c>
      <c r="F184" s="92" t="s">
        <v>4682</v>
      </c>
      <c r="G184" s="92"/>
      <c r="H184" s="92" t="s">
        <v>3855</v>
      </c>
      <c r="I184" s="92"/>
      <c r="J184" s="92"/>
      <c r="K184" s="92" t="s">
        <v>275</v>
      </c>
    </row>
    <row r="185" spans="4:11">
      <c r="D185" s="289">
        <v>2012401</v>
      </c>
      <c r="E185" s="289"/>
      <c r="F185" s="92" t="s">
        <v>2005</v>
      </c>
      <c r="G185" s="92"/>
      <c r="H185" s="92"/>
      <c r="I185" s="92" t="s">
        <v>1951</v>
      </c>
      <c r="J185" s="92"/>
      <c r="K185" s="92" t="s">
        <v>145</v>
      </c>
    </row>
    <row r="186" spans="4:11">
      <c r="D186" s="289">
        <v>2012402</v>
      </c>
      <c r="E186" s="289"/>
      <c r="F186" s="92" t="s">
        <v>2006</v>
      </c>
      <c r="G186" s="92"/>
      <c r="H186" s="92"/>
      <c r="I186" s="92" t="s">
        <v>1953</v>
      </c>
      <c r="J186" s="92"/>
      <c r="K186" s="92" t="s">
        <v>146</v>
      </c>
    </row>
    <row r="187" spans="4:11">
      <c r="D187" s="289">
        <v>2012403</v>
      </c>
      <c r="E187" s="289"/>
      <c r="F187" s="92" t="s">
        <v>2007</v>
      </c>
      <c r="G187" s="92"/>
      <c r="H187" s="92"/>
      <c r="I187" s="92" t="s">
        <v>1956</v>
      </c>
      <c r="J187" s="92"/>
      <c r="K187" s="92" t="s">
        <v>147</v>
      </c>
    </row>
    <row r="188" spans="4:11">
      <c r="D188" s="289">
        <v>2012404</v>
      </c>
      <c r="E188" s="289"/>
      <c r="F188" s="92" t="s">
        <v>2008</v>
      </c>
      <c r="G188" s="92"/>
      <c r="H188" s="92"/>
      <c r="I188" s="92" t="s">
        <v>1959</v>
      </c>
      <c r="J188" s="92"/>
      <c r="K188" s="92" t="s">
        <v>277</v>
      </c>
    </row>
    <row r="189" spans="4:11">
      <c r="D189" s="289">
        <v>2012450</v>
      </c>
      <c r="E189" s="289"/>
      <c r="F189" s="92" t="s">
        <v>2010</v>
      </c>
      <c r="G189" s="92"/>
      <c r="H189" s="92"/>
      <c r="I189" s="92" t="s">
        <v>1967</v>
      </c>
      <c r="J189" s="92"/>
      <c r="K189" s="92" t="s">
        <v>154</v>
      </c>
    </row>
    <row r="190" spans="4:11">
      <c r="D190" s="289">
        <v>2012499</v>
      </c>
      <c r="E190" s="289"/>
      <c r="F190" s="92" t="s">
        <v>2012</v>
      </c>
      <c r="G190" s="92"/>
      <c r="H190" s="92"/>
      <c r="I190" s="92" t="s">
        <v>1970</v>
      </c>
      <c r="J190" s="92"/>
      <c r="K190" s="92" t="s">
        <v>278</v>
      </c>
    </row>
    <row r="191" spans="4:11">
      <c r="D191" s="288">
        <v>20125</v>
      </c>
      <c r="E191" s="288">
        <f>SUM(E192:E199)</f>
        <v>0</v>
      </c>
      <c r="F191" s="92" t="s">
        <v>2015</v>
      </c>
      <c r="G191" s="92"/>
      <c r="H191" s="92" t="s">
        <v>2016</v>
      </c>
      <c r="I191" s="92"/>
      <c r="J191" s="92"/>
      <c r="K191" s="92" t="s">
        <v>279</v>
      </c>
    </row>
    <row r="192" spans="4:11">
      <c r="D192" s="289">
        <v>2012501</v>
      </c>
      <c r="E192" s="289"/>
      <c r="F192" s="92" t="s">
        <v>2017</v>
      </c>
      <c r="G192" s="92"/>
      <c r="H192" s="92"/>
      <c r="I192" s="92" t="s">
        <v>1677</v>
      </c>
      <c r="J192" s="92"/>
      <c r="K192" s="92" t="s">
        <v>145</v>
      </c>
    </row>
    <row r="193" spans="4:11">
      <c r="D193" s="289">
        <v>2012502</v>
      </c>
      <c r="E193" s="289"/>
      <c r="F193" s="92" t="s">
        <v>2019</v>
      </c>
      <c r="G193" s="92"/>
      <c r="H193" s="92"/>
      <c r="I193" s="92" t="s">
        <v>1682</v>
      </c>
      <c r="J193" s="92"/>
      <c r="K193" s="92" t="s">
        <v>146</v>
      </c>
    </row>
    <row r="194" spans="4:11">
      <c r="D194" s="289">
        <v>2012503</v>
      </c>
      <c r="E194" s="289"/>
      <c r="F194" s="92" t="s">
        <v>2021</v>
      </c>
      <c r="G194" s="92"/>
      <c r="H194" s="92"/>
      <c r="I194" s="92" t="s">
        <v>1685</v>
      </c>
      <c r="J194" s="92"/>
      <c r="K194" s="92" t="s">
        <v>147</v>
      </c>
    </row>
    <row r="195" spans="4:11">
      <c r="D195" s="289">
        <v>2012504</v>
      </c>
      <c r="E195" s="289"/>
      <c r="F195" s="92" t="s">
        <v>2022</v>
      </c>
      <c r="G195" s="92"/>
      <c r="H195" s="92"/>
      <c r="I195" s="92" t="s">
        <v>1688</v>
      </c>
      <c r="J195" s="92"/>
      <c r="K195" s="92" t="s">
        <v>281</v>
      </c>
    </row>
    <row r="196" spans="4:11">
      <c r="D196" s="289">
        <v>2012505</v>
      </c>
      <c r="E196" s="289"/>
      <c r="F196" s="92" t="s">
        <v>2023</v>
      </c>
      <c r="G196" s="92"/>
      <c r="H196" s="92"/>
      <c r="I196" s="92" t="s">
        <v>1691</v>
      </c>
      <c r="J196" s="92"/>
      <c r="K196" s="92" t="s">
        <v>282</v>
      </c>
    </row>
    <row r="197" spans="4:11">
      <c r="D197" s="289">
        <v>2012506</v>
      </c>
      <c r="E197" s="289"/>
      <c r="F197" s="92" t="s">
        <v>2024</v>
      </c>
      <c r="G197" s="92"/>
      <c r="H197" s="92"/>
      <c r="I197" s="92" t="s">
        <v>1963</v>
      </c>
      <c r="J197" s="92"/>
      <c r="K197" s="92" t="s">
        <v>283</v>
      </c>
    </row>
    <row r="198" spans="4:11">
      <c r="D198" s="289">
        <v>2012550</v>
      </c>
      <c r="E198" s="289"/>
      <c r="F198" s="92" t="s">
        <v>2026</v>
      </c>
      <c r="G198" s="92"/>
      <c r="H198" s="92"/>
      <c r="I198" s="92" t="s">
        <v>1706</v>
      </c>
      <c r="J198" s="92"/>
      <c r="K198" s="92" t="s">
        <v>154</v>
      </c>
    </row>
    <row r="199" spans="4:11">
      <c r="D199" s="289">
        <v>2012599</v>
      </c>
      <c r="E199" s="289"/>
      <c r="F199" s="92" t="s">
        <v>2029</v>
      </c>
      <c r="G199" s="92"/>
      <c r="H199" s="92"/>
      <c r="I199" s="92" t="s">
        <v>1709</v>
      </c>
      <c r="J199" s="92"/>
      <c r="K199" s="92" t="s">
        <v>284</v>
      </c>
    </row>
    <row r="200" spans="4:11">
      <c r="D200" s="288">
        <v>20126</v>
      </c>
      <c r="E200" s="288">
        <f>SUM(E201:E205)</f>
        <v>0</v>
      </c>
      <c r="F200" s="92" t="s">
        <v>2031</v>
      </c>
      <c r="G200" s="92"/>
      <c r="H200" s="92" t="s">
        <v>2032</v>
      </c>
      <c r="I200" s="92"/>
      <c r="J200" s="92"/>
      <c r="K200" s="92" t="s">
        <v>285</v>
      </c>
    </row>
    <row r="201" spans="4:11">
      <c r="D201" s="289">
        <v>2012601</v>
      </c>
      <c r="E201" s="289"/>
      <c r="F201" s="92" t="s">
        <v>2033</v>
      </c>
      <c r="G201" s="92"/>
      <c r="H201" s="92"/>
      <c r="I201" s="92" t="s">
        <v>1677</v>
      </c>
      <c r="J201" s="92"/>
      <c r="K201" s="92" t="s">
        <v>145</v>
      </c>
    </row>
    <row r="202" spans="4:11">
      <c r="D202" s="289">
        <v>2012602</v>
      </c>
      <c r="E202" s="289"/>
      <c r="F202" s="92" t="s">
        <v>2034</v>
      </c>
      <c r="G202" s="92"/>
      <c r="H202" s="92"/>
      <c r="I202" s="92" t="s">
        <v>1682</v>
      </c>
      <c r="J202" s="92"/>
      <c r="K202" s="92" t="s">
        <v>146</v>
      </c>
    </row>
    <row r="203" spans="4:11">
      <c r="D203" s="289">
        <v>2012603</v>
      </c>
      <c r="E203" s="289"/>
      <c r="F203" s="92" t="s">
        <v>2035</v>
      </c>
      <c r="G203" s="92"/>
      <c r="H203" s="92"/>
      <c r="I203" s="92" t="s">
        <v>1685</v>
      </c>
      <c r="J203" s="92"/>
      <c r="K203" s="92" t="s">
        <v>147</v>
      </c>
    </row>
    <row r="204" spans="4:11">
      <c r="D204" s="289">
        <v>2012604</v>
      </c>
      <c r="E204" s="289"/>
      <c r="F204" s="92" t="s">
        <v>2036</v>
      </c>
      <c r="G204" s="92"/>
      <c r="H204" s="92"/>
      <c r="I204" s="92" t="s">
        <v>1688</v>
      </c>
      <c r="J204" s="92"/>
      <c r="K204" s="92" t="s">
        <v>287</v>
      </c>
    </row>
    <row r="205" spans="4:11">
      <c r="D205" s="289">
        <v>2012699</v>
      </c>
      <c r="E205" s="289"/>
      <c r="F205" s="92" t="s">
        <v>2037</v>
      </c>
      <c r="G205" s="92"/>
      <c r="H205" s="92"/>
      <c r="I205" s="92" t="s">
        <v>1709</v>
      </c>
      <c r="J205" s="92"/>
      <c r="K205" s="92" t="s">
        <v>288</v>
      </c>
    </row>
    <row r="206" spans="4:11">
      <c r="D206" s="288">
        <v>20128</v>
      </c>
      <c r="E206" s="288">
        <f>SUM(E207:E212)</f>
        <v>0</v>
      </c>
      <c r="F206" s="92" t="s">
        <v>2039</v>
      </c>
      <c r="G206" s="92"/>
      <c r="H206" s="92" t="s">
        <v>2040</v>
      </c>
      <c r="I206" s="92"/>
      <c r="J206" s="92"/>
      <c r="K206" s="92" t="s">
        <v>289</v>
      </c>
    </row>
    <row r="207" spans="4:11">
      <c r="D207" s="289">
        <v>2012801</v>
      </c>
      <c r="E207" s="289"/>
      <c r="F207" s="92" t="s">
        <v>2042</v>
      </c>
      <c r="G207" s="92"/>
      <c r="H207" s="92"/>
      <c r="I207" s="92" t="s">
        <v>1677</v>
      </c>
      <c r="J207" s="92"/>
      <c r="K207" s="92" t="s">
        <v>145</v>
      </c>
    </row>
    <row r="208" spans="4:11">
      <c r="D208" s="289">
        <v>2012802</v>
      </c>
      <c r="E208" s="289"/>
      <c r="F208" s="92" t="s">
        <v>2043</v>
      </c>
      <c r="G208" s="92"/>
      <c r="H208" s="92"/>
      <c r="I208" s="92" t="s">
        <v>1682</v>
      </c>
      <c r="J208" s="92"/>
      <c r="K208" s="92" t="s">
        <v>146</v>
      </c>
    </row>
    <row r="209" spans="4:11">
      <c r="D209" s="289">
        <v>2012803</v>
      </c>
      <c r="E209" s="289"/>
      <c r="F209" s="92" t="s">
        <v>2044</v>
      </c>
      <c r="G209" s="92"/>
      <c r="H209" s="92"/>
      <c r="I209" s="92" t="s">
        <v>1685</v>
      </c>
      <c r="J209" s="92"/>
      <c r="K209" s="92" t="s">
        <v>147</v>
      </c>
    </row>
    <row r="210" spans="4:11">
      <c r="D210" s="289">
        <v>2012804</v>
      </c>
      <c r="E210" s="289"/>
      <c r="F210" s="92" t="s">
        <v>2045</v>
      </c>
      <c r="G210" s="92"/>
      <c r="H210" s="92"/>
      <c r="I210" s="92" t="s">
        <v>1688</v>
      </c>
      <c r="J210" s="92"/>
      <c r="K210" s="92" t="s">
        <v>160</v>
      </c>
    </row>
    <row r="211" spans="4:11">
      <c r="D211" s="289">
        <v>2012850</v>
      </c>
      <c r="E211" s="289"/>
      <c r="F211" s="92" t="s">
        <v>2047</v>
      </c>
      <c r="G211" s="92"/>
      <c r="H211" s="92"/>
      <c r="I211" s="92" t="s">
        <v>1706</v>
      </c>
      <c r="J211" s="92"/>
      <c r="K211" s="92" t="s">
        <v>154</v>
      </c>
    </row>
    <row r="212" spans="4:11">
      <c r="D212" s="289">
        <v>2012899</v>
      </c>
      <c r="E212" s="289"/>
      <c r="F212" s="92" t="s">
        <v>2049</v>
      </c>
      <c r="G212" s="92"/>
      <c r="H212" s="92"/>
      <c r="I212" s="92" t="s">
        <v>1709</v>
      </c>
      <c r="J212" s="92"/>
      <c r="K212" s="92" t="s">
        <v>291</v>
      </c>
    </row>
    <row r="213" spans="4:11">
      <c r="D213" s="288">
        <v>20129</v>
      </c>
      <c r="E213" s="288">
        <f>SUM(E214:E221)</f>
        <v>0</v>
      </c>
      <c r="F213" s="92" t="s">
        <v>2050</v>
      </c>
      <c r="G213" s="92"/>
      <c r="H213" s="92" t="s">
        <v>2051</v>
      </c>
      <c r="I213" s="92"/>
      <c r="J213" s="92"/>
      <c r="K213" s="92" t="s">
        <v>292</v>
      </c>
    </row>
    <row r="214" spans="4:11">
      <c r="D214" s="289">
        <v>2012901</v>
      </c>
      <c r="E214" s="289"/>
      <c r="F214" s="92" t="s">
        <v>2053</v>
      </c>
      <c r="G214" s="92"/>
      <c r="H214" s="92"/>
      <c r="I214" s="92" t="s">
        <v>1677</v>
      </c>
      <c r="J214" s="92"/>
      <c r="K214" s="92" t="s">
        <v>145</v>
      </c>
    </row>
    <row r="215" spans="4:11">
      <c r="D215" s="289">
        <v>2012902</v>
      </c>
      <c r="E215" s="289"/>
      <c r="F215" s="92" t="s">
        <v>2055</v>
      </c>
      <c r="G215" s="92"/>
      <c r="H215" s="92"/>
      <c r="I215" s="92" t="s">
        <v>1682</v>
      </c>
      <c r="J215" s="92"/>
      <c r="K215" s="92" t="s">
        <v>146</v>
      </c>
    </row>
    <row r="216" spans="4:11">
      <c r="D216" s="289">
        <v>2012903</v>
      </c>
      <c r="E216" s="289"/>
      <c r="F216" s="92" t="s">
        <v>2056</v>
      </c>
      <c r="G216" s="92"/>
      <c r="H216" s="92"/>
      <c r="I216" s="92" t="s">
        <v>1685</v>
      </c>
      <c r="J216" s="92"/>
      <c r="K216" s="92" t="s">
        <v>147</v>
      </c>
    </row>
    <row r="217" spans="4:11">
      <c r="D217" s="289">
        <v>2012904</v>
      </c>
      <c r="E217" s="289"/>
      <c r="F217" s="92" t="s">
        <v>2057</v>
      </c>
      <c r="G217" s="92"/>
      <c r="H217" s="92"/>
      <c r="I217" s="92" t="s">
        <v>1959</v>
      </c>
      <c r="J217" s="92"/>
      <c r="K217" s="92" t="s">
        <v>294</v>
      </c>
    </row>
    <row r="218" spans="4:11">
      <c r="D218" s="289">
        <v>2012905</v>
      </c>
      <c r="E218" s="289"/>
      <c r="F218" s="92" t="s">
        <v>2058</v>
      </c>
      <c r="G218" s="92"/>
      <c r="H218" s="92"/>
      <c r="I218" s="92" t="s">
        <v>1961</v>
      </c>
      <c r="J218" s="92"/>
      <c r="K218" s="92" t="s">
        <v>295</v>
      </c>
    </row>
    <row r="219" spans="4:11">
      <c r="D219" s="289">
        <v>2012906</v>
      </c>
      <c r="E219" s="289"/>
      <c r="F219" s="92" t="s">
        <v>2060</v>
      </c>
      <c r="G219" s="92"/>
      <c r="H219" s="92"/>
      <c r="I219" s="92" t="s">
        <v>1963</v>
      </c>
      <c r="J219" s="92"/>
      <c r="K219" s="92" t="s">
        <v>296</v>
      </c>
    </row>
    <row r="220" spans="4:11">
      <c r="D220" s="289">
        <v>2012950</v>
      </c>
      <c r="E220" s="289"/>
      <c r="F220" s="92" t="s">
        <v>2061</v>
      </c>
      <c r="G220" s="92"/>
      <c r="H220" s="92"/>
      <c r="I220" s="92" t="s">
        <v>1706</v>
      </c>
      <c r="J220" s="92"/>
      <c r="K220" s="92" t="s">
        <v>154</v>
      </c>
    </row>
    <row r="221" spans="4:11">
      <c r="D221" s="289">
        <v>2012999</v>
      </c>
      <c r="E221" s="289"/>
      <c r="F221" s="92" t="s">
        <v>2063</v>
      </c>
      <c r="G221" s="92"/>
      <c r="H221" s="92"/>
      <c r="I221" s="92" t="s">
        <v>1709</v>
      </c>
      <c r="J221" s="92"/>
      <c r="K221" s="92" t="s">
        <v>297</v>
      </c>
    </row>
    <row r="222" spans="4:11">
      <c r="D222" s="288">
        <v>20131</v>
      </c>
      <c r="E222" s="288">
        <f>SUM(E223:E228)</f>
        <v>0</v>
      </c>
      <c r="F222" s="92" t="s">
        <v>2066</v>
      </c>
      <c r="G222" s="92"/>
      <c r="H222" s="92" t="s">
        <v>2067</v>
      </c>
      <c r="I222" s="92"/>
      <c r="J222" s="92"/>
      <c r="K222" s="92" t="s">
        <v>298</v>
      </c>
    </row>
    <row r="223" spans="4:11">
      <c r="D223" s="289">
        <v>2013101</v>
      </c>
      <c r="E223" s="289"/>
      <c r="F223" s="92" t="s">
        <v>2068</v>
      </c>
      <c r="G223" s="92"/>
      <c r="H223" s="92"/>
      <c r="I223" s="92" t="s">
        <v>1677</v>
      </c>
      <c r="J223" s="92"/>
      <c r="K223" s="92" t="s">
        <v>145</v>
      </c>
    </row>
    <row r="224" spans="4:11">
      <c r="D224" s="289">
        <v>2013102</v>
      </c>
      <c r="E224" s="289"/>
      <c r="F224" s="92" t="s">
        <v>2069</v>
      </c>
      <c r="G224" s="92"/>
      <c r="H224" s="92"/>
      <c r="I224" s="92" t="s">
        <v>1682</v>
      </c>
      <c r="J224" s="92"/>
      <c r="K224" s="92" t="s">
        <v>146</v>
      </c>
    </row>
    <row r="225" spans="4:11">
      <c r="D225" s="289">
        <v>2013103</v>
      </c>
      <c r="E225" s="289"/>
      <c r="F225" s="92" t="s">
        <v>2070</v>
      </c>
      <c r="G225" s="92"/>
      <c r="H225" s="92"/>
      <c r="I225" s="92" t="s">
        <v>1685</v>
      </c>
      <c r="J225" s="92"/>
      <c r="K225" s="92" t="s">
        <v>147</v>
      </c>
    </row>
    <row r="226" spans="4:11">
      <c r="D226" s="289">
        <v>2013105</v>
      </c>
      <c r="E226" s="289"/>
      <c r="F226" s="92" t="s">
        <v>2071</v>
      </c>
      <c r="G226" s="92"/>
      <c r="H226" s="92"/>
      <c r="I226" s="92" t="s">
        <v>1691</v>
      </c>
      <c r="J226" s="92"/>
      <c r="K226" s="92" t="s">
        <v>300</v>
      </c>
    </row>
    <row r="227" spans="4:11">
      <c r="D227" s="289">
        <v>2013150</v>
      </c>
      <c r="E227" s="289"/>
      <c r="F227" s="92" t="s">
        <v>2073</v>
      </c>
      <c r="G227" s="92"/>
      <c r="H227" s="92"/>
      <c r="I227" s="92" t="s">
        <v>1706</v>
      </c>
      <c r="J227" s="92"/>
      <c r="K227" s="92" t="s">
        <v>154</v>
      </c>
    </row>
    <row r="228" spans="4:11">
      <c r="D228" s="289">
        <v>2013199</v>
      </c>
      <c r="E228" s="289"/>
      <c r="F228" s="92" t="s">
        <v>2076</v>
      </c>
      <c r="G228" s="92"/>
      <c r="H228" s="92"/>
      <c r="I228" s="92" t="s">
        <v>1709</v>
      </c>
      <c r="J228" s="92"/>
      <c r="K228" s="92" t="s">
        <v>301</v>
      </c>
    </row>
    <row r="229" spans="4:11">
      <c r="D229" s="288">
        <v>20132</v>
      </c>
      <c r="E229" s="288">
        <f>SUM(E230:E235)</f>
        <v>0</v>
      </c>
      <c r="F229" s="92" t="s">
        <v>2077</v>
      </c>
      <c r="G229" s="92"/>
      <c r="H229" s="92" t="s">
        <v>2078</v>
      </c>
      <c r="I229" s="92"/>
      <c r="J229" s="92"/>
      <c r="K229" s="92" t="s">
        <v>302</v>
      </c>
    </row>
    <row r="230" spans="4:11">
      <c r="D230" s="289">
        <v>2013201</v>
      </c>
      <c r="E230" s="289"/>
      <c r="F230" s="92" t="s">
        <v>2079</v>
      </c>
      <c r="G230" s="92"/>
      <c r="H230" s="92"/>
      <c r="I230" s="92" t="s">
        <v>1677</v>
      </c>
      <c r="J230" s="92"/>
      <c r="K230" s="92" t="s">
        <v>145</v>
      </c>
    </row>
    <row r="231" spans="4:11">
      <c r="D231" s="289">
        <v>2013202</v>
      </c>
      <c r="E231" s="289"/>
      <c r="F231" s="92" t="s">
        <v>2080</v>
      </c>
      <c r="G231" s="92"/>
      <c r="H231" s="92"/>
      <c r="I231" s="92" t="s">
        <v>1682</v>
      </c>
      <c r="J231" s="92"/>
      <c r="K231" s="92" t="s">
        <v>146</v>
      </c>
    </row>
    <row r="232" spans="4:11">
      <c r="D232" s="289">
        <v>2013203</v>
      </c>
      <c r="E232" s="289"/>
      <c r="F232" s="92" t="s">
        <v>2081</v>
      </c>
      <c r="G232" s="92"/>
      <c r="H232" s="92"/>
      <c r="I232" s="92" t="s">
        <v>1685</v>
      </c>
      <c r="J232" s="92"/>
      <c r="K232" s="92" t="s">
        <v>147</v>
      </c>
    </row>
    <row r="233" spans="4:11">
      <c r="D233" s="289">
        <v>2013204</v>
      </c>
      <c r="E233" s="289"/>
      <c r="F233" s="92" t="s">
        <v>2083</v>
      </c>
      <c r="G233" s="92"/>
      <c r="H233" s="92"/>
      <c r="I233" s="92" t="s">
        <v>1959</v>
      </c>
      <c r="J233" s="92"/>
      <c r="K233" s="92" t="s">
        <v>304</v>
      </c>
    </row>
    <row r="234" spans="4:11">
      <c r="D234" s="289">
        <v>2013250</v>
      </c>
      <c r="E234" s="289"/>
      <c r="F234" s="92" t="s">
        <v>2085</v>
      </c>
      <c r="G234" s="92"/>
      <c r="H234" s="92"/>
      <c r="I234" s="92" t="s">
        <v>1706</v>
      </c>
      <c r="J234" s="92"/>
      <c r="K234" s="92" t="s">
        <v>154</v>
      </c>
    </row>
    <row r="235" spans="4:11">
      <c r="D235" s="289">
        <v>2013299</v>
      </c>
      <c r="E235" s="289"/>
      <c r="F235" s="92" t="s">
        <v>2086</v>
      </c>
      <c r="G235" s="92"/>
      <c r="H235" s="92"/>
      <c r="I235" s="92" t="s">
        <v>1709</v>
      </c>
      <c r="J235" s="92"/>
      <c r="K235" s="92" t="s">
        <v>305</v>
      </c>
    </row>
    <row r="236" spans="4:11">
      <c r="D236" s="288">
        <v>20133</v>
      </c>
      <c r="E236" s="288">
        <f>SUM(E237:E241)</f>
        <v>0</v>
      </c>
      <c r="F236" s="92" t="s">
        <v>2087</v>
      </c>
      <c r="G236" s="92"/>
      <c r="H236" s="92" t="s">
        <v>2088</v>
      </c>
      <c r="I236" s="92"/>
      <c r="J236" s="92"/>
      <c r="K236" s="92" t="s">
        <v>306</v>
      </c>
    </row>
    <row r="237" spans="4:11">
      <c r="D237" s="289">
        <v>2013301</v>
      </c>
      <c r="E237" s="289"/>
      <c r="F237" s="92" t="s">
        <v>2089</v>
      </c>
      <c r="G237" s="92"/>
      <c r="H237" s="92"/>
      <c r="I237" s="92" t="s">
        <v>1677</v>
      </c>
      <c r="J237" s="92"/>
      <c r="K237" s="92" t="s">
        <v>145</v>
      </c>
    </row>
    <row r="238" spans="4:11">
      <c r="D238" s="289">
        <v>2013302</v>
      </c>
      <c r="E238" s="289"/>
      <c r="F238" s="92" t="s">
        <v>2090</v>
      </c>
      <c r="G238" s="92"/>
      <c r="H238" s="92"/>
      <c r="I238" s="92" t="s">
        <v>1682</v>
      </c>
      <c r="J238" s="92"/>
      <c r="K238" s="92" t="s">
        <v>146</v>
      </c>
    </row>
    <row r="239" spans="4:11">
      <c r="D239" s="289">
        <v>2013303</v>
      </c>
      <c r="E239" s="289"/>
      <c r="F239" s="92" t="s">
        <v>2092</v>
      </c>
      <c r="G239" s="92"/>
      <c r="H239" s="92"/>
      <c r="I239" s="92" t="s">
        <v>1685</v>
      </c>
      <c r="J239" s="92"/>
      <c r="K239" s="92" t="s">
        <v>147</v>
      </c>
    </row>
    <row r="240" spans="4:11">
      <c r="D240" s="289">
        <v>2013350</v>
      </c>
      <c r="E240" s="289"/>
      <c r="F240" s="92" t="s">
        <v>2094</v>
      </c>
      <c r="G240" s="92"/>
      <c r="H240" s="92"/>
      <c r="I240" s="92" t="s">
        <v>1706</v>
      </c>
      <c r="J240" s="92"/>
      <c r="K240" s="92" t="s">
        <v>154</v>
      </c>
    </row>
    <row r="241" spans="4:11">
      <c r="D241" s="289">
        <v>2013399</v>
      </c>
      <c r="E241" s="289"/>
      <c r="F241" s="92" t="s">
        <v>2095</v>
      </c>
      <c r="G241" s="92"/>
      <c r="H241" s="92"/>
      <c r="I241" s="92" t="s">
        <v>1709</v>
      </c>
      <c r="J241" s="92"/>
      <c r="K241" s="92" t="s">
        <v>308</v>
      </c>
    </row>
    <row r="242" spans="4:11">
      <c r="D242" s="288">
        <v>20134</v>
      </c>
      <c r="E242" s="288">
        <f>SUM(E243:E249)</f>
        <v>0</v>
      </c>
      <c r="F242" s="92" t="s">
        <v>2096</v>
      </c>
      <c r="G242" s="92"/>
      <c r="H242" s="92" t="s">
        <v>2097</v>
      </c>
      <c r="I242" s="92"/>
      <c r="J242" s="92"/>
      <c r="K242" s="92" t="s">
        <v>309</v>
      </c>
    </row>
    <row r="243" spans="4:11">
      <c r="D243" s="289">
        <v>2013401</v>
      </c>
      <c r="E243" s="289"/>
      <c r="F243" s="92" t="s">
        <v>2098</v>
      </c>
      <c r="G243" s="92"/>
      <c r="H243" s="92"/>
      <c r="I243" s="92" t="s">
        <v>1677</v>
      </c>
      <c r="J243" s="92"/>
      <c r="K243" s="92" t="s">
        <v>145</v>
      </c>
    </row>
    <row r="244" spans="4:11">
      <c r="D244" s="289">
        <v>2013402</v>
      </c>
      <c r="E244" s="289"/>
      <c r="F244" s="92" t="s">
        <v>2099</v>
      </c>
      <c r="G244" s="92"/>
      <c r="H244" s="92"/>
      <c r="I244" s="92" t="s">
        <v>1682</v>
      </c>
      <c r="J244" s="92"/>
      <c r="K244" s="92" t="s">
        <v>146</v>
      </c>
    </row>
    <row r="245" spans="4:11">
      <c r="D245" s="289">
        <v>2013403</v>
      </c>
      <c r="E245" s="289"/>
      <c r="F245" s="92" t="s">
        <v>2101</v>
      </c>
      <c r="G245" s="92"/>
      <c r="H245" s="92"/>
      <c r="I245" s="92" t="s">
        <v>1685</v>
      </c>
      <c r="J245" s="92"/>
      <c r="K245" s="92" t="s">
        <v>147</v>
      </c>
    </row>
    <row r="246" spans="4:11">
      <c r="D246" s="289">
        <v>2013404</v>
      </c>
      <c r="E246" s="289"/>
      <c r="F246" s="92" t="s">
        <v>2102</v>
      </c>
      <c r="G246" s="92"/>
      <c r="H246" s="92"/>
      <c r="I246" s="92" t="s">
        <v>1959</v>
      </c>
      <c r="J246" s="92"/>
      <c r="K246" s="92" t="s">
        <v>311</v>
      </c>
    </row>
    <row r="247" spans="4:11">
      <c r="D247" s="289">
        <v>2013405</v>
      </c>
      <c r="E247" s="289"/>
      <c r="F247" s="92" t="s">
        <v>2103</v>
      </c>
      <c r="G247" s="92"/>
      <c r="H247" s="92"/>
      <c r="I247" s="92" t="s">
        <v>1961</v>
      </c>
      <c r="J247" s="92"/>
      <c r="K247" s="92" t="s">
        <v>283</v>
      </c>
    </row>
    <row r="248" spans="4:11">
      <c r="D248" s="289">
        <v>2013450</v>
      </c>
      <c r="E248" s="289"/>
      <c r="F248" s="92" t="s">
        <v>2104</v>
      </c>
      <c r="G248" s="92"/>
      <c r="H248" s="92"/>
      <c r="I248" s="92" t="s">
        <v>1706</v>
      </c>
      <c r="J248" s="92"/>
      <c r="K248" s="92" t="s">
        <v>154</v>
      </c>
    </row>
    <row r="249" spans="4:11">
      <c r="D249" s="289">
        <v>2013499</v>
      </c>
      <c r="E249" s="289"/>
      <c r="F249" s="92" t="s">
        <v>2105</v>
      </c>
      <c r="G249" s="92"/>
      <c r="H249" s="92"/>
      <c r="I249" s="92" t="s">
        <v>1709</v>
      </c>
      <c r="J249" s="92"/>
      <c r="K249" s="92" t="s">
        <v>312</v>
      </c>
    </row>
    <row r="250" spans="4:11">
      <c r="D250" s="288">
        <v>20135</v>
      </c>
      <c r="E250" s="288">
        <f>SUM(E251:E255)</f>
        <v>0</v>
      </c>
      <c r="F250" s="92" t="s">
        <v>2106</v>
      </c>
      <c r="G250" s="92"/>
      <c r="H250" s="92" t="s">
        <v>2107</v>
      </c>
      <c r="I250" s="92"/>
      <c r="J250" s="92"/>
      <c r="K250" s="92" t="s">
        <v>313</v>
      </c>
    </row>
    <row r="251" spans="4:11">
      <c r="D251" s="289">
        <v>2013501</v>
      </c>
      <c r="E251" s="289"/>
      <c r="F251" s="92" t="s">
        <v>2109</v>
      </c>
      <c r="G251" s="92"/>
      <c r="H251" s="92"/>
      <c r="I251" s="92" t="s">
        <v>1677</v>
      </c>
      <c r="J251" s="92"/>
      <c r="K251" s="92" t="s">
        <v>145</v>
      </c>
    </row>
    <row r="252" spans="4:11">
      <c r="D252" s="289">
        <v>2013502</v>
      </c>
      <c r="E252" s="289"/>
      <c r="F252" s="92" t="s">
        <v>2111</v>
      </c>
      <c r="G252" s="92"/>
      <c r="H252" s="92"/>
      <c r="I252" s="92" t="s">
        <v>1682</v>
      </c>
      <c r="J252" s="92"/>
      <c r="K252" s="92" t="s">
        <v>146</v>
      </c>
    </row>
    <row r="253" spans="4:11">
      <c r="D253" s="289">
        <v>2013503</v>
      </c>
      <c r="E253" s="289"/>
      <c r="F253" s="92" t="s">
        <v>2113</v>
      </c>
      <c r="G253" s="92"/>
      <c r="H253" s="92"/>
      <c r="I253" s="92" t="s">
        <v>1685</v>
      </c>
      <c r="J253" s="92"/>
      <c r="K253" s="92" t="s">
        <v>147</v>
      </c>
    </row>
    <row r="254" spans="4:11">
      <c r="D254" s="289">
        <v>2013550</v>
      </c>
      <c r="E254" s="289"/>
      <c r="F254" s="92" t="s">
        <v>2115</v>
      </c>
      <c r="G254" s="92"/>
      <c r="H254" s="92"/>
      <c r="I254" s="92" t="s">
        <v>1706</v>
      </c>
      <c r="J254" s="92"/>
      <c r="K254" s="92" t="s">
        <v>154</v>
      </c>
    </row>
    <row r="255" spans="4:11">
      <c r="D255" s="289">
        <v>2013599</v>
      </c>
      <c r="E255" s="289"/>
      <c r="F255" s="92" t="s">
        <v>2117</v>
      </c>
      <c r="G255" s="92"/>
      <c r="H255" s="92"/>
      <c r="I255" s="92" t="s">
        <v>1709</v>
      </c>
      <c r="J255" s="92"/>
      <c r="K255" s="92" t="s">
        <v>315</v>
      </c>
    </row>
    <row r="256" spans="4:11">
      <c r="D256" s="288">
        <v>20136</v>
      </c>
      <c r="E256" s="288">
        <f>SUM(E257:E261)</f>
        <v>0</v>
      </c>
      <c r="F256" s="92" t="s">
        <v>2120</v>
      </c>
      <c r="G256" s="92"/>
      <c r="H256" s="92" t="s">
        <v>2121</v>
      </c>
      <c r="I256" s="92"/>
      <c r="J256" s="92"/>
      <c r="K256" s="92" t="s">
        <v>316</v>
      </c>
    </row>
    <row r="257" spans="4:11">
      <c r="D257" s="289">
        <v>2013601</v>
      </c>
      <c r="E257" s="289"/>
      <c r="F257" s="92" t="s">
        <v>2122</v>
      </c>
      <c r="G257" s="92"/>
      <c r="H257" s="92"/>
      <c r="I257" s="92" t="s">
        <v>1677</v>
      </c>
      <c r="J257" s="92"/>
      <c r="K257" s="92" t="s">
        <v>145</v>
      </c>
    </row>
    <row r="258" spans="4:11">
      <c r="D258" s="289">
        <v>2013602</v>
      </c>
      <c r="E258" s="289"/>
      <c r="F258" s="92" t="s">
        <v>2123</v>
      </c>
      <c r="G258" s="92"/>
      <c r="H258" s="92"/>
      <c r="I258" s="92" t="s">
        <v>1682</v>
      </c>
      <c r="J258" s="92"/>
      <c r="K258" s="92" t="s">
        <v>146</v>
      </c>
    </row>
    <row r="259" spans="4:11">
      <c r="D259" s="289">
        <v>2013603</v>
      </c>
      <c r="E259" s="289"/>
      <c r="F259" s="92" t="s">
        <v>2124</v>
      </c>
      <c r="G259" s="92"/>
      <c r="H259" s="92"/>
      <c r="I259" s="92" t="s">
        <v>1685</v>
      </c>
      <c r="J259" s="92"/>
      <c r="K259" s="92" t="s">
        <v>147</v>
      </c>
    </row>
    <row r="260" spans="4:11">
      <c r="D260" s="289">
        <v>2013650</v>
      </c>
      <c r="E260" s="289"/>
      <c r="F260" s="92" t="s">
        <v>2125</v>
      </c>
      <c r="G260" s="92"/>
      <c r="H260" s="92"/>
      <c r="I260" s="92" t="s">
        <v>1706</v>
      </c>
      <c r="J260" s="92"/>
      <c r="K260" s="92" t="s">
        <v>154</v>
      </c>
    </row>
    <row r="261" spans="4:11">
      <c r="D261" s="289">
        <v>2013699</v>
      </c>
      <c r="E261" s="289"/>
      <c r="F261" s="92" t="s">
        <v>2127</v>
      </c>
      <c r="G261" s="92"/>
      <c r="H261" s="92"/>
      <c r="I261" s="92" t="s">
        <v>1709</v>
      </c>
      <c r="J261" s="92"/>
      <c r="K261" s="92" t="s">
        <v>318</v>
      </c>
    </row>
    <row r="262" spans="4:11">
      <c r="D262" s="288">
        <v>20137</v>
      </c>
      <c r="E262" s="288">
        <f>SUM(E263:E267)</f>
        <v>0</v>
      </c>
      <c r="F262" s="92" t="s">
        <v>4683</v>
      </c>
      <c r="G262" s="92"/>
      <c r="H262" s="92" t="s">
        <v>2130</v>
      </c>
      <c r="I262" s="92"/>
      <c r="J262" s="92"/>
      <c r="K262" s="92" t="s">
        <v>319</v>
      </c>
    </row>
    <row r="263" spans="4:11">
      <c r="D263" s="289">
        <v>2013701</v>
      </c>
      <c r="E263" s="289"/>
      <c r="F263" s="92" t="s">
        <v>2132</v>
      </c>
      <c r="G263" s="92"/>
      <c r="H263" s="92"/>
      <c r="I263" s="92" t="s">
        <v>1951</v>
      </c>
      <c r="J263" s="92"/>
      <c r="K263" s="92" t="s">
        <v>145</v>
      </c>
    </row>
    <row r="264" spans="4:11">
      <c r="D264" s="289">
        <v>2013702</v>
      </c>
      <c r="E264" s="289"/>
      <c r="F264" s="92" t="s">
        <v>2134</v>
      </c>
      <c r="G264" s="92"/>
      <c r="H264" s="92"/>
      <c r="I264" s="92" t="s">
        <v>1953</v>
      </c>
      <c r="J264" s="92"/>
      <c r="K264" s="92" t="s">
        <v>146</v>
      </c>
    </row>
    <row r="265" spans="4:11">
      <c r="D265" s="289">
        <v>2013703</v>
      </c>
      <c r="E265" s="289"/>
      <c r="F265" s="92" t="s">
        <v>2136</v>
      </c>
      <c r="G265" s="92"/>
      <c r="H265" s="92"/>
      <c r="I265" s="92" t="s">
        <v>1956</v>
      </c>
      <c r="J265" s="92"/>
      <c r="K265" s="92" t="s">
        <v>147</v>
      </c>
    </row>
    <row r="266" spans="4:11">
      <c r="D266" s="289">
        <v>2013750</v>
      </c>
      <c r="E266" s="289"/>
      <c r="F266" s="92" t="s">
        <v>2137</v>
      </c>
      <c r="G266" s="92"/>
      <c r="H266" s="92"/>
      <c r="I266" s="92" t="s">
        <v>1967</v>
      </c>
      <c r="J266" s="92"/>
      <c r="K266" s="92" t="s">
        <v>154</v>
      </c>
    </row>
    <row r="267" spans="4:11">
      <c r="D267" s="289">
        <v>2013799</v>
      </c>
      <c r="E267" s="289"/>
      <c r="F267" s="92" t="s">
        <v>2138</v>
      </c>
      <c r="G267" s="92"/>
      <c r="H267" s="92"/>
      <c r="I267" s="92" t="s">
        <v>1970</v>
      </c>
      <c r="J267" s="92"/>
      <c r="K267" s="92" t="s">
        <v>321</v>
      </c>
    </row>
    <row r="268" spans="4:11">
      <c r="D268" s="288">
        <v>20138</v>
      </c>
      <c r="E268" s="288">
        <f>SUM(E269:E284)</f>
        <v>0</v>
      </c>
      <c r="F268" s="92" t="s">
        <v>4684</v>
      </c>
      <c r="G268" s="92"/>
      <c r="H268" s="92" t="s">
        <v>2140</v>
      </c>
      <c r="I268" s="92"/>
      <c r="J268" s="92"/>
      <c r="K268" s="92" t="s">
        <v>322</v>
      </c>
    </row>
    <row r="269" spans="4:11">
      <c r="D269" s="289">
        <v>2013801</v>
      </c>
      <c r="E269" s="289"/>
      <c r="F269" s="92" t="s">
        <v>2141</v>
      </c>
      <c r="G269" s="92"/>
      <c r="H269" s="92"/>
      <c r="I269" s="92" t="s">
        <v>1951</v>
      </c>
      <c r="J269" s="92"/>
      <c r="K269" s="92" t="s">
        <v>145</v>
      </c>
    </row>
    <row r="270" spans="4:11">
      <c r="D270" s="289">
        <v>2013802</v>
      </c>
      <c r="E270" s="289"/>
      <c r="F270" s="92" t="s">
        <v>2143</v>
      </c>
      <c r="G270" s="92"/>
      <c r="H270" s="92"/>
      <c r="I270" s="92" t="s">
        <v>1953</v>
      </c>
      <c r="J270" s="92"/>
      <c r="K270" s="92" t="s">
        <v>146</v>
      </c>
    </row>
    <row r="271" spans="4:11">
      <c r="D271" s="289">
        <v>2013803</v>
      </c>
      <c r="E271" s="289"/>
      <c r="F271" s="92" t="s">
        <v>2144</v>
      </c>
      <c r="G271" s="92"/>
      <c r="H271" s="92"/>
      <c r="I271" s="92" t="s">
        <v>1956</v>
      </c>
      <c r="J271" s="92"/>
      <c r="K271" s="92" t="s">
        <v>147</v>
      </c>
    </row>
    <row r="272" spans="4:11">
      <c r="D272" s="289">
        <v>2013804</v>
      </c>
      <c r="E272" s="289"/>
      <c r="F272" s="92" t="s">
        <v>2146</v>
      </c>
      <c r="G272" s="92"/>
      <c r="H272" s="92"/>
      <c r="I272" s="92" t="s">
        <v>1959</v>
      </c>
      <c r="J272" s="92"/>
      <c r="K272" s="92" t="s">
        <v>324</v>
      </c>
    </row>
    <row r="273" spans="4:11">
      <c r="D273" s="289">
        <v>2013805</v>
      </c>
      <c r="E273" s="289"/>
      <c r="F273" s="92" t="s">
        <v>2148</v>
      </c>
      <c r="G273" s="92"/>
      <c r="H273" s="92"/>
      <c r="I273" s="92" t="s">
        <v>1961</v>
      </c>
      <c r="J273" s="92"/>
      <c r="K273" s="92" t="s">
        <v>325</v>
      </c>
    </row>
    <row r="274" spans="4:11">
      <c r="D274" s="289">
        <v>2013806</v>
      </c>
      <c r="E274" s="289"/>
      <c r="F274" s="92" t="s">
        <v>2150</v>
      </c>
      <c r="G274" s="92"/>
      <c r="H274" s="92"/>
      <c r="I274" s="92" t="s">
        <v>1963</v>
      </c>
      <c r="J274" s="92"/>
      <c r="K274" s="92" t="s">
        <v>260</v>
      </c>
    </row>
    <row r="275" spans="4:11">
      <c r="D275" s="289">
        <v>2013807</v>
      </c>
      <c r="E275" s="289"/>
      <c r="F275" s="92" t="s">
        <v>2152</v>
      </c>
      <c r="G275" s="92"/>
      <c r="H275" s="92"/>
      <c r="I275" s="92" t="s">
        <v>1738</v>
      </c>
      <c r="J275" s="92"/>
      <c r="K275" s="92" t="s">
        <v>326</v>
      </c>
    </row>
    <row r="276" spans="4:11">
      <c r="D276" s="289">
        <v>2013808</v>
      </c>
      <c r="E276" s="289"/>
      <c r="F276" s="92" t="s">
        <v>2154</v>
      </c>
      <c r="G276" s="92"/>
      <c r="H276" s="92"/>
      <c r="I276" s="92" t="s">
        <v>1986</v>
      </c>
      <c r="J276" s="92"/>
      <c r="K276" s="92" t="s">
        <v>193</v>
      </c>
    </row>
    <row r="277" spans="4:11">
      <c r="D277" s="289">
        <v>2013809</v>
      </c>
      <c r="E277" s="289"/>
      <c r="F277" s="92" t="s">
        <v>2156</v>
      </c>
      <c r="G277" s="92"/>
      <c r="H277" s="92"/>
      <c r="I277" s="92" t="s">
        <v>1850</v>
      </c>
      <c r="J277" s="92"/>
      <c r="K277" s="92" t="s">
        <v>327</v>
      </c>
    </row>
    <row r="278" spans="4:11">
      <c r="D278" s="289">
        <v>2013810</v>
      </c>
      <c r="E278" s="289"/>
      <c r="F278" s="92" t="s">
        <v>2158</v>
      </c>
      <c r="G278" s="92"/>
      <c r="H278" s="92"/>
      <c r="I278" s="92" t="s">
        <v>1853</v>
      </c>
      <c r="J278" s="92"/>
      <c r="K278" s="92" t="s">
        <v>268</v>
      </c>
    </row>
    <row r="279" spans="4:11">
      <c r="D279" s="289">
        <v>2013811</v>
      </c>
      <c r="E279" s="289"/>
      <c r="F279" s="92" t="s">
        <v>2159</v>
      </c>
      <c r="G279" s="92"/>
      <c r="H279" s="92"/>
      <c r="I279" s="92" t="s">
        <v>1856</v>
      </c>
      <c r="J279" s="92"/>
      <c r="K279" s="92" t="s">
        <v>269</v>
      </c>
    </row>
    <row r="280" spans="4:11">
      <c r="D280" s="289">
        <v>2013812</v>
      </c>
      <c r="E280" s="289"/>
      <c r="F280" s="92" t="s">
        <v>2161</v>
      </c>
      <c r="G280" s="92"/>
      <c r="H280" s="92"/>
      <c r="I280" s="92" t="s">
        <v>1858</v>
      </c>
      <c r="J280" s="92"/>
      <c r="K280" s="92" t="s">
        <v>328</v>
      </c>
    </row>
    <row r="281" spans="4:11">
      <c r="D281" s="289">
        <v>2013813</v>
      </c>
      <c r="E281" s="289"/>
      <c r="F281" s="92" t="s">
        <v>2163</v>
      </c>
      <c r="G281" s="92"/>
      <c r="H281" s="92"/>
      <c r="I281" s="92" t="s">
        <v>2164</v>
      </c>
      <c r="J281" s="92"/>
      <c r="K281" s="92" t="s">
        <v>329</v>
      </c>
    </row>
    <row r="282" spans="4:11">
      <c r="D282" s="289">
        <v>2013814</v>
      </c>
      <c r="E282" s="289"/>
      <c r="F282" s="92" t="s">
        <v>2166</v>
      </c>
      <c r="G282" s="92"/>
      <c r="H282" s="92"/>
      <c r="I282" s="92" t="s">
        <v>2167</v>
      </c>
      <c r="J282" s="92"/>
      <c r="K282" s="92" t="s">
        <v>330</v>
      </c>
    </row>
    <row r="283" spans="4:11">
      <c r="D283" s="289">
        <v>2013850</v>
      </c>
      <c r="E283" s="289"/>
      <c r="F283" s="92" t="s">
        <v>2169</v>
      </c>
      <c r="G283" s="92"/>
      <c r="H283" s="92"/>
      <c r="I283" s="92" t="s">
        <v>1967</v>
      </c>
      <c r="J283" s="92"/>
      <c r="K283" s="92" t="s">
        <v>154</v>
      </c>
    </row>
    <row r="284" spans="4:11">
      <c r="D284" s="289">
        <v>2013899</v>
      </c>
      <c r="E284" s="289"/>
      <c r="F284" s="92" t="s">
        <v>2171</v>
      </c>
      <c r="G284" s="92"/>
      <c r="H284" s="92"/>
      <c r="I284" s="92" t="s">
        <v>1970</v>
      </c>
      <c r="J284" s="92"/>
      <c r="K284" s="92" t="s">
        <v>331</v>
      </c>
    </row>
    <row r="285" spans="4:11">
      <c r="D285" s="288">
        <v>20199</v>
      </c>
      <c r="E285" s="288">
        <f>SUM(E286:E287)</f>
        <v>0</v>
      </c>
      <c r="F285" s="92" t="s">
        <v>2174</v>
      </c>
      <c r="G285" s="92"/>
      <c r="H285" s="92" t="s">
        <v>1709</v>
      </c>
      <c r="I285" s="92"/>
      <c r="J285" s="92"/>
      <c r="K285" s="92" t="s">
        <v>332</v>
      </c>
    </row>
    <row r="286" spans="4:11">
      <c r="D286" s="289">
        <v>2019901</v>
      </c>
      <c r="E286" s="289"/>
      <c r="F286" s="92" t="s">
        <v>2176</v>
      </c>
      <c r="G286" s="92"/>
      <c r="H286" s="92"/>
      <c r="I286" s="92" t="s">
        <v>1677</v>
      </c>
      <c r="J286" s="92"/>
      <c r="K286" s="92" t="s">
        <v>334</v>
      </c>
    </row>
    <row r="287" spans="4:11">
      <c r="D287" s="289">
        <v>2019999</v>
      </c>
      <c r="E287" s="289"/>
      <c r="F287" s="92" t="s">
        <v>2179</v>
      </c>
      <c r="G287" s="92"/>
      <c r="H287" s="92"/>
      <c r="I287" s="92" t="s">
        <v>1709</v>
      </c>
      <c r="J287" s="92"/>
      <c r="K287" s="92" t="s">
        <v>335</v>
      </c>
    </row>
    <row r="288" spans="4:11">
      <c r="D288" s="287">
        <v>202</v>
      </c>
      <c r="E288" s="287">
        <f>SUBTOTAL(9,E289,E296,E299,E307,E313,E317,E319,E324,E330)</f>
        <v>0</v>
      </c>
      <c r="F288" s="92" t="s">
        <v>336</v>
      </c>
      <c r="G288" s="92" t="s">
        <v>2181</v>
      </c>
      <c r="H288" s="92"/>
      <c r="I288" s="92"/>
      <c r="J288" s="92"/>
      <c r="K288" s="92" t="s">
        <v>26</v>
      </c>
    </row>
    <row r="289" spans="4:11">
      <c r="D289" s="288">
        <v>20201</v>
      </c>
      <c r="E289" s="288">
        <f>SUM(E290:E295)</f>
        <v>0</v>
      </c>
      <c r="F289" s="92" t="s">
        <v>2183</v>
      </c>
      <c r="G289" s="92"/>
      <c r="H289" s="92" t="s">
        <v>1677</v>
      </c>
      <c r="I289" s="92"/>
      <c r="J289" s="92"/>
      <c r="K289" s="92" t="s">
        <v>337</v>
      </c>
    </row>
    <row r="290" spans="4:11">
      <c r="D290" s="289">
        <v>2020101</v>
      </c>
      <c r="E290" s="289"/>
      <c r="F290" s="92" t="s">
        <v>2185</v>
      </c>
      <c r="G290" s="92"/>
      <c r="H290" s="92"/>
      <c r="I290" s="92" t="s">
        <v>1677</v>
      </c>
      <c r="J290" s="92"/>
      <c r="K290" s="92" t="s">
        <v>145</v>
      </c>
    </row>
    <row r="291" spans="4:11">
      <c r="D291" s="289">
        <v>2020102</v>
      </c>
      <c r="E291" s="289"/>
      <c r="F291" s="92" t="s">
        <v>2187</v>
      </c>
      <c r="G291" s="92"/>
      <c r="H291" s="92"/>
      <c r="I291" s="92" t="s">
        <v>1682</v>
      </c>
      <c r="J291" s="92"/>
      <c r="K291" s="92" t="s">
        <v>146</v>
      </c>
    </row>
    <row r="292" spans="4:11">
      <c r="D292" s="289">
        <v>2020103</v>
      </c>
      <c r="E292" s="289"/>
      <c r="F292" s="92" t="s">
        <v>2189</v>
      </c>
      <c r="G292" s="92"/>
      <c r="H292" s="92"/>
      <c r="I292" s="92" t="s">
        <v>1685</v>
      </c>
      <c r="J292" s="92"/>
      <c r="K292" s="92" t="s">
        <v>147</v>
      </c>
    </row>
    <row r="293" spans="4:11">
      <c r="D293" s="289">
        <v>2020104</v>
      </c>
      <c r="E293" s="289"/>
      <c r="F293" s="92" t="s">
        <v>2191</v>
      </c>
      <c r="G293" s="92"/>
      <c r="H293" s="92"/>
      <c r="I293" s="92" t="s">
        <v>1688</v>
      </c>
      <c r="J293" s="92"/>
      <c r="K293" s="92" t="s">
        <v>300</v>
      </c>
    </row>
    <row r="294" spans="4:11">
      <c r="D294" s="289">
        <v>2020150</v>
      </c>
      <c r="E294" s="289"/>
      <c r="F294" s="92" t="s">
        <v>2193</v>
      </c>
      <c r="G294" s="92"/>
      <c r="H294" s="92"/>
      <c r="I294" s="92" t="s">
        <v>1706</v>
      </c>
      <c r="J294" s="92"/>
      <c r="K294" s="92" t="s">
        <v>154</v>
      </c>
    </row>
    <row r="295" spans="4:11">
      <c r="D295" s="289">
        <v>2020199</v>
      </c>
      <c r="E295" s="289"/>
      <c r="F295" s="92" t="s">
        <v>2195</v>
      </c>
      <c r="G295" s="92"/>
      <c r="H295" s="92"/>
      <c r="I295" s="92" t="s">
        <v>1709</v>
      </c>
      <c r="J295" s="92"/>
      <c r="K295" s="92" t="s">
        <v>339</v>
      </c>
    </row>
    <row r="296" spans="4:11">
      <c r="D296" s="288">
        <v>20202</v>
      </c>
      <c r="E296" s="288">
        <f>SUM(E297:E298)</f>
        <v>0</v>
      </c>
      <c r="F296" s="92" t="s">
        <v>2197</v>
      </c>
      <c r="G296" s="92"/>
      <c r="H296" s="92" t="s">
        <v>1682</v>
      </c>
      <c r="I296" s="92"/>
      <c r="J296" s="92"/>
      <c r="K296" s="92" t="s">
        <v>340</v>
      </c>
    </row>
    <row r="297" spans="4:11">
      <c r="D297" s="289">
        <v>2020201</v>
      </c>
      <c r="E297" s="289"/>
      <c r="F297" s="92" t="s">
        <v>2200</v>
      </c>
      <c r="G297" s="92"/>
      <c r="H297" s="92"/>
      <c r="I297" s="92" t="s">
        <v>1677</v>
      </c>
      <c r="J297" s="92"/>
      <c r="K297" s="92" t="s">
        <v>342</v>
      </c>
    </row>
    <row r="298" spans="4:11">
      <c r="D298" s="289">
        <v>2020202</v>
      </c>
      <c r="E298" s="289"/>
      <c r="F298" s="92" t="s">
        <v>2202</v>
      </c>
      <c r="G298" s="92"/>
      <c r="H298" s="92"/>
      <c r="I298" s="92" t="s">
        <v>1682</v>
      </c>
      <c r="J298" s="92"/>
      <c r="K298" s="92" t="s">
        <v>343</v>
      </c>
    </row>
    <row r="299" spans="4:11">
      <c r="D299" s="288">
        <v>20203</v>
      </c>
      <c r="E299" s="288">
        <f>SUM(E300:E306)</f>
        <v>0</v>
      </c>
      <c r="F299" s="92" t="s">
        <v>2204</v>
      </c>
      <c r="G299" s="92"/>
      <c r="H299" s="92" t="s">
        <v>1685</v>
      </c>
      <c r="I299" s="92"/>
      <c r="J299" s="92"/>
      <c r="K299" s="92" t="s">
        <v>344</v>
      </c>
    </row>
    <row r="300" spans="4:11">
      <c r="D300" s="289">
        <v>2020301</v>
      </c>
      <c r="E300" s="289"/>
      <c r="F300" s="92" t="s">
        <v>2206</v>
      </c>
      <c r="G300" s="92"/>
      <c r="H300" s="92"/>
      <c r="I300" s="92" t="s">
        <v>1951</v>
      </c>
      <c r="J300" s="92"/>
      <c r="K300" s="92" t="s">
        <v>346</v>
      </c>
    </row>
    <row r="301" spans="4:11">
      <c r="D301" s="289">
        <v>2020302</v>
      </c>
      <c r="E301" s="289"/>
      <c r="F301" s="92" t="s">
        <v>2208</v>
      </c>
      <c r="G301" s="92"/>
      <c r="H301" s="92"/>
      <c r="I301" s="92" t="s">
        <v>1953</v>
      </c>
      <c r="J301" s="92"/>
      <c r="K301" s="92" t="s">
        <v>347</v>
      </c>
    </row>
    <row r="302" spans="4:11">
      <c r="D302" s="289">
        <v>2020303</v>
      </c>
      <c r="E302" s="289"/>
      <c r="F302" s="92" t="s">
        <v>2210</v>
      </c>
      <c r="G302" s="92"/>
      <c r="H302" s="92"/>
      <c r="I302" s="92" t="s">
        <v>1956</v>
      </c>
      <c r="J302" s="92"/>
      <c r="K302" s="92" t="s">
        <v>348</v>
      </c>
    </row>
    <row r="303" spans="4:11">
      <c r="D303" s="289">
        <v>2020304</v>
      </c>
      <c r="E303" s="289"/>
      <c r="F303" s="92" t="s">
        <v>2213</v>
      </c>
      <c r="G303" s="92"/>
      <c r="H303" s="92"/>
      <c r="I303" s="92" t="s">
        <v>1959</v>
      </c>
      <c r="J303" s="92"/>
      <c r="K303" s="92" t="s">
        <v>349</v>
      </c>
    </row>
    <row r="304" spans="4:11">
      <c r="D304" s="289">
        <v>2020305</v>
      </c>
      <c r="E304" s="289"/>
      <c r="F304" s="92" t="s">
        <v>2215</v>
      </c>
      <c r="G304" s="92"/>
      <c r="H304" s="92"/>
      <c r="I304" s="92" t="s">
        <v>1961</v>
      </c>
      <c r="J304" s="92"/>
      <c r="K304" s="92" t="s">
        <v>350</v>
      </c>
    </row>
    <row r="305" spans="4:11">
      <c r="D305" s="289">
        <v>2020306</v>
      </c>
      <c r="E305" s="289"/>
      <c r="F305" s="92" t="s">
        <v>2217</v>
      </c>
      <c r="G305" s="92"/>
      <c r="H305" s="92"/>
      <c r="I305" s="92" t="s">
        <v>1963</v>
      </c>
      <c r="J305" s="92"/>
      <c r="K305" s="92" t="s">
        <v>351</v>
      </c>
    </row>
    <row r="306" spans="4:11">
      <c r="D306" s="289">
        <v>2020399</v>
      </c>
      <c r="E306" s="289"/>
      <c r="F306" s="92" t="s">
        <v>2219</v>
      </c>
      <c r="G306" s="92"/>
      <c r="H306" s="92"/>
      <c r="I306" s="92" t="s">
        <v>1970</v>
      </c>
      <c r="J306" s="92"/>
      <c r="K306" s="92" t="s">
        <v>352</v>
      </c>
    </row>
    <row r="307" spans="4:11">
      <c r="D307" s="288">
        <v>20204</v>
      </c>
      <c r="E307" s="288">
        <f>SUM(E308:E312)</f>
        <v>0</v>
      </c>
      <c r="F307" s="92" t="s">
        <v>2221</v>
      </c>
      <c r="G307" s="92"/>
      <c r="H307" s="92" t="s">
        <v>1688</v>
      </c>
      <c r="I307" s="92"/>
      <c r="J307" s="92"/>
      <c r="K307" s="92" t="s">
        <v>353</v>
      </c>
    </row>
    <row r="308" spans="4:11">
      <c r="D308" s="289">
        <v>2020401</v>
      </c>
      <c r="E308" s="289"/>
      <c r="F308" s="92" t="s">
        <v>2223</v>
      </c>
      <c r="G308" s="92"/>
      <c r="H308" s="92"/>
      <c r="I308" s="92" t="s">
        <v>1677</v>
      </c>
      <c r="J308" s="92"/>
      <c r="K308" s="92" t="s">
        <v>355</v>
      </c>
    </row>
    <row r="309" spans="4:11">
      <c r="D309" s="289">
        <v>2020402</v>
      </c>
      <c r="E309" s="289"/>
      <c r="F309" s="92" t="s">
        <v>2225</v>
      </c>
      <c r="G309" s="92"/>
      <c r="H309" s="92"/>
      <c r="I309" s="92" t="s">
        <v>1682</v>
      </c>
      <c r="J309" s="92"/>
      <c r="K309" s="92" t="s">
        <v>356</v>
      </c>
    </row>
    <row r="310" spans="4:11">
      <c r="D310" s="289">
        <v>2020403</v>
      </c>
      <c r="E310" s="289"/>
      <c r="F310" s="92" t="s">
        <v>2227</v>
      </c>
      <c r="G310" s="92"/>
      <c r="H310" s="92"/>
      <c r="I310" s="92" t="s">
        <v>1685</v>
      </c>
      <c r="J310" s="92"/>
      <c r="K310" s="92" t="s">
        <v>357</v>
      </c>
    </row>
    <row r="311" spans="4:11">
      <c r="D311" s="289">
        <v>2020404</v>
      </c>
      <c r="E311" s="289"/>
      <c r="F311" s="92" t="s">
        <v>2229</v>
      </c>
      <c r="G311" s="92"/>
      <c r="H311" s="92"/>
      <c r="I311" s="92" t="s">
        <v>1688</v>
      </c>
      <c r="J311" s="92"/>
      <c r="K311" s="92" t="s">
        <v>358</v>
      </c>
    </row>
    <row r="312" spans="4:11">
      <c r="D312" s="289">
        <v>2020499</v>
      </c>
      <c r="E312" s="289"/>
      <c r="F312" s="92" t="s">
        <v>2231</v>
      </c>
      <c r="G312" s="92"/>
      <c r="H312" s="92"/>
      <c r="I312" s="92" t="s">
        <v>1709</v>
      </c>
      <c r="J312" s="92"/>
      <c r="K312" s="92" t="s">
        <v>359</v>
      </c>
    </row>
    <row r="313" spans="4:11">
      <c r="D313" s="288">
        <v>20205</v>
      </c>
      <c r="E313" s="288">
        <f>SUM(E314:E316)</f>
        <v>0</v>
      </c>
      <c r="F313" s="92" t="s">
        <v>2233</v>
      </c>
      <c r="G313" s="92"/>
      <c r="H313" s="92" t="s">
        <v>1691</v>
      </c>
      <c r="I313" s="92"/>
      <c r="J313" s="92"/>
      <c r="K313" s="92" t="s">
        <v>360</v>
      </c>
    </row>
    <row r="314" spans="4:11">
      <c r="D314" s="289">
        <v>2020503</v>
      </c>
      <c r="E314" s="289"/>
      <c r="F314" s="92" t="s">
        <v>2235</v>
      </c>
      <c r="G314" s="92"/>
      <c r="H314" s="92"/>
      <c r="I314" s="92" t="s">
        <v>1685</v>
      </c>
      <c r="J314" s="92"/>
      <c r="K314" s="92" t="s">
        <v>362</v>
      </c>
    </row>
    <row r="315" spans="4:11">
      <c r="D315" s="289">
        <v>2020504</v>
      </c>
      <c r="E315" s="289"/>
      <c r="F315" s="92" t="s">
        <v>2237</v>
      </c>
      <c r="G315" s="92"/>
      <c r="H315" s="92"/>
      <c r="I315" s="92" t="s">
        <v>1688</v>
      </c>
      <c r="J315" s="92"/>
      <c r="K315" s="92" t="s">
        <v>363</v>
      </c>
    </row>
    <row r="316" spans="4:11">
      <c r="D316" s="289">
        <v>2020599</v>
      </c>
      <c r="E316" s="289"/>
      <c r="F316" s="92" t="s">
        <v>2239</v>
      </c>
      <c r="G316" s="92"/>
      <c r="H316" s="92"/>
      <c r="I316" s="92" t="s">
        <v>1709</v>
      </c>
      <c r="J316" s="92"/>
      <c r="K316" s="92" t="s">
        <v>364</v>
      </c>
    </row>
    <row r="317" spans="4:11">
      <c r="D317" s="288">
        <v>20206</v>
      </c>
      <c r="E317" s="288">
        <f>SUM(E318)</f>
        <v>0</v>
      </c>
      <c r="F317" s="92" t="s">
        <v>2242</v>
      </c>
      <c r="G317" s="92"/>
      <c r="H317" s="92" t="s">
        <v>1694</v>
      </c>
      <c r="I317" s="92"/>
      <c r="J317" s="92"/>
      <c r="K317" s="92" t="s">
        <v>365</v>
      </c>
    </row>
    <row r="318" spans="4:11">
      <c r="D318" s="289">
        <v>2020601</v>
      </c>
      <c r="E318" s="289"/>
      <c r="F318" s="92" t="s">
        <v>2245</v>
      </c>
      <c r="G318" s="92"/>
      <c r="H318" s="92"/>
      <c r="I318" s="92" t="s">
        <v>1677</v>
      </c>
      <c r="J318" s="92"/>
      <c r="K318" s="92" t="s">
        <v>367</v>
      </c>
    </row>
    <row r="319" spans="4:11">
      <c r="D319" s="288">
        <v>20207</v>
      </c>
      <c r="E319" s="288">
        <f>SUM(E320:E323)</f>
        <v>0</v>
      </c>
      <c r="F319" s="92" t="s">
        <v>2247</v>
      </c>
      <c r="G319" s="92"/>
      <c r="H319" s="92" t="s">
        <v>1697</v>
      </c>
      <c r="I319" s="92"/>
      <c r="J319" s="92"/>
      <c r="K319" s="92" t="s">
        <v>368</v>
      </c>
    </row>
    <row r="320" spans="4:11">
      <c r="D320" s="289">
        <v>2020701</v>
      </c>
      <c r="E320" s="289"/>
      <c r="F320" s="92" t="s">
        <v>2249</v>
      </c>
      <c r="G320" s="92"/>
      <c r="H320" s="92"/>
      <c r="I320" s="92" t="s">
        <v>1677</v>
      </c>
      <c r="J320" s="92"/>
      <c r="K320" s="92" t="s">
        <v>370</v>
      </c>
    </row>
    <row r="321" spans="4:11">
      <c r="D321" s="289">
        <v>2020702</v>
      </c>
      <c r="E321" s="289"/>
      <c r="F321" s="92" t="s">
        <v>2251</v>
      </c>
      <c r="G321" s="92"/>
      <c r="H321" s="92"/>
      <c r="I321" s="92" t="s">
        <v>1682</v>
      </c>
      <c r="J321" s="92"/>
      <c r="K321" s="92" t="s">
        <v>371</v>
      </c>
    </row>
    <row r="322" spans="4:11">
      <c r="D322" s="289">
        <v>2020703</v>
      </c>
      <c r="E322" s="289"/>
      <c r="F322" s="92" t="s">
        <v>2253</v>
      </c>
      <c r="G322" s="92"/>
      <c r="H322" s="92"/>
      <c r="I322" s="92" t="s">
        <v>1685</v>
      </c>
      <c r="J322" s="92"/>
      <c r="K322" s="92" t="s">
        <v>372</v>
      </c>
    </row>
    <row r="323" spans="4:11">
      <c r="D323" s="289">
        <v>2020799</v>
      </c>
      <c r="E323" s="289"/>
      <c r="F323" s="92" t="s">
        <v>2254</v>
      </c>
      <c r="G323" s="92"/>
      <c r="H323" s="92"/>
      <c r="I323" s="92" t="s">
        <v>1709</v>
      </c>
      <c r="J323" s="92"/>
      <c r="K323" s="92" t="s">
        <v>373</v>
      </c>
    </row>
    <row r="324" spans="4:11">
      <c r="D324" s="288">
        <v>20208</v>
      </c>
      <c r="E324" s="288">
        <f>SUM(E325:E329)</f>
        <v>0</v>
      </c>
      <c r="F324" s="92" t="s">
        <v>2255</v>
      </c>
      <c r="G324" s="92"/>
      <c r="H324" s="92" t="s">
        <v>1986</v>
      </c>
      <c r="I324" s="92"/>
      <c r="J324" s="92"/>
      <c r="K324" s="92" t="s">
        <v>374</v>
      </c>
    </row>
    <row r="325" spans="4:11">
      <c r="D325" s="289">
        <v>2020801</v>
      </c>
      <c r="E325" s="289"/>
      <c r="F325" s="92" t="s">
        <v>2256</v>
      </c>
      <c r="G325" s="92"/>
      <c r="H325" s="92"/>
      <c r="I325" s="92" t="s">
        <v>1951</v>
      </c>
      <c r="J325" s="92"/>
      <c r="K325" s="92" t="s">
        <v>145</v>
      </c>
    </row>
    <row r="326" spans="4:11">
      <c r="D326" s="289">
        <v>2020802</v>
      </c>
      <c r="E326" s="289"/>
      <c r="F326" s="92" t="s">
        <v>2258</v>
      </c>
      <c r="G326" s="92"/>
      <c r="H326" s="92"/>
      <c r="I326" s="92" t="s">
        <v>1953</v>
      </c>
      <c r="J326" s="92"/>
      <c r="K326" s="92" t="s">
        <v>146</v>
      </c>
    </row>
    <row r="327" spans="4:11">
      <c r="D327" s="289">
        <v>2020803</v>
      </c>
      <c r="E327" s="289"/>
      <c r="F327" s="92" t="s">
        <v>2260</v>
      </c>
      <c r="G327" s="92"/>
      <c r="H327" s="92"/>
      <c r="I327" s="92" t="s">
        <v>1956</v>
      </c>
      <c r="J327" s="92"/>
      <c r="K327" s="92" t="s">
        <v>147</v>
      </c>
    </row>
    <row r="328" spans="4:11">
      <c r="D328" s="289">
        <v>2020850</v>
      </c>
      <c r="E328" s="289"/>
      <c r="F328" s="92" t="s">
        <v>2262</v>
      </c>
      <c r="G328" s="92"/>
      <c r="H328" s="92"/>
      <c r="I328" s="92" t="s">
        <v>1967</v>
      </c>
      <c r="J328" s="92"/>
      <c r="K328" s="92" t="s">
        <v>154</v>
      </c>
    </row>
    <row r="329" spans="4:11">
      <c r="D329" s="289">
        <v>2020899</v>
      </c>
      <c r="E329" s="289"/>
      <c r="F329" s="92" t="s">
        <v>2264</v>
      </c>
      <c r="G329" s="92"/>
      <c r="H329" s="92"/>
      <c r="I329" s="92" t="s">
        <v>1970</v>
      </c>
      <c r="J329" s="92"/>
      <c r="K329" s="92" t="s">
        <v>376</v>
      </c>
    </row>
    <row r="330" spans="4:11">
      <c r="D330" s="288">
        <v>20299</v>
      </c>
      <c r="E330" s="288">
        <f>SUM(E331)</f>
        <v>0</v>
      </c>
      <c r="F330" s="92" t="s">
        <v>2267</v>
      </c>
      <c r="G330" s="92"/>
      <c r="H330" s="92" t="s">
        <v>1709</v>
      </c>
      <c r="I330" s="92"/>
      <c r="J330" s="92"/>
      <c r="K330" s="92" t="s">
        <v>377</v>
      </c>
    </row>
    <row r="331" spans="4:11">
      <c r="D331" s="289">
        <v>2029901</v>
      </c>
      <c r="E331" s="289"/>
      <c r="F331" s="92" t="s">
        <v>2270</v>
      </c>
      <c r="G331" s="92"/>
      <c r="H331" s="92"/>
      <c r="I331" s="92" t="s">
        <v>1677</v>
      </c>
      <c r="J331" s="92"/>
      <c r="K331" s="92" t="s">
        <v>379</v>
      </c>
    </row>
    <row r="332" spans="4:11">
      <c r="D332" s="287">
        <v>203</v>
      </c>
      <c r="E332" s="287">
        <f>SUM(E333,E335,E337,E339,E349)</f>
        <v>0</v>
      </c>
      <c r="F332" s="92" t="s">
        <v>380</v>
      </c>
      <c r="G332" s="92" t="s">
        <v>2272</v>
      </c>
      <c r="H332" s="92"/>
      <c r="I332" s="92"/>
      <c r="J332" s="92"/>
      <c r="K332" s="92" t="s">
        <v>27</v>
      </c>
    </row>
    <row r="333" spans="4:11">
      <c r="D333" s="288">
        <v>20301</v>
      </c>
      <c r="E333" s="288">
        <f>SUM(E334)</f>
        <v>0</v>
      </c>
      <c r="F333" s="92" t="s">
        <v>2275</v>
      </c>
      <c r="G333" s="92"/>
      <c r="H333" s="92" t="s">
        <v>1677</v>
      </c>
      <c r="I333" s="92"/>
      <c r="J333" s="92"/>
      <c r="K333" s="92" t="s">
        <v>381</v>
      </c>
    </row>
    <row r="334" spans="4:11">
      <c r="D334" s="289">
        <v>2030101</v>
      </c>
      <c r="E334" s="289"/>
      <c r="F334" s="92" t="s">
        <v>2278</v>
      </c>
      <c r="G334" s="92"/>
      <c r="H334" s="92"/>
      <c r="I334" s="92" t="s">
        <v>1677</v>
      </c>
      <c r="J334" s="92"/>
      <c r="K334" s="92" t="s">
        <v>383</v>
      </c>
    </row>
    <row r="335" spans="4:11">
      <c r="D335" s="288">
        <v>20304</v>
      </c>
      <c r="E335" s="288">
        <f>SUM(E336)</f>
        <v>0</v>
      </c>
      <c r="F335" s="92" t="s">
        <v>2281</v>
      </c>
      <c r="G335" s="92"/>
      <c r="H335" s="92" t="s">
        <v>1688</v>
      </c>
      <c r="I335" s="92"/>
      <c r="J335" s="92"/>
      <c r="K335" s="92" t="s">
        <v>384</v>
      </c>
    </row>
    <row r="336" spans="4:11">
      <c r="D336" s="289">
        <v>2030401</v>
      </c>
      <c r="E336" s="289"/>
      <c r="F336" s="92" t="s">
        <v>2284</v>
      </c>
      <c r="G336" s="92"/>
      <c r="H336" s="92"/>
      <c r="I336" s="92" t="s">
        <v>1677</v>
      </c>
      <c r="J336" s="92"/>
      <c r="K336" s="92" t="s">
        <v>386</v>
      </c>
    </row>
    <row r="337" spans="4:11">
      <c r="D337" s="288">
        <v>20305</v>
      </c>
      <c r="E337" s="288">
        <f>SUM(E338)</f>
        <v>0</v>
      </c>
      <c r="F337" s="92" t="s">
        <v>2287</v>
      </c>
      <c r="G337" s="92"/>
      <c r="H337" s="92" t="s">
        <v>1691</v>
      </c>
      <c r="I337" s="92"/>
      <c r="J337" s="92"/>
      <c r="K337" s="92" t="s">
        <v>387</v>
      </c>
    </row>
    <row r="338" spans="4:11">
      <c r="D338" s="289">
        <v>2030501</v>
      </c>
      <c r="E338" s="289"/>
      <c r="F338" s="92" t="s">
        <v>2290</v>
      </c>
      <c r="G338" s="92"/>
      <c r="H338" s="92"/>
      <c r="I338" s="92" t="s">
        <v>1677</v>
      </c>
      <c r="J338" s="92"/>
      <c r="K338" s="92" t="s">
        <v>389</v>
      </c>
    </row>
    <row r="339" spans="4:11">
      <c r="D339" s="288">
        <v>20306</v>
      </c>
      <c r="E339" s="288">
        <f>SUM(E340:E348)</f>
        <v>0</v>
      </c>
      <c r="F339" s="92" t="s">
        <v>2292</v>
      </c>
      <c r="G339" s="92"/>
      <c r="H339" s="92" t="s">
        <v>1694</v>
      </c>
      <c r="I339" s="92"/>
      <c r="J339" s="92"/>
      <c r="K339" s="92" t="s">
        <v>390</v>
      </c>
    </row>
    <row r="340" spans="4:11">
      <c r="D340" s="289">
        <v>2030601</v>
      </c>
      <c r="E340" s="289"/>
      <c r="F340" s="92" t="s">
        <v>2294</v>
      </c>
      <c r="G340" s="92"/>
      <c r="H340" s="92"/>
      <c r="I340" s="92" t="s">
        <v>1677</v>
      </c>
      <c r="J340" s="92"/>
      <c r="K340" s="92" t="s">
        <v>392</v>
      </c>
    </row>
    <row r="341" spans="4:11">
      <c r="D341" s="289">
        <v>2030602</v>
      </c>
      <c r="E341" s="289"/>
      <c r="F341" s="92" t="s">
        <v>2295</v>
      </c>
      <c r="G341" s="92"/>
      <c r="H341" s="92"/>
      <c r="I341" s="92" t="s">
        <v>1682</v>
      </c>
      <c r="J341" s="92"/>
      <c r="K341" s="92" t="s">
        <v>393</v>
      </c>
    </row>
    <row r="342" spans="4:11">
      <c r="D342" s="289">
        <v>2030603</v>
      </c>
      <c r="E342" s="289"/>
      <c r="F342" s="92" t="s">
        <v>2296</v>
      </c>
      <c r="G342" s="92"/>
      <c r="H342" s="92"/>
      <c r="I342" s="92" t="s">
        <v>1685</v>
      </c>
      <c r="J342" s="92"/>
      <c r="K342" s="92" t="s">
        <v>394</v>
      </c>
    </row>
    <row r="343" spans="4:11">
      <c r="D343" s="289">
        <v>2030604</v>
      </c>
      <c r="E343" s="289"/>
      <c r="F343" s="92" t="s">
        <v>2298</v>
      </c>
      <c r="G343" s="92"/>
      <c r="H343" s="92"/>
      <c r="I343" s="92" t="s">
        <v>1688</v>
      </c>
      <c r="J343" s="92"/>
      <c r="K343" s="92" t="s">
        <v>395</v>
      </c>
    </row>
    <row r="344" spans="4:11">
      <c r="D344" s="289">
        <v>2030605</v>
      </c>
      <c r="E344" s="289"/>
      <c r="F344" s="92" t="s">
        <v>2300</v>
      </c>
      <c r="G344" s="92"/>
      <c r="H344" s="92"/>
      <c r="I344" s="92" t="s">
        <v>1691</v>
      </c>
      <c r="J344" s="92"/>
      <c r="K344" s="92" t="s">
        <v>396</v>
      </c>
    </row>
    <row r="345" spans="4:11">
      <c r="D345" s="289">
        <v>2030606</v>
      </c>
      <c r="E345" s="289"/>
      <c r="F345" s="92" t="s">
        <v>2301</v>
      </c>
      <c r="G345" s="92"/>
      <c r="H345" s="92"/>
      <c r="I345" s="92" t="s">
        <v>1694</v>
      </c>
      <c r="J345" s="92"/>
      <c r="K345" s="92" t="s">
        <v>397</v>
      </c>
    </row>
    <row r="346" spans="4:11">
      <c r="D346" s="289">
        <v>2030607</v>
      </c>
      <c r="E346" s="289"/>
      <c r="F346" s="92" t="s">
        <v>2302</v>
      </c>
      <c r="G346" s="92"/>
      <c r="H346" s="92"/>
      <c r="I346" s="92" t="s">
        <v>1697</v>
      </c>
      <c r="J346" s="92"/>
      <c r="K346" s="92" t="s">
        <v>398</v>
      </c>
    </row>
    <row r="347" spans="4:11">
      <c r="D347" s="289">
        <v>2030608</v>
      </c>
      <c r="E347" s="289"/>
      <c r="F347" s="92" t="s">
        <v>2303</v>
      </c>
      <c r="G347" s="92"/>
      <c r="H347" s="92"/>
      <c r="I347" s="92" t="s">
        <v>1986</v>
      </c>
      <c r="J347" s="92"/>
      <c r="K347" s="92" t="s">
        <v>399</v>
      </c>
    </row>
    <row r="348" spans="4:11">
      <c r="D348" s="289">
        <v>2030699</v>
      </c>
      <c r="E348" s="289"/>
      <c r="F348" s="92" t="s">
        <v>2305</v>
      </c>
      <c r="G348" s="92"/>
      <c r="H348" s="92"/>
      <c r="I348" s="92" t="s">
        <v>1709</v>
      </c>
      <c r="J348" s="92"/>
      <c r="K348" s="92" t="s">
        <v>400</v>
      </c>
    </row>
    <row r="349" spans="4:11">
      <c r="D349" s="288">
        <v>20399</v>
      </c>
      <c r="E349" s="288">
        <f>SUM(E350)</f>
        <v>0</v>
      </c>
      <c r="F349" s="92" t="s">
        <v>2307</v>
      </c>
      <c r="G349" s="92"/>
      <c r="H349" s="92" t="s">
        <v>1709</v>
      </c>
      <c r="I349" s="92"/>
      <c r="J349" s="92"/>
      <c r="K349" s="92" t="s">
        <v>401</v>
      </c>
    </row>
    <row r="350" spans="4:11">
      <c r="D350" s="289">
        <v>2039901</v>
      </c>
      <c r="E350" s="289"/>
      <c r="F350" s="92" t="s">
        <v>2310</v>
      </c>
      <c r="G350" s="92"/>
      <c r="H350" s="92"/>
      <c r="I350" s="92" t="s">
        <v>1677</v>
      </c>
      <c r="J350" s="92"/>
      <c r="K350" s="92" t="s">
        <v>403</v>
      </c>
    </row>
    <row r="351" spans="4:11">
      <c r="D351" s="287">
        <v>204</v>
      </c>
      <c r="E351" s="287">
        <f>SUBTOTAL(9,E352,E362,E386,E393,E406,E415,E431,E441,E451,E459,E468,E477)</f>
        <v>0</v>
      </c>
      <c r="F351" s="92" t="s">
        <v>404</v>
      </c>
      <c r="G351" s="92" t="s">
        <v>2312</v>
      </c>
      <c r="H351" s="92"/>
      <c r="I351" s="92"/>
      <c r="J351" s="92"/>
      <c r="K351" s="92" t="s">
        <v>28</v>
      </c>
    </row>
    <row r="352" spans="4:11">
      <c r="D352" s="288">
        <v>20401</v>
      </c>
      <c r="E352" s="288">
        <f>SUM(E353:E361)</f>
        <v>0</v>
      </c>
      <c r="F352" s="92" t="s">
        <v>2314</v>
      </c>
      <c r="G352" s="92"/>
      <c r="H352" s="92" t="s">
        <v>1677</v>
      </c>
      <c r="I352" s="92"/>
      <c r="J352" s="92"/>
      <c r="K352" s="92" t="s">
        <v>405</v>
      </c>
    </row>
    <row r="353" spans="4:11">
      <c r="D353" s="289">
        <v>2040101</v>
      </c>
      <c r="E353" s="289"/>
      <c r="F353" s="92" t="s">
        <v>2315</v>
      </c>
      <c r="G353" s="92"/>
      <c r="H353" s="92"/>
      <c r="I353" s="92" t="s">
        <v>1677</v>
      </c>
      <c r="J353" s="92"/>
      <c r="K353" s="92" t="s">
        <v>407</v>
      </c>
    </row>
    <row r="354" spans="4:11">
      <c r="D354" s="289">
        <v>2040102</v>
      </c>
      <c r="E354" s="289"/>
      <c r="F354" s="92" t="s">
        <v>2316</v>
      </c>
      <c r="G354" s="92"/>
      <c r="H354" s="92"/>
      <c r="I354" s="92" t="s">
        <v>1953</v>
      </c>
      <c r="J354" s="92"/>
      <c r="K354" s="92" t="s">
        <v>408</v>
      </c>
    </row>
    <row r="355" spans="4:11">
      <c r="D355" s="289">
        <v>2040103</v>
      </c>
      <c r="E355" s="289"/>
      <c r="F355" s="92" t="s">
        <v>2318</v>
      </c>
      <c r="G355" s="92"/>
      <c r="H355" s="92"/>
      <c r="I355" s="92" t="s">
        <v>1956</v>
      </c>
      <c r="J355" s="92"/>
      <c r="K355" s="92" t="s">
        <v>409</v>
      </c>
    </row>
    <row r="356" spans="4:11">
      <c r="D356" s="289">
        <v>2040104</v>
      </c>
      <c r="E356" s="289"/>
      <c r="F356" s="92" t="s">
        <v>2320</v>
      </c>
      <c r="G356" s="92"/>
      <c r="H356" s="92"/>
      <c r="I356" s="92" t="s">
        <v>1959</v>
      </c>
      <c r="J356" s="92"/>
      <c r="K356" s="92" t="s">
        <v>410</v>
      </c>
    </row>
    <row r="357" spans="4:11">
      <c r="D357" s="289">
        <v>2040105</v>
      </c>
      <c r="E357" s="289"/>
      <c r="F357" s="92" t="s">
        <v>2322</v>
      </c>
      <c r="G357" s="92"/>
      <c r="H357" s="92"/>
      <c r="I357" s="92" t="s">
        <v>1961</v>
      </c>
      <c r="J357" s="92"/>
      <c r="K357" s="92" t="s">
        <v>411</v>
      </c>
    </row>
    <row r="358" spans="4:11">
      <c r="D358" s="289">
        <v>2040106</v>
      </c>
      <c r="E358" s="289"/>
      <c r="F358" s="92" t="s">
        <v>2324</v>
      </c>
      <c r="G358" s="92"/>
      <c r="H358" s="92"/>
      <c r="I358" s="92" t="s">
        <v>1963</v>
      </c>
      <c r="J358" s="92"/>
      <c r="K358" s="92" t="s">
        <v>412</v>
      </c>
    </row>
    <row r="359" spans="4:11">
      <c r="D359" s="289">
        <v>2040107</v>
      </c>
      <c r="E359" s="289"/>
      <c r="F359" s="92" t="s">
        <v>2326</v>
      </c>
      <c r="G359" s="92"/>
      <c r="H359" s="92"/>
      <c r="I359" s="92" t="s">
        <v>1738</v>
      </c>
      <c r="J359" s="92"/>
      <c r="K359" s="92" t="s">
        <v>413</v>
      </c>
    </row>
    <row r="360" spans="4:11">
      <c r="D360" s="289">
        <v>2040108</v>
      </c>
      <c r="E360" s="289"/>
      <c r="F360" s="92" t="s">
        <v>2328</v>
      </c>
      <c r="G360" s="92"/>
      <c r="H360" s="92"/>
      <c r="I360" s="92" t="s">
        <v>1986</v>
      </c>
      <c r="J360" s="92"/>
      <c r="K360" s="92" t="s">
        <v>414</v>
      </c>
    </row>
    <row r="361" spans="4:11">
      <c r="D361" s="289">
        <v>2040199</v>
      </c>
      <c r="E361" s="289"/>
      <c r="F361" s="92" t="s">
        <v>2330</v>
      </c>
      <c r="G361" s="92"/>
      <c r="H361" s="92"/>
      <c r="I361" s="92" t="s">
        <v>1709</v>
      </c>
      <c r="J361" s="92"/>
      <c r="K361" s="92" t="s">
        <v>415</v>
      </c>
    </row>
    <row r="362" spans="4:11">
      <c r="D362" s="288">
        <v>20402</v>
      </c>
      <c r="E362" s="288">
        <f>SUM(E363:E385)</f>
        <v>0</v>
      </c>
      <c r="F362" s="92" t="s">
        <v>2332</v>
      </c>
      <c r="G362" s="92"/>
      <c r="H362" s="92" t="s">
        <v>1682</v>
      </c>
      <c r="I362" s="92"/>
      <c r="J362" s="92"/>
      <c r="K362" s="92" t="s">
        <v>416</v>
      </c>
    </row>
    <row r="363" spans="4:11">
      <c r="D363" s="289">
        <v>2040201</v>
      </c>
      <c r="E363" s="289"/>
      <c r="F363" s="92" t="s">
        <v>2334</v>
      </c>
      <c r="G363" s="92"/>
      <c r="H363" s="92"/>
      <c r="I363" s="92" t="s">
        <v>1677</v>
      </c>
      <c r="J363" s="92"/>
      <c r="K363" s="92" t="s">
        <v>145</v>
      </c>
    </row>
    <row r="364" spans="4:11">
      <c r="D364" s="289">
        <v>2040202</v>
      </c>
      <c r="E364" s="289"/>
      <c r="F364" s="92" t="s">
        <v>2335</v>
      </c>
      <c r="G364" s="92"/>
      <c r="H364" s="92"/>
      <c r="I364" s="92" t="s">
        <v>1682</v>
      </c>
      <c r="J364" s="92"/>
      <c r="K364" s="92" t="s">
        <v>146</v>
      </c>
    </row>
    <row r="365" spans="4:11">
      <c r="D365" s="289">
        <v>2040203</v>
      </c>
      <c r="E365" s="289"/>
      <c r="F365" s="92" t="s">
        <v>2336</v>
      </c>
      <c r="G365" s="92"/>
      <c r="H365" s="92"/>
      <c r="I365" s="92" t="s">
        <v>1685</v>
      </c>
      <c r="J365" s="92"/>
      <c r="K365" s="92" t="s">
        <v>147</v>
      </c>
    </row>
    <row r="366" spans="4:11">
      <c r="D366" s="289">
        <v>2040204</v>
      </c>
      <c r="E366" s="289"/>
      <c r="F366" s="92" t="s">
        <v>2337</v>
      </c>
      <c r="G366" s="92"/>
      <c r="H366" s="92"/>
      <c r="I366" s="92" t="s">
        <v>1959</v>
      </c>
      <c r="J366" s="92"/>
      <c r="K366" s="92" t="s">
        <v>418</v>
      </c>
    </row>
    <row r="367" spans="4:11">
      <c r="D367" s="289">
        <v>2040205</v>
      </c>
      <c r="E367" s="289"/>
      <c r="F367" s="92" t="s">
        <v>2339</v>
      </c>
      <c r="G367" s="92"/>
      <c r="H367" s="92"/>
      <c r="I367" s="92" t="s">
        <v>1961</v>
      </c>
      <c r="J367" s="92"/>
      <c r="K367" s="92" t="s">
        <v>419</v>
      </c>
    </row>
    <row r="368" spans="4:11">
      <c r="D368" s="289">
        <v>2040206</v>
      </c>
      <c r="E368" s="289"/>
      <c r="F368" s="92" t="s">
        <v>2341</v>
      </c>
      <c r="G368" s="92"/>
      <c r="H368" s="92"/>
      <c r="I368" s="92" t="s">
        <v>1963</v>
      </c>
      <c r="J368" s="92"/>
      <c r="K368" s="92" t="s">
        <v>420</v>
      </c>
    </row>
    <row r="369" spans="4:11">
      <c r="D369" s="289">
        <v>2040207</v>
      </c>
      <c r="E369" s="289"/>
      <c r="F369" s="92" t="s">
        <v>2343</v>
      </c>
      <c r="G369" s="92"/>
      <c r="H369" s="92"/>
      <c r="I369" s="92" t="s">
        <v>1738</v>
      </c>
      <c r="J369" s="92"/>
      <c r="K369" s="92" t="s">
        <v>421</v>
      </c>
    </row>
    <row r="370" spans="4:11">
      <c r="D370" s="289">
        <v>2040208</v>
      </c>
      <c r="E370" s="289"/>
      <c r="F370" s="92" t="s">
        <v>2344</v>
      </c>
      <c r="G370" s="92"/>
      <c r="H370" s="92"/>
      <c r="I370" s="92" t="s">
        <v>1986</v>
      </c>
      <c r="J370" s="92"/>
      <c r="K370" s="92" t="s">
        <v>422</v>
      </c>
    </row>
    <row r="371" spans="4:11">
      <c r="D371" s="289">
        <v>2040209</v>
      </c>
      <c r="E371" s="289"/>
      <c r="F371" s="92" t="s">
        <v>2346</v>
      </c>
      <c r="G371" s="92"/>
      <c r="H371" s="92"/>
      <c r="I371" s="92" t="s">
        <v>1850</v>
      </c>
      <c r="J371" s="92"/>
      <c r="K371" s="92" t="s">
        <v>423</v>
      </c>
    </row>
    <row r="372" spans="4:11">
      <c r="D372" s="289">
        <v>2040210</v>
      </c>
      <c r="E372" s="289"/>
      <c r="F372" s="92" t="s">
        <v>2348</v>
      </c>
      <c r="G372" s="92"/>
      <c r="H372" s="92"/>
      <c r="I372" s="92" t="s">
        <v>1853</v>
      </c>
      <c r="J372" s="92"/>
      <c r="K372" s="92" t="s">
        <v>424</v>
      </c>
    </row>
    <row r="373" spans="4:11">
      <c r="D373" s="289">
        <v>2040211</v>
      </c>
      <c r="E373" s="289"/>
      <c r="F373" s="92" t="s">
        <v>2349</v>
      </c>
      <c r="G373" s="92"/>
      <c r="H373" s="92"/>
      <c r="I373" s="92" t="s">
        <v>1856</v>
      </c>
      <c r="J373" s="92"/>
      <c r="K373" s="92" t="s">
        <v>425</v>
      </c>
    </row>
    <row r="374" spans="4:11">
      <c r="D374" s="289">
        <v>2040212</v>
      </c>
      <c r="E374" s="289"/>
      <c r="F374" s="92" t="s">
        <v>2350</v>
      </c>
      <c r="G374" s="92"/>
      <c r="H374" s="92"/>
      <c r="I374" s="92" t="s">
        <v>1858</v>
      </c>
      <c r="J374" s="92"/>
      <c r="K374" s="92" t="s">
        <v>426</v>
      </c>
    </row>
    <row r="375" spans="4:11">
      <c r="D375" s="289">
        <v>2040213</v>
      </c>
      <c r="E375" s="289"/>
      <c r="F375" s="92" t="s">
        <v>2351</v>
      </c>
      <c r="G375" s="92"/>
      <c r="H375" s="92"/>
      <c r="I375" s="92" t="s">
        <v>2164</v>
      </c>
      <c r="J375" s="92"/>
      <c r="K375" s="92" t="s">
        <v>427</v>
      </c>
    </row>
    <row r="376" spans="4:11">
      <c r="D376" s="289">
        <v>2040214</v>
      </c>
      <c r="E376" s="289"/>
      <c r="F376" s="92" t="s">
        <v>2353</v>
      </c>
      <c r="G376" s="92"/>
      <c r="H376" s="92"/>
      <c r="I376" s="92" t="s">
        <v>2167</v>
      </c>
      <c r="J376" s="92"/>
      <c r="K376" s="92" t="s">
        <v>428</v>
      </c>
    </row>
    <row r="377" spans="4:11">
      <c r="D377" s="289">
        <v>2040215</v>
      </c>
      <c r="E377" s="289"/>
      <c r="F377" s="92" t="s">
        <v>2355</v>
      </c>
      <c r="G377" s="92"/>
      <c r="H377" s="92"/>
      <c r="I377" s="92" t="s">
        <v>2356</v>
      </c>
      <c r="J377" s="92"/>
      <c r="K377" s="92" t="s">
        <v>429</v>
      </c>
    </row>
    <row r="378" spans="4:11">
      <c r="D378" s="289">
        <v>2040216</v>
      </c>
      <c r="E378" s="289"/>
      <c r="F378" s="92" t="s">
        <v>2358</v>
      </c>
      <c r="G378" s="92"/>
      <c r="H378" s="92"/>
      <c r="I378" s="92" t="s">
        <v>2359</v>
      </c>
      <c r="J378" s="92"/>
      <c r="K378" s="92" t="s">
        <v>430</v>
      </c>
    </row>
    <row r="379" spans="4:11">
      <c r="D379" s="289">
        <v>2040217</v>
      </c>
      <c r="E379" s="289"/>
      <c r="F379" s="92" t="s">
        <v>2361</v>
      </c>
      <c r="G379" s="92"/>
      <c r="H379" s="92"/>
      <c r="I379" s="92" t="s">
        <v>2362</v>
      </c>
      <c r="J379" s="92"/>
      <c r="K379" s="92" t="s">
        <v>431</v>
      </c>
    </row>
    <row r="380" spans="4:11">
      <c r="D380" s="289">
        <v>2040218</v>
      </c>
      <c r="E380" s="289"/>
      <c r="F380" s="92" t="s">
        <v>2364</v>
      </c>
      <c r="G380" s="92"/>
      <c r="H380" s="92"/>
      <c r="I380" s="92" t="s">
        <v>2365</v>
      </c>
      <c r="J380" s="92"/>
      <c r="K380" s="92" t="s">
        <v>432</v>
      </c>
    </row>
    <row r="381" spans="4:11">
      <c r="D381" s="289">
        <v>2040219</v>
      </c>
      <c r="E381" s="289"/>
      <c r="F381" s="92" t="s">
        <v>2367</v>
      </c>
      <c r="G381" s="92"/>
      <c r="H381" s="92"/>
      <c r="I381" s="92" t="s">
        <v>2368</v>
      </c>
      <c r="J381" s="92"/>
      <c r="K381" s="92" t="s">
        <v>193</v>
      </c>
    </row>
    <row r="382" spans="4:11">
      <c r="D382" s="289">
        <v>2040220</v>
      </c>
      <c r="E382" s="289"/>
      <c r="F382" s="92" t="s">
        <v>2370</v>
      </c>
      <c r="G382" s="92"/>
      <c r="H382" s="92"/>
      <c r="I382" s="92" t="s">
        <v>2371</v>
      </c>
      <c r="J382" s="92"/>
      <c r="K382" s="92" t="s">
        <v>433</v>
      </c>
    </row>
    <row r="383" spans="4:11">
      <c r="D383" s="289">
        <v>2040221</v>
      </c>
      <c r="E383" s="289"/>
      <c r="F383" s="92" t="s">
        <v>2373</v>
      </c>
      <c r="G383" s="92"/>
      <c r="H383" s="92"/>
      <c r="I383" s="92" t="s">
        <v>2374</v>
      </c>
      <c r="J383" s="92"/>
      <c r="K383" s="92" t="s">
        <v>434</v>
      </c>
    </row>
    <row r="384" spans="4:11">
      <c r="D384" s="289">
        <v>2040250</v>
      </c>
      <c r="E384" s="289"/>
      <c r="F384" s="92" t="s">
        <v>2375</v>
      </c>
      <c r="G384" s="92"/>
      <c r="H384" s="92"/>
      <c r="I384" s="92" t="s">
        <v>1706</v>
      </c>
      <c r="J384" s="92"/>
      <c r="K384" s="92" t="s">
        <v>154</v>
      </c>
    </row>
    <row r="385" spans="4:11">
      <c r="D385" s="289">
        <v>2040299</v>
      </c>
      <c r="E385" s="289"/>
      <c r="F385" s="92" t="s">
        <v>2377</v>
      </c>
      <c r="G385" s="92"/>
      <c r="H385" s="92"/>
      <c r="I385" s="92" t="s">
        <v>1709</v>
      </c>
      <c r="J385" s="92"/>
      <c r="K385" s="92" t="s">
        <v>435</v>
      </c>
    </row>
    <row r="386" spans="4:11">
      <c r="D386" s="288">
        <v>20403</v>
      </c>
      <c r="E386" s="288">
        <f>SUM(E387:E392)</f>
        <v>0</v>
      </c>
      <c r="F386" s="92" t="s">
        <v>2379</v>
      </c>
      <c r="G386" s="92"/>
      <c r="H386" s="92" t="s">
        <v>1685</v>
      </c>
      <c r="I386" s="92"/>
      <c r="J386" s="92"/>
      <c r="K386" s="92" t="s">
        <v>436</v>
      </c>
    </row>
    <row r="387" spans="4:11">
      <c r="D387" s="289">
        <v>2040301</v>
      </c>
      <c r="E387" s="289"/>
      <c r="F387" s="92" t="s">
        <v>2380</v>
      </c>
      <c r="G387" s="92"/>
      <c r="H387" s="92"/>
      <c r="I387" s="92" t="s">
        <v>1677</v>
      </c>
      <c r="J387" s="92"/>
      <c r="K387" s="92" t="s">
        <v>145</v>
      </c>
    </row>
    <row r="388" spans="4:11">
      <c r="D388" s="289">
        <v>2040302</v>
      </c>
      <c r="E388" s="289"/>
      <c r="F388" s="92" t="s">
        <v>2381</v>
      </c>
      <c r="G388" s="92"/>
      <c r="H388" s="92"/>
      <c r="I388" s="92" t="s">
        <v>1682</v>
      </c>
      <c r="J388" s="92"/>
      <c r="K388" s="92" t="s">
        <v>146</v>
      </c>
    </row>
    <row r="389" spans="4:11">
      <c r="D389" s="289">
        <v>2040303</v>
      </c>
      <c r="E389" s="289"/>
      <c r="F389" s="92" t="s">
        <v>2382</v>
      </c>
      <c r="G389" s="92"/>
      <c r="H389" s="92"/>
      <c r="I389" s="92" t="s">
        <v>1685</v>
      </c>
      <c r="J389" s="92"/>
      <c r="K389" s="92" t="s">
        <v>147</v>
      </c>
    </row>
    <row r="390" spans="4:11">
      <c r="D390" s="289">
        <v>2040304</v>
      </c>
      <c r="E390" s="289"/>
      <c r="F390" s="92" t="s">
        <v>2384</v>
      </c>
      <c r="G390" s="92"/>
      <c r="H390" s="92"/>
      <c r="I390" s="92" t="s">
        <v>1688</v>
      </c>
      <c r="J390" s="92"/>
      <c r="K390" s="92" t="s">
        <v>438</v>
      </c>
    </row>
    <row r="391" spans="4:11">
      <c r="D391" s="289">
        <v>2040350</v>
      </c>
      <c r="E391" s="289"/>
      <c r="F391" s="92" t="s">
        <v>2386</v>
      </c>
      <c r="G391" s="92"/>
      <c r="H391" s="92"/>
      <c r="I391" s="92" t="s">
        <v>1706</v>
      </c>
      <c r="J391" s="92"/>
      <c r="K391" s="92" t="s">
        <v>154</v>
      </c>
    </row>
    <row r="392" spans="4:11">
      <c r="D392" s="289">
        <v>2040399</v>
      </c>
      <c r="E392" s="289"/>
      <c r="F392" s="92" t="s">
        <v>2388</v>
      </c>
      <c r="G392" s="92"/>
      <c r="H392" s="92"/>
      <c r="I392" s="92" t="s">
        <v>1709</v>
      </c>
      <c r="J392" s="92"/>
      <c r="K392" s="92" t="s">
        <v>439</v>
      </c>
    </row>
    <row r="393" spans="4:11">
      <c r="D393" s="288">
        <v>20404</v>
      </c>
      <c r="E393" s="288">
        <f>SUM(E394:E405)</f>
        <v>0</v>
      </c>
      <c r="F393" s="92" t="s">
        <v>2389</v>
      </c>
      <c r="G393" s="92"/>
      <c r="H393" s="92" t="s">
        <v>1688</v>
      </c>
      <c r="I393" s="92"/>
      <c r="J393" s="92"/>
      <c r="K393" s="92" t="s">
        <v>440</v>
      </c>
    </row>
    <row r="394" spans="4:11">
      <c r="D394" s="289">
        <v>2040401</v>
      </c>
      <c r="E394" s="289"/>
      <c r="F394" s="92" t="s">
        <v>2391</v>
      </c>
      <c r="G394" s="92"/>
      <c r="H394" s="92"/>
      <c r="I394" s="92" t="s">
        <v>1677</v>
      </c>
      <c r="J394" s="92"/>
      <c r="K394" s="92" t="s">
        <v>145</v>
      </c>
    </row>
    <row r="395" spans="4:11">
      <c r="D395" s="289">
        <v>2040402</v>
      </c>
      <c r="E395" s="289"/>
      <c r="F395" s="92" t="s">
        <v>2393</v>
      </c>
      <c r="G395" s="92"/>
      <c r="H395" s="92"/>
      <c r="I395" s="92" t="s">
        <v>1682</v>
      </c>
      <c r="J395" s="92"/>
      <c r="K395" s="92" t="s">
        <v>146</v>
      </c>
    </row>
    <row r="396" spans="4:11">
      <c r="D396" s="289">
        <v>2040403</v>
      </c>
      <c r="E396" s="289"/>
      <c r="F396" s="92" t="s">
        <v>2394</v>
      </c>
      <c r="G396" s="92"/>
      <c r="H396" s="92"/>
      <c r="I396" s="92" t="s">
        <v>1685</v>
      </c>
      <c r="J396" s="92"/>
      <c r="K396" s="92" t="s">
        <v>147</v>
      </c>
    </row>
    <row r="397" spans="4:11">
      <c r="D397" s="289">
        <v>2040404</v>
      </c>
      <c r="E397" s="289"/>
      <c r="F397" s="92" t="s">
        <v>2396</v>
      </c>
      <c r="G397" s="92"/>
      <c r="H397" s="92"/>
      <c r="I397" s="92" t="s">
        <v>1959</v>
      </c>
      <c r="J397" s="92"/>
      <c r="K397" s="92" t="s">
        <v>442</v>
      </c>
    </row>
    <row r="398" spans="4:11">
      <c r="D398" s="289">
        <v>2040405</v>
      </c>
      <c r="E398" s="289"/>
      <c r="F398" s="92" t="s">
        <v>2397</v>
      </c>
      <c r="G398" s="92"/>
      <c r="H398" s="92"/>
      <c r="I398" s="92" t="s">
        <v>1961</v>
      </c>
      <c r="J398" s="92"/>
      <c r="K398" s="92" t="s">
        <v>443</v>
      </c>
    </row>
    <row r="399" spans="4:11">
      <c r="D399" s="289">
        <v>2040406</v>
      </c>
      <c r="E399" s="289"/>
      <c r="F399" s="92" t="s">
        <v>2399</v>
      </c>
      <c r="G399" s="92"/>
      <c r="H399" s="92"/>
      <c r="I399" s="92" t="s">
        <v>1963</v>
      </c>
      <c r="J399" s="92"/>
      <c r="K399" s="92" t="s">
        <v>444</v>
      </c>
    </row>
    <row r="400" spans="4:11">
      <c r="D400" s="289">
        <v>2040407</v>
      </c>
      <c r="E400" s="289"/>
      <c r="F400" s="92" t="s">
        <v>2401</v>
      </c>
      <c r="G400" s="92"/>
      <c r="H400" s="92"/>
      <c r="I400" s="92" t="s">
        <v>1738</v>
      </c>
      <c r="J400" s="92"/>
      <c r="K400" s="92" t="s">
        <v>445</v>
      </c>
    </row>
    <row r="401" spans="4:11">
      <c r="D401" s="289">
        <v>2040408</v>
      </c>
      <c r="E401" s="289"/>
      <c r="F401" s="92" t="s">
        <v>2403</v>
      </c>
      <c r="G401" s="92"/>
      <c r="H401" s="92"/>
      <c r="I401" s="92" t="s">
        <v>1986</v>
      </c>
      <c r="J401" s="92"/>
      <c r="K401" s="92" t="s">
        <v>446</v>
      </c>
    </row>
    <row r="402" spans="4:11">
      <c r="D402" s="289">
        <v>2040409</v>
      </c>
      <c r="E402" s="289"/>
      <c r="F402" s="92" t="s">
        <v>2404</v>
      </c>
      <c r="G402" s="92"/>
      <c r="H402" s="92"/>
      <c r="I402" s="92" t="s">
        <v>1703</v>
      </c>
      <c r="J402" s="92"/>
      <c r="K402" s="92" t="s">
        <v>442</v>
      </c>
    </row>
    <row r="403" spans="4:11">
      <c r="D403" s="289">
        <v>2040410</v>
      </c>
      <c r="E403" s="289"/>
      <c r="F403" s="92" t="s">
        <v>2406</v>
      </c>
      <c r="G403" s="92"/>
      <c r="H403" s="92"/>
      <c r="I403" s="92" t="s">
        <v>1853</v>
      </c>
      <c r="J403" s="92"/>
      <c r="K403" s="92" t="s">
        <v>447</v>
      </c>
    </row>
    <row r="404" spans="4:11">
      <c r="D404" s="289">
        <v>2040450</v>
      </c>
      <c r="E404" s="289"/>
      <c r="F404" s="92" t="s">
        <v>2408</v>
      </c>
      <c r="G404" s="92"/>
      <c r="H404" s="92"/>
      <c r="I404" s="92" t="s">
        <v>1706</v>
      </c>
      <c r="J404" s="92"/>
      <c r="K404" s="92" t="s">
        <v>154</v>
      </c>
    </row>
    <row r="405" spans="4:11">
      <c r="D405" s="289">
        <v>2040499</v>
      </c>
      <c r="E405" s="289"/>
      <c r="F405" s="92" t="s">
        <v>2409</v>
      </c>
      <c r="G405" s="92"/>
      <c r="H405" s="92"/>
      <c r="I405" s="92" t="s">
        <v>1709</v>
      </c>
      <c r="J405" s="92"/>
      <c r="K405" s="92" t="s">
        <v>448</v>
      </c>
    </row>
    <row r="406" spans="4:11">
      <c r="D406" s="288">
        <v>20405</v>
      </c>
      <c r="E406" s="288">
        <f>SUM(E407:E414)</f>
        <v>0</v>
      </c>
      <c r="F406" s="92" t="s">
        <v>2410</v>
      </c>
      <c r="G406" s="92"/>
      <c r="H406" s="92" t="s">
        <v>1691</v>
      </c>
      <c r="I406" s="92"/>
      <c r="J406" s="92"/>
      <c r="K406" s="92" t="s">
        <v>449</v>
      </c>
    </row>
    <row r="407" spans="4:11">
      <c r="D407" s="289">
        <v>2040501</v>
      </c>
      <c r="E407" s="289"/>
      <c r="F407" s="92" t="s">
        <v>2411</v>
      </c>
      <c r="G407" s="92"/>
      <c r="H407" s="92"/>
      <c r="I407" s="92" t="s">
        <v>1677</v>
      </c>
      <c r="J407" s="92"/>
      <c r="K407" s="92" t="s">
        <v>145</v>
      </c>
    </row>
    <row r="408" spans="4:11">
      <c r="D408" s="289">
        <v>2040502</v>
      </c>
      <c r="E408" s="289"/>
      <c r="F408" s="92" t="s">
        <v>2413</v>
      </c>
      <c r="G408" s="92"/>
      <c r="H408" s="92"/>
      <c r="I408" s="92" t="s">
        <v>1682</v>
      </c>
      <c r="J408" s="92"/>
      <c r="K408" s="92" t="s">
        <v>146</v>
      </c>
    </row>
    <row r="409" spans="4:11">
      <c r="D409" s="289">
        <v>2040503</v>
      </c>
      <c r="E409" s="289"/>
      <c r="F409" s="92" t="s">
        <v>2415</v>
      </c>
      <c r="G409" s="92"/>
      <c r="H409" s="92"/>
      <c r="I409" s="92" t="s">
        <v>1685</v>
      </c>
      <c r="J409" s="92"/>
      <c r="K409" s="92" t="s">
        <v>147</v>
      </c>
    </row>
    <row r="410" spans="4:11">
      <c r="D410" s="289">
        <v>2040504</v>
      </c>
      <c r="E410" s="289"/>
      <c r="F410" s="92" t="s">
        <v>2416</v>
      </c>
      <c r="G410" s="92"/>
      <c r="H410" s="92"/>
      <c r="I410" s="92" t="s">
        <v>1688</v>
      </c>
      <c r="J410" s="92"/>
      <c r="K410" s="92" t="s">
        <v>451</v>
      </c>
    </row>
    <row r="411" spans="4:11">
      <c r="D411" s="289">
        <v>2040505</v>
      </c>
      <c r="E411" s="289"/>
      <c r="F411" s="92" t="s">
        <v>2418</v>
      </c>
      <c r="G411" s="92"/>
      <c r="H411" s="92"/>
      <c r="I411" s="92" t="s">
        <v>1691</v>
      </c>
      <c r="J411" s="92"/>
      <c r="K411" s="92" t="s">
        <v>452</v>
      </c>
    </row>
    <row r="412" spans="4:11">
      <c r="D412" s="289">
        <v>2040506</v>
      </c>
      <c r="E412" s="289"/>
      <c r="F412" s="92" t="s">
        <v>2420</v>
      </c>
      <c r="G412" s="92"/>
      <c r="H412" s="92"/>
      <c r="I412" s="92" t="s">
        <v>1694</v>
      </c>
      <c r="J412" s="92"/>
      <c r="K412" s="92" t="s">
        <v>453</v>
      </c>
    </row>
    <row r="413" spans="4:11">
      <c r="D413" s="289">
        <v>2040550</v>
      </c>
      <c r="E413" s="289"/>
      <c r="F413" s="92" t="s">
        <v>2421</v>
      </c>
      <c r="G413" s="92"/>
      <c r="H413" s="92"/>
      <c r="I413" s="92" t="s">
        <v>1706</v>
      </c>
      <c r="J413" s="92"/>
      <c r="K413" s="92" t="s">
        <v>154</v>
      </c>
    </row>
    <row r="414" spans="4:11">
      <c r="D414" s="289">
        <v>2040599</v>
      </c>
      <c r="E414" s="289"/>
      <c r="F414" s="92" t="s">
        <v>2422</v>
      </c>
      <c r="G414" s="92"/>
      <c r="H414" s="92"/>
      <c r="I414" s="92" t="s">
        <v>1709</v>
      </c>
      <c r="J414" s="92"/>
      <c r="K414" s="92" t="s">
        <v>454</v>
      </c>
    </row>
    <row r="415" spans="4:11">
      <c r="D415" s="288">
        <v>20406</v>
      </c>
      <c r="E415" s="288">
        <f>SUM(E416:E430)</f>
        <v>0</v>
      </c>
      <c r="F415" s="92" t="s">
        <v>2424</v>
      </c>
      <c r="G415" s="92"/>
      <c r="H415" s="92" t="s">
        <v>1694</v>
      </c>
      <c r="I415" s="92"/>
      <c r="J415" s="92"/>
      <c r="K415" s="92" t="s">
        <v>455</v>
      </c>
    </row>
    <row r="416" spans="4:11">
      <c r="D416" s="289">
        <v>2040601</v>
      </c>
      <c r="E416" s="289"/>
      <c r="F416" s="92" t="s">
        <v>2426</v>
      </c>
      <c r="G416" s="92"/>
      <c r="H416" s="92"/>
      <c r="I416" s="92" t="s">
        <v>1677</v>
      </c>
      <c r="J416" s="92"/>
      <c r="K416" s="92" t="s">
        <v>145</v>
      </c>
    </row>
    <row r="417" spans="4:11">
      <c r="D417" s="289">
        <v>2040602</v>
      </c>
      <c r="E417" s="289"/>
      <c r="F417" s="92" t="s">
        <v>2428</v>
      </c>
      <c r="G417" s="92"/>
      <c r="H417" s="92"/>
      <c r="I417" s="92" t="s">
        <v>1682</v>
      </c>
      <c r="J417" s="92"/>
      <c r="K417" s="92" t="s">
        <v>146</v>
      </c>
    </row>
    <row r="418" spans="4:11">
      <c r="D418" s="289">
        <v>2040603</v>
      </c>
      <c r="E418" s="289"/>
      <c r="F418" s="92" t="s">
        <v>2429</v>
      </c>
      <c r="G418" s="92"/>
      <c r="H418" s="92"/>
      <c r="I418" s="92" t="s">
        <v>1685</v>
      </c>
      <c r="J418" s="92"/>
      <c r="K418" s="92" t="s">
        <v>147</v>
      </c>
    </row>
    <row r="419" spans="4:11">
      <c r="D419" s="289">
        <v>2040604</v>
      </c>
      <c r="E419" s="289"/>
      <c r="F419" s="92" t="s">
        <v>2431</v>
      </c>
      <c r="G419" s="92"/>
      <c r="H419" s="92"/>
      <c r="I419" s="92" t="s">
        <v>1688</v>
      </c>
      <c r="J419" s="92"/>
      <c r="K419" s="92" t="s">
        <v>457</v>
      </c>
    </row>
    <row r="420" spans="4:11">
      <c r="D420" s="289">
        <v>2040605</v>
      </c>
      <c r="E420" s="289"/>
      <c r="F420" s="92" t="s">
        <v>2433</v>
      </c>
      <c r="G420" s="92"/>
      <c r="H420" s="92"/>
      <c r="I420" s="92" t="s">
        <v>1691</v>
      </c>
      <c r="J420" s="92"/>
      <c r="K420" s="92" t="s">
        <v>458</v>
      </c>
    </row>
    <row r="421" spans="4:11">
      <c r="D421" s="289">
        <v>2040606</v>
      </c>
      <c r="E421" s="289"/>
      <c r="F421" s="92" t="s">
        <v>2435</v>
      </c>
      <c r="G421" s="92"/>
      <c r="H421" s="92"/>
      <c r="I421" s="92" t="s">
        <v>1694</v>
      </c>
      <c r="J421" s="92"/>
      <c r="K421" s="92" t="s">
        <v>459</v>
      </c>
    </row>
    <row r="422" spans="4:11">
      <c r="D422" s="289">
        <v>2040607</v>
      </c>
      <c r="E422" s="289"/>
      <c r="F422" s="92" t="s">
        <v>2436</v>
      </c>
      <c r="G422" s="92"/>
      <c r="H422" s="92"/>
      <c r="I422" s="92" t="s">
        <v>1697</v>
      </c>
      <c r="J422" s="92"/>
      <c r="K422" s="92" t="s">
        <v>460</v>
      </c>
    </row>
    <row r="423" spans="4:11">
      <c r="D423" s="289">
        <v>2040608</v>
      </c>
      <c r="E423" s="289"/>
      <c r="F423" s="92" t="s">
        <v>2439</v>
      </c>
      <c r="G423" s="92"/>
      <c r="H423" s="92"/>
      <c r="I423" s="92" t="s">
        <v>1700</v>
      </c>
      <c r="J423" s="92"/>
      <c r="K423" s="92" t="s">
        <v>461</v>
      </c>
    </row>
    <row r="424" spans="4:11">
      <c r="D424" s="289">
        <v>2040609</v>
      </c>
      <c r="E424" s="289"/>
      <c r="F424" s="92" t="s">
        <v>2441</v>
      </c>
      <c r="G424" s="92"/>
      <c r="H424" s="92"/>
      <c r="I424" s="92" t="s">
        <v>1703</v>
      </c>
      <c r="J424" s="92"/>
      <c r="K424" s="92" t="s">
        <v>462</v>
      </c>
    </row>
    <row r="425" spans="4:11">
      <c r="D425" s="289">
        <v>2040610</v>
      </c>
      <c r="E425" s="289"/>
      <c r="F425" s="92" t="s">
        <v>2443</v>
      </c>
      <c r="G425" s="92"/>
      <c r="H425" s="92"/>
      <c r="I425" s="92" t="s">
        <v>1863</v>
      </c>
      <c r="J425" s="92"/>
      <c r="K425" s="92" t="s">
        <v>463</v>
      </c>
    </row>
    <row r="426" spans="4:11">
      <c r="D426" s="289">
        <v>2040611</v>
      </c>
      <c r="E426" s="289"/>
      <c r="F426" s="92" t="s">
        <v>2445</v>
      </c>
      <c r="G426" s="92"/>
      <c r="H426" s="92"/>
      <c r="I426" s="92" t="s">
        <v>1891</v>
      </c>
      <c r="J426" s="92"/>
      <c r="K426" s="92" t="s">
        <v>464</v>
      </c>
    </row>
    <row r="427" spans="4:11">
      <c r="D427" s="289">
        <v>2040612</v>
      </c>
      <c r="E427" s="289"/>
      <c r="F427" s="92" t="s">
        <v>2447</v>
      </c>
      <c r="G427" s="92"/>
      <c r="H427" s="92"/>
      <c r="I427" s="92" t="s">
        <v>1858</v>
      </c>
      <c r="J427" s="92"/>
      <c r="K427" s="92" t="s">
        <v>167</v>
      </c>
    </row>
    <row r="428" spans="4:11">
      <c r="D428" s="289">
        <v>2040613</v>
      </c>
      <c r="E428" s="289"/>
      <c r="F428" s="92" t="s">
        <v>2449</v>
      </c>
      <c r="G428" s="92"/>
      <c r="H428" s="92"/>
      <c r="I428" s="92" t="s">
        <v>2164</v>
      </c>
      <c r="J428" s="92"/>
      <c r="K428" s="92" t="s">
        <v>193</v>
      </c>
    </row>
    <row r="429" spans="4:11">
      <c r="D429" s="289">
        <v>2040650</v>
      </c>
      <c r="E429" s="289"/>
      <c r="F429" s="92" t="s">
        <v>2451</v>
      </c>
      <c r="G429" s="92"/>
      <c r="H429" s="92"/>
      <c r="I429" s="92" t="s">
        <v>1706</v>
      </c>
      <c r="J429" s="92"/>
      <c r="K429" s="92" t="s">
        <v>154</v>
      </c>
    </row>
    <row r="430" spans="4:11">
      <c r="D430" s="289">
        <v>2040699</v>
      </c>
      <c r="E430" s="289"/>
      <c r="F430" s="92" t="s">
        <v>2453</v>
      </c>
      <c r="G430" s="92"/>
      <c r="H430" s="92"/>
      <c r="I430" s="92" t="s">
        <v>1709</v>
      </c>
      <c r="J430" s="92"/>
      <c r="K430" s="92" t="s">
        <v>465</v>
      </c>
    </row>
    <row r="431" spans="4:11">
      <c r="D431" s="288">
        <v>20407</v>
      </c>
      <c r="E431" s="288">
        <f>SUM(E432:E440)</f>
        <v>0</v>
      </c>
      <c r="F431" s="92" t="s">
        <v>2455</v>
      </c>
      <c r="G431" s="92"/>
      <c r="H431" s="92" t="s">
        <v>1697</v>
      </c>
      <c r="I431" s="92"/>
      <c r="J431" s="92"/>
      <c r="K431" s="92" t="s">
        <v>466</v>
      </c>
    </row>
    <row r="432" spans="4:11">
      <c r="D432" s="289">
        <v>2040701</v>
      </c>
      <c r="E432" s="289"/>
      <c r="F432" s="92" t="s">
        <v>2457</v>
      </c>
      <c r="G432" s="92"/>
      <c r="H432" s="92"/>
      <c r="I432" s="92" t="s">
        <v>1677</v>
      </c>
      <c r="J432" s="92"/>
      <c r="K432" s="92" t="s">
        <v>145</v>
      </c>
    </row>
    <row r="433" spans="4:11">
      <c r="D433" s="289">
        <v>2040702</v>
      </c>
      <c r="E433" s="289"/>
      <c r="F433" s="92" t="s">
        <v>2459</v>
      </c>
      <c r="G433" s="92"/>
      <c r="H433" s="92"/>
      <c r="I433" s="92" t="s">
        <v>1682</v>
      </c>
      <c r="J433" s="92"/>
      <c r="K433" s="92" t="s">
        <v>146</v>
      </c>
    </row>
    <row r="434" spans="4:11">
      <c r="D434" s="289">
        <v>2040703</v>
      </c>
      <c r="E434" s="289"/>
      <c r="F434" s="92" t="s">
        <v>2460</v>
      </c>
      <c r="G434" s="92"/>
      <c r="H434" s="92"/>
      <c r="I434" s="92" t="s">
        <v>1685</v>
      </c>
      <c r="J434" s="92"/>
      <c r="K434" s="92" t="s">
        <v>147</v>
      </c>
    </row>
    <row r="435" spans="4:11">
      <c r="D435" s="289">
        <v>2040704</v>
      </c>
      <c r="E435" s="289"/>
      <c r="F435" s="92" t="s">
        <v>2461</v>
      </c>
      <c r="G435" s="92"/>
      <c r="H435" s="92"/>
      <c r="I435" s="92" t="s">
        <v>1688</v>
      </c>
      <c r="J435" s="92"/>
      <c r="K435" s="92" t="s">
        <v>468</v>
      </c>
    </row>
    <row r="436" spans="4:11">
      <c r="D436" s="289">
        <v>2040705</v>
      </c>
      <c r="E436" s="289"/>
      <c r="F436" s="92" t="s">
        <v>2462</v>
      </c>
      <c r="G436" s="92"/>
      <c r="H436" s="92"/>
      <c r="I436" s="92" t="s">
        <v>1691</v>
      </c>
      <c r="J436" s="92"/>
      <c r="K436" s="92" t="s">
        <v>469</v>
      </c>
    </row>
    <row r="437" spans="4:11">
      <c r="D437" s="289">
        <v>2040706</v>
      </c>
      <c r="E437" s="289"/>
      <c r="F437" s="92" t="s">
        <v>2464</v>
      </c>
      <c r="G437" s="92"/>
      <c r="H437" s="92"/>
      <c r="I437" s="92" t="s">
        <v>1694</v>
      </c>
      <c r="J437" s="92"/>
      <c r="K437" s="92" t="s">
        <v>470</v>
      </c>
    </row>
    <row r="438" spans="4:11">
      <c r="D438" s="289">
        <v>2040707</v>
      </c>
      <c r="E438" s="289"/>
      <c r="F438" s="92" t="s">
        <v>2466</v>
      </c>
      <c r="G438" s="92"/>
      <c r="H438" s="92"/>
      <c r="I438" s="92" t="s">
        <v>1738</v>
      </c>
      <c r="J438" s="92"/>
      <c r="K438" s="92" t="s">
        <v>193</v>
      </c>
    </row>
    <row r="439" spans="4:11">
      <c r="D439" s="289">
        <v>2040750</v>
      </c>
      <c r="E439" s="289"/>
      <c r="F439" s="92" t="s">
        <v>2468</v>
      </c>
      <c r="G439" s="92"/>
      <c r="H439" s="92"/>
      <c r="I439" s="92" t="s">
        <v>1706</v>
      </c>
      <c r="J439" s="92"/>
      <c r="K439" s="92" t="s">
        <v>154</v>
      </c>
    </row>
    <row r="440" spans="4:11">
      <c r="D440" s="289">
        <v>2040799</v>
      </c>
      <c r="E440" s="289"/>
      <c r="F440" s="92" t="s">
        <v>2470</v>
      </c>
      <c r="G440" s="92"/>
      <c r="H440" s="92"/>
      <c r="I440" s="92" t="s">
        <v>1709</v>
      </c>
      <c r="J440" s="92"/>
      <c r="K440" s="92" t="s">
        <v>471</v>
      </c>
    </row>
    <row r="441" spans="4:11">
      <c r="D441" s="288">
        <v>20408</v>
      </c>
      <c r="E441" s="288">
        <f>SUM(E442:E450)</f>
        <v>0</v>
      </c>
      <c r="F441" s="92" t="s">
        <v>2472</v>
      </c>
      <c r="G441" s="92"/>
      <c r="H441" s="92" t="s">
        <v>1700</v>
      </c>
      <c r="I441" s="92"/>
      <c r="J441" s="92"/>
      <c r="K441" s="92" t="s">
        <v>472</v>
      </c>
    </row>
    <row r="442" spans="4:11">
      <c r="D442" s="289">
        <v>2040801</v>
      </c>
      <c r="E442" s="289"/>
      <c r="F442" s="92" t="s">
        <v>2474</v>
      </c>
      <c r="G442" s="92"/>
      <c r="H442" s="92"/>
      <c r="I442" s="92" t="s">
        <v>1677</v>
      </c>
      <c r="J442" s="92"/>
      <c r="K442" s="92" t="s">
        <v>145</v>
      </c>
    </row>
    <row r="443" spans="4:11">
      <c r="D443" s="289">
        <v>2040802</v>
      </c>
      <c r="E443" s="289"/>
      <c r="F443" s="92" t="s">
        <v>2476</v>
      </c>
      <c r="G443" s="92"/>
      <c r="H443" s="92"/>
      <c r="I443" s="92" t="s">
        <v>1682</v>
      </c>
      <c r="J443" s="92"/>
      <c r="K443" s="92" t="s">
        <v>146</v>
      </c>
    </row>
    <row r="444" spans="4:11">
      <c r="D444" s="289">
        <v>2040803</v>
      </c>
      <c r="E444" s="289"/>
      <c r="F444" s="92" t="s">
        <v>2478</v>
      </c>
      <c r="G444" s="92"/>
      <c r="H444" s="92"/>
      <c r="I444" s="92" t="s">
        <v>1685</v>
      </c>
      <c r="J444" s="92"/>
      <c r="K444" s="92" t="s">
        <v>147</v>
      </c>
    </row>
    <row r="445" spans="4:11">
      <c r="D445" s="289">
        <v>2040804</v>
      </c>
      <c r="E445" s="289"/>
      <c r="F445" s="92" t="s">
        <v>2480</v>
      </c>
      <c r="G445" s="92"/>
      <c r="H445" s="92"/>
      <c r="I445" s="92" t="s">
        <v>1688</v>
      </c>
      <c r="J445" s="92"/>
      <c r="K445" s="92" t="s">
        <v>474</v>
      </c>
    </row>
    <row r="446" spans="4:11">
      <c r="D446" s="289">
        <v>2040805</v>
      </c>
      <c r="E446" s="289"/>
      <c r="F446" s="92" t="s">
        <v>2482</v>
      </c>
      <c r="G446" s="92"/>
      <c r="H446" s="92"/>
      <c r="I446" s="92" t="s">
        <v>1691</v>
      </c>
      <c r="J446" s="92"/>
      <c r="K446" s="92" t="s">
        <v>475</v>
      </c>
    </row>
    <row r="447" spans="4:11">
      <c r="D447" s="289">
        <v>2040806</v>
      </c>
      <c r="E447" s="289"/>
      <c r="F447" s="92" t="s">
        <v>2484</v>
      </c>
      <c r="G447" s="92"/>
      <c r="H447" s="92"/>
      <c r="I447" s="92" t="s">
        <v>1694</v>
      </c>
      <c r="J447" s="92"/>
      <c r="K447" s="92" t="s">
        <v>476</v>
      </c>
    </row>
    <row r="448" spans="4:11">
      <c r="D448" s="289">
        <v>2040807</v>
      </c>
      <c r="E448" s="289"/>
      <c r="F448" s="92" t="s">
        <v>2486</v>
      </c>
      <c r="G448" s="92"/>
      <c r="H448" s="92"/>
      <c r="I448" s="92" t="s">
        <v>1738</v>
      </c>
      <c r="J448" s="92"/>
      <c r="K448" s="92" t="s">
        <v>193</v>
      </c>
    </row>
    <row r="449" spans="4:11">
      <c r="D449" s="289">
        <v>2040850</v>
      </c>
      <c r="E449" s="289"/>
      <c r="F449" s="92" t="s">
        <v>2488</v>
      </c>
      <c r="G449" s="92"/>
      <c r="H449" s="92"/>
      <c r="I449" s="92" t="s">
        <v>1706</v>
      </c>
      <c r="J449" s="92"/>
      <c r="K449" s="92" t="s">
        <v>154</v>
      </c>
    </row>
    <row r="450" spans="4:11">
      <c r="D450" s="289">
        <v>2040899</v>
      </c>
      <c r="E450" s="289"/>
      <c r="F450" s="92" t="s">
        <v>2490</v>
      </c>
      <c r="G450" s="92"/>
      <c r="H450" s="92"/>
      <c r="I450" s="92" t="s">
        <v>1709</v>
      </c>
      <c r="J450" s="92"/>
      <c r="K450" s="92" t="s">
        <v>477</v>
      </c>
    </row>
    <row r="451" spans="4:11">
      <c r="D451" s="288">
        <v>20409</v>
      </c>
      <c r="E451" s="288">
        <f>SUM(E452:E458)</f>
        <v>0</v>
      </c>
      <c r="F451" s="92" t="s">
        <v>2492</v>
      </c>
      <c r="G451" s="92"/>
      <c r="H451" s="92" t="s">
        <v>1703</v>
      </c>
      <c r="I451" s="92"/>
      <c r="J451" s="92"/>
      <c r="K451" s="92" t="s">
        <v>478</v>
      </c>
    </row>
    <row r="452" spans="4:11">
      <c r="D452" s="289">
        <v>2040901</v>
      </c>
      <c r="E452" s="289"/>
      <c r="F452" s="92" t="s">
        <v>2494</v>
      </c>
      <c r="G452" s="92"/>
      <c r="H452" s="92"/>
      <c r="I452" s="92" t="s">
        <v>1677</v>
      </c>
      <c r="J452" s="92"/>
      <c r="K452" s="92" t="s">
        <v>145</v>
      </c>
    </row>
    <row r="453" spans="4:11">
      <c r="D453" s="289">
        <v>2040902</v>
      </c>
      <c r="E453" s="289"/>
      <c r="F453" s="92" t="s">
        <v>2496</v>
      </c>
      <c r="G453" s="92"/>
      <c r="H453" s="92"/>
      <c r="I453" s="92" t="s">
        <v>1682</v>
      </c>
      <c r="J453" s="92"/>
      <c r="K453" s="92" t="s">
        <v>146</v>
      </c>
    </row>
    <row r="454" spans="4:11">
      <c r="D454" s="289">
        <v>2040903</v>
      </c>
      <c r="E454" s="289"/>
      <c r="F454" s="92" t="s">
        <v>2498</v>
      </c>
      <c r="G454" s="92"/>
      <c r="H454" s="92"/>
      <c r="I454" s="92" t="s">
        <v>1685</v>
      </c>
      <c r="J454" s="92"/>
      <c r="K454" s="92" t="s">
        <v>147</v>
      </c>
    </row>
    <row r="455" spans="4:11">
      <c r="D455" s="289">
        <v>2040904</v>
      </c>
      <c r="E455" s="289"/>
      <c r="F455" s="92" t="s">
        <v>2500</v>
      </c>
      <c r="G455" s="92"/>
      <c r="H455" s="92"/>
      <c r="I455" s="92" t="s">
        <v>1688</v>
      </c>
      <c r="J455" s="92"/>
      <c r="K455" s="92" t="s">
        <v>480</v>
      </c>
    </row>
    <row r="456" spans="4:11">
      <c r="D456" s="289">
        <v>2040905</v>
      </c>
      <c r="E456" s="289"/>
      <c r="F456" s="92" t="s">
        <v>2502</v>
      </c>
      <c r="G456" s="92"/>
      <c r="H456" s="92"/>
      <c r="I456" s="92" t="s">
        <v>1691</v>
      </c>
      <c r="J456" s="92"/>
      <c r="K456" s="92" t="s">
        <v>481</v>
      </c>
    </row>
    <row r="457" spans="4:11">
      <c r="D457" s="289">
        <v>2040950</v>
      </c>
      <c r="E457" s="289"/>
      <c r="F457" s="92" t="s">
        <v>2504</v>
      </c>
      <c r="G457" s="92"/>
      <c r="H457" s="92"/>
      <c r="I457" s="92" t="s">
        <v>1706</v>
      </c>
      <c r="J457" s="92"/>
      <c r="K457" s="92" t="s">
        <v>154</v>
      </c>
    </row>
    <row r="458" spans="4:11">
      <c r="D458" s="289">
        <v>2040999</v>
      </c>
      <c r="E458" s="289"/>
      <c r="F458" s="92" t="s">
        <v>2506</v>
      </c>
      <c r="G458" s="92"/>
      <c r="H458" s="92"/>
      <c r="I458" s="92" t="s">
        <v>1709</v>
      </c>
      <c r="J458" s="92"/>
      <c r="K458" s="92" t="s">
        <v>482</v>
      </c>
    </row>
    <row r="459" spans="4:11">
      <c r="D459" s="288">
        <v>20410</v>
      </c>
      <c r="E459" s="288">
        <f>SUM(E460:E467)</f>
        <v>0</v>
      </c>
      <c r="F459" s="92" t="s">
        <v>2508</v>
      </c>
      <c r="G459" s="92"/>
      <c r="H459" s="92" t="s">
        <v>1863</v>
      </c>
      <c r="I459" s="92"/>
      <c r="J459" s="92"/>
      <c r="K459" s="92" t="s">
        <v>483</v>
      </c>
    </row>
    <row r="460" spans="4:11">
      <c r="D460" s="289">
        <v>2041001</v>
      </c>
      <c r="E460" s="289"/>
      <c r="F460" s="92" t="s">
        <v>2510</v>
      </c>
      <c r="G460" s="92"/>
      <c r="H460" s="92"/>
      <c r="I460" s="92" t="s">
        <v>1677</v>
      </c>
      <c r="J460" s="92"/>
      <c r="K460" s="92" t="s">
        <v>145</v>
      </c>
    </row>
    <row r="461" spans="4:11">
      <c r="D461" s="289">
        <v>2041002</v>
      </c>
      <c r="E461" s="289"/>
      <c r="F461" s="92" t="s">
        <v>2512</v>
      </c>
      <c r="G461" s="92"/>
      <c r="H461" s="92"/>
      <c r="I461" s="92" t="s">
        <v>1682</v>
      </c>
      <c r="J461" s="92"/>
      <c r="K461" s="92" t="s">
        <v>146</v>
      </c>
    </row>
    <row r="462" spans="4:11">
      <c r="D462" s="289">
        <v>2041003</v>
      </c>
      <c r="E462" s="289"/>
      <c r="F462" s="92" t="s">
        <v>2514</v>
      </c>
      <c r="G462" s="92"/>
      <c r="H462" s="92"/>
      <c r="I462" s="92" t="s">
        <v>1956</v>
      </c>
      <c r="J462" s="92"/>
      <c r="K462" s="92" t="s">
        <v>485</v>
      </c>
    </row>
    <row r="463" spans="4:11">
      <c r="D463" s="289">
        <v>2041004</v>
      </c>
      <c r="E463" s="289"/>
      <c r="F463" s="92" t="s">
        <v>2516</v>
      </c>
      <c r="G463" s="92"/>
      <c r="H463" s="92"/>
      <c r="I463" s="92" t="s">
        <v>1959</v>
      </c>
      <c r="J463" s="92"/>
      <c r="K463" s="92" t="s">
        <v>486</v>
      </c>
    </row>
    <row r="464" spans="4:11">
      <c r="D464" s="289">
        <v>2041005</v>
      </c>
      <c r="E464" s="289"/>
      <c r="F464" s="92" t="s">
        <v>2518</v>
      </c>
      <c r="G464" s="92"/>
      <c r="H464" s="92"/>
      <c r="I464" s="92" t="s">
        <v>1961</v>
      </c>
      <c r="J464" s="92"/>
      <c r="K464" s="92" t="s">
        <v>487</v>
      </c>
    </row>
    <row r="465" spans="4:11">
      <c r="D465" s="289">
        <v>2041006</v>
      </c>
      <c r="E465" s="289"/>
      <c r="F465" s="92" t="s">
        <v>2520</v>
      </c>
      <c r="G465" s="92"/>
      <c r="H465" s="92"/>
      <c r="I465" s="92" t="s">
        <v>1694</v>
      </c>
      <c r="J465" s="92"/>
      <c r="K465" s="92" t="s">
        <v>193</v>
      </c>
    </row>
    <row r="466" spans="4:11">
      <c r="D466" s="289">
        <v>2041007</v>
      </c>
      <c r="E466" s="289"/>
      <c r="F466" s="92" t="s">
        <v>2522</v>
      </c>
      <c r="G466" s="92"/>
      <c r="H466" s="92"/>
      <c r="I466" s="92" t="s">
        <v>1738</v>
      </c>
      <c r="J466" s="92"/>
      <c r="K466" s="92" t="s">
        <v>488</v>
      </c>
    </row>
    <row r="467" spans="4:11">
      <c r="D467" s="289">
        <v>2041099</v>
      </c>
      <c r="E467" s="289"/>
      <c r="F467" s="92" t="s">
        <v>2524</v>
      </c>
      <c r="G467" s="92"/>
      <c r="H467" s="92"/>
      <c r="I467" s="92" t="s">
        <v>1709</v>
      </c>
      <c r="J467" s="92"/>
      <c r="K467" s="92" t="s">
        <v>489</v>
      </c>
    </row>
    <row r="468" spans="4:11">
      <c r="D468" s="288">
        <v>20411</v>
      </c>
      <c r="E468" s="288">
        <f>SUM(E469:E476)</f>
        <v>0</v>
      </c>
      <c r="F468" s="92" t="s">
        <v>4685</v>
      </c>
      <c r="G468" s="92"/>
      <c r="H468" s="92" t="s">
        <v>1856</v>
      </c>
      <c r="I468" s="92"/>
      <c r="J468" s="92"/>
      <c r="K468" s="92" t="s">
        <v>490</v>
      </c>
    </row>
    <row r="469" spans="4:11">
      <c r="D469" s="289">
        <v>2041101</v>
      </c>
      <c r="E469" s="289"/>
      <c r="F469" s="92" t="s">
        <v>2528</v>
      </c>
      <c r="G469" s="92"/>
      <c r="H469" s="92"/>
      <c r="I469" s="92" t="s">
        <v>1951</v>
      </c>
      <c r="J469" s="92"/>
      <c r="K469" s="92" t="s">
        <v>492</v>
      </c>
    </row>
    <row r="470" spans="4:11">
      <c r="D470" s="289">
        <v>2041102</v>
      </c>
      <c r="E470" s="289"/>
      <c r="F470" s="92" t="s">
        <v>2530</v>
      </c>
      <c r="G470" s="92"/>
      <c r="H470" s="92"/>
      <c r="I470" s="92" t="s">
        <v>1953</v>
      </c>
      <c r="J470" s="92"/>
      <c r="K470" s="92" t="s">
        <v>145</v>
      </c>
    </row>
    <row r="471" spans="4:11">
      <c r="D471" s="289">
        <v>2041103</v>
      </c>
      <c r="E471" s="289"/>
      <c r="F471" s="92" t="s">
        <v>2532</v>
      </c>
      <c r="G471" s="92"/>
      <c r="H471" s="92"/>
      <c r="I471" s="92" t="s">
        <v>1956</v>
      </c>
      <c r="J471" s="92"/>
      <c r="K471" s="92" t="s">
        <v>493</v>
      </c>
    </row>
    <row r="472" spans="4:11">
      <c r="D472" s="289">
        <v>2041104</v>
      </c>
      <c r="E472" s="289"/>
      <c r="F472" s="92" t="s">
        <v>2534</v>
      </c>
      <c r="G472" s="92"/>
      <c r="H472" s="92"/>
      <c r="I472" s="92" t="s">
        <v>1959</v>
      </c>
      <c r="J472" s="92"/>
      <c r="K472" s="92" t="s">
        <v>494</v>
      </c>
    </row>
    <row r="473" spans="4:11">
      <c r="D473" s="289">
        <v>2041105</v>
      </c>
      <c r="E473" s="289"/>
      <c r="F473" s="92" t="s">
        <v>2536</v>
      </c>
      <c r="G473" s="92"/>
      <c r="H473" s="92"/>
      <c r="I473" s="92" t="s">
        <v>1961</v>
      </c>
      <c r="J473" s="92"/>
      <c r="K473" s="92" t="s">
        <v>495</v>
      </c>
    </row>
    <row r="474" spans="4:11">
      <c r="D474" s="289">
        <v>2041106</v>
      </c>
      <c r="E474" s="289"/>
      <c r="F474" s="92" t="s">
        <v>2538</v>
      </c>
      <c r="G474" s="92"/>
      <c r="H474" s="92"/>
      <c r="I474" s="92" t="s">
        <v>1963</v>
      </c>
      <c r="J474" s="92"/>
      <c r="K474" s="92" t="s">
        <v>496</v>
      </c>
    </row>
    <row r="475" spans="4:11">
      <c r="D475" s="289">
        <v>2041107</v>
      </c>
      <c r="E475" s="289"/>
      <c r="F475" s="92" t="s">
        <v>2540</v>
      </c>
      <c r="G475" s="92"/>
      <c r="H475" s="92"/>
      <c r="I475" s="92" t="s">
        <v>1738</v>
      </c>
      <c r="J475" s="92"/>
      <c r="K475" s="92" t="s">
        <v>497</v>
      </c>
    </row>
    <row r="476" spans="4:11">
      <c r="D476" s="289">
        <v>2041108</v>
      </c>
      <c r="E476" s="289"/>
      <c r="F476" s="92" t="s">
        <v>2542</v>
      </c>
      <c r="G476" s="92"/>
      <c r="H476" s="92"/>
      <c r="I476" s="92" t="s">
        <v>1986</v>
      </c>
      <c r="J476" s="92"/>
      <c r="K476" s="92" t="s">
        <v>498</v>
      </c>
    </row>
    <row r="477" spans="4:11">
      <c r="D477" s="288">
        <v>20499</v>
      </c>
      <c r="E477" s="288">
        <f>SUM(E478:E479)</f>
        <v>0</v>
      </c>
      <c r="F477" s="92" t="s">
        <v>2545</v>
      </c>
      <c r="G477" s="92"/>
      <c r="H477" s="92" t="s">
        <v>1709</v>
      </c>
      <c r="I477" s="92"/>
      <c r="J477" s="92"/>
      <c r="K477" s="92" t="s">
        <v>499</v>
      </c>
    </row>
    <row r="478" spans="4:11">
      <c r="D478" s="289">
        <v>2049901</v>
      </c>
      <c r="E478" s="289"/>
      <c r="F478" s="92" t="s">
        <v>2548</v>
      </c>
      <c r="G478" s="92"/>
      <c r="H478" s="92"/>
      <c r="I478" s="92" t="s">
        <v>1677</v>
      </c>
      <c r="J478" s="92"/>
      <c r="K478" s="92" t="s">
        <v>501</v>
      </c>
    </row>
    <row r="479" spans="4:11">
      <c r="D479" s="289">
        <v>2049902</v>
      </c>
      <c r="E479" s="289"/>
      <c r="F479" s="92" t="s">
        <v>2550</v>
      </c>
      <c r="G479" s="92"/>
      <c r="H479" s="92"/>
      <c r="I479" s="92" t="s">
        <v>1682</v>
      </c>
      <c r="J479" s="92"/>
      <c r="K479" s="92" t="s">
        <v>502</v>
      </c>
    </row>
    <row r="480" spans="4:11">
      <c r="D480" s="287">
        <v>205</v>
      </c>
      <c r="E480" s="287">
        <f>SUBTOTAL(9,E481,E486,E495,E502,E508,E512,E516,E520,E526,E533)</f>
        <v>0</v>
      </c>
      <c r="F480" s="92" t="s">
        <v>503</v>
      </c>
      <c r="G480" s="92" t="s">
        <v>2552</v>
      </c>
      <c r="H480" s="92"/>
      <c r="I480" s="92"/>
      <c r="J480" s="92"/>
      <c r="K480" s="92" t="s">
        <v>29</v>
      </c>
    </row>
    <row r="481" spans="4:11">
      <c r="D481" s="288">
        <v>20501</v>
      </c>
      <c r="E481" s="288">
        <f>SUM(E482:E485)</f>
        <v>0</v>
      </c>
      <c r="F481" s="92" t="s">
        <v>2554</v>
      </c>
      <c r="G481" s="92"/>
      <c r="H481" s="92" t="s">
        <v>1677</v>
      </c>
      <c r="I481" s="92"/>
      <c r="J481" s="92"/>
      <c r="K481" s="92" t="s">
        <v>504</v>
      </c>
    </row>
    <row r="482" spans="4:11">
      <c r="D482" s="289">
        <v>2050101</v>
      </c>
      <c r="E482" s="289"/>
      <c r="F482" s="92" t="s">
        <v>2556</v>
      </c>
      <c r="G482" s="92"/>
      <c r="H482" s="92"/>
      <c r="I482" s="92" t="s">
        <v>1677</v>
      </c>
      <c r="J482" s="92"/>
      <c r="K482" s="92" t="s">
        <v>145</v>
      </c>
    </row>
    <row r="483" spans="4:11">
      <c r="D483" s="289">
        <v>2050102</v>
      </c>
      <c r="E483" s="289"/>
      <c r="F483" s="92" t="s">
        <v>2558</v>
      </c>
      <c r="G483" s="92"/>
      <c r="H483" s="92"/>
      <c r="I483" s="92" t="s">
        <v>1682</v>
      </c>
      <c r="J483" s="92"/>
      <c r="K483" s="92" t="s">
        <v>146</v>
      </c>
    </row>
    <row r="484" spans="4:11">
      <c r="D484" s="289">
        <v>2050103</v>
      </c>
      <c r="E484" s="289"/>
      <c r="F484" s="92" t="s">
        <v>2560</v>
      </c>
      <c r="G484" s="92"/>
      <c r="H484" s="92"/>
      <c r="I484" s="92" t="s">
        <v>1685</v>
      </c>
      <c r="J484" s="92"/>
      <c r="K484" s="92" t="s">
        <v>147</v>
      </c>
    </row>
    <row r="485" spans="4:11">
      <c r="D485" s="289">
        <v>2050199</v>
      </c>
      <c r="E485" s="289"/>
      <c r="F485" s="92" t="s">
        <v>2562</v>
      </c>
      <c r="G485" s="92"/>
      <c r="H485" s="92"/>
      <c r="I485" s="92" t="s">
        <v>1709</v>
      </c>
      <c r="J485" s="92"/>
      <c r="K485" s="92" t="s">
        <v>506</v>
      </c>
    </row>
    <row r="486" spans="4:11">
      <c r="D486" s="288">
        <v>20502</v>
      </c>
      <c r="E486" s="288">
        <f>SUM(E487:E494)</f>
        <v>0</v>
      </c>
      <c r="F486" s="92" t="s">
        <v>2564</v>
      </c>
      <c r="G486" s="92"/>
      <c r="H486" s="92" t="s">
        <v>1682</v>
      </c>
      <c r="I486" s="92"/>
      <c r="J486" s="92"/>
      <c r="K486" s="92" t="s">
        <v>507</v>
      </c>
    </row>
    <row r="487" spans="4:11">
      <c r="D487" s="289">
        <v>2050201</v>
      </c>
      <c r="E487" s="289"/>
      <c r="F487" s="92" t="s">
        <v>2566</v>
      </c>
      <c r="G487" s="92"/>
      <c r="H487" s="92"/>
      <c r="I487" s="92" t="s">
        <v>1677</v>
      </c>
      <c r="J487" s="92"/>
      <c r="K487" s="92" t="s">
        <v>509</v>
      </c>
    </row>
    <row r="488" spans="4:11">
      <c r="D488" s="289">
        <v>2050202</v>
      </c>
      <c r="E488" s="289"/>
      <c r="F488" s="92" t="s">
        <v>2568</v>
      </c>
      <c r="G488" s="92"/>
      <c r="H488" s="92"/>
      <c r="I488" s="92" t="s">
        <v>1682</v>
      </c>
      <c r="J488" s="92"/>
      <c r="K488" s="92" t="s">
        <v>510</v>
      </c>
    </row>
    <row r="489" spans="4:11">
      <c r="D489" s="289">
        <v>2050203</v>
      </c>
      <c r="E489" s="289"/>
      <c r="F489" s="92" t="s">
        <v>2569</v>
      </c>
      <c r="G489" s="92"/>
      <c r="H489" s="92"/>
      <c r="I489" s="92" t="s">
        <v>1685</v>
      </c>
      <c r="J489" s="92"/>
      <c r="K489" s="92" t="s">
        <v>511</v>
      </c>
    </row>
    <row r="490" spans="4:11">
      <c r="D490" s="289">
        <v>2050204</v>
      </c>
      <c r="E490" s="289"/>
      <c r="F490" s="92" t="s">
        <v>2570</v>
      </c>
      <c r="G490" s="92"/>
      <c r="H490" s="92"/>
      <c r="I490" s="92" t="s">
        <v>1688</v>
      </c>
      <c r="J490" s="92"/>
      <c r="K490" s="92" t="s">
        <v>512</v>
      </c>
    </row>
    <row r="491" spans="4:11">
      <c r="D491" s="289">
        <v>2050205</v>
      </c>
      <c r="E491" s="289"/>
      <c r="F491" s="92" t="s">
        <v>2571</v>
      </c>
      <c r="G491" s="92"/>
      <c r="H491" s="92"/>
      <c r="I491" s="92" t="s">
        <v>1691</v>
      </c>
      <c r="J491" s="92"/>
      <c r="K491" s="92" t="s">
        <v>513</v>
      </c>
    </row>
    <row r="492" spans="4:11">
      <c r="D492" s="289">
        <v>2050206</v>
      </c>
      <c r="E492" s="289"/>
      <c r="F492" s="92" t="s">
        <v>2573</v>
      </c>
      <c r="G492" s="92"/>
      <c r="H492" s="92"/>
      <c r="I492" s="92" t="s">
        <v>1694</v>
      </c>
      <c r="J492" s="92"/>
      <c r="K492" s="92" t="s">
        <v>514</v>
      </c>
    </row>
    <row r="493" spans="4:11">
      <c r="D493" s="289">
        <v>2050207</v>
      </c>
      <c r="E493" s="289"/>
      <c r="F493" s="92" t="s">
        <v>2575</v>
      </c>
      <c r="G493" s="92"/>
      <c r="H493" s="92"/>
      <c r="I493" s="92" t="s">
        <v>1697</v>
      </c>
      <c r="J493" s="92"/>
      <c r="K493" s="92" t="s">
        <v>515</v>
      </c>
    </row>
    <row r="494" spans="4:11">
      <c r="D494" s="289">
        <v>2050299</v>
      </c>
      <c r="E494" s="289"/>
      <c r="F494" s="92" t="s">
        <v>2577</v>
      </c>
      <c r="G494" s="92"/>
      <c r="H494" s="92"/>
      <c r="I494" s="92" t="s">
        <v>1709</v>
      </c>
      <c r="J494" s="92"/>
      <c r="K494" s="92" t="s">
        <v>516</v>
      </c>
    </row>
    <row r="495" spans="4:11">
      <c r="D495" s="288">
        <v>20503</v>
      </c>
      <c r="E495" s="288">
        <f>SUM(E496:E501)</f>
        <v>0</v>
      </c>
      <c r="F495" s="92" t="s">
        <v>2579</v>
      </c>
      <c r="G495" s="92"/>
      <c r="H495" s="92" t="s">
        <v>1685</v>
      </c>
      <c r="I495" s="92"/>
      <c r="J495" s="92"/>
      <c r="K495" s="92" t="s">
        <v>517</v>
      </c>
    </row>
    <row r="496" spans="4:11">
      <c r="D496" s="289">
        <v>2050301</v>
      </c>
      <c r="E496" s="289"/>
      <c r="F496" s="92" t="s">
        <v>2581</v>
      </c>
      <c r="G496" s="92"/>
      <c r="H496" s="92"/>
      <c r="I496" s="92" t="s">
        <v>1677</v>
      </c>
      <c r="J496" s="92"/>
      <c r="K496" s="92" t="s">
        <v>519</v>
      </c>
    </row>
    <row r="497" spans="4:11">
      <c r="D497" s="289">
        <v>2050302</v>
      </c>
      <c r="E497" s="289"/>
      <c r="F497" s="92" t="s">
        <v>2583</v>
      </c>
      <c r="G497" s="92"/>
      <c r="H497" s="92"/>
      <c r="I497" s="92" t="s">
        <v>1682</v>
      </c>
      <c r="J497" s="92"/>
      <c r="K497" s="92" t="s">
        <v>520</v>
      </c>
    </row>
    <row r="498" spans="4:11">
      <c r="D498" s="289">
        <v>2050303</v>
      </c>
      <c r="E498" s="289"/>
      <c r="F498" s="92" t="s">
        <v>2585</v>
      </c>
      <c r="G498" s="92"/>
      <c r="H498" s="92"/>
      <c r="I498" s="92" t="s">
        <v>1685</v>
      </c>
      <c r="J498" s="92"/>
      <c r="K498" s="92" t="s">
        <v>521</v>
      </c>
    </row>
    <row r="499" spans="4:11">
      <c r="D499" s="289">
        <v>2050304</v>
      </c>
      <c r="E499" s="289"/>
      <c r="F499" s="92" t="s">
        <v>2587</v>
      </c>
      <c r="G499" s="92"/>
      <c r="H499" s="92"/>
      <c r="I499" s="92" t="s">
        <v>1688</v>
      </c>
      <c r="J499" s="92"/>
      <c r="K499" s="92" t="s">
        <v>522</v>
      </c>
    </row>
    <row r="500" spans="4:11">
      <c r="D500" s="289">
        <v>2050305</v>
      </c>
      <c r="E500" s="289"/>
      <c r="F500" s="92" t="s">
        <v>2589</v>
      </c>
      <c r="G500" s="92"/>
      <c r="H500" s="92"/>
      <c r="I500" s="92" t="s">
        <v>1691</v>
      </c>
      <c r="J500" s="92"/>
      <c r="K500" s="92" t="s">
        <v>523</v>
      </c>
    </row>
    <row r="501" spans="4:11">
      <c r="D501" s="289">
        <v>2050399</v>
      </c>
      <c r="E501" s="289"/>
      <c r="F501" s="92" t="s">
        <v>2591</v>
      </c>
      <c r="G501" s="92"/>
      <c r="H501" s="92"/>
      <c r="I501" s="92" t="s">
        <v>1709</v>
      </c>
      <c r="J501" s="92"/>
      <c r="K501" s="92" t="s">
        <v>524</v>
      </c>
    </row>
    <row r="502" spans="4:11">
      <c r="D502" s="288">
        <v>20504</v>
      </c>
      <c r="E502" s="288">
        <f>SUM(E503:E507)</f>
        <v>0</v>
      </c>
      <c r="F502" s="92" t="s">
        <v>2593</v>
      </c>
      <c r="G502" s="92"/>
      <c r="H502" s="92" t="s">
        <v>1688</v>
      </c>
      <c r="I502" s="92"/>
      <c r="J502" s="92"/>
      <c r="K502" s="92" t="s">
        <v>525</v>
      </c>
    </row>
    <row r="503" spans="4:11">
      <c r="D503" s="289">
        <v>2050401</v>
      </c>
      <c r="E503" s="289"/>
      <c r="F503" s="92" t="s">
        <v>2594</v>
      </c>
      <c r="G503" s="92"/>
      <c r="H503" s="92"/>
      <c r="I503" s="92" t="s">
        <v>1677</v>
      </c>
      <c r="J503" s="92"/>
      <c r="K503" s="92" t="s">
        <v>527</v>
      </c>
    </row>
    <row r="504" spans="4:11">
      <c r="D504" s="289">
        <v>2050402</v>
      </c>
      <c r="E504" s="289"/>
      <c r="F504" s="92" t="s">
        <v>2596</v>
      </c>
      <c r="G504" s="92"/>
      <c r="H504" s="92"/>
      <c r="I504" s="92" t="s">
        <v>1682</v>
      </c>
      <c r="J504" s="92"/>
      <c r="K504" s="92" t="s">
        <v>528</v>
      </c>
    </row>
    <row r="505" spans="4:11">
      <c r="D505" s="289">
        <v>2050403</v>
      </c>
      <c r="E505" s="289"/>
      <c r="F505" s="92" t="s">
        <v>2598</v>
      </c>
      <c r="G505" s="92"/>
      <c r="H505" s="92"/>
      <c r="I505" s="92" t="s">
        <v>1685</v>
      </c>
      <c r="J505" s="92"/>
      <c r="K505" s="92" t="s">
        <v>529</v>
      </c>
    </row>
    <row r="506" spans="4:11">
      <c r="D506" s="289">
        <v>2050404</v>
      </c>
      <c r="E506" s="289"/>
      <c r="F506" s="92" t="s">
        <v>2600</v>
      </c>
      <c r="G506" s="92"/>
      <c r="H506" s="92"/>
      <c r="I506" s="92" t="s">
        <v>1688</v>
      </c>
      <c r="J506" s="92"/>
      <c r="K506" s="92" t="s">
        <v>530</v>
      </c>
    </row>
    <row r="507" spans="4:11">
      <c r="D507" s="289">
        <v>2050499</v>
      </c>
      <c r="E507" s="289"/>
      <c r="F507" s="92" t="s">
        <v>2602</v>
      </c>
      <c r="G507" s="92"/>
      <c r="H507" s="92"/>
      <c r="I507" s="92" t="s">
        <v>1709</v>
      </c>
      <c r="J507" s="92"/>
      <c r="K507" s="92" t="s">
        <v>531</v>
      </c>
    </row>
    <row r="508" spans="4:11">
      <c r="D508" s="288">
        <v>20505</v>
      </c>
      <c r="E508" s="288">
        <f>SUM(E509:E511)</f>
        <v>0</v>
      </c>
      <c r="F508" s="92" t="s">
        <v>2604</v>
      </c>
      <c r="G508" s="92"/>
      <c r="H508" s="92" t="s">
        <v>1691</v>
      </c>
      <c r="I508" s="92"/>
      <c r="J508" s="92"/>
      <c r="K508" s="92" t="s">
        <v>532</v>
      </c>
    </row>
    <row r="509" spans="4:11">
      <c r="D509" s="289">
        <v>2050501</v>
      </c>
      <c r="E509" s="289"/>
      <c r="F509" s="92" t="s">
        <v>2605</v>
      </c>
      <c r="G509" s="92"/>
      <c r="H509" s="92"/>
      <c r="I509" s="92" t="s">
        <v>1677</v>
      </c>
      <c r="J509" s="92"/>
      <c r="K509" s="92" t="s">
        <v>534</v>
      </c>
    </row>
    <row r="510" spans="4:11">
      <c r="D510" s="289">
        <v>2050502</v>
      </c>
      <c r="E510" s="289"/>
      <c r="F510" s="92" t="s">
        <v>2607</v>
      </c>
      <c r="G510" s="92"/>
      <c r="H510" s="92"/>
      <c r="I510" s="92" t="s">
        <v>1682</v>
      </c>
      <c r="J510" s="92"/>
      <c r="K510" s="92" t="s">
        <v>535</v>
      </c>
    </row>
    <row r="511" spans="4:11">
      <c r="D511" s="289">
        <v>2050599</v>
      </c>
      <c r="E511" s="289"/>
      <c r="F511" s="92" t="s">
        <v>2609</v>
      </c>
      <c r="G511" s="92"/>
      <c r="H511" s="92"/>
      <c r="I511" s="92" t="s">
        <v>1709</v>
      </c>
      <c r="J511" s="92"/>
      <c r="K511" s="92" t="s">
        <v>536</v>
      </c>
    </row>
    <row r="512" spans="4:11">
      <c r="D512" s="288">
        <v>20506</v>
      </c>
      <c r="E512" s="288">
        <f>SUM(E513:E515)</f>
        <v>0</v>
      </c>
      <c r="F512" s="92" t="s">
        <v>2611</v>
      </c>
      <c r="G512" s="92"/>
      <c r="H512" s="92" t="s">
        <v>1694</v>
      </c>
      <c r="I512" s="92"/>
      <c r="J512" s="92"/>
      <c r="K512" s="92" t="s">
        <v>537</v>
      </c>
    </row>
    <row r="513" spans="4:11">
      <c r="D513" s="289">
        <v>2050601</v>
      </c>
      <c r="E513" s="289"/>
      <c r="F513" s="92" t="s">
        <v>2613</v>
      </c>
      <c r="G513" s="92"/>
      <c r="H513" s="92"/>
      <c r="I513" s="92" t="s">
        <v>1677</v>
      </c>
      <c r="J513" s="92"/>
      <c r="K513" s="92" t="s">
        <v>539</v>
      </c>
    </row>
    <row r="514" spans="4:11">
      <c r="D514" s="289">
        <v>2050602</v>
      </c>
      <c r="E514" s="289"/>
      <c r="F514" s="92" t="s">
        <v>2615</v>
      </c>
      <c r="G514" s="92"/>
      <c r="H514" s="92"/>
      <c r="I514" s="92" t="s">
        <v>1682</v>
      </c>
      <c r="J514" s="92"/>
      <c r="K514" s="92" t="s">
        <v>540</v>
      </c>
    </row>
    <row r="515" spans="4:11">
      <c r="D515" s="289">
        <v>2050699</v>
      </c>
      <c r="E515" s="289"/>
      <c r="F515" s="92" t="s">
        <v>2616</v>
      </c>
      <c r="G515" s="92"/>
      <c r="H515" s="92"/>
      <c r="I515" s="92" t="s">
        <v>1709</v>
      </c>
      <c r="J515" s="92"/>
      <c r="K515" s="92" t="s">
        <v>541</v>
      </c>
    </row>
    <row r="516" spans="4:11">
      <c r="D516" s="288">
        <v>20507</v>
      </c>
      <c r="E516" s="288">
        <f>SUM(E517:E519)</f>
        <v>0</v>
      </c>
      <c r="F516" s="92" t="s">
        <v>2618</v>
      </c>
      <c r="G516" s="92"/>
      <c r="H516" s="92" t="s">
        <v>1697</v>
      </c>
      <c r="I516" s="92"/>
      <c r="J516" s="92"/>
      <c r="K516" s="92" t="s">
        <v>542</v>
      </c>
    </row>
    <row r="517" spans="4:11">
      <c r="D517" s="289">
        <v>2050701</v>
      </c>
      <c r="E517" s="289"/>
      <c r="F517" s="92" t="s">
        <v>2620</v>
      </c>
      <c r="G517" s="92"/>
      <c r="H517" s="92"/>
      <c r="I517" s="92" t="s">
        <v>1677</v>
      </c>
      <c r="J517" s="92"/>
      <c r="K517" s="92" t="s">
        <v>544</v>
      </c>
    </row>
    <row r="518" spans="4:11">
      <c r="D518" s="289">
        <v>2050702</v>
      </c>
      <c r="E518" s="289"/>
      <c r="F518" s="92" t="s">
        <v>2622</v>
      </c>
      <c r="G518" s="92"/>
      <c r="H518" s="92"/>
      <c r="I518" s="92" t="s">
        <v>1682</v>
      </c>
      <c r="J518" s="92"/>
      <c r="K518" s="92" t="s">
        <v>545</v>
      </c>
    </row>
    <row r="519" spans="4:11">
      <c r="D519" s="289">
        <v>2050799</v>
      </c>
      <c r="E519" s="289"/>
      <c r="F519" s="92" t="s">
        <v>2624</v>
      </c>
      <c r="G519" s="92"/>
      <c r="H519" s="92"/>
      <c r="I519" s="92" t="s">
        <v>1709</v>
      </c>
      <c r="J519" s="92"/>
      <c r="K519" s="92" t="s">
        <v>546</v>
      </c>
    </row>
    <row r="520" spans="4:11">
      <c r="D520" s="288">
        <v>20508</v>
      </c>
      <c r="E520" s="288">
        <f>SUM(E521:E525)</f>
        <v>0</v>
      </c>
      <c r="F520" s="92" t="s">
        <v>2626</v>
      </c>
      <c r="G520" s="92"/>
      <c r="H520" s="92" t="s">
        <v>1700</v>
      </c>
      <c r="I520" s="92"/>
      <c r="J520" s="92"/>
      <c r="K520" s="92" t="s">
        <v>547</v>
      </c>
    </row>
    <row r="521" spans="4:11">
      <c r="D521" s="289">
        <v>2050801</v>
      </c>
      <c r="E521" s="289"/>
      <c r="F521" s="92" t="s">
        <v>2628</v>
      </c>
      <c r="G521" s="92"/>
      <c r="H521" s="92"/>
      <c r="I521" s="92" t="s">
        <v>1677</v>
      </c>
      <c r="J521" s="92"/>
      <c r="K521" s="92" t="s">
        <v>549</v>
      </c>
    </row>
    <row r="522" spans="4:11">
      <c r="D522" s="289">
        <v>2050802</v>
      </c>
      <c r="E522" s="289"/>
      <c r="F522" s="92" t="s">
        <v>2630</v>
      </c>
      <c r="G522" s="92"/>
      <c r="H522" s="92"/>
      <c r="I522" s="92" t="s">
        <v>1682</v>
      </c>
      <c r="J522" s="92"/>
      <c r="K522" s="92" t="s">
        <v>550</v>
      </c>
    </row>
    <row r="523" spans="4:11">
      <c r="D523" s="289">
        <v>2050803</v>
      </c>
      <c r="E523" s="289"/>
      <c r="F523" s="92" t="s">
        <v>2632</v>
      </c>
      <c r="G523" s="92"/>
      <c r="H523" s="92"/>
      <c r="I523" s="92" t="s">
        <v>1685</v>
      </c>
      <c r="J523" s="92"/>
      <c r="K523" s="92" t="s">
        <v>551</v>
      </c>
    </row>
    <row r="524" spans="4:11">
      <c r="D524" s="289">
        <v>2050804</v>
      </c>
      <c r="E524" s="289"/>
      <c r="F524" s="92" t="s">
        <v>2634</v>
      </c>
      <c r="G524" s="92"/>
      <c r="H524" s="92"/>
      <c r="I524" s="92" t="s">
        <v>1688</v>
      </c>
      <c r="J524" s="92"/>
      <c r="K524" s="92" t="s">
        <v>552</v>
      </c>
    </row>
    <row r="525" spans="4:11">
      <c r="D525" s="289">
        <v>2050899</v>
      </c>
      <c r="E525" s="289"/>
      <c r="F525" s="92" t="s">
        <v>2635</v>
      </c>
      <c r="G525" s="92"/>
      <c r="H525" s="92"/>
      <c r="I525" s="92" t="s">
        <v>1709</v>
      </c>
      <c r="J525" s="92"/>
      <c r="K525" s="92" t="s">
        <v>553</v>
      </c>
    </row>
    <row r="526" spans="4:11">
      <c r="D526" s="288">
        <v>20509</v>
      </c>
      <c r="E526" s="288">
        <f>SUM(E527:E532)</f>
        <v>0</v>
      </c>
      <c r="F526" s="92" t="s">
        <v>2637</v>
      </c>
      <c r="G526" s="92"/>
      <c r="H526" s="92" t="s">
        <v>1703</v>
      </c>
      <c r="I526" s="92"/>
      <c r="J526" s="92"/>
      <c r="K526" s="92" t="s">
        <v>554</v>
      </c>
    </row>
    <row r="527" spans="4:11">
      <c r="D527" s="289">
        <v>2050901</v>
      </c>
      <c r="E527" s="289"/>
      <c r="F527" s="92" t="s">
        <v>2639</v>
      </c>
      <c r="G527" s="92"/>
      <c r="H527" s="92"/>
      <c r="I527" s="92" t="s">
        <v>1677</v>
      </c>
      <c r="J527" s="92"/>
      <c r="K527" s="92" t="s">
        <v>556</v>
      </c>
    </row>
    <row r="528" spans="4:11">
      <c r="D528" s="289">
        <v>2050902</v>
      </c>
      <c r="E528" s="289"/>
      <c r="F528" s="92" t="s">
        <v>2641</v>
      </c>
      <c r="G528" s="92"/>
      <c r="H528" s="92"/>
      <c r="I528" s="92" t="s">
        <v>1682</v>
      </c>
      <c r="J528" s="92"/>
      <c r="K528" s="92" t="s">
        <v>557</v>
      </c>
    </row>
    <row r="529" spans="4:11">
      <c r="D529" s="289">
        <v>2050903</v>
      </c>
      <c r="E529" s="289"/>
      <c r="F529" s="92" t="s">
        <v>2643</v>
      </c>
      <c r="G529" s="92"/>
      <c r="H529" s="92"/>
      <c r="I529" s="92" t="s">
        <v>1685</v>
      </c>
      <c r="J529" s="92"/>
      <c r="K529" s="92" t="s">
        <v>558</v>
      </c>
    </row>
    <row r="530" spans="4:11">
      <c r="D530" s="289">
        <v>2050904</v>
      </c>
      <c r="E530" s="289"/>
      <c r="F530" s="92" t="s">
        <v>2645</v>
      </c>
      <c r="G530" s="92"/>
      <c r="H530" s="92"/>
      <c r="I530" s="92" t="s">
        <v>1688</v>
      </c>
      <c r="J530" s="92"/>
      <c r="K530" s="92" t="s">
        <v>559</v>
      </c>
    </row>
    <row r="531" spans="4:11">
      <c r="D531" s="289">
        <v>2050905</v>
      </c>
      <c r="E531" s="289"/>
      <c r="F531" s="92" t="s">
        <v>2647</v>
      </c>
      <c r="G531" s="92"/>
      <c r="H531" s="92"/>
      <c r="I531" s="92" t="s">
        <v>1691</v>
      </c>
      <c r="J531" s="92"/>
      <c r="K531" s="92" t="s">
        <v>560</v>
      </c>
    </row>
    <row r="532" spans="4:11">
      <c r="D532" s="289">
        <v>2050999</v>
      </c>
      <c r="E532" s="289"/>
      <c r="F532" s="92" t="s">
        <v>2649</v>
      </c>
      <c r="G532" s="92"/>
      <c r="H532" s="92"/>
      <c r="I532" s="92" t="s">
        <v>1709</v>
      </c>
      <c r="J532" s="92"/>
      <c r="K532" s="92" t="s">
        <v>561</v>
      </c>
    </row>
    <row r="533" spans="4:11">
      <c r="D533" s="288">
        <v>20599</v>
      </c>
      <c r="E533" s="288">
        <f>SUM(E534)</f>
        <v>0</v>
      </c>
      <c r="F533" s="92" t="s">
        <v>2652</v>
      </c>
      <c r="G533" s="92"/>
      <c r="H533" s="92" t="s">
        <v>1709</v>
      </c>
      <c r="I533" s="92"/>
      <c r="J533" s="92"/>
      <c r="K533" s="92" t="s">
        <v>562</v>
      </c>
    </row>
    <row r="534" spans="4:11">
      <c r="D534" s="289">
        <v>2059999</v>
      </c>
      <c r="E534" s="289"/>
      <c r="F534" s="92" t="s">
        <v>2655</v>
      </c>
      <c r="G534" s="92"/>
      <c r="H534" s="92"/>
      <c r="I534" s="92" t="s">
        <v>1709</v>
      </c>
      <c r="J534" s="92"/>
      <c r="K534" s="92" t="s">
        <v>564</v>
      </c>
    </row>
    <row r="535" spans="4:11">
      <c r="D535" s="287">
        <v>206</v>
      </c>
      <c r="E535" s="287">
        <f>SUBTOTAL(9,E536,E541,E550,E556,E562,E567,E572,E579,E583,E586)</f>
        <v>0</v>
      </c>
      <c r="F535" s="92" t="s">
        <v>565</v>
      </c>
      <c r="G535" s="92" t="s">
        <v>2657</v>
      </c>
      <c r="H535" s="92"/>
      <c r="I535" s="92"/>
      <c r="J535" s="92"/>
      <c r="K535" s="92" t="s">
        <v>30</v>
      </c>
    </row>
    <row r="536" spans="4:11">
      <c r="D536" s="288">
        <v>20601</v>
      </c>
      <c r="E536" s="288">
        <f>SUM(E537:E540)</f>
        <v>0</v>
      </c>
      <c r="F536" s="92" t="s">
        <v>2659</v>
      </c>
      <c r="G536" s="92"/>
      <c r="H536" s="92" t="s">
        <v>1677</v>
      </c>
      <c r="I536" s="92"/>
      <c r="J536" s="92"/>
      <c r="K536" s="92" t="s">
        <v>566</v>
      </c>
    </row>
    <row r="537" spans="4:11">
      <c r="D537" s="289">
        <v>2060101</v>
      </c>
      <c r="E537" s="289"/>
      <c r="F537" s="92" t="s">
        <v>2661</v>
      </c>
      <c r="G537" s="92"/>
      <c r="H537" s="92"/>
      <c r="I537" s="92" t="s">
        <v>1677</v>
      </c>
      <c r="J537" s="92"/>
      <c r="K537" s="92" t="s">
        <v>145</v>
      </c>
    </row>
    <row r="538" spans="4:11">
      <c r="D538" s="289">
        <v>2060102</v>
      </c>
      <c r="E538" s="289"/>
      <c r="F538" s="92" t="s">
        <v>2662</v>
      </c>
      <c r="G538" s="92"/>
      <c r="H538" s="92"/>
      <c r="I538" s="92" t="s">
        <v>1682</v>
      </c>
      <c r="J538" s="92"/>
      <c r="K538" s="92" t="s">
        <v>146</v>
      </c>
    </row>
    <row r="539" spans="4:11">
      <c r="D539" s="289">
        <v>2060103</v>
      </c>
      <c r="E539" s="289"/>
      <c r="F539" s="92" t="s">
        <v>2664</v>
      </c>
      <c r="G539" s="92"/>
      <c r="H539" s="92"/>
      <c r="I539" s="92" t="s">
        <v>1685</v>
      </c>
      <c r="J539" s="92"/>
      <c r="K539" s="92" t="s">
        <v>147</v>
      </c>
    </row>
    <row r="540" spans="4:11">
      <c r="D540" s="289">
        <v>2060199</v>
      </c>
      <c r="E540" s="289"/>
      <c r="F540" s="92" t="s">
        <v>2666</v>
      </c>
      <c r="G540" s="92"/>
      <c r="H540" s="92"/>
      <c r="I540" s="92" t="s">
        <v>1709</v>
      </c>
      <c r="J540" s="92"/>
      <c r="K540" s="92" t="s">
        <v>568</v>
      </c>
    </row>
    <row r="541" spans="4:11">
      <c r="D541" s="288">
        <v>20602</v>
      </c>
      <c r="E541" s="288">
        <f>SUM(E542:E549)</f>
        <v>0</v>
      </c>
      <c r="F541" s="92" t="s">
        <v>2668</v>
      </c>
      <c r="G541" s="92"/>
      <c r="H541" s="92" t="s">
        <v>1682</v>
      </c>
      <c r="I541" s="92"/>
      <c r="J541" s="92"/>
      <c r="K541" s="92" t="s">
        <v>569</v>
      </c>
    </row>
    <row r="542" spans="4:11">
      <c r="D542" s="289">
        <v>2060201</v>
      </c>
      <c r="E542" s="289"/>
      <c r="F542" s="92" t="s">
        <v>2670</v>
      </c>
      <c r="G542" s="92"/>
      <c r="H542" s="92"/>
      <c r="I542" s="92" t="s">
        <v>1677</v>
      </c>
      <c r="J542" s="92"/>
      <c r="K542" s="92" t="s">
        <v>571</v>
      </c>
    </row>
    <row r="543" spans="4:11">
      <c r="D543" s="289">
        <v>2060202</v>
      </c>
      <c r="E543" s="289"/>
      <c r="F543" s="92" t="s">
        <v>2672</v>
      </c>
      <c r="G543" s="92"/>
      <c r="H543" s="92"/>
      <c r="I543" s="92" t="s">
        <v>1682</v>
      </c>
      <c r="J543" s="92"/>
      <c r="K543" s="92" t="s">
        <v>572</v>
      </c>
    </row>
    <row r="544" spans="4:11">
      <c r="D544" s="289">
        <v>2060203</v>
      </c>
      <c r="E544" s="289"/>
      <c r="F544" s="92" t="s">
        <v>2674</v>
      </c>
      <c r="G544" s="92"/>
      <c r="H544" s="92"/>
      <c r="I544" s="92" t="s">
        <v>1685</v>
      </c>
      <c r="J544" s="92"/>
      <c r="K544" s="92" t="s">
        <v>573</v>
      </c>
    </row>
    <row r="545" spans="4:11">
      <c r="D545" s="289">
        <v>2060204</v>
      </c>
      <c r="E545" s="289"/>
      <c r="F545" s="92" t="s">
        <v>2675</v>
      </c>
      <c r="G545" s="92"/>
      <c r="H545" s="92"/>
      <c r="I545" s="92" t="s">
        <v>1688</v>
      </c>
      <c r="J545" s="92"/>
      <c r="K545" s="92" t="s">
        <v>574</v>
      </c>
    </row>
    <row r="546" spans="4:11">
      <c r="D546" s="289">
        <v>2060205</v>
      </c>
      <c r="E546" s="289"/>
      <c r="F546" s="92" t="s">
        <v>2676</v>
      </c>
      <c r="G546" s="92"/>
      <c r="H546" s="92"/>
      <c r="I546" s="92" t="s">
        <v>1691</v>
      </c>
      <c r="J546" s="92"/>
      <c r="K546" s="92" t="s">
        <v>575</v>
      </c>
    </row>
    <row r="547" spans="4:11">
      <c r="D547" s="289">
        <v>2060206</v>
      </c>
      <c r="E547" s="289"/>
      <c r="F547" s="92" t="s">
        <v>2677</v>
      </c>
      <c r="G547" s="92"/>
      <c r="H547" s="92"/>
      <c r="I547" s="92" t="s">
        <v>1694</v>
      </c>
      <c r="J547" s="92"/>
      <c r="K547" s="92" t="s">
        <v>576</v>
      </c>
    </row>
    <row r="548" spans="4:11">
      <c r="D548" s="289">
        <v>2060207</v>
      </c>
      <c r="E548" s="289"/>
      <c r="F548" s="92" t="s">
        <v>2679</v>
      </c>
      <c r="G548" s="92"/>
      <c r="H548" s="92"/>
      <c r="I548" s="92" t="s">
        <v>1697</v>
      </c>
      <c r="J548" s="92"/>
      <c r="K548" s="92" t="s">
        <v>577</v>
      </c>
    </row>
    <row r="549" spans="4:11">
      <c r="D549" s="289">
        <v>2060299</v>
      </c>
      <c r="E549" s="289"/>
      <c r="F549" s="92" t="s">
        <v>2681</v>
      </c>
      <c r="G549" s="92"/>
      <c r="H549" s="92"/>
      <c r="I549" s="92" t="s">
        <v>1709</v>
      </c>
      <c r="J549" s="92"/>
      <c r="K549" s="92" t="s">
        <v>578</v>
      </c>
    </row>
    <row r="550" spans="4:11">
      <c r="D550" s="288">
        <v>20603</v>
      </c>
      <c r="E550" s="288">
        <f>SUM(E551:E555)</f>
        <v>0</v>
      </c>
      <c r="F550" s="92" t="s">
        <v>2683</v>
      </c>
      <c r="G550" s="92"/>
      <c r="H550" s="92" t="s">
        <v>1685</v>
      </c>
      <c r="I550" s="92"/>
      <c r="J550" s="92"/>
      <c r="K550" s="92" t="s">
        <v>579</v>
      </c>
    </row>
    <row r="551" spans="4:11">
      <c r="D551" s="289">
        <v>2060301</v>
      </c>
      <c r="E551" s="289"/>
      <c r="F551" s="92" t="s">
        <v>2685</v>
      </c>
      <c r="G551" s="92"/>
      <c r="H551" s="92"/>
      <c r="I551" s="92" t="s">
        <v>1677</v>
      </c>
      <c r="J551" s="92"/>
      <c r="K551" s="92" t="s">
        <v>571</v>
      </c>
    </row>
    <row r="552" spans="4:11">
      <c r="D552" s="289">
        <v>2060302</v>
      </c>
      <c r="E552" s="289"/>
      <c r="F552" s="92" t="s">
        <v>2687</v>
      </c>
      <c r="G552" s="92"/>
      <c r="H552" s="92"/>
      <c r="I552" s="92" t="s">
        <v>1682</v>
      </c>
      <c r="J552" s="92"/>
      <c r="K552" s="92" t="s">
        <v>581</v>
      </c>
    </row>
    <row r="553" spans="4:11">
      <c r="D553" s="289">
        <v>2060303</v>
      </c>
      <c r="E553" s="289"/>
      <c r="F553" s="92" t="s">
        <v>2689</v>
      </c>
      <c r="G553" s="92"/>
      <c r="H553" s="92"/>
      <c r="I553" s="92" t="s">
        <v>1685</v>
      </c>
      <c r="J553" s="92"/>
      <c r="K553" s="92" t="s">
        <v>582</v>
      </c>
    </row>
    <row r="554" spans="4:11">
      <c r="D554" s="289">
        <v>2060304</v>
      </c>
      <c r="E554" s="289"/>
      <c r="F554" s="92" t="s">
        <v>2691</v>
      </c>
      <c r="G554" s="92"/>
      <c r="H554" s="92"/>
      <c r="I554" s="92" t="s">
        <v>1688</v>
      </c>
      <c r="J554" s="92"/>
      <c r="K554" s="92" t="s">
        <v>583</v>
      </c>
    </row>
    <row r="555" spans="4:11">
      <c r="D555" s="289">
        <v>2060399</v>
      </c>
      <c r="E555" s="289"/>
      <c r="F555" s="92" t="s">
        <v>2693</v>
      </c>
      <c r="G555" s="92"/>
      <c r="H555" s="92"/>
      <c r="I555" s="92" t="s">
        <v>1709</v>
      </c>
      <c r="J555" s="92"/>
      <c r="K555" s="92" t="s">
        <v>584</v>
      </c>
    </row>
    <row r="556" spans="4:11">
      <c r="D556" s="288">
        <v>20604</v>
      </c>
      <c r="E556" s="288">
        <f>SUM(E557:E561)</f>
        <v>0</v>
      </c>
      <c r="F556" s="92" t="s">
        <v>2695</v>
      </c>
      <c r="G556" s="92"/>
      <c r="H556" s="92" t="s">
        <v>1688</v>
      </c>
      <c r="I556" s="92"/>
      <c r="J556" s="92"/>
      <c r="K556" s="92" t="s">
        <v>585</v>
      </c>
    </row>
    <row r="557" spans="4:11">
      <c r="D557" s="289">
        <v>2060401</v>
      </c>
      <c r="E557" s="289"/>
      <c r="F557" s="92" t="s">
        <v>2697</v>
      </c>
      <c r="G557" s="92"/>
      <c r="H557" s="92"/>
      <c r="I557" s="92" t="s">
        <v>1677</v>
      </c>
      <c r="J557" s="92"/>
      <c r="K557" s="92" t="s">
        <v>571</v>
      </c>
    </row>
    <row r="558" spans="4:11">
      <c r="D558" s="289">
        <v>2060402</v>
      </c>
      <c r="E558" s="289"/>
      <c r="F558" s="92" t="s">
        <v>2699</v>
      </c>
      <c r="G558" s="92"/>
      <c r="H558" s="92"/>
      <c r="I558" s="92" t="s">
        <v>1682</v>
      </c>
      <c r="J558" s="92"/>
      <c r="K558" s="92" t="s">
        <v>587</v>
      </c>
    </row>
    <row r="559" spans="4:11">
      <c r="D559" s="289">
        <v>2060403</v>
      </c>
      <c r="E559" s="289"/>
      <c r="F559" s="92" t="s">
        <v>2700</v>
      </c>
      <c r="G559" s="92"/>
      <c r="H559" s="92"/>
      <c r="I559" s="92" t="s">
        <v>1685</v>
      </c>
      <c r="J559" s="92"/>
      <c r="K559" s="92" t="s">
        <v>588</v>
      </c>
    </row>
    <row r="560" spans="4:11">
      <c r="D560" s="289">
        <v>2060404</v>
      </c>
      <c r="E560" s="289"/>
      <c r="F560" s="92" t="s">
        <v>2701</v>
      </c>
      <c r="G560" s="92"/>
      <c r="H560" s="92"/>
      <c r="I560" s="92" t="s">
        <v>1688</v>
      </c>
      <c r="J560" s="92"/>
      <c r="K560" s="92" t="s">
        <v>589</v>
      </c>
    </row>
    <row r="561" spans="4:11">
      <c r="D561" s="289">
        <v>2060499</v>
      </c>
      <c r="E561" s="289"/>
      <c r="F561" s="92" t="s">
        <v>2702</v>
      </c>
      <c r="G561" s="92"/>
      <c r="H561" s="92"/>
      <c r="I561" s="92" t="s">
        <v>1709</v>
      </c>
      <c r="J561" s="92"/>
      <c r="K561" s="92" t="s">
        <v>590</v>
      </c>
    </row>
    <row r="562" spans="4:11">
      <c r="D562" s="288">
        <v>20605</v>
      </c>
      <c r="E562" s="288">
        <f>SUM(E563:E566)</f>
        <v>0</v>
      </c>
      <c r="F562" s="92" t="s">
        <v>2704</v>
      </c>
      <c r="G562" s="92"/>
      <c r="H562" s="92" t="s">
        <v>1691</v>
      </c>
      <c r="I562" s="92"/>
      <c r="J562" s="92"/>
      <c r="K562" s="92" t="s">
        <v>591</v>
      </c>
    </row>
    <row r="563" spans="4:11">
      <c r="D563" s="289">
        <v>2060501</v>
      </c>
      <c r="E563" s="289"/>
      <c r="F563" s="92" t="s">
        <v>2706</v>
      </c>
      <c r="G563" s="92"/>
      <c r="H563" s="92"/>
      <c r="I563" s="92" t="s">
        <v>1677</v>
      </c>
      <c r="J563" s="92"/>
      <c r="K563" s="92" t="s">
        <v>571</v>
      </c>
    </row>
    <row r="564" spans="4:11">
      <c r="D564" s="289">
        <v>2060502</v>
      </c>
      <c r="E564" s="289"/>
      <c r="F564" s="92" t="s">
        <v>2708</v>
      </c>
      <c r="G564" s="92"/>
      <c r="H564" s="92"/>
      <c r="I564" s="92" t="s">
        <v>1682</v>
      </c>
      <c r="J564" s="92"/>
      <c r="K564" s="92" t="s">
        <v>593</v>
      </c>
    </row>
    <row r="565" spans="4:11">
      <c r="D565" s="289">
        <v>2060503</v>
      </c>
      <c r="E565" s="289"/>
      <c r="F565" s="92" t="s">
        <v>2710</v>
      </c>
      <c r="G565" s="92"/>
      <c r="H565" s="92"/>
      <c r="I565" s="92" t="s">
        <v>1685</v>
      </c>
      <c r="J565" s="92"/>
      <c r="K565" s="92" t="s">
        <v>594</v>
      </c>
    </row>
    <row r="566" spans="4:11">
      <c r="D566" s="289">
        <v>2060599</v>
      </c>
      <c r="E566" s="289"/>
      <c r="F566" s="92" t="s">
        <v>2712</v>
      </c>
      <c r="G566" s="92"/>
      <c r="H566" s="92"/>
      <c r="I566" s="92" t="s">
        <v>1709</v>
      </c>
      <c r="J566" s="92"/>
      <c r="K566" s="92" t="s">
        <v>595</v>
      </c>
    </row>
    <row r="567" spans="4:11">
      <c r="D567" s="288">
        <v>20606</v>
      </c>
      <c r="E567" s="288">
        <f>SUM(E568:E571)</f>
        <v>0</v>
      </c>
      <c r="F567" s="92" t="s">
        <v>2713</v>
      </c>
      <c r="G567" s="92"/>
      <c r="H567" s="92" t="s">
        <v>1694</v>
      </c>
      <c r="I567" s="92"/>
      <c r="J567" s="92"/>
      <c r="K567" s="92" t="s">
        <v>596</v>
      </c>
    </row>
    <row r="568" spans="4:11">
      <c r="D568" s="289">
        <v>2060601</v>
      </c>
      <c r="E568" s="289"/>
      <c r="F568" s="92" t="s">
        <v>2714</v>
      </c>
      <c r="G568" s="92"/>
      <c r="H568" s="92"/>
      <c r="I568" s="92" t="s">
        <v>1677</v>
      </c>
      <c r="J568" s="92"/>
      <c r="K568" s="92" t="s">
        <v>598</v>
      </c>
    </row>
    <row r="569" spans="4:11">
      <c r="D569" s="289">
        <v>2060602</v>
      </c>
      <c r="E569" s="289"/>
      <c r="F569" s="92" t="s">
        <v>2715</v>
      </c>
      <c r="G569" s="92"/>
      <c r="H569" s="92"/>
      <c r="I569" s="92" t="s">
        <v>1682</v>
      </c>
      <c r="J569" s="92"/>
      <c r="K569" s="92" t="s">
        <v>599</v>
      </c>
    </row>
    <row r="570" spans="4:11">
      <c r="D570" s="289">
        <v>2060603</v>
      </c>
      <c r="E570" s="289"/>
      <c r="F570" s="92" t="s">
        <v>2717</v>
      </c>
      <c r="G570" s="92"/>
      <c r="H570" s="92"/>
      <c r="I570" s="92" t="s">
        <v>1685</v>
      </c>
      <c r="J570" s="92"/>
      <c r="K570" s="92" t="s">
        <v>600</v>
      </c>
    </row>
    <row r="571" spans="4:11">
      <c r="D571" s="289">
        <v>2060699</v>
      </c>
      <c r="E571" s="289"/>
      <c r="F571" s="92" t="s">
        <v>2719</v>
      </c>
      <c r="G571" s="92"/>
      <c r="H571" s="92"/>
      <c r="I571" s="92" t="s">
        <v>1709</v>
      </c>
      <c r="J571" s="92"/>
      <c r="K571" s="92" t="s">
        <v>601</v>
      </c>
    </row>
    <row r="572" spans="4:11">
      <c r="D572" s="288">
        <v>20607</v>
      </c>
      <c r="E572" s="288">
        <f>SUM(E573:E578)</f>
        <v>0</v>
      </c>
      <c r="F572" s="92" t="s">
        <v>2721</v>
      </c>
      <c r="G572" s="92"/>
      <c r="H572" s="92" t="s">
        <v>1697</v>
      </c>
      <c r="I572" s="92"/>
      <c r="J572" s="92"/>
      <c r="K572" s="92" t="s">
        <v>602</v>
      </c>
    </row>
    <row r="573" spans="4:11">
      <c r="D573" s="289">
        <v>2060701</v>
      </c>
      <c r="E573" s="289"/>
      <c r="F573" s="92" t="s">
        <v>2723</v>
      </c>
      <c r="G573" s="92"/>
      <c r="H573" s="92"/>
      <c r="I573" s="92" t="s">
        <v>1677</v>
      </c>
      <c r="J573" s="92"/>
      <c r="K573" s="92" t="s">
        <v>571</v>
      </c>
    </row>
    <row r="574" spans="4:11">
      <c r="D574" s="289">
        <v>2060702</v>
      </c>
      <c r="E574" s="289"/>
      <c r="F574" s="92" t="s">
        <v>2725</v>
      </c>
      <c r="G574" s="92"/>
      <c r="H574" s="92"/>
      <c r="I574" s="92" t="s">
        <v>1682</v>
      </c>
      <c r="J574" s="92"/>
      <c r="K574" s="92" t="s">
        <v>604</v>
      </c>
    </row>
    <row r="575" spans="4:11">
      <c r="D575" s="289">
        <v>2060703</v>
      </c>
      <c r="E575" s="289"/>
      <c r="F575" s="92" t="s">
        <v>2727</v>
      </c>
      <c r="G575" s="92"/>
      <c r="H575" s="92"/>
      <c r="I575" s="92" t="s">
        <v>1685</v>
      </c>
      <c r="J575" s="92"/>
      <c r="K575" s="92" t="s">
        <v>605</v>
      </c>
    </row>
    <row r="576" spans="4:11">
      <c r="D576" s="289">
        <v>2060704</v>
      </c>
      <c r="E576" s="289"/>
      <c r="F576" s="92" t="s">
        <v>2729</v>
      </c>
      <c r="G576" s="92"/>
      <c r="H576" s="92"/>
      <c r="I576" s="92" t="s">
        <v>1688</v>
      </c>
      <c r="J576" s="92"/>
      <c r="K576" s="92" t="s">
        <v>606</v>
      </c>
    </row>
    <row r="577" spans="4:11">
      <c r="D577" s="289">
        <v>2060705</v>
      </c>
      <c r="E577" s="289"/>
      <c r="F577" s="92" t="s">
        <v>2731</v>
      </c>
      <c r="G577" s="92"/>
      <c r="H577" s="92"/>
      <c r="I577" s="92" t="s">
        <v>1691</v>
      </c>
      <c r="J577" s="92"/>
      <c r="K577" s="92" t="s">
        <v>607</v>
      </c>
    </row>
    <row r="578" spans="4:11">
      <c r="D578" s="289">
        <v>2060799</v>
      </c>
      <c r="E578" s="289"/>
      <c r="F578" s="92" t="s">
        <v>2732</v>
      </c>
      <c r="G578" s="92"/>
      <c r="H578" s="92"/>
      <c r="I578" s="92" t="s">
        <v>1709</v>
      </c>
      <c r="J578" s="92"/>
      <c r="K578" s="92" t="s">
        <v>608</v>
      </c>
    </row>
    <row r="579" spans="4:11">
      <c r="D579" s="288">
        <v>20608</v>
      </c>
      <c r="E579" s="288">
        <f>SUM(E580:E582)</f>
        <v>0</v>
      </c>
      <c r="F579" s="92" t="s">
        <v>2733</v>
      </c>
      <c r="G579" s="92"/>
      <c r="H579" s="92" t="s">
        <v>1700</v>
      </c>
      <c r="I579" s="92"/>
      <c r="J579" s="92"/>
      <c r="K579" s="92" t="s">
        <v>609</v>
      </c>
    </row>
    <row r="580" spans="4:11">
      <c r="D580" s="289">
        <v>2060801</v>
      </c>
      <c r="E580" s="289"/>
      <c r="F580" s="92" t="s">
        <v>2734</v>
      </c>
      <c r="G580" s="92"/>
      <c r="H580" s="92"/>
      <c r="I580" s="92" t="s">
        <v>1677</v>
      </c>
      <c r="J580" s="92"/>
      <c r="K580" s="92" t="s">
        <v>611</v>
      </c>
    </row>
    <row r="581" spans="4:11">
      <c r="D581" s="289">
        <v>2060802</v>
      </c>
      <c r="E581" s="289"/>
      <c r="F581" s="92" t="s">
        <v>2736</v>
      </c>
      <c r="G581" s="92"/>
      <c r="H581" s="92"/>
      <c r="I581" s="92" t="s">
        <v>1682</v>
      </c>
      <c r="J581" s="92"/>
      <c r="K581" s="92" t="s">
        <v>612</v>
      </c>
    </row>
    <row r="582" spans="4:11">
      <c r="D582" s="289">
        <v>2060899</v>
      </c>
      <c r="E582" s="289"/>
      <c r="F582" s="92" t="s">
        <v>2738</v>
      </c>
      <c r="G582" s="92"/>
      <c r="H582" s="92"/>
      <c r="I582" s="92" t="s">
        <v>1709</v>
      </c>
      <c r="J582" s="92"/>
      <c r="K582" s="92" t="s">
        <v>613</v>
      </c>
    </row>
    <row r="583" spans="4:11">
      <c r="D583" s="288">
        <v>20609</v>
      </c>
      <c r="E583" s="288">
        <f>SUM(E584:E585)</f>
        <v>0</v>
      </c>
      <c r="F583" s="92" t="s">
        <v>2740</v>
      </c>
      <c r="G583" s="92"/>
      <c r="H583" s="92" t="s">
        <v>1703</v>
      </c>
      <c r="I583" s="92"/>
      <c r="J583" s="92"/>
      <c r="K583" s="92" t="s">
        <v>614</v>
      </c>
    </row>
    <row r="584" spans="4:11">
      <c r="D584" s="289">
        <v>2060901</v>
      </c>
      <c r="E584" s="289"/>
      <c r="F584" s="92" t="s">
        <v>2742</v>
      </c>
      <c r="G584" s="92"/>
      <c r="H584" s="92"/>
      <c r="I584" s="92" t="s">
        <v>1677</v>
      </c>
      <c r="J584" s="92"/>
      <c r="K584" s="92" t="s">
        <v>616</v>
      </c>
    </row>
    <row r="585" spans="4:11">
      <c r="D585" s="289">
        <v>2060902</v>
      </c>
      <c r="E585" s="289"/>
      <c r="F585" s="92" t="s">
        <v>2744</v>
      </c>
      <c r="G585" s="92"/>
      <c r="H585" s="92"/>
      <c r="I585" s="92" t="s">
        <v>1682</v>
      </c>
      <c r="J585" s="92"/>
      <c r="K585" s="92" t="s">
        <v>617</v>
      </c>
    </row>
    <row r="586" spans="4:11">
      <c r="D586" s="288">
        <v>20699</v>
      </c>
      <c r="E586" s="288">
        <f>SUM(E587:E590)</f>
        <v>0</v>
      </c>
      <c r="F586" s="92" t="s">
        <v>2768</v>
      </c>
      <c r="G586" s="92"/>
      <c r="H586" s="92" t="s">
        <v>1709</v>
      </c>
      <c r="I586" s="92"/>
      <c r="J586" s="92"/>
      <c r="K586" s="92" t="s">
        <v>618</v>
      </c>
    </row>
    <row r="587" spans="4:11">
      <c r="D587" s="289">
        <v>2069901</v>
      </c>
      <c r="E587" s="289"/>
      <c r="F587" s="92" t="s">
        <v>2769</v>
      </c>
      <c r="G587" s="92"/>
      <c r="H587" s="92"/>
      <c r="I587" s="92" t="s">
        <v>1677</v>
      </c>
      <c r="J587" s="92"/>
      <c r="K587" s="92" t="s">
        <v>620</v>
      </c>
    </row>
    <row r="588" spans="4:11">
      <c r="D588" s="289">
        <v>2069902</v>
      </c>
      <c r="E588" s="289"/>
      <c r="F588" s="92" t="s">
        <v>2770</v>
      </c>
      <c r="G588" s="92"/>
      <c r="H588" s="92"/>
      <c r="I588" s="92" t="s">
        <v>1682</v>
      </c>
      <c r="J588" s="92"/>
      <c r="K588" s="92" t="s">
        <v>621</v>
      </c>
    </row>
    <row r="589" spans="4:11">
      <c r="D589" s="289">
        <v>2069903</v>
      </c>
      <c r="E589" s="289"/>
      <c r="F589" s="92" t="s">
        <v>2771</v>
      </c>
      <c r="G589" s="92"/>
      <c r="H589" s="92"/>
      <c r="I589" s="92" t="s">
        <v>1685</v>
      </c>
      <c r="J589" s="92"/>
      <c r="K589" s="92" t="s">
        <v>622</v>
      </c>
    </row>
    <row r="590" spans="4:11">
      <c r="D590" s="289">
        <v>2069999</v>
      </c>
      <c r="E590" s="289"/>
      <c r="F590" s="92" t="s">
        <v>2774</v>
      </c>
      <c r="G590" s="92"/>
      <c r="H590" s="92"/>
      <c r="I590" s="92" t="s">
        <v>1709</v>
      </c>
      <c r="J590" s="92"/>
      <c r="K590" s="92" t="s">
        <v>623</v>
      </c>
    </row>
    <row r="591" spans="4:11">
      <c r="D591" s="287">
        <v>207</v>
      </c>
      <c r="E591" s="287">
        <f>SUBTOTAL(9,E592,E608,E616,E627,E638,E647,E654)</f>
        <v>0</v>
      </c>
      <c r="F591" s="92" t="s">
        <v>624</v>
      </c>
      <c r="G591" s="92" t="s">
        <v>2777</v>
      </c>
      <c r="H591" s="92"/>
      <c r="I591" s="92"/>
      <c r="J591" s="92"/>
      <c r="K591" s="92" t="s">
        <v>31</v>
      </c>
    </row>
    <row r="592" spans="4:11">
      <c r="D592" s="288">
        <v>20701</v>
      </c>
      <c r="E592" s="288">
        <f>SUM(E593:E607)</f>
        <v>0</v>
      </c>
      <c r="F592" s="92" t="s">
        <v>2780</v>
      </c>
      <c r="G592" s="92"/>
      <c r="H592" s="92" t="s">
        <v>1677</v>
      </c>
      <c r="I592" s="92"/>
      <c r="J592" s="92"/>
      <c r="K592" s="92" t="s">
        <v>625</v>
      </c>
    </row>
    <row r="593" spans="4:11">
      <c r="D593" s="289">
        <v>2070101</v>
      </c>
      <c r="E593" s="289"/>
      <c r="F593" s="92" t="s">
        <v>2782</v>
      </c>
      <c r="G593" s="92"/>
      <c r="H593" s="92"/>
      <c r="I593" s="92" t="s">
        <v>1677</v>
      </c>
      <c r="J593" s="92"/>
      <c r="K593" s="92" t="s">
        <v>145</v>
      </c>
    </row>
    <row r="594" spans="4:11">
      <c r="D594" s="289">
        <v>2070102</v>
      </c>
      <c r="E594" s="289"/>
      <c r="F594" s="92" t="s">
        <v>2783</v>
      </c>
      <c r="G594" s="92"/>
      <c r="H594" s="92"/>
      <c r="I594" s="92" t="s">
        <v>1682</v>
      </c>
      <c r="J594" s="92"/>
      <c r="K594" s="92" t="s">
        <v>146</v>
      </c>
    </row>
    <row r="595" spans="4:11">
      <c r="D595" s="289">
        <v>2070103</v>
      </c>
      <c r="E595" s="289"/>
      <c r="F595" s="92" t="s">
        <v>2785</v>
      </c>
      <c r="G595" s="92"/>
      <c r="H595" s="92"/>
      <c r="I595" s="92" t="s">
        <v>1685</v>
      </c>
      <c r="J595" s="92"/>
      <c r="K595" s="92" t="s">
        <v>147</v>
      </c>
    </row>
    <row r="596" spans="4:11">
      <c r="D596" s="289">
        <v>2070104</v>
      </c>
      <c r="E596" s="289"/>
      <c r="F596" s="92" t="s">
        <v>2787</v>
      </c>
      <c r="G596" s="92"/>
      <c r="H596" s="92"/>
      <c r="I596" s="92" t="s">
        <v>1688</v>
      </c>
      <c r="J596" s="92"/>
      <c r="K596" s="92" t="s">
        <v>627</v>
      </c>
    </row>
    <row r="597" spans="4:11">
      <c r="D597" s="289">
        <v>2070105</v>
      </c>
      <c r="E597" s="289"/>
      <c r="F597" s="92" t="s">
        <v>2789</v>
      </c>
      <c r="G597" s="92"/>
      <c r="H597" s="92"/>
      <c r="I597" s="92" t="s">
        <v>1691</v>
      </c>
      <c r="J597" s="92"/>
      <c r="K597" s="92" t="s">
        <v>628</v>
      </c>
    </row>
    <row r="598" spans="4:11">
      <c r="D598" s="289">
        <v>2070106</v>
      </c>
      <c r="E598" s="289"/>
      <c r="F598" s="92" t="s">
        <v>2791</v>
      </c>
      <c r="G598" s="92"/>
      <c r="H598" s="92"/>
      <c r="I598" s="92" t="s">
        <v>1694</v>
      </c>
      <c r="J598" s="92"/>
      <c r="K598" s="92" t="s">
        <v>629</v>
      </c>
    </row>
    <row r="599" spans="4:11">
      <c r="D599" s="289">
        <v>2070107</v>
      </c>
      <c r="E599" s="289"/>
      <c r="F599" s="92" t="s">
        <v>2793</v>
      </c>
      <c r="G599" s="92"/>
      <c r="H599" s="92"/>
      <c r="I599" s="92" t="s">
        <v>1697</v>
      </c>
      <c r="J599" s="92"/>
      <c r="K599" s="92" t="s">
        <v>630</v>
      </c>
    </row>
    <row r="600" spans="4:11">
      <c r="D600" s="289">
        <v>2070108</v>
      </c>
      <c r="E600" s="289"/>
      <c r="F600" s="92" t="s">
        <v>2795</v>
      </c>
      <c r="G600" s="92"/>
      <c r="H600" s="92"/>
      <c r="I600" s="92" t="s">
        <v>1700</v>
      </c>
      <c r="J600" s="92"/>
      <c r="K600" s="92" t="s">
        <v>631</v>
      </c>
    </row>
    <row r="601" spans="4:11">
      <c r="D601" s="289">
        <v>2070109</v>
      </c>
      <c r="E601" s="289"/>
      <c r="F601" s="92" t="s">
        <v>2796</v>
      </c>
      <c r="G601" s="92"/>
      <c r="H601" s="92"/>
      <c r="I601" s="92" t="s">
        <v>1703</v>
      </c>
      <c r="J601" s="92"/>
      <c r="K601" s="92" t="s">
        <v>632</v>
      </c>
    </row>
    <row r="602" spans="4:11">
      <c r="D602" s="289">
        <v>2070110</v>
      </c>
      <c r="E602" s="289"/>
      <c r="F602" s="92" t="s">
        <v>2798</v>
      </c>
      <c r="G602" s="92"/>
      <c r="H602" s="92"/>
      <c r="I602" s="92" t="s">
        <v>1863</v>
      </c>
      <c r="J602" s="92"/>
      <c r="K602" s="92" t="s">
        <v>633</v>
      </c>
    </row>
    <row r="603" spans="4:11">
      <c r="D603" s="289">
        <v>2070111</v>
      </c>
      <c r="E603" s="289"/>
      <c r="F603" s="92" t="s">
        <v>2799</v>
      </c>
      <c r="G603" s="92"/>
      <c r="H603" s="92"/>
      <c r="I603" s="92" t="s">
        <v>1891</v>
      </c>
      <c r="J603" s="92"/>
      <c r="K603" s="92" t="s">
        <v>634</v>
      </c>
    </row>
    <row r="604" spans="4:11">
      <c r="D604" s="289">
        <v>2070112</v>
      </c>
      <c r="E604" s="289"/>
      <c r="F604" s="92" t="s">
        <v>2802</v>
      </c>
      <c r="G604" s="92"/>
      <c r="H604" s="92"/>
      <c r="I604" s="92" t="s">
        <v>2803</v>
      </c>
      <c r="J604" s="92"/>
      <c r="K604" s="92" t="s">
        <v>635</v>
      </c>
    </row>
    <row r="605" spans="4:11">
      <c r="D605" s="289">
        <v>2070113</v>
      </c>
      <c r="E605" s="289"/>
      <c r="F605" s="92" t="s">
        <v>2805</v>
      </c>
      <c r="G605" s="92"/>
      <c r="H605" s="92"/>
      <c r="I605" s="92" t="s">
        <v>2164</v>
      </c>
      <c r="J605" s="92"/>
      <c r="K605" s="92" t="s">
        <v>636</v>
      </c>
    </row>
    <row r="606" spans="4:11">
      <c r="D606" s="289">
        <v>2070114</v>
      </c>
      <c r="E606" s="289"/>
      <c r="F606" s="92" t="s">
        <v>2807</v>
      </c>
      <c r="G606" s="92"/>
      <c r="H606" s="92"/>
      <c r="I606" s="92" t="s">
        <v>2167</v>
      </c>
      <c r="J606" s="92"/>
      <c r="K606" s="92" t="s">
        <v>637</v>
      </c>
    </row>
    <row r="607" spans="4:11">
      <c r="D607" s="289">
        <v>2070199</v>
      </c>
      <c r="E607" s="289"/>
      <c r="F607" s="92" t="s">
        <v>2810</v>
      </c>
      <c r="G607" s="92"/>
      <c r="H607" s="92"/>
      <c r="I607" s="92" t="s">
        <v>1709</v>
      </c>
      <c r="J607" s="92"/>
      <c r="K607" s="92" t="s">
        <v>638</v>
      </c>
    </row>
    <row r="608" spans="4:11">
      <c r="D608" s="288">
        <v>20702</v>
      </c>
      <c r="E608" s="288">
        <f>SUM(E609:E615)</f>
        <v>0</v>
      </c>
      <c r="F608" s="92" t="s">
        <v>2812</v>
      </c>
      <c r="G608" s="92"/>
      <c r="H608" s="92" t="s">
        <v>1682</v>
      </c>
      <c r="I608" s="92"/>
      <c r="J608" s="92"/>
      <c r="K608" s="92" t="s">
        <v>639</v>
      </c>
    </row>
    <row r="609" spans="4:11">
      <c r="D609" s="289">
        <v>2070201</v>
      </c>
      <c r="E609" s="289"/>
      <c r="F609" s="92" t="s">
        <v>2814</v>
      </c>
      <c r="G609" s="92"/>
      <c r="H609" s="92"/>
      <c r="I609" s="92" t="s">
        <v>1677</v>
      </c>
      <c r="J609" s="92"/>
      <c r="K609" s="92" t="s">
        <v>145</v>
      </c>
    </row>
    <row r="610" spans="4:11">
      <c r="D610" s="289">
        <v>2070202</v>
      </c>
      <c r="E610" s="289"/>
      <c r="F610" s="92" t="s">
        <v>2816</v>
      </c>
      <c r="G610" s="92"/>
      <c r="H610" s="92"/>
      <c r="I610" s="92" t="s">
        <v>1682</v>
      </c>
      <c r="J610" s="92"/>
      <c r="K610" s="92" t="s">
        <v>146</v>
      </c>
    </row>
    <row r="611" spans="4:11">
      <c r="D611" s="289">
        <v>2070203</v>
      </c>
      <c r="E611" s="289"/>
      <c r="F611" s="92" t="s">
        <v>2817</v>
      </c>
      <c r="G611" s="92"/>
      <c r="H611" s="92"/>
      <c r="I611" s="92" t="s">
        <v>1685</v>
      </c>
      <c r="J611" s="92"/>
      <c r="K611" s="92" t="s">
        <v>147</v>
      </c>
    </row>
    <row r="612" spans="4:11">
      <c r="D612" s="289">
        <v>2070204</v>
      </c>
      <c r="E612" s="289"/>
      <c r="F612" s="92" t="s">
        <v>2819</v>
      </c>
      <c r="G612" s="92"/>
      <c r="H612" s="92"/>
      <c r="I612" s="92" t="s">
        <v>1688</v>
      </c>
      <c r="J612" s="92"/>
      <c r="K612" s="92" t="s">
        <v>641</v>
      </c>
    </row>
    <row r="613" spans="4:11">
      <c r="D613" s="289">
        <v>2070205</v>
      </c>
      <c r="E613" s="289"/>
      <c r="F613" s="92" t="s">
        <v>2821</v>
      </c>
      <c r="G613" s="92"/>
      <c r="H613" s="92"/>
      <c r="I613" s="92" t="s">
        <v>1691</v>
      </c>
      <c r="J613" s="92"/>
      <c r="K613" s="92" t="s">
        <v>642</v>
      </c>
    </row>
    <row r="614" spans="4:11">
      <c r="D614" s="289">
        <v>2070206</v>
      </c>
      <c r="E614" s="289"/>
      <c r="F614" s="92" t="s">
        <v>2823</v>
      </c>
      <c r="G614" s="92"/>
      <c r="H614" s="92"/>
      <c r="I614" s="92" t="s">
        <v>1694</v>
      </c>
      <c r="J614" s="92"/>
      <c r="K614" s="92" t="s">
        <v>643</v>
      </c>
    </row>
    <row r="615" spans="4:11">
      <c r="D615" s="289">
        <v>2070299</v>
      </c>
      <c r="E615" s="289"/>
      <c r="F615" s="92" t="s">
        <v>2825</v>
      </c>
      <c r="G615" s="92"/>
      <c r="H615" s="92"/>
      <c r="I615" s="92" t="s">
        <v>1709</v>
      </c>
      <c r="J615" s="92"/>
      <c r="K615" s="92" t="s">
        <v>644</v>
      </c>
    </row>
    <row r="616" spans="4:11">
      <c r="D616" s="288">
        <v>20703</v>
      </c>
      <c r="E616" s="288">
        <f>SUM(E617:E626)</f>
        <v>0</v>
      </c>
      <c r="F616" s="92" t="s">
        <v>2827</v>
      </c>
      <c r="G616" s="92"/>
      <c r="H616" s="92" t="s">
        <v>1685</v>
      </c>
      <c r="I616" s="92"/>
      <c r="J616" s="92"/>
      <c r="K616" s="92" t="s">
        <v>645</v>
      </c>
    </row>
    <row r="617" spans="4:11">
      <c r="D617" s="289">
        <v>2070301</v>
      </c>
      <c r="E617" s="289"/>
      <c r="F617" s="92" t="s">
        <v>2829</v>
      </c>
      <c r="G617" s="92"/>
      <c r="H617" s="92"/>
      <c r="I617" s="92" t="s">
        <v>1677</v>
      </c>
      <c r="J617" s="92"/>
      <c r="K617" s="92" t="s">
        <v>145</v>
      </c>
    </row>
    <row r="618" spans="4:11">
      <c r="D618" s="289">
        <v>2070302</v>
      </c>
      <c r="E618" s="289"/>
      <c r="F618" s="92" t="s">
        <v>2831</v>
      </c>
      <c r="G618" s="92"/>
      <c r="H618" s="92"/>
      <c r="I618" s="92" t="s">
        <v>1682</v>
      </c>
      <c r="J618" s="92"/>
      <c r="K618" s="92" t="s">
        <v>146</v>
      </c>
    </row>
    <row r="619" spans="4:11">
      <c r="D619" s="289">
        <v>2070303</v>
      </c>
      <c r="E619" s="289"/>
      <c r="F619" s="92" t="s">
        <v>2833</v>
      </c>
      <c r="G619" s="92"/>
      <c r="H619" s="92"/>
      <c r="I619" s="92" t="s">
        <v>1685</v>
      </c>
      <c r="J619" s="92"/>
      <c r="K619" s="92" t="s">
        <v>147</v>
      </c>
    </row>
    <row r="620" spans="4:11">
      <c r="D620" s="289">
        <v>2070304</v>
      </c>
      <c r="E620" s="289"/>
      <c r="F620" s="92" t="s">
        <v>2835</v>
      </c>
      <c r="G620" s="92"/>
      <c r="H620" s="92"/>
      <c r="I620" s="92" t="s">
        <v>1688</v>
      </c>
      <c r="J620" s="92"/>
      <c r="K620" s="92" t="s">
        <v>647</v>
      </c>
    </row>
    <row r="621" spans="4:11">
      <c r="D621" s="289">
        <v>2070305</v>
      </c>
      <c r="E621" s="289"/>
      <c r="F621" s="92" t="s">
        <v>2837</v>
      </c>
      <c r="G621" s="92"/>
      <c r="H621" s="92"/>
      <c r="I621" s="92" t="s">
        <v>1691</v>
      </c>
      <c r="J621" s="92"/>
      <c r="K621" s="92" t="s">
        <v>648</v>
      </c>
    </row>
    <row r="622" spans="4:11">
      <c r="D622" s="289">
        <v>2070306</v>
      </c>
      <c r="E622" s="289"/>
      <c r="F622" s="92" t="s">
        <v>2839</v>
      </c>
      <c r="G622" s="92"/>
      <c r="H622" s="92"/>
      <c r="I622" s="92" t="s">
        <v>1694</v>
      </c>
      <c r="J622" s="92"/>
      <c r="K622" s="92" t="s">
        <v>649</v>
      </c>
    </row>
    <row r="623" spans="4:11">
      <c r="D623" s="289">
        <v>2070307</v>
      </c>
      <c r="E623" s="289"/>
      <c r="F623" s="92" t="s">
        <v>2841</v>
      </c>
      <c r="G623" s="92"/>
      <c r="H623" s="92"/>
      <c r="I623" s="92" t="s">
        <v>1697</v>
      </c>
      <c r="J623" s="92"/>
      <c r="K623" s="92" t="s">
        <v>650</v>
      </c>
    </row>
    <row r="624" spans="4:11">
      <c r="D624" s="289">
        <v>2070308</v>
      </c>
      <c r="E624" s="289"/>
      <c r="F624" s="92" t="s">
        <v>2843</v>
      </c>
      <c r="G624" s="92"/>
      <c r="H624" s="92"/>
      <c r="I624" s="92" t="s">
        <v>1700</v>
      </c>
      <c r="J624" s="92"/>
      <c r="K624" s="92" t="s">
        <v>651</v>
      </c>
    </row>
    <row r="625" spans="4:11">
      <c r="D625" s="289">
        <v>2070309</v>
      </c>
      <c r="E625" s="289"/>
      <c r="F625" s="92" t="s">
        <v>2845</v>
      </c>
      <c r="G625" s="92"/>
      <c r="H625" s="92"/>
      <c r="I625" s="92" t="s">
        <v>1703</v>
      </c>
      <c r="J625" s="92"/>
      <c r="K625" s="92" t="s">
        <v>652</v>
      </c>
    </row>
    <row r="626" spans="4:11">
      <c r="D626" s="289">
        <v>2070399</v>
      </c>
      <c r="E626" s="289"/>
      <c r="F626" s="92" t="s">
        <v>2847</v>
      </c>
      <c r="G626" s="92"/>
      <c r="H626" s="92"/>
      <c r="I626" s="92" t="s">
        <v>1709</v>
      </c>
      <c r="J626" s="92"/>
      <c r="K626" s="92" t="s">
        <v>653</v>
      </c>
    </row>
    <row r="627" spans="4:11">
      <c r="D627" s="292">
        <v>20704</v>
      </c>
      <c r="E627" s="292">
        <f>SUM(E628:E637)</f>
        <v>0</v>
      </c>
      <c r="F627" s="92" t="s">
        <v>2849</v>
      </c>
      <c r="G627" s="92"/>
      <c r="H627" s="92" t="s">
        <v>1959</v>
      </c>
      <c r="I627" s="92"/>
      <c r="J627" s="92"/>
      <c r="K627" s="92" t="s">
        <v>654</v>
      </c>
    </row>
    <row r="628" spans="4:11">
      <c r="D628" s="289">
        <v>2070401</v>
      </c>
      <c r="E628" s="289"/>
      <c r="F628" s="92" t="s">
        <v>2851</v>
      </c>
      <c r="G628" s="92"/>
      <c r="H628" s="92"/>
      <c r="I628" s="92" t="s">
        <v>1951</v>
      </c>
      <c r="J628" s="92"/>
      <c r="K628" s="92" t="s">
        <v>145</v>
      </c>
    </row>
    <row r="629" spans="4:11">
      <c r="D629" s="289">
        <v>2070402</v>
      </c>
      <c r="E629" s="289"/>
      <c r="F629" s="92" t="s">
        <v>2853</v>
      </c>
      <c r="G629" s="92"/>
      <c r="H629" s="92"/>
      <c r="I629" s="92" t="s">
        <v>1953</v>
      </c>
      <c r="J629" s="92"/>
      <c r="K629" s="92" t="s">
        <v>146</v>
      </c>
    </row>
    <row r="630" spans="4:11">
      <c r="D630" s="289">
        <v>2070403</v>
      </c>
      <c r="E630" s="289"/>
      <c r="F630" s="92" t="s">
        <v>2855</v>
      </c>
      <c r="G630" s="92"/>
      <c r="H630" s="92"/>
      <c r="I630" s="92" t="s">
        <v>1956</v>
      </c>
      <c r="J630" s="92"/>
      <c r="K630" s="92" t="s">
        <v>147</v>
      </c>
    </row>
    <row r="631" spans="4:11">
      <c r="D631" s="289">
        <v>2070404</v>
      </c>
      <c r="E631" s="289"/>
      <c r="F631" s="92" t="s">
        <v>2857</v>
      </c>
      <c r="G631" s="92"/>
      <c r="H631" s="92"/>
      <c r="I631" s="92" t="s">
        <v>1959</v>
      </c>
      <c r="J631" s="92"/>
      <c r="K631" s="92" t="s">
        <v>656</v>
      </c>
    </row>
    <row r="632" spans="4:11">
      <c r="D632" s="289">
        <v>2070405</v>
      </c>
      <c r="E632" s="289"/>
      <c r="F632" s="92" t="s">
        <v>2859</v>
      </c>
      <c r="G632" s="92"/>
      <c r="H632" s="92"/>
      <c r="I632" s="92" t="s">
        <v>1961</v>
      </c>
      <c r="J632" s="92"/>
      <c r="K632" s="92" t="s">
        <v>657</v>
      </c>
    </row>
    <row r="633" spans="4:11">
      <c r="D633" s="289">
        <v>2070406</v>
      </c>
      <c r="E633" s="289"/>
      <c r="F633" s="92" t="s">
        <v>2861</v>
      </c>
      <c r="G633" s="92"/>
      <c r="H633" s="92"/>
      <c r="I633" s="92" t="s">
        <v>1963</v>
      </c>
      <c r="J633" s="92"/>
      <c r="K633" s="92" t="s">
        <v>658</v>
      </c>
    </row>
    <row r="634" spans="4:11">
      <c r="D634" s="289">
        <v>2070407</v>
      </c>
      <c r="E634" s="289"/>
      <c r="F634" s="92" t="s">
        <v>2863</v>
      </c>
      <c r="G634" s="92"/>
      <c r="H634" s="92"/>
      <c r="I634" s="92" t="s">
        <v>1738</v>
      </c>
      <c r="J634" s="92"/>
      <c r="K634" s="92" t="s">
        <v>659</v>
      </c>
    </row>
    <row r="635" spans="4:11">
      <c r="D635" s="289">
        <v>2070408</v>
      </c>
      <c r="E635" s="289"/>
      <c r="F635" s="92" t="s">
        <v>2865</v>
      </c>
      <c r="G635" s="92"/>
      <c r="H635" s="92"/>
      <c r="I635" s="92" t="s">
        <v>1986</v>
      </c>
      <c r="J635" s="92"/>
      <c r="K635" s="92" t="s">
        <v>660</v>
      </c>
    </row>
    <row r="636" spans="4:11">
      <c r="D636" s="289">
        <v>2070409</v>
      </c>
      <c r="E636" s="289"/>
      <c r="F636" s="92" t="s">
        <v>2867</v>
      </c>
      <c r="G636" s="92"/>
      <c r="H636" s="92"/>
      <c r="I636" s="92" t="s">
        <v>1850</v>
      </c>
      <c r="J636" s="92"/>
      <c r="K636" s="92" t="s">
        <v>661</v>
      </c>
    </row>
    <row r="637" spans="4:11">
      <c r="D637" s="289">
        <v>2070499</v>
      </c>
      <c r="E637" s="289"/>
      <c r="F637" s="92" t="s">
        <v>2869</v>
      </c>
      <c r="G637" s="92"/>
      <c r="H637" s="92"/>
      <c r="I637" s="92" t="s">
        <v>1970</v>
      </c>
      <c r="J637" s="92"/>
      <c r="K637" s="92" t="s">
        <v>662</v>
      </c>
    </row>
    <row r="638" spans="4:11">
      <c r="D638" s="288">
        <v>20706</v>
      </c>
      <c r="E638" s="288">
        <f>SUM(E639:E646)</f>
        <v>0</v>
      </c>
      <c r="F638" s="92" t="s">
        <v>2872</v>
      </c>
      <c r="G638" s="92"/>
      <c r="H638" s="92" t="s">
        <v>1963</v>
      </c>
      <c r="I638" s="92"/>
      <c r="J638" s="92"/>
      <c r="K638" s="92" t="s">
        <v>663</v>
      </c>
    </row>
    <row r="639" spans="4:11">
      <c r="D639" s="289">
        <v>2070601</v>
      </c>
      <c r="E639" s="289"/>
      <c r="F639" s="92" t="s">
        <v>2874</v>
      </c>
      <c r="G639" s="92"/>
      <c r="H639" s="92"/>
      <c r="I639" s="92" t="s">
        <v>1951</v>
      </c>
      <c r="J639" s="92"/>
      <c r="K639" s="92" t="s">
        <v>145</v>
      </c>
    </row>
    <row r="640" spans="4:11">
      <c r="D640" s="289">
        <v>2070602</v>
      </c>
      <c r="E640" s="289"/>
      <c r="F640" s="92" t="s">
        <v>2876</v>
      </c>
      <c r="G640" s="92"/>
      <c r="H640" s="92"/>
      <c r="I640" s="92" t="s">
        <v>1953</v>
      </c>
      <c r="J640" s="92"/>
      <c r="K640" s="92" t="s">
        <v>146</v>
      </c>
    </row>
    <row r="641" spans="4:11">
      <c r="D641" s="289">
        <v>2070603</v>
      </c>
      <c r="E641" s="289"/>
      <c r="F641" s="92" t="s">
        <v>2878</v>
      </c>
      <c r="G641" s="92"/>
      <c r="H641" s="92"/>
      <c r="I641" s="92" t="s">
        <v>1956</v>
      </c>
      <c r="J641" s="92"/>
      <c r="K641" s="92" t="s">
        <v>147</v>
      </c>
    </row>
    <row r="642" spans="4:11">
      <c r="D642" s="289">
        <v>2070604</v>
      </c>
      <c r="E642" s="289"/>
      <c r="F642" s="92" t="s">
        <v>2880</v>
      </c>
      <c r="G642" s="92"/>
      <c r="H642" s="92"/>
      <c r="I642" s="92" t="s">
        <v>1959</v>
      </c>
      <c r="J642" s="92"/>
      <c r="K642" s="92" t="s">
        <v>659</v>
      </c>
    </row>
    <row r="643" spans="4:11">
      <c r="D643" s="289">
        <v>2070605</v>
      </c>
      <c r="E643" s="289"/>
      <c r="F643" s="92" t="s">
        <v>2882</v>
      </c>
      <c r="G643" s="92"/>
      <c r="H643" s="92"/>
      <c r="I643" s="92" t="s">
        <v>1961</v>
      </c>
      <c r="J643" s="92"/>
      <c r="K643" s="92" t="s">
        <v>660</v>
      </c>
    </row>
    <row r="644" spans="4:11">
      <c r="D644" s="289">
        <v>2070606</v>
      </c>
      <c r="E644" s="289"/>
      <c r="F644" s="92" t="s">
        <v>2884</v>
      </c>
      <c r="G644" s="92"/>
      <c r="H644" s="92"/>
      <c r="I644" s="92" t="s">
        <v>1963</v>
      </c>
      <c r="J644" s="92"/>
      <c r="K644" s="92" t="s">
        <v>661</v>
      </c>
    </row>
    <row r="645" spans="4:11">
      <c r="D645" s="289">
        <v>2070607</v>
      </c>
      <c r="E645" s="289"/>
      <c r="F645" s="92" t="s">
        <v>2886</v>
      </c>
      <c r="G645" s="92"/>
      <c r="H645" s="92"/>
      <c r="I645" s="92" t="s">
        <v>1738</v>
      </c>
      <c r="J645" s="92"/>
      <c r="K645" s="92" t="s">
        <v>658</v>
      </c>
    </row>
    <row r="646" spans="4:11">
      <c r="D646" s="289">
        <v>2070699</v>
      </c>
      <c r="E646" s="289"/>
      <c r="F646" s="92" t="s">
        <v>2888</v>
      </c>
      <c r="G646" s="92"/>
      <c r="H646" s="92"/>
      <c r="I646" s="92" t="s">
        <v>1970</v>
      </c>
      <c r="J646" s="92"/>
      <c r="K646" s="92" t="s">
        <v>665</v>
      </c>
    </row>
    <row r="647" spans="4:11">
      <c r="D647" s="288">
        <v>20708</v>
      </c>
      <c r="E647" s="288">
        <f>SUM(E648:E653)</f>
        <v>0</v>
      </c>
      <c r="F647" s="92" t="s">
        <v>2905</v>
      </c>
      <c r="G647" s="92"/>
      <c r="H647" s="92" t="s">
        <v>1986</v>
      </c>
      <c r="I647" s="92"/>
      <c r="J647" s="92"/>
      <c r="K647" s="92" t="s">
        <v>666</v>
      </c>
    </row>
    <row r="648" spans="4:11">
      <c r="D648" s="289">
        <v>2070801</v>
      </c>
      <c r="E648" s="289"/>
      <c r="F648" s="92" t="s">
        <v>2907</v>
      </c>
      <c r="G648" s="92"/>
      <c r="H648" s="92"/>
      <c r="I648" s="92" t="s">
        <v>1951</v>
      </c>
      <c r="J648" s="92"/>
      <c r="K648" s="92" t="s">
        <v>145</v>
      </c>
    </row>
    <row r="649" spans="4:11">
      <c r="D649" s="289">
        <v>2070802</v>
      </c>
      <c r="E649" s="289"/>
      <c r="F649" s="92" t="s">
        <v>2909</v>
      </c>
      <c r="G649" s="92"/>
      <c r="H649" s="92"/>
      <c r="I649" s="92" t="s">
        <v>1953</v>
      </c>
      <c r="J649" s="92"/>
      <c r="K649" s="92" t="s">
        <v>146</v>
      </c>
    </row>
    <row r="650" spans="4:11">
      <c r="D650" s="289">
        <v>2070803</v>
      </c>
      <c r="E650" s="289"/>
      <c r="F650" s="92" t="s">
        <v>2911</v>
      </c>
      <c r="G650" s="92"/>
      <c r="H650" s="92"/>
      <c r="I650" s="92" t="s">
        <v>1956</v>
      </c>
      <c r="J650" s="92"/>
      <c r="K650" s="92" t="s">
        <v>147</v>
      </c>
    </row>
    <row r="651" spans="4:11">
      <c r="D651" s="289">
        <v>2070804</v>
      </c>
      <c r="E651" s="289"/>
      <c r="F651" s="92" t="s">
        <v>2913</v>
      </c>
      <c r="G651" s="92"/>
      <c r="H651" s="92"/>
      <c r="I651" s="92" t="s">
        <v>1959</v>
      </c>
      <c r="J651" s="92"/>
      <c r="K651" s="92" t="s">
        <v>656</v>
      </c>
    </row>
    <row r="652" spans="4:11">
      <c r="D652" s="289">
        <v>2070805</v>
      </c>
      <c r="E652" s="289"/>
      <c r="F652" s="92" t="s">
        <v>2915</v>
      </c>
      <c r="G652" s="92"/>
      <c r="H652" s="92"/>
      <c r="I652" s="92" t="s">
        <v>1961</v>
      </c>
      <c r="J652" s="92"/>
      <c r="K652" s="92" t="s">
        <v>657</v>
      </c>
    </row>
    <row r="653" spans="4:11">
      <c r="D653" s="289">
        <v>2070899</v>
      </c>
      <c r="E653" s="289"/>
      <c r="F653" s="92" t="s">
        <v>2916</v>
      </c>
      <c r="G653" s="92"/>
      <c r="H653" s="92"/>
      <c r="I653" s="92" t="s">
        <v>1970</v>
      </c>
      <c r="J653" s="92"/>
      <c r="K653" s="92" t="s">
        <v>668</v>
      </c>
    </row>
    <row r="654" spans="4:11">
      <c r="D654" s="288">
        <v>20799</v>
      </c>
      <c r="E654" s="288">
        <f>SUM(E655:E657)</f>
        <v>0</v>
      </c>
      <c r="F654" s="92" t="s">
        <v>2944</v>
      </c>
      <c r="G654" s="92"/>
      <c r="H654" s="92" t="s">
        <v>1709</v>
      </c>
      <c r="I654" s="92"/>
      <c r="J654" s="92"/>
      <c r="K654" s="92" t="s">
        <v>669</v>
      </c>
    </row>
    <row r="655" spans="4:11">
      <c r="D655" s="289">
        <v>2079902</v>
      </c>
      <c r="E655" s="289"/>
      <c r="F655" s="92" t="s">
        <v>2946</v>
      </c>
      <c r="G655" s="92"/>
      <c r="H655" s="92"/>
      <c r="I655" s="92" t="s">
        <v>1682</v>
      </c>
      <c r="J655" s="92"/>
      <c r="K655" s="92" t="s">
        <v>671</v>
      </c>
    </row>
    <row r="656" spans="4:11">
      <c r="D656" s="289">
        <v>2079903</v>
      </c>
      <c r="E656" s="289"/>
      <c r="F656" s="92" t="s">
        <v>2948</v>
      </c>
      <c r="G656" s="92"/>
      <c r="H656" s="92"/>
      <c r="I656" s="92" t="s">
        <v>1685</v>
      </c>
      <c r="J656" s="92"/>
      <c r="K656" s="92" t="s">
        <v>672</v>
      </c>
    </row>
    <row r="657" spans="4:11">
      <c r="D657" s="289">
        <v>2079999</v>
      </c>
      <c r="E657" s="289"/>
      <c r="F657" s="92" t="s">
        <v>2951</v>
      </c>
      <c r="G657" s="92"/>
      <c r="H657" s="92"/>
      <c r="I657" s="92" t="s">
        <v>1709</v>
      </c>
      <c r="J657" s="92"/>
      <c r="K657" s="92" t="s">
        <v>673</v>
      </c>
    </row>
    <row r="658" spans="4:11">
      <c r="D658" s="287">
        <v>208</v>
      </c>
      <c r="E658" s="287">
        <f>SUBTOTAL(9,E659,E673,E684,E687,E696,E700,E710,E718,E725,E732,E741,E747,E752,E755,E758,E761,E764,E767,E771,E776,E782)</f>
        <v>0</v>
      </c>
      <c r="F658" s="92" t="s">
        <v>674</v>
      </c>
      <c r="G658" s="92" t="s">
        <v>2952</v>
      </c>
      <c r="H658" s="92"/>
      <c r="I658" s="92"/>
      <c r="J658" s="92"/>
      <c r="K658" s="92" t="s">
        <v>32</v>
      </c>
    </row>
    <row r="659" spans="4:11">
      <c r="D659" s="288">
        <v>20801</v>
      </c>
      <c r="E659" s="288">
        <f>SUM(E660:E672)</f>
        <v>0</v>
      </c>
      <c r="F659" s="92" t="s">
        <v>2953</v>
      </c>
      <c r="G659" s="92"/>
      <c r="H659" s="92" t="s">
        <v>1677</v>
      </c>
      <c r="I659" s="92"/>
      <c r="J659" s="92"/>
      <c r="K659" s="92" t="s">
        <v>675</v>
      </c>
    </row>
    <row r="660" spans="4:11">
      <c r="D660" s="289">
        <v>2080101</v>
      </c>
      <c r="E660" s="289"/>
      <c r="F660" s="92" t="s">
        <v>2954</v>
      </c>
      <c r="G660" s="92"/>
      <c r="H660" s="92"/>
      <c r="I660" s="92" t="s">
        <v>1677</v>
      </c>
      <c r="J660" s="92"/>
      <c r="K660" s="92" t="s">
        <v>145</v>
      </c>
    </row>
    <row r="661" spans="4:11">
      <c r="D661" s="289">
        <v>2080102</v>
      </c>
      <c r="E661" s="289"/>
      <c r="F661" s="92" t="s">
        <v>2956</v>
      </c>
      <c r="G661" s="92"/>
      <c r="H661" s="92"/>
      <c r="I661" s="92" t="s">
        <v>1682</v>
      </c>
      <c r="J661" s="92"/>
      <c r="K661" s="92" t="s">
        <v>146</v>
      </c>
    </row>
    <row r="662" spans="4:11">
      <c r="D662" s="289">
        <v>2080103</v>
      </c>
      <c r="E662" s="289"/>
      <c r="F662" s="92" t="s">
        <v>2958</v>
      </c>
      <c r="G662" s="92"/>
      <c r="H662" s="92"/>
      <c r="I662" s="92" t="s">
        <v>1685</v>
      </c>
      <c r="J662" s="92"/>
      <c r="K662" s="92" t="s">
        <v>147</v>
      </c>
    </row>
    <row r="663" spans="4:11">
      <c r="D663" s="289">
        <v>2080104</v>
      </c>
      <c r="E663" s="289"/>
      <c r="F663" s="92" t="s">
        <v>2960</v>
      </c>
      <c r="G663" s="92"/>
      <c r="H663" s="92"/>
      <c r="I663" s="92" t="s">
        <v>1688</v>
      </c>
      <c r="J663" s="92"/>
      <c r="K663" s="92" t="s">
        <v>677</v>
      </c>
    </row>
    <row r="664" spans="4:11">
      <c r="D664" s="289">
        <v>2080105</v>
      </c>
      <c r="E664" s="289"/>
      <c r="F664" s="92" t="s">
        <v>2962</v>
      </c>
      <c r="G664" s="92"/>
      <c r="H664" s="92"/>
      <c r="I664" s="92" t="s">
        <v>1691</v>
      </c>
      <c r="J664" s="92"/>
      <c r="K664" s="92" t="s">
        <v>678</v>
      </c>
    </row>
    <row r="665" spans="4:11">
      <c r="D665" s="289">
        <v>2080106</v>
      </c>
      <c r="E665" s="289"/>
      <c r="F665" s="92" t="s">
        <v>2964</v>
      </c>
      <c r="G665" s="92"/>
      <c r="H665" s="92"/>
      <c r="I665" s="92" t="s">
        <v>1694</v>
      </c>
      <c r="J665" s="92"/>
      <c r="K665" s="92" t="s">
        <v>679</v>
      </c>
    </row>
    <row r="666" spans="4:11">
      <c r="D666" s="289">
        <v>2080107</v>
      </c>
      <c r="E666" s="289"/>
      <c r="F666" s="92" t="s">
        <v>2966</v>
      </c>
      <c r="G666" s="92"/>
      <c r="H666" s="92"/>
      <c r="I666" s="92" t="s">
        <v>1697</v>
      </c>
      <c r="J666" s="92"/>
      <c r="K666" s="92" t="s">
        <v>680</v>
      </c>
    </row>
    <row r="667" spans="4:11">
      <c r="D667" s="289">
        <v>2080108</v>
      </c>
      <c r="E667" s="289"/>
      <c r="F667" s="92" t="s">
        <v>2968</v>
      </c>
      <c r="G667" s="92"/>
      <c r="H667" s="92"/>
      <c r="I667" s="92" t="s">
        <v>1700</v>
      </c>
      <c r="J667" s="92"/>
      <c r="K667" s="92" t="s">
        <v>193</v>
      </c>
    </row>
    <row r="668" spans="4:11">
      <c r="D668" s="289">
        <v>2080109</v>
      </c>
      <c r="E668" s="289"/>
      <c r="F668" s="92" t="s">
        <v>2970</v>
      </c>
      <c r="G668" s="92"/>
      <c r="H668" s="92"/>
      <c r="I668" s="92" t="s">
        <v>1703</v>
      </c>
      <c r="J668" s="92"/>
      <c r="K668" s="92" t="s">
        <v>681</v>
      </c>
    </row>
    <row r="669" spans="4:11">
      <c r="D669" s="289">
        <v>2080110</v>
      </c>
      <c r="E669" s="289"/>
      <c r="F669" s="92" t="s">
        <v>2972</v>
      </c>
      <c r="G669" s="92"/>
      <c r="H669" s="92"/>
      <c r="I669" s="92" t="s">
        <v>1863</v>
      </c>
      <c r="J669" s="92"/>
      <c r="K669" s="92" t="s">
        <v>682</v>
      </c>
    </row>
    <row r="670" spans="4:11">
      <c r="D670" s="289">
        <v>2080111</v>
      </c>
      <c r="E670" s="289"/>
      <c r="F670" s="92" t="s">
        <v>2974</v>
      </c>
      <c r="G670" s="92"/>
      <c r="H670" s="92"/>
      <c r="I670" s="92" t="s">
        <v>1891</v>
      </c>
      <c r="J670" s="92"/>
      <c r="K670" s="92" t="s">
        <v>683</v>
      </c>
    </row>
    <row r="671" spans="4:11">
      <c r="D671" s="289">
        <v>2080112</v>
      </c>
      <c r="E671" s="289"/>
      <c r="F671" s="92" t="s">
        <v>2976</v>
      </c>
      <c r="G671" s="92"/>
      <c r="H671" s="92"/>
      <c r="I671" s="92" t="s">
        <v>2803</v>
      </c>
      <c r="J671" s="92"/>
      <c r="K671" s="92" t="s">
        <v>684</v>
      </c>
    </row>
    <row r="672" spans="4:11">
      <c r="D672" s="289">
        <v>2080199</v>
      </c>
      <c r="E672" s="289"/>
      <c r="F672" s="92" t="s">
        <v>2978</v>
      </c>
      <c r="G672" s="92"/>
      <c r="H672" s="92"/>
      <c r="I672" s="92" t="s">
        <v>1709</v>
      </c>
      <c r="J672" s="92"/>
      <c r="K672" s="92" t="s">
        <v>685</v>
      </c>
    </row>
    <row r="673" spans="4:11">
      <c r="D673" s="288">
        <v>20802</v>
      </c>
      <c r="E673" s="288">
        <f>SUM(E674:E683)</f>
        <v>0</v>
      </c>
      <c r="F673" s="92" t="s">
        <v>2980</v>
      </c>
      <c r="G673" s="92"/>
      <c r="H673" s="92" t="s">
        <v>1682</v>
      </c>
      <c r="I673" s="92"/>
      <c r="J673" s="92"/>
      <c r="K673" s="92" t="s">
        <v>686</v>
      </c>
    </row>
    <row r="674" spans="4:11">
      <c r="D674" s="289">
        <v>2080201</v>
      </c>
      <c r="E674" s="289"/>
      <c r="F674" s="92" t="s">
        <v>2982</v>
      </c>
      <c r="G674" s="92"/>
      <c r="H674" s="92"/>
      <c r="I674" s="92" t="s">
        <v>1677</v>
      </c>
      <c r="J674" s="92"/>
      <c r="K674" s="92" t="s">
        <v>145</v>
      </c>
    </row>
    <row r="675" spans="4:11">
      <c r="D675" s="289">
        <v>2080202</v>
      </c>
      <c r="E675" s="289"/>
      <c r="F675" s="92" t="s">
        <v>2984</v>
      </c>
      <c r="G675" s="92"/>
      <c r="H675" s="92"/>
      <c r="I675" s="92" t="s">
        <v>1682</v>
      </c>
      <c r="J675" s="92"/>
      <c r="K675" s="92" t="s">
        <v>146</v>
      </c>
    </row>
    <row r="676" spans="4:11">
      <c r="D676" s="289">
        <v>2080203</v>
      </c>
      <c r="E676" s="289"/>
      <c r="F676" s="92" t="s">
        <v>2986</v>
      </c>
      <c r="G676" s="92"/>
      <c r="H676" s="92"/>
      <c r="I676" s="92" t="s">
        <v>1956</v>
      </c>
      <c r="J676" s="92"/>
      <c r="K676" s="92" t="s">
        <v>147</v>
      </c>
    </row>
    <row r="677" spans="4:11">
      <c r="D677" s="289">
        <v>2080204</v>
      </c>
      <c r="E677" s="289"/>
      <c r="F677" s="92" t="s">
        <v>2988</v>
      </c>
      <c r="G677" s="92"/>
      <c r="H677" s="92"/>
      <c r="I677" s="92" t="s">
        <v>1959</v>
      </c>
      <c r="J677" s="92"/>
      <c r="K677" s="92" t="s">
        <v>688</v>
      </c>
    </row>
    <row r="678" spans="4:11">
      <c r="D678" s="289">
        <v>2080205</v>
      </c>
      <c r="E678" s="289"/>
      <c r="F678" s="92" t="s">
        <v>2990</v>
      </c>
      <c r="G678" s="92"/>
      <c r="H678" s="92"/>
      <c r="I678" s="92" t="s">
        <v>1961</v>
      </c>
      <c r="J678" s="92"/>
      <c r="K678" s="92" t="s">
        <v>689</v>
      </c>
    </row>
    <row r="679" spans="4:11">
      <c r="D679" s="289">
        <v>2080206</v>
      </c>
      <c r="E679" s="289"/>
      <c r="F679" s="92" t="s">
        <v>2992</v>
      </c>
      <c r="G679" s="92"/>
      <c r="H679" s="92"/>
      <c r="I679" s="92" t="s">
        <v>1694</v>
      </c>
      <c r="J679" s="92"/>
      <c r="K679" s="92" t="s">
        <v>690</v>
      </c>
    </row>
    <row r="680" spans="4:11">
      <c r="D680" s="289">
        <v>2080207</v>
      </c>
      <c r="E680" s="289"/>
      <c r="F680" s="92" t="s">
        <v>2994</v>
      </c>
      <c r="G680" s="92"/>
      <c r="H680" s="92"/>
      <c r="I680" s="92" t="s">
        <v>1697</v>
      </c>
      <c r="J680" s="92"/>
      <c r="K680" s="92" t="s">
        <v>691</v>
      </c>
    </row>
    <row r="681" spans="4:11">
      <c r="D681" s="289">
        <v>2080208</v>
      </c>
      <c r="E681" s="289"/>
      <c r="F681" s="92" t="s">
        <v>2996</v>
      </c>
      <c r="G681" s="92"/>
      <c r="H681" s="92"/>
      <c r="I681" s="92" t="s">
        <v>1700</v>
      </c>
      <c r="J681" s="92"/>
      <c r="K681" s="92" t="s">
        <v>692</v>
      </c>
    </row>
    <row r="682" spans="4:11">
      <c r="D682" s="289">
        <v>2080209</v>
      </c>
      <c r="E682" s="289"/>
      <c r="F682" s="92" t="s">
        <v>2998</v>
      </c>
      <c r="G682" s="92"/>
      <c r="H682" s="92"/>
      <c r="I682" s="92" t="s">
        <v>1850</v>
      </c>
      <c r="J682" s="92"/>
      <c r="K682" s="92" t="s">
        <v>693</v>
      </c>
    </row>
    <row r="683" spans="4:11">
      <c r="D683" s="289">
        <v>2080299</v>
      </c>
      <c r="E683" s="289"/>
      <c r="F683" s="92" t="s">
        <v>3000</v>
      </c>
      <c r="G683" s="92"/>
      <c r="H683" s="92"/>
      <c r="I683" s="92" t="s">
        <v>1709</v>
      </c>
      <c r="J683" s="92"/>
      <c r="K683" s="92" t="s">
        <v>694</v>
      </c>
    </row>
    <row r="684" spans="4:11">
      <c r="D684" s="288">
        <v>20804</v>
      </c>
      <c r="E684" s="288">
        <f>SUM(E685:E686)</f>
        <v>0</v>
      </c>
      <c r="F684" s="92" t="s">
        <v>3002</v>
      </c>
      <c r="G684" s="92"/>
      <c r="H684" s="92" t="s">
        <v>1688</v>
      </c>
      <c r="I684" s="92"/>
      <c r="J684" s="92"/>
      <c r="K684" s="92" t="s">
        <v>695</v>
      </c>
    </row>
    <row r="685" spans="4:11">
      <c r="D685" s="289">
        <v>2080402</v>
      </c>
      <c r="E685" s="289"/>
      <c r="F685" s="92" t="s">
        <v>3004</v>
      </c>
      <c r="G685" s="92"/>
      <c r="H685" s="92"/>
      <c r="I685" s="92" t="s">
        <v>1682</v>
      </c>
      <c r="J685" s="92"/>
      <c r="K685" s="92" t="s">
        <v>697</v>
      </c>
    </row>
    <row r="686" spans="4:11">
      <c r="D686" s="289">
        <v>2080499</v>
      </c>
      <c r="E686" s="289"/>
      <c r="F686" s="92" t="s">
        <v>3009</v>
      </c>
      <c r="G686" s="92"/>
      <c r="H686" s="92"/>
      <c r="I686" s="92" t="s">
        <v>1709</v>
      </c>
      <c r="J686" s="92"/>
      <c r="K686" s="92" t="s">
        <v>699</v>
      </c>
    </row>
    <row r="687" spans="4:11">
      <c r="D687" s="288">
        <v>20805</v>
      </c>
      <c r="E687" s="288">
        <f>SUM(E688:E695)</f>
        <v>0</v>
      </c>
      <c r="F687" s="92" t="s">
        <v>3011</v>
      </c>
      <c r="G687" s="92"/>
      <c r="H687" s="92" t="s">
        <v>1691</v>
      </c>
      <c r="I687" s="92"/>
      <c r="J687" s="92"/>
      <c r="K687" s="92" t="s">
        <v>700</v>
      </c>
    </row>
    <row r="688" spans="4:11">
      <c r="D688" s="289">
        <v>2080501</v>
      </c>
      <c r="E688" s="289"/>
      <c r="F688" s="92" t="s">
        <v>3013</v>
      </c>
      <c r="G688" s="92"/>
      <c r="H688" s="92"/>
      <c r="I688" s="92" t="s">
        <v>1677</v>
      </c>
      <c r="J688" s="92"/>
      <c r="K688" s="92" t="s">
        <v>702</v>
      </c>
    </row>
    <row r="689" spans="4:11">
      <c r="D689" s="289">
        <v>2080502</v>
      </c>
      <c r="E689" s="289"/>
      <c r="F689" s="92" t="s">
        <v>3014</v>
      </c>
      <c r="G689" s="92"/>
      <c r="H689" s="92"/>
      <c r="I689" s="92" t="s">
        <v>1682</v>
      </c>
      <c r="J689" s="92"/>
      <c r="K689" s="92" t="s">
        <v>703</v>
      </c>
    </row>
    <row r="690" spans="4:11">
      <c r="D690" s="289">
        <v>2080503</v>
      </c>
      <c r="E690" s="289"/>
      <c r="F690" s="92" t="s">
        <v>3015</v>
      </c>
      <c r="G690" s="92"/>
      <c r="H690" s="92"/>
      <c r="I690" s="92" t="s">
        <v>1685</v>
      </c>
      <c r="J690" s="92"/>
      <c r="K690" s="92" t="s">
        <v>704</v>
      </c>
    </row>
    <row r="691" spans="4:11">
      <c r="D691" s="289">
        <v>2080504</v>
      </c>
      <c r="E691" s="289"/>
      <c r="F691" s="92" t="s">
        <v>3016</v>
      </c>
      <c r="G691" s="92"/>
      <c r="H691" s="92"/>
      <c r="I691" s="92" t="s">
        <v>1688</v>
      </c>
      <c r="J691" s="92"/>
      <c r="K691" s="92" t="s">
        <v>705</v>
      </c>
    </row>
    <row r="692" spans="4:11">
      <c r="D692" s="289">
        <v>2080505</v>
      </c>
      <c r="E692" s="289"/>
      <c r="F692" s="92" t="s">
        <v>3018</v>
      </c>
      <c r="G692" s="92"/>
      <c r="H692" s="92"/>
      <c r="I692" s="92" t="s">
        <v>1691</v>
      </c>
      <c r="J692" s="92"/>
      <c r="K692" s="92" t="s">
        <v>706</v>
      </c>
    </row>
    <row r="693" spans="4:11">
      <c r="D693" s="289">
        <v>2080506</v>
      </c>
      <c r="E693" s="289"/>
      <c r="F693" s="92" t="s">
        <v>3020</v>
      </c>
      <c r="G693" s="92"/>
      <c r="H693" s="92"/>
      <c r="I693" s="92" t="s">
        <v>1694</v>
      </c>
      <c r="J693" s="92"/>
      <c r="K693" s="92" t="s">
        <v>707</v>
      </c>
    </row>
    <row r="694" spans="4:11">
      <c r="D694" s="289">
        <v>2080507</v>
      </c>
      <c r="E694" s="289"/>
      <c r="F694" s="92" t="s">
        <v>3022</v>
      </c>
      <c r="G694" s="92"/>
      <c r="H694" s="92"/>
      <c r="I694" s="92" t="s">
        <v>1697</v>
      </c>
      <c r="J694" s="92"/>
      <c r="K694" s="92" t="s">
        <v>708</v>
      </c>
    </row>
    <row r="695" spans="4:11">
      <c r="D695" s="289">
        <v>2080599</v>
      </c>
      <c r="E695" s="289"/>
      <c r="F695" s="92" t="s">
        <v>3024</v>
      </c>
      <c r="G695" s="92"/>
      <c r="H695" s="92"/>
      <c r="I695" s="92" t="s">
        <v>1709</v>
      </c>
      <c r="J695" s="92"/>
      <c r="K695" s="92" t="s">
        <v>709</v>
      </c>
    </row>
    <row r="696" spans="4:11">
      <c r="D696" s="288">
        <v>20806</v>
      </c>
      <c r="E696" s="288">
        <f>SUM(E697:E699)</f>
        <v>0</v>
      </c>
      <c r="F696" s="92" t="s">
        <v>3026</v>
      </c>
      <c r="G696" s="92"/>
      <c r="H696" s="92" t="s">
        <v>1694</v>
      </c>
      <c r="I696" s="92"/>
      <c r="J696" s="92"/>
      <c r="K696" s="92" t="s">
        <v>710</v>
      </c>
    </row>
    <row r="697" spans="4:11">
      <c r="D697" s="289">
        <v>2080601</v>
      </c>
      <c r="E697" s="289"/>
      <c r="F697" s="92" t="s">
        <v>3028</v>
      </c>
      <c r="G697" s="92"/>
      <c r="H697" s="92"/>
      <c r="I697" s="92" t="s">
        <v>1677</v>
      </c>
      <c r="J697" s="92"/>
      <c r="K697" s="92" t="s">
        <v>712</v>
      </c>
    </row>
    <row r="698" spans="4:11">
      <c r="D698" s="289">
        <v>2080602</v>
      </c>
      <c r="E698" s="289"/>
      <c r="F698" s="92" t="s">
        <v>3030</v>
      </c>
      <c r="G698" s="92"/>
      <c r="H698" s="92"/>
      <c r="I698" s="92" t="s">
        <v>1682</v>
      </c>
      <c r="J698" s="92"/>
      <c r="K698" s="92" t="s">
        <v>713</v>
      </c>
    </row>
    <row r="699" spans="4:11">
      <c r="D699" s="289">
        <v>2080699</v>
      </c>
      <c r="E699" s="289"/>
      <c r="F699" s="92" t="s">
        <v>3032</v>
      </c>
      <c r="G699" s="92"/>
      <c r="H699" s="92"/>
      <c r="I699" s="92" t="s">
        <v>1709</v>
      </c>
      <c r="J699" s="92"/>
      <c r="K699" s="92" t="s">
        <v>714</v>
      </c>
    </row>
    <row r="700" spans="4:11">
      <c r="D700" s="288">
        <v>20807</v>
      </c>
      <c r="E700" s="288">
        <f>SUM(E701:E709)</f>
        <v>0</v>
      </c>
      <c r="F700" s="92" t="s">
        <v>3034</v>
      </c>
      <c r="G700" s="92"/>
      <c r="H700" s="92" t="s">
        <v>1697</v>
      </c>
      <c r="I700" s="92"/>
      <c r="J700" s="92"/>
      <c r="K700" s="92" t="s">
        <v>715</v>
      </c>
    </row>
    <row r="701" spans="4:11">
      <c r="D701" s="289">
        <v>2080701</v>
      </c>
      <c r="E701" s="289"/>
      <c r="F701" s="92" t="s">
        <v>3036</v>
      </c>
      <c r="G701" s="92"/>
      <c r="H701" s="92"/>
      <c r="I701" s="92" t="s">
        <v>1677</v>
      </c>
      <c r="J701" s="92"/>
      <c r="K701" s="92" t="s">
        <v>717</v>
      </c>
    </row>
    <row r="702" spans="4:11">
      <c r="D702" s="289">
        <v>2080702</v>
      </c>
      <c r="E702" s="289"/>
      <c r="F702" s="92" t="s">
        <v>3038</v>
      </c>
      <c r="G702" s="92"/>
      <c r="H702" s="92"/>
      <c r="I702" s="92" t="s">
        <v>1682</v>
      </c>
      <c r="J702" s="92"/>
      <c r="K702" s="92" t="s">
        <v>718</v>
      </c>
    </row>
    <row r="703" spans="4:11">
      <c r="D703" s="289">
        <v>2080704</v>
      </c>
      <c r="E703" s="289"/>
      <c r="F703" s="92" t="s">
        <v>3040</v>
      </c>
      <c r="G703" s="92"/>
      <c r="H703" s="92"/>
      <c r="I703" s="92" t="s">
        <v>1688</v>
      </c>
      <c r="J703" s="92"/>
      <c r="K703" s="92" t="s">
        <v>719</v>
      </c>
    </row>
    <row r="704" spans="4:11">
      <c r="D704" s="289">
        <v>2080705</v>
      </c>
      <c r="E704" s="289"/>
      <c r="F704" s="92" t="s">
        <v>3042</v>
      </c>
      <c r="G704" s="92"/>
      <c r="H704" s="92"/>
      <c r="I704" s="92" t="s">
        <v>1691</v>
      </c>
      <c r="J704" s="92"/>
      <c r="K704" s="92" t="s">
        <v>720</v>
      </c>
    </row>
    <row r="705" spans="4:11">
      <c r="D705" s="289">
        <v>2080709</v>
      </c>
      <c r="E705" s="289"/>
      <c r="F705" s="92" t="s">
        <v>3044</v>
      </c>
      <c r="G705" s="92"/>
      <c r="H705" s="92"/>
      <c r="I705" s="92" t="s">
        <v>1703</v>
      </c>
      <c r="J705" s="92"/>
      <c r="K705" s="92" t="s">
        <v>721</v>
      </c>
    </row>
    <row r="706" spans="4:11">
      <c r="D706" s="289">
        <v>2080711</v>
      </c>
      <c r="E706" s="289"/>
      <c r="F706" s="92" t="s">
        <v>3046</v>
      </c>
      <c r="G706" s="92"/>
      <c r="H706" s="92"/>
      <c r="I706" s="92" t="s">
        <v>1891</v>
      </c>
      <c r="J706" s="92"/>
      <c r="K706" s="92" t="s">
        <v>722</v>
      </c>
    </row>
    <row r="707" spans="4:11">
      <c r="D707" s="289">
        <v>2080712</v>
      </c>
      <c r="E707" s="289"/>
      <c r="F707" s="92" t="s">
        <v>3048</v>
      </c>
      <c r="G707" s="92"/>
      <c r="H707" s="92"/>
      <c r="I707" s="92" t="s">
        <v>2803</v>
      </c>
      <c r="J707" s="92"/>
      <c r="K707" s="92" t="s">
        <v>723</v>
      </c>
    </row>
    <row r="708" spans="4:11">
      <c r="D708" s="289">
        <v>2080713</v>
      </c>
      <c r="E708" s="289"/>
      <c r="F708" s="92" t="s">
        <v>3050</v>
      </c>
      <c r="G708" s="92"/>
      <c r="H708" s="92"/>
      <c r="I708" s="92" t="s">
        <v>1906</v>
      </c>
      <c r="J708" s="92"/>
      <c r="K708" s="92" t="s">
        <v>724</v>
      </c>
    </row>
    <row r="709" spans="4:11">
      <c r="D709" s="289">
        <v>2080799</v>
      </c>
      <c r="E709" s="289"/>
      <c r="F709" s="92" t="s">
        <v>3052</v>
      </c>
      <c r="G709" s="92"/>
      <c r="H709" s="92"/>
      <c r="I709" s="92" t="s">
        <v>1709</v>
      </c>
      <c r="J709" s="92"/>
      <c r="K709" s="92" t="s">
        <v>725</v>
      </c>
    </row>
    <row r="710" spans="4:11">
      <c r="D710" s="288">
        <v>20808</v>
      </c>
      <c r="E710" s="288">
        <f>SUM(E711:E717)</f>
        <v>0</v>
      </c>
      <c r="F710" s="92" t="s">
        <v>3054</v>
      </c>
      <c r="G710" s="92"/>
      <c r="H710" s="92" t="s">
        <v>1700</v>
      </c>
      <c r="I710" s="92"/>
      <c r="J710" s="92"/>
      <c r="K710" s="92" t="s">
        <v>726</v>
      </c>
    </row>
    <row r="711" spans="4:11">
      <c r="D711" s="289">
        <v>2080801</v>
      </c>
      <c r="E711" s="289"/>
      <c r="F711" s="92" t="s">
        <v>3056</v>
      </c>
      <c r="G711" s="92"/>
      <c r="H711" s="92"/>
      <c r="I711" s="92" t="s">
        <v>1677</v>
      </c>
      <c r="J711" s="92"/>
      <c r="K711" s="92" t="s">
        <v>728</v>
      </c>
    </row>
    <row r="712" spans="4:11">
      <c r="D712" s="289">
        <v>2080802</v>
      </c>
      <c r="E712" s="289"/>
      <c r="F712" s="92" t="s">
        <v>3058</v>
      </c>
      <c r="G712" s="92"/>
      <c r="H712" s="92"/>
      <c r="I712" s="92" t="s">
        <v>1682</v>
      </c>
      <c r="J712" s="92"/>
      <c r="K712" s="92" t="s">
        <v>729</v>
      </c>
    </row>
    <row r="713" spans="4:11">
      <c r="D713" s="289">
        <v>2080803</v>
      </c>
      <c r="E713" s="289"/>
      <c r="F713" s="92" t="s">
        <v>3060</v>
      </c>
      <c r="G713" s="92"/>
      <c r="H713" s="92"/>
      <c r="I713" s="92" t="s">
        <v>1685</v>
      </c>
      <c r="J713" s="92"/>
      <c r="K713" s="92" t="s">
        <v>730</v>
      </c>
    </row>
    <row r="714" spans="4:11">
      <c r="D714" s="289">
        <v>2080804</v>
      </c>
      <c r="E714" s="289"/>
      <c r="F714" s="92" t="s">
        <v>3062</v>
      </c>
      <c r="G714" s="92"/>
      <c r="H714" s="92"/>
      <c r="I714" s="92" t="s">
        <v>1688</v>
      </c>
      <c r="J714" s="92"/>
      <c r="K714" s="92" t="s">
        <v>731</v>
      </c>
    </row>
    <row r="715" spans="4:11">
      <c r="D715" s="289">
        <v>2080805</v>
      </c>
      <c r="E715" s="289"/>
      <c r="F715" s="92" t="s">
        <v>3064</v>
      </c>
      <c r="G715" s="92"/>
      <c r="H715" s="92"/>
      <c r="I715" s="92" t="s">
        <v>1691</v>
      </c>
      <c r="J715" s="92"/>
      <c r="K715" s="92" t="s">
        <v>732</v>
      </c>
    </row>
    <row r="716" spans="4:11">
      <c r="D716" s="289">
        <v>2080806</v>
      </c>
      <c r="E716" s="289"/>
      <c r="F716" s="92" t="s">
        <v>3066</v>
      </c>
      <c r="G716" s="92"/>
      <c r="H716" s="92"/>
      <c r="I716" s="92" t="s">
        <v>1694</v>
      </c>
      <c r="J716" s="92"/>
      <c r="K716" s="92" t="s">
        <v>733</v>
      </c>
    </row>
    <row r="717" spans="4:11">
      <c r="D717" s="289">
        <v>2080899</v>
      </c>
      <c r="E717" s="289"/>
      <c r="F717" s="92" t="s">
        <v>3068</v>
      </c>
      <c r="G717" s="92"/>
      <c r="H717" s="92"/>
      <c r="I717" s="92" t="s">
        <v>1709</v>
      </c>
      <c r="J717" s="92"/>
      <c r="K717" s="92" t="s">
        <v>734</v>
      </c>
    </row>
    <row r="718" spans="4:11">
      <c r="D718" s="288">
        <v>20809</v>
      </c>
      <c r="E718" s="288">
        <f>SUM(E719:E724)</f>
        <v>0</v>
      </c>
      <c r="F718" s="92" t="s">
        <v>3070</v>
      </c>
      <c r="G718" s="92"/>
      <c r="H718" s="92" t="s">
        <v>1703</v>
      </c>
      <c r="I718" s="92"/>
      <c r="J718" s="92"/>
      <c r="K718" s="92" t="s">
        <v>735</v>
      </c>
    </row>
    <row r="719" spans="4:11">
      <c r="D719" s="289">
        <v>2080901</v>
      </c>
      <c r="E719" s="289"/>
      <c r="F719" s="92" t="s">
        <v>3072</v>
      </c>
      <c r="G719" s="92"/>
      <c r="H719" s="92"/>
      <c r="I719" s="92" t="s">
        <v>1677</v>
      </c>
      <c r="J719" s="92"/>
      <c r="K719" s="92" t="s">
        <v>737</v>
      </c>
    </row>
    <row r="720" spans="4:11">
      <c r="D720" s="289">
        <v>2080902</v>
      </c>
      <c r="E720" s="289"/>
      <c r="F720" s="92" t="s">
        <v>3074</v>
      </c>
      <c r="G720" s="92"/>
      <c r="H720" s="92"/>
      <c r="I720" s="92" t="s">
        <v>1682</v>
      </c>
      <c r="J720" s="92"/>
      <c r="K720" s="92" t="s">
        <v>738</v>
      </c>
    </row>
    <row r="721" spans="4:11">
      <c r="D721" s="289">
        <v>2080903</v>
      </c>
      <c r="E721" s="289"/>
      <c r="F721" s="92" t="s">
        <v>3076</v>
      </c>
      <c r="G721" s="92"/>
      <c r="H721" s="92"/>
      <c r="I721" s="92" t="s">
        <v>1685</v>
      </c>
      <c r="J721" s="92"/>
      <c r="K721" s="92" t="s">
        <v>739</v>
      </c>
    </row>
    <row r="722" spans="4:11">
      <c r="D722" s="289">
        <v>2080904</v>
      </c>
      <c r="E722" s="289"/>
      <c r="F722" s="92" t="s">
        <v>3078</v>
      </c>
      <c r="G722" s="92"/>
      <c r="H722" s="92"/>
      <c r="I722" s="92" t="s">
        <v>1688</v>
      </c>
      <c r="J722" s="92"/>
      <c r="K722" s="92" t="s">
        <v>740</v>
      </c>
    </row>
    <row r="723" spans="4:11">
      <c r="D723" s="289">
        <v>2080905</v>
      </c>
      <c r="E723" s="289"/>
      <c r="F723" s="92" t="s">
        <v>3080</v>
      </c>
      <c r="G723" s="92"/>
      <c r="H723" s="92"/>
      <c r="I723" s="92" t="s">
        <v>1961</v>
      </c>
      <c r="J723" s="92"/>
      <c r="K723" s="92" t="s">
        <v>223</v>
      </c>
    </row>
    <row r="724" spans="4:11">
      <c r="D724" s="289">
        <v>2080999</v>
      </c>
      <c r="E724" s="289"/>
      <c r="F724" s="92" t="s">
        <v>3082</v>
      </c>
      <c r="G724" s="92"/>
      <c r="H724" s="92"/>
      <c r="I724" s="92" t="s">
        <v>1709</v>
      </c>
      <c r="J724" s="92"/>
      <c r="K724" s="92" t="s">
        <v>741</v>
      </c>
    </row>
    <row r="725" spans="4:11">
      <c r="D725" s="288">
        <v>20810</v>
      </c>
      <c r="E725" s="288">
        <f>SUM(E726:E731)</f>
        <v>0</v>
      </c>
      <c r="F725" s="92" t="s">
        <v>3084</v>
      </c>
      <c r="G725" s="92"/>
      <c r="H725" s="92" t="s">
        <v>1863</v>
      </c>
      <c r="I725" s="92"/>
      <c r="J725" s="92"/>
      <c r="K725" s="92" t="s">
        <v>742</v>
      </c>
    </row>
    <row r="726" spans="4:11">
      <c r="D726" s="289">
        <v>2081001</v>
      </c>
      <c r="E726" s="289"/>
      <c r="F726" s="92" t="s">
        <v>3086</v>
      </c>
      <c r="G726" s="92"/>
      <c r="H726" s="92"/>
      <c r="I726" s="92" t="s">
        <v>1677</v>
      </c>
      <c r="J726" s="92"/>
      <c r="K726" s="92" t="s">
        <v>744</v>
      </c>
    </row>
    <row r="727" spans="4:11">
      <c r="D727" s="289">
        <v>2081002</v>
      </c>
      <c r="E727" s="289"/>
      <c r="F727" s="92" t="s">
        <v>3088</v>
      </c>
      <c r="G727" s="92"/>
      <c r="H727" s="92"/>
      <c r="I727" s="92" t="s">
        <v>1682</v>
      </c>
      <c r="J727" s="92"/>
      <c r="K727" s="92" t="s">
        <v>745</v>
      </c>
    </row>
    <row r="728" spans="4:11">
      <c r="D728" s="289">
        <v>2081003</v>
      </c>
      <c r="E728" s="289"/>
      <c r="F728" s="92" t="s">
        <v>3090</v>
      </c>
      <c r="G728" s="92"/>
      <c r="H728" s="92"/>
      <c r="I728" s="92" t="s">
        <v>1685</v>
      </c>
      <c r="J728" s="92"/>
      <c r="K728" s="92" t="s">
        <v>746</v>
      </c>
    </row>
    <row r="729" spans="4:11">
      <c r="D729" s="289">
        <v>2081004</v>
      </c>
      <c r="E729" s="289"/>
      <c r="F729" s="92" t="s">
        <v>3092</v>
      </c>
      <c r="G729" s="92"/>
      <c r="H729" s="92"/>
      <c r="I729" s="92" t="s">
        <v>1688</v>
      </c>
      <c r="J729" s="92"/>
      <c r="K729" s="92" t="s">
        <v>747</v>
      </c>
    </row>
    <row r="730" spans="4:11">
      <c r="D730" s="289">
        <v>2081005</v>
      </c>
      <c r="E730" s="289"/>
      <c r="F730" s="92" t="s">
        <v>3093</v>
      </c>
      <c r="G730" s="92"/>
      <c r="H730" s="92"/>
      <c r="I730" s="92" t="s">
        <v>1691</v>
      </c>
      <c r="J730" s="92"/>
      <c r="K730" s="92" t="s">
        <v>748</v>
      </c>
    </row>
    <row r="731" spans="4:11">
      <c r="D731" s="289">
        <v>2081099</v>
      </c>
      <c r="E731" s="289"/>
      <c r="F731" s="92" t="s">
        <v>3094</v>
      </c>
      <c r="G731" s="92"/>
      <c r="H731" s="92"/>
      <c r="I731" s="92" t="s">
        <v>1709</v>
      </c>
      <c r="J731" s="92"/>
      <c r="K731" s="92" t="s">
        <v>749</v>
      </c>
    </row>
    <row r="732" spans="4:11">
      <c r="D732" s="288">
        <v>20811</v>
      </c>
      <c r="E732" s="288">
        <f>SUM(E733:E740)</f>
        <v>0</v>
      </c>
      <c r="F732" s="92" t="s">
        <v>3095</v>
      </c>
      <c r="G732" s="92"/>
      <c r="H732" s="92" t="s">
        <v>1891</v>
      </c>
      <c r="I732" s="92"/>
      <c r="J732" s="92"/>
      <c r="K732" s="92" t="s">
        <v>750</v>
      </c>
    </row>
    <row r="733" spans="4:11">
      <c r="D733" s="289">
        <v>2081101</v>
      </c>
      <c r="E733" s="289"/>
      <c r="F733" s="92" t="s">
        <v>3097</v>
      </c>
      <c r="G733" s="92"/>
      <c r="H733" s="92"/>
      <c r="I733" s="92" t="s">
        <v>1677</v>
      </c>
      <c r="J733" s="92"/>
      <c r="K733" s="92" t="s">
        <v>145</v>
      </c>
    </row>
    <row r="734" spans="4:11">
      <c r="D734" s="289">
        <v>2081102</v>
      </c>
      <c r="E734" s="289"/>
      <c r="F734" s="92" t="s">
        <v>3099</v>
      </c>
      <c r="G734" s="92"/>
      <c r="H734" s="92"/>
      <c r="I734" s="92" t="s">
        <v>1682</v>
      </c>
      <c r="J734" s="92"/>
      <c r="K734" s="92" t="s">
        <v>146</v>
      </c>
    </row>
    <row r="735" spans="4:11">
      <c r="D735" s="289">
        <v>2081103</v>
      </c>
      <c r="E735" s="289"/>
      <c r="F735" s="92" t="s">
        <v>3101</v>
      </c>
      <c r="G735" s="92"/>
      <c r="H735" s="92"/>
      <c r="I735" s="92" t="s">
        <v>1685</v>
      </c>
      <c r="J735" s="92"/>
      <c r="K735" s="92" t="s">
        <v>147</v>
      </c>
    </row>
    <row r="736" spans="4:11">
      <c r="D736" s="289">
        <v>2081104</v>
      </c>
      <c r="E736" s="289"/>
      <c r="F736" s="92" t="s">
        <v>3103</v>
      </c>
      <c r="G736" s="92"/>
      <c r="H736" s="92"/>
      <c r="I736" s="92" t="s">
        <v>1688</v>
      </c>
      <c r="J736" s="92"/>
      <c r="K736" s="92" t="s">
        <v>752</v>
      </c>
    </row>
    <row r="737" spans="4:11">
      <c r="D737" s="289">
        <v>2081105</v>
      </c>
      <c r="E737" s="289"/>
      <c r="F737" s="92" t="s">
        <v>3104</v>
      </c>
      <c r="G737" s="92"/>
      <c r="H737" s="92"/>
      <c r="I737" s="92" t="s">
        <v>1691</v>
      </c>
      <c r="J737" s="92"/>
      <c r="K737" s="92" t="s">
        <v>753</v>
      </c>
    </row>
    <row r="738" spans="4:11">
      <c r="D738" s="289">
        <v>2081106</v>
      </c>
      <c r="E738" s="289"/>
      <c r="F738" s="92" t="s">
        <v>3106</v>
      </c>
      <c r="G738" s="92"/>
      <c r="H738" s="92"/>
      <c r="I738" s="92" t="s">
        <v>1694</v>
      </c>
      <c r="J738" s="92"/>
      <c r="K738" s="92" t="s">
        <v>754</v>
      </c>
    </row>
    <row r="739" spans="4:11">
      <c r="D739" s="289">
        <v>2081107</v>
      </c>
      <c r="E739" s="289"/>
      <c r="F739" s="92" t="s">
        <v>3108</v>
      </c>
      <c r="G739" s="92"/>
      <c r="H739" s="92"/>
      <c r="I739" s="92" t="s">
        <v>1697</v>
      </c>
      <c r="J739" s="92"/>
      <c r="K739" s="92" t="s">
        <v>755</v>
      </c>
    </row>
    <row r="740" spans="4:11">
      <c r="D740" s="289">
        <v>2081199</v>
      </c>
      <c r="E740" s="289"/>
      <c r="F740" s="92" t="s">
        <v>3110</v>
      </c>
      <c r="G740" s="92"/>
      <c r="H740" s="92"/>
      <c r="I740" s="92" t="s">
        <v>1709</v>
      </c>
      <c r="J740" s="92"/>
      <c r="K740" s="92" t="s">
        <v>756</v>
      </c>
    </row>
    <row r="741" spans="4:11">
      <c r="D741" s="288">
        <v>20815</v>
      </c>
      <c r="E741" s="288">
        <f>SUM(E742:E746)</f>
        <v>0</v>
      </c>
      <c r="F741" s="92" t="s">
        <v>3112</v>
      </c>
      <c r="G741" s="92"/>
      <c r="H741" s="92" t="s">
        <v>2356</v>
      </c>
      <c r="I741" s="92"/>
      <c r="J741" s="92"/>
      <c r="K741" s="92" t="s">
        <v>757</v>
      </c>
    </row>
    <row r="742" spans="4:11">
      <c r="D742" s="289">
        <v>2081501</v>
      </c>
      <c r="E742" s="289"/>
      <c r="F742" s="92" t="s">
        <v>3114</v>
      </c>
      <c r="G742" s="92"/>
      <c r="H742" s="92"/>
      <c r="I742" s="92" t="s">
        <v>1951</v>
      </c>
      <c r="J742" s="92"/>
      <c r="K742" s="92" t="s">
        <v>759</v>
      </c>
    </row>
    <row r="743" spans="4:11">
      <c r="D743" s="289">
        <v>2081502</v>
      </c>
      <c r="E743" s="289"/>
      <c r="F743" s="92" t="s">
        <v>3116</v>
      </c>
      <c r="G743" s="92"/>
      <c r="H743" s="92"/>
      <c r="I743" s="92" t="s">
        <v>1953</v>
      </c>
      <c r="J743" s="92"/>
      <c r="K743" s="92" t="s">
        <v>760</v>
      </c>
    </row>
    <row r="744" spans="4:11">
      <c r="D744" s="289">
        <v>2081503</v>
      </c>
      <c r="E744" s="289"/>
      <c r="F744" s="92" t="s">
        <v>3118</v>
      </c>
      <c r="G744" s="92"/>
      <c r="H744" s="92"/>
      <c r="I744" s="92" t="s">
        <v>1956</v>
      </c>
      <c r="J744" s="92"/>
      <c r="K744" s="92" t="s">
        <v>761</v>
      </c>
    </row>
    <row r="745" spans="4:11">
      <c r="D745" s="289">
        <v>2081504</v>
      </c>
      <c r="E745" s="289"/>
      <c r="F745" s="92" t="s">
        <v>3120</v>
      </c>
      <c r="G745" s="92"/>
      <c r="H745" s="92"/>
      <c r="I745" s="92" t="s">
        <v>1959</v>
      </c>
      <c r="J745" s="92"/>
      <c r="K745" s="92" t="s">
        <v>762</v>
      </c>
    </row>
    <row r="746" spans="4:11">
      <c r="D746" s="289">
        <v>2081599</v>
      </c>
      <c r="E746" s="289"/>
      <c r="F746" s="92" t="s">
        <v>3122</v>
      </c>
      <c r="G746" s="92"/>
      <c r="H746" s="92"/>
      <c r="I746" s="92" t="s">
        <v>1970</v>
      </c>
      <c r="J746" s="92"/>
      <c r="K746" s="92" t="s">
        <v>762</v>
      </c>
    </row>
    <row r="747" spans="4:11">
      <c r="D747" s="288">
        <v>20816</v>
      </c>
      <c r="E747" s="288">
        <f>SUM(E748:E751)</f>
        <v>0</v>
      </c>
      <c r="F747" s="92" t="s">
        <v>3124</v>
      </c>
      <c r="G747" s="92"/>
      <c r="H747" s="92" t="s">
        <v>3125</v>
      </c>
      <c r="I747" s="92"/>
      <c r="J747" s="92"/>
      <c r="K747" s="92" t="s">
        <v>763</v>
      </c>
    </row>
    <row r="748" spans="4:11">
      <c r="D748" s="289">
        <v>2081601</v>
      </c>
      <c r="E748" s="289"/>
      <c r="F748" s="92" t="s">
        <v>3127</v>
      </c>
      <c r="G748" s="92"/>
      <c r="H748" s="92"/>
      <c r="I748" s="92" t="s">
        <v>1677</v>
      </c>
      <c r="J748" s="92"/>
      <c r="K748" s="92" t="s">
        <v>145</v>
      </c>
    </row>
    <row r="749" spans="4:11">
      <c r="D749" s="289">
        <v>2081602</v>
      </c>
      <c r="E749" s="289"/>
      <c r="F749" s="92" t="s">
        <v>3129</v>
      </c>
      <c r="G749" s="92"/>
      <c r="H749" s="92"/>
      <c r="I749" s="92" t="s">
        <v>1682</v>
      </c>
      <c r="J749" s="92"/>
      <c r="K749" s="92" t="s">
        <v>146</v>
      </c>
    </row>
    <row r="750" spans="4:11">
      <c r="D750" s="289">
        <v>2081603</v>
      </c>
      <c r="E750" s="289"/>
      <c r="F750" s="92" t="s">
        <v>3131</v>
      </c>
      <c r="G750" s="92"/>
      <c r="H750" s="92"/>
      <c r="I750" s="92" t="s">
        <v>1685</v>
      </c>
      <c r="J750" s="92"/>
      <c r="K750" s="92" t="s">
        <v>147</v>
      </c>
    </row>
    <row r="751" spans="4:11">
      <c r="D751" s="289">
        <v>2081699</v>
      </c>
      <c r="E751" s="289"/>
      <c r="F751" s="92" t="s">
        <v>3133</v>
      </c>
      <c r="G751" s="92"/>
      <c r="H751" s="92"/>
      <c r="I751" s="92" t="s">
        <v>1709</v>
      </c>
      <c r="J751" s="92"/>
      <c r="K751" s="92" t="s">
        <v>765</v>
      </c>
    </row>
    <row r="752" spans="4:11">
      <c r="D752" s="288">
        <v>20819</v>
      </c>
      <c r="E752" s="288">
        <f>SUM(E753:E754)</f>
        <v>0</v>
      </c>
      <c r="F752" s="92" t="s">
        <v>3135</v>
      </c>
      <c r="G752" s="92"/>
      <c r="H752" s="92" t="s">
        <v>2368</v>
      </c>
      <c r="I752" s="92"/>
      <c r="J752" s="92"/>
      <c r="K752" s="92" t="s">
        <v>766</v>
      </c>
    </row>
    <row r="753" spans="4:11">
      <c r="D753" s="289">
        <v>2081901</v>
      </c>
      <c r="E753" s="289"/>
      <c r="F753" s="92" t="s">
        <v>3137</v>
      </c>
      <c r="G753" s="92"/>
      <c r="H753" s="92"/>
      <c r="I753" s="92" t="s">
        <v>1677</v>
      </c>
      <c r="J753" s="92"/>
      <c r="K753" s="92" t="s">
        <v>768</v>
      </c>
    </row>
    <row r="754" spans="4:11">
      <c r="D754" s="289">
        <v>2081902</v>
      </c>
      <c r="E754" s="289"/>
      <c r="F754" s="92" t="s">
        <v>3139</v>
      </c>
      <c r="G754" s="92"/>
      <c r="H754" s="92"/>
      <c r="I754" s="92" t="s">
        <v>1682</v>
      </c>
      <c r="J754" s="92"/>
      <c r="K754" s="92" t="s">
        <v>769</v>
      </c>
    </row>
    <row r="755" spans="4:11">
      <c r="D755" s="288">
        <v>20820</v>
      </c>
      <c r="E755" s="288">
        <f>SUM(E756:E757)</f>
        <v>0</v>
      </c>
      <c r="F755" s="92" t="s">
        <v>3141</v>
      </c>
      <c r="G755" s="92"/>
      <c r="H755" s="92" t="s">
        <v>3142</v>
      </c>
      <c r="I755" s="92"/>
      <c r="J755" s="92"/>
      <c r="K755" s="92" t="s">
        <v>770</v>
      </c>
    </row>
    <row r="756" spans="4:11">
      <c r="D756" s="289">
        <v>2082001</v>
      </c>
      <c r="E756" s="289"/>
      <c r="F756" s="92" t="s">
        <v>3144</v>
      </c>
      <c r="G756" s="92"/>
      <c r="H756" s="92"/>
      <c r="I756" s="92" t="s">
        <v>1677</v>
      </c>
      <c r="J756" s="92"/>
      <c r="K756" s="92" t="s">
        <v>772</v>
      </c>
    </row>
    <row r="757" spans="4:11">
      <c r="D757" s="289">
        <v>2082002</v>
      </c>
      <c r="E757" s="289"/>
      <c r="F757" s="92" t="s">
        <v>3146</v>
      </c>
      <c r="G757" s="92"/>
      <c r="H757" s="92"/>
      <c r="I757" s="92" t="s">
        <v>1682</v>
      </c>
      <c r="J757" s="92"/>
      <c r="K757" s="92" t="s">
        <v>773</v>
      </c>
    </row>
    <row r="758" spans="4:11">
      <c r="D758" s="288">
        <v>20821</v>
      </c>
      <c r="E758" s="288">
        <f>SUM(E759:E760)</f>
        <v>0</v>
      </c>
      <c r="F758" s="92" t="s">
        <v>3148</v>
      </c>
      <c r="G758" s="92"/>
      <c r="H758" s="92" t="s">
        <v>3149</v>
      </c>
      <c r="I758" s="92"/>
      <c r="J758" s="92"/>
      <c r="K758" s="92" t="s">
        <v>774</v>
      </c>
    </row>
    <row r="759" spans="4:11">
      <c r="D759" s="289">
        <v>2082101</v>
      </c>
      <c r="E759" s="289"/>
      <c r="F759" s="92" t="s">
        <v>3151</v>
      </c>
      <c r="G759" s="92"/>
      <c r="H759" s="92"/>
      <c r="I759" s="92" t="s">
        <v>1677</v>
      </c>
      <c r="J759" s="92"/>
      <c r="K759" s="92" t="s">
        <v>776</v>
      </c>
    </row>
    <row r="760" spans="4:11">
      <c r="D760" s="289">
        <v>2082102</v>
      </c>
      <c r="E760" s="289"/>
      <c r="F760" s="92" t="s">
        <v>3153</v>
      </c>
      <c r="G760" s="92"/>
      <c r="H760" s="92"/>
      <c r="I760" s="92" t="s">
        <v>1682</v>
      </c>
      <c r="J760" s="92"/>
      <c r="K760" s="92" t="s">
        <v>777</v>
      </c>
    </row>
    <row r="761" spans="4:11">
      <c r="D761" s="288">
        <v>20824</v>
      </c>
      <c r="E761" s="288">
        <f>SUM(E762:E763)</f>
        <v>0</v>
      </c>
      <c r="F761" s="92" t="s">
        <v>3175</v>
      </c>
      <c r="G761" s="92"/>
      <c r="H761" s="92" t="s">
        <v>3176</v>
      </c>
      <c r="I761" s="92"/>
      <c r="J761" s="92"/>
      <c r="K761" s="92" t="s">
        <v>778</v>
      </c>
    </row>
    <row r="762" spans="4:11">
      <c r="D762" s="289">
        <v>2082401</v>
      </c>
      <c r="E762" s="289"/>
      <c r="F762" s="92" t="s">
        <v>3179</v>
      </c>
      <c r="G762" s="92"/>
      <c r="H762" s="92"/>
      <c r="I762" s="92" t="s">
        <v>1677</v>
      </c>
      <c r="J762" s="92"/>
      <c r="K762" s="92" t="s">
        <v>780</v>
      </c>
    </row>
    <row r="763" spans="4:11">
      <c r="D763" s="289">
        <v>2082402</v>
      </c>
      <c r="E763" s="289"/>
      <c r="F763" s="92" t="s">
        <v>3181</v>
      </c>
      <c r="G763" s="92"/>
      <c r="H763" s="92"/>
      <c r="I763" s="92" t="s">
        <v>1682</v>
      </c>
      <c r="J763" s="92"/>
      <c r="K763" s="92" t="s">
        <v>781</v>
      </c>
    </row>
    <row r="764" spans="4:11">
      <c r="D764" s="288">
        <v>20825</v>
      </c>
      <c r="E764" s="288">
        <f>SUM(E765:E766)</f>
        <v>0</v>
      </c>
      <c r="F764" s="92" t="s">
        <v>3183</v>
      </c>
      <c r="G764" s="92"/>
      <c r="H764" s="92" t="s">
        <v>2016</v>
      </c>
      <c r="I764" s="92"/>
      <c r="J764" s="92"/>
      <c r="K764" s="92" t="s">
        <v>782</v>
      </c>
    </row>
    <row r="765" spans="4:11">
      <c r="D765" s="289">
        <v>2082501</v>
      </c>
      <c r="E765" s="289"/>
      <c r="F765" s="92" t="s">
        <v>3185</v>
      </c>
      <c r="G765" s="92"/>
      <c r="H765" s="92"/>
      <c r="I765" s="92" t="s">
        <v>1677</v>
      </c>
      <c r="J765" s="92"/>
      <c r="K765" s="92" t="s">
        <v>784</v>
      </c>
    </row>
    <row r="766" spans="4:11">
      <c r="D766" s="289">
        <v>2082502</v>
      </c>
      <c r="E766" s="289"/>
      <c r="F766" s="92" t="s">
        <v>3187</v>
      </c>
      <c r="G766" s="92"/>
      <c r="H766" s="92"/>
      <c r="I766" s="92" t="s">
        <v>1682</v>
      </c>
      <c r="J766" s="92"/>
      <c r="K766" s="92" t="s">
        <v>785</v>
      </c>
    </row>
    <row r="767" spans="4:11">
      <c r="D767" s="288">
        <v>20826</v>
      </c>
      <c r="E767" s="288">
        <f>SUM(E768:E770)</f>
        <v>0</v>
      </c>
      <c r="F767" s="92" t="s">
        <v>3189</v>
      </c>
      <c r="G767" s="92"/>
      <c r="H767" s="92" t="s">
        <v>2032</v>
      </c>
      <c r="I767" s="92"/>
      <c r="J767" s="92"/>
      <c r="K767" s="92" t="s">
        <v>786</v>
      </c>
    </row>
    <row r="768" spans="4:11">
      <c r="D768" s="289">
        <v>2082601</v>
      </c>
      <c r="E768" s="289"/>
      <c r="F768" s="92" t="s">
        <v>3191</v>
      </c>
      <c r="G768" s="92"/>
      <c r="H768" s="92"/>
      <c r="I768" s="92" t="s">
        <v>1677</v>
      </c>
      <c r="J768" s="92"/>
      <c r="K768" s="92" t="s">
        <v>788</v>
      </c>
    </row>
    <row r="769" spans="4:11">
      <c r="D769" s="289">
        <v>2082602</v>
      </c>
      <c r="E769" s="289"/>
      <c r="F769" s="92" t="s">
        <v>3193</v>
      </c>
      <c r="G769" s="92"/>
      <c r="H769" s="92"/>
      <c r="I769" s="92" t="s">
        <v>1682</v>
      </c>
      <c r="J769" s="92"/>
      <c r="K769" s="92" t="s">
        <v>789</v>
      </c>
    </row>
    <row r="770" spans="4:11">
      <c r="D770" s="289">
        <v>2082699</v>
      </c>
      <c r="E770" s="289"/>
      <c r="F770" s="92" t="s">
        <v>3195</v>
      </c>
      <c r="G770" s="92"/>
      <c r="H770" s="92"/>
      <c r="I770" s="92" t="s">
        <v>1709</v>
      </c>
      <c r="J770" s="92"/>
      <c r="K770" s="92" t="s">
        <v>790</v>
      </c>
    </row>
    <row r="771" spans="4:11">
      <c r="D771" s="288">
        <v>20827</v>
      </c>
      <c r="E771" s="288">
        <f>SUM(E772:E775)</f>
        <v>0</v>
      </c>
      <c r="F771" s="92" t="s">
        <v>3197</v>
      </c>
      <c r="G771" s="92"/>
      <c r="H771" s="92" t="s">
        <v>3198</v>
      </c>
      <c r="I771" s="92"/>
      <c r="J771" s="92"/>
      <c r="K771" s="92" t="s">
        <v>791</v>
      </c>
    </row>
    <row r="772" spans="4:11">
      <c r="D772" s="289">
        <v>2082701</v>
      </c>
      <c r="E772" s="289"/>
      <c r="F772" s="92" t="s">
        <v>3200</v>
      </c>
      <c r="G772" s="92"/>
      <c r="H772" s="92"/>
      <c r="I772" s="92" t="s">
        <v>1677</v>
      </c>
      <c r="J772" s="92"/>
      <c r="K772" s="92" t="s">
        <v>793</v>
      </c>
    </row>
    <row r="773" spans="4:11">
      <c r="D773" s="289">
        <v>2082702</v>
      </c>
      <c r="E773" s="289"/>
      <c r="F773" s="92" t="s">
        <v>3202</v>
      </c>
      <c r="G773" s="92"/>
      <c r="H773" s="92"/>
      <c r="I773" s="92" t="s">
        <v>1682</v>
      </c>
      <c r="J773" s="92"/>
      <c r="K773" s="92" t="s">
        <v>794</v>
      </c>
    </row>
    <row r="774" spans="4:11">
      <c r="D774" s="289">
        <v>2082703</v>
      </c>
      <c r="E774" s="289"/>
      <c r="F774" s="92" t="s">
        <v>3204</v>
      </c>
      <c r="G774" s="92"/>
      <c r="H774" s="92"/>
      <c r="I774" s="92" t="s">
        <v>1685</v>
      </c>
      <c r="J774" s="92"/>
      <c r="K774" s="92" t="s">
        <v>795</v>
      </c>
    </row>
    <row r="775" spans="4:11">
      <c r="D775" s="289">
        <v>2082799</v>
      </c>
      <c r="E775" s="289"/>
      <c r="F775" s="92" t="s">
        <v>3206</v>
      </c>
      <c r="G775" s="92"/>
      <c r="H775" s="92"/>
      <c r="I775" s="92" t="s">
        <v>1709</v>
      </c>
      <c r="J775" s="92"/>
      <c r="K775" s="92" t="s">
        <v>796</v>
      </c>
    </row>
    <row r="776" spans="4:11">
      <c r="D776" s="288">
        <v>20828</v>
      </c>
      <c r="E776" s="288">
        <f>SUM(E777:E781)</f>
        <v>0</v>
      </c>
      <c r="F776" s="92" t="s">
        <v>3208</v>
      </c>
      <c r="G776" s="92"/>
      <c r="H776" s="92" t="s">
        <v>3209</v>
      </c>
      <c r="I776" s="92"/>
      <c r="J776" s="92"/>
      <c r="K776" s="92" t="s">
        <v>797</v>
      </c>
    </row>
    <row r="777" spans="4:11">
      <c r="D777" s="289">
        <v>2082802</v>
      </c>
      <c r="E777" s="289"/>
      <c r="F777" s="92" t="s">
        <v>3213</v>
      </c>
      <c r="G777" s="92"/>
      <c r="H777" s="92"/>
      <c r="I777" s="92" t="s">
        <v>1682</v>
      </c>
      <c r="J777" s="92"/>
      <c r="K777" s="92" t="s">
        <v>146</v>
      </c>
    </row>
    <row r="778" spans="4:11">
      <c r="D778" s="289">
        <v>2082803</v>
      </c>
      <c r="E778" s="289"/>
      <c r="F778" s="92" t="s">
        <v>3215</v>
      </c>
      <c r="G778" s="92"/>
      <c r="H778" s="92"/>
      <c r="I778" s="92" t="s">
        <v>1685</v>
      </c>
      <c r="J778" s="92"/>
      <c r="K778" s="92" t="s">
        <v>147</v>
      </c>
    </row>
    <row r="779" spans="4:11">
      <c r="D779" s="289">
        <v>2082804</v>
      </c>
      <c r="E779" s="289"/>
      <c r="F779" s="92" t="s">
        <v>3217</v>
      </c>
      <c r="G779" s="92"/>
      <c r="H779" s="92"/>
      <c r="I779" s="92" t="s">
        <v>1959</v>
      </c>
      <c r="J779" s="92"/>
      <c r="K779" s="92" t="s">
        <v>688</v>
      </c>
    </row>
    <row r="780" spans="4:11">
      <c r="D780" s="289">
        <v>2082805</v>
      </c>
      <c r="E780" s="289"/>
      <c r="F780" s="92" t="s">
        <v>3219</v>
      </c>
      <c r="G780" s="92"/>
      <c r="H780" s="92"/>
      <c r="I780" s="92" t="s">
        <v>1961</v>
      </c>
      <c r="J780" s="92"/>
      <c r="K780" s="92" t="s">
        <v>693</v>
      </c>
    </row>
    <row r="781" spans="4:11">
      <c r="D781" s="289">
        <v>2082850</v>
      </c>
      <c r="E781" s="289"/>
      <c r="F781" s="92" t="s">
        <v>3221</v>
      </c>
      <c r="G781" s="92"/>
      <c r="H781" s="92"/>
      <c r="I781" s="92" t="s">
        <v>1967</v>
      </c>
      <c r="J781" s="92"/>
      <c r="K781" s="92" t="s">
        <v>154</v>
      </c>
    </row>
    <row r="782" spans="4:11">
      <c r="D782" s="288">
        <v>20899</v>
      </c>
      <c r="E782" s="288">
        <f>SUM(E783)</f>
        <v>0</v>
      </c>
      <c r="F782" s="92" t="s">
        <v>3233</v>
      </c>
      <c r="G782" s="92"/>
      <c r="H782" s="92" t="s">
        <v>1709</v>
      </c>
      <c r="I782" s="92"/>
      <c r="J782" s="92"/>
      <c r="K782" s="92" t="s">
        <v>800</v>
      </c>
    </row>
    <row r="783" spans="4:11">
      <c r="D783" s="289">
        <v>2089901</v>
      </c>
      <c r="E783" s="289"/>
      <c r="F783" s="92" t="s">
        <v>3236</v>
      </c>
      <c r="G783" s="92"/>
      <c r="H783" s="92"/>
      <c r="I783" s="92" t="s">
        <v>1677</v>
      </c>
      <c r="J783" s="92"/>
      <c r="K783" s="92" t="s">
        <v>802</v>
      </c>
    </row>
    <row r="784" spans="4:11">
      <c r="D784" s="287">
        <v>210</v>
      </c>
      <c r="E784" s="287">
        <f>SUBTOTAL(9,E785,E790,E803,E807,E819,E822,E826,E836,E841,E847,E851,E854,E863,E865)</f>
        <v>0</v>
      </c>
      <c r="F784" s="92" t="s">
        <v>803</v>
      </c>
      <c r="G784" s="92" t="s">
        <v>3239</v>
      </c>
      <c r="H784" s="92"/>
      <c r="I784" s="92"/>
      <c r="J784" s="92"/>
      <c r="K784" s="92" t="s">
        <v>33</v>
      </c>
    </row>
    <row r="785" spans="4:11">
      <c r="D785" s="288">
        <v>21001</v>
      </c>
      <c r="E785" s="288">
        <f>SUM(E786:E789)</f>
        <v>0</v>
      </c>
      <c r="F785" s="92" t="s">
        <v>3242</v>
      </c>
      <c r="G785" s="92"/>
      <c r="H785" s="92" t="s">
        <v>1677</v>
      </c>
      <c r="I785" s="92"/>
      <c r="J785" s="92"/>
      <c r="K785" s="92" t="s">
        <v>804</v>
      </c>
    </row>
    <row r="786" spans="4:11">
      <c r="D786" s="289">
        <v>2100101</v>
      </c>
      <c r="E786" s="289"/>
      <c r="F786" s="92" t="s">
        <v>3244</v>
      </c>
      <c r="G786" s="92"/>
      <c r="H786" s="92"/>
      <c r="I786" s="92" t="s">
        <v>1677</v>
      </c>
      <c r="J786" s="92"/>
      <c r="K786" s="92" t="s">
        <v>145</v>
      </c>
    </row>
    <row r="787" spans="4:11">
      <c r="D787" s="289">
        <v>2100102</v>
      </c>
      <c r="E787" s="289"/>
      <c r="F787" s="92" t="s">
        <v>3246</v>
      </c>
      <c r="G787" s="92"/>
      <c r="H787" s="92"/>
      <c r="I787" s="92" t="s">
        <v>1682</v>
      </c>
      <c r="J787" s="92"/>
      <c r="K787" s="92" t="s">
        <v>146</v>
      </c>
    </row>
    <row r="788" spans="4:11">
      <c r="D788" s="289">
        <v>2100103</v>
      </c>
      <c r="E788" s="289"/>
      <c r="F788" s="92" t="s">
        <v>3248</v>
      </c>
      <c r="G788" s="92"/>
      <c r="H788" s="92"/>
      <c r="I788" s="92" t="s">
        <v>1685</v>
      </c>
      <c r="J788" s="92"/>
      <c r="K788" s="92" t="s">
        <v>147</v>
      </c>
    </row>
    <row r="789" spans="4:11">
      <c r="D789" s="289">
        <v>2100199</v>
      </c>
      <c r="E789" s="289"/>
      <c r="F789" s="92" t="s">
        <v>3251</v>
      </c>
      <c r="G789" s="92"/>
      <c r="H789" s="92"/>
      <c r="I789" s="92" t="s">
        <v>1709</v>
      </c>
      <c r="J789" s="92"/>
      <c r="K789" s="92" t="s">
        <v>806</v>
      </c>
    </row>
    <row r="790" spans="4:11">
      <c r="D790" s="288">
        <v>21002</v>
      </c>
      <c r="E790" s="288">
        <f>SUM(E791:E802)</f>
        <v>0</v>
      </c>
      <c r="F790" s="92" t="s">
        <v>3253</v>
      </c>
      <c r="G790" s="92"/>
      <c r="H790" s="92" t="s">
        <v>1682</v>
      </c>
      <c r="I790" s="92"/>
      <c r="J790" s="92"/>
      <c r="K790" s="92" t="s">
        <v>807</v>
      </c>
    </row>
    <row r="791" spans="4:11">
      <c r="D791" s="289">
        <v>2100201</v>
      </c>
      <c r="E791" s="289"/>
      <c r="F791" s="92" t="s">
        <v>3255</v>
      </c>
      <c r="G791" s="92"/>
      <c r="H791" s="92"/>
      <c r="I791" s="92" t="s">
        <v>1677</v>
      </c>
      <c r="J791" s="92"/>
      <c r="K791" s="92" t="s">
        <v>809</v>
      </c>
    </row>
    <row r="792" spans="4:11">
      <c r="D792" s="289">
        <v>2100202</v>
      </c>
      <c r="E792" s="289"/>
      <c r="F792" s="92" t="s">
        <v>3258</v>
      </c>
      <c r="G792" s="92"/>
      <c r="H792" s="92"/>
      <c r="I792" s="92" t="s">
        <v>1682</v>
      </c>
      <c r="J792" s="92"/>
      <c r="K792" s="92" t="s">
        <v>810</v>
      </c>
    </row>
    <row r="793" spans="4:11">
      <c r="D793" s="289">
        <v>2100203</v>
      </c>
      <c r="E793" s="289"/>
      <c r="F793" s="92" t="s">
        <v>3260</v>
      </c>
      <c r="G793" s="92"/>
      <c r="H793" s="92"/>
      <c r="I793" s="92" t="s">
        <v>1685</v>
      </c>
      <c r="J793" s="92"/>
      <c r="K793" s="92" t="s">
        <v>811</v>
      </c>
    </row>
    <row r="794" spans="4:11">
      <c r="D794" s="289">
        <v>2100204</v>
      </c>
      <c r="E794" s="289"/>
      <c r="F794" s="92" t="s">
        <v>3262</v>
      </c>
      <c r="G794" s="92"/>
      <c r="H794" s="92"/>
      <c r="I794" s="92" t="s">
        <v>1688</v>
      </c>
      <c r="J794" s="92"/>
      <c r="K794" s="92" t="s">
        <v>812</v>
      </c>
    </row>
    <row r="795" spans="4:11">
      <c r="D795" s="289">
        <v>2100205</v>
      </c>
      <c r="E795" s="289"/>
      <c r="F795" s="92" t="s">
        <v>3264</v>
      </c>
      <c r="G795" s="92"/>
      <c r="H795" s="92"/>
      <c r="I795" s="92" t="s">
        <v>1691</v>
      </c>
      <c r="J795" s="92"/>
      <c r="K795" s="92" t="s">
        <v>813</v>
      </c>
    </row>
    <row r="796" spans="4:11">
      <c r="D796" s="289">
        <v>2100206</v>
      </c>
      <c r="E796" s="289"/>
      <c r="F796" s="92" t="s">
        <v>3266</v>
      </c>
      <c r="G796" s="92"/>
      <c r="H796" s="92"/>
      <c r="I796" s="92" t="s">
        <v>1694</v>
      </c>
      <c r="J796" s="92"/>
      <c r="K796" s="92" t="s">
        <v>814</v>
      </c>
    </row>
    <row r="797" spans="4:11">
      <c r="D797" s="289">
        <v>2100207</v>
      </c>
      <c r="E797" s="289"/>
      <c r="F797" s="92" t="s">
        <v>3268</v>
      </c>
      <c r="G797" s="92"/>
      <c r="H797" s="92"/>
      <c r="I797" s="92" t="s">
        <v>1697</v>
      </c>
      <c r="J797" s="92"/>
      <c r="K797" s="92" t="s">
        <v>815</v>
      </c>
    </row>
    <row r="798" spans="4:11">
      <c r="D798" s="289">
        <v>2100208</v>
      </c>
      <c r="E798" s="289"/>
      <c r="F798" s="92" t="s">
        <v>3270</v>
      </c>
      <c r="G798" s="92"/>
      <c r="H798" s="92"/>
      <c r="I798" s="92" t="s">
        <v>1700</v>
      </c>
      <c r="J798" s="92"/>
      <c r="K798" s="92" t="s">
        <v>816</v>
      </c>
    </row>
    <row r="799" spans="4:11">
      <c r="D799" s="289">
        <v>2100209</v>
      </c>
      <c r="E799" s="289"/>
      <c r="F799" s="92" t="s">
        <v>3272</v>
      </c>
      <c r="G799" s="92"/>
      <c r="H799" s="92"/>
      <c r="I799" s="92" t="s">
        <v>1703</v>
      </c>
      <c r="J799" s="92"/>
      <c r="K799" s="92" t="s">
        <v>817</v>
      </c>
    </row>
    <row r="800" spans="4:11">
      <c r="D800" s="289">
        <v>2100210</v>
      </c>
      <c r="E800" s="289"/>
      <c r="F800" s="92" t="s">
        <v>3274</v>
      </c>
      <c r="G800" s="92"/>
      <c r="H800" s="92"/>
      <c r="I800" s="92" t="s">
        <v>1863</v>
      </c>
      <c r="J800" s="92"/>
      <c r="K800" s="92" t="s">
        <v>818</v>
      </c>
    </row>
    <row r="801" spans="4:11">
      <c r="D801" s="289">
        <v>2100211</v>
      </c>
      <c r="E801" s="289"/>
      <c r="F801" s="92" t="s">
        <v>3276</v>
      </c>
      <c r="G801" s="92"/>
      <c r="H801" s="92"/>
      <c r="I801" s="92" t="s">
        <v>1891</v>
      </c>
      <c r="J801" s="92"/>
      <c r="K801" s="92" t="s">
        <v>819</v>
      </c>
    </row>
    <row r="802" spans="4:11">
      <c r="D802" s="289">
        <v>2100299</v>
      </c>
      <c r="E802" s="289"/>
      <c r="F802" s="92" t="s">
        <v>3278</v>
      </c>
      <c r="G802" s="92"/>
      <c r="H802" s="92"/>
      <c r="I802" s="92" t="s">
        <v>1709</v>
      </c>
      <c r="J802" s="92"/>
      <c r="K802" s="92" t="s">
        <v>820</v>
      </c>
    </row>
    <row r="803" spans="4:11">
      <c r="D803" s="288">
        <v>21003</v>
      </c>
      <c r="E803" s="288">
        <f>SUM(E804:E806)</f>
        <v>0</v>
      </c>
      <c r="F803" s="92" t="s">
        <v>3280</v>
      </c>
      <c r="G803" s="92"/>
      <c r="H803" s="92" t="s">
        <v>1685</v>
      </c>
      <c r="I803" s="92"/>
      <c r="J803" s="92"/>
      <c r="K803" s="92" t="s">
        <v>821</v>
      </c>
    </row>
    <row r="804" spans="4:11">
      <c r="D804" s="289">
        <v>2100301</v>
      </c>
      <c r="E804" s="289"/>
      <c r="F804" s="92" t="s">
        <v>3282</v>
      </c>
      <c r="G804" s="92"/>
      <c r="H804" s="92"/>
      <c r="I804" s="92" t="s">
        <v>1677</v>
      </c>
      <c r="J804" s="92"/>
      <c r="K804" s="92" t="s">
        <v>823</v>
      </c>
    </row>
    <row r="805" spans="4:11">
      <c r="D805" s="289">
        <v>2100302</v>
      </c>
      <c r="E805" s="289"/>
      <c r="F805" s="92" t="s">
        <v>3284</v>
      </c>
      <c r="G805" s="92"/>
      <c r="H805" s="92"/>
      <c r="I805" s="92" t="s">
        <v>1682</v>
      </c>
      <c r="J805" s="92"/>
      <c r="K805" s="92" t="s">
        <v>824</v>
      </c>
    </row>
    <row r="806" spans="4:11">
      <c r="D806" s="289">
        <v>2100399</v>
      </c>
      <c r="E806" s="289"/>
      <c r="F806" s="92" t="s">
        <v>3286</v>
      </c>
      <c r="G806" s="92"/>
      <c r="H806" s="92"/>
      <c r="I806" s="92" t="s">
        <v>1709</v>
      </c>
      <c r="J806" s="92"/>
      <c r="K806" s="92" t="s">
        <v>825</v>
      </c>
    </row>
    <row r="807" spans="4:11">
      <c r="D807" s="288">
        <v>21004</v>
      </c>
      <c r="E807" s="288">
        <f>SUM(E808:E818)</f>
        <v>0</v>
      </c>
      <c r="F807" s="92" t="s">
        <v>3288</v>
      </c>
      <c r="G807" s="92"/>
      <c r="H807" s="92" t="s">
        <v>1688</v>
      </c>
      <c r="I807" s="92"/>
      <c r="J807" s="92"/>
      <c r="K807" s="92" t="s">
        <v>826</v>
      </c>
    </row>
    <row r="808" spans="4:11">
      <c r="D808" s="289">
        <v>2100401</v>
      </c>
      <c r="E808" s="289"/>
      <c r="F808" s="92" t="s">
        <v>3289</v>
      </c>
      <c r="G808" s="92"/>
      <c r="H808" s="92"/>
      <c r="I808" s="92" t="s">
        <v>1677</v>
      </c>
      <c r="J808" s="92"/>
      <c r="K808" s="92" t="s">
        <v>828</v>
      </c>
    </row>
    <row r="809" spans="4:11">
      <c r="D809" s="289">
        <v>2100402</v>
      </c>
      <c r="E809" s="289"/>
      <c r="F809" s="92" t="s">
        <v>3290</v>
      </c>
      <c r="G809" s="92"/>
      <c r="H809" s="92"/>
      <c r="I809" s="92" t="s">
        <v>1682</v>
      </c>
      <c r="J809" s="92"/>
      <c r="K809" s="92" t="s">
        <v>829</v>
      </c>
    </row>
    <row r="810" spans="4:11">
      <c r="D810" s="289">
        <v>2100403</v>
      </c>
      <c r="E810" s="289"/>
      <c r="F810" s="92" t="s">
        <v>3291</v>
      </c>
      <c r="G810" s="92"/>
      <c r="H810" s="92"/>
      <c r="I810" s="92" t="s">
        <v>1685</v>
      </c>
      <c r="J810" s="92"/>
      <c r="K810" s="92" t="s">
        <v>830</v>
      </c>
    </row>
    <row r="811" spans="4:11">
      <c r="D811" s="289">
        <v>2100404</v>
      </c>
      <c r="E811" s="289"/>
      <c r="F811" s="92" t="s">
        <v>3293</v>
      </c>
      <c r="G811" s="92"/>
      <c r="H811" s="92"/>
      <c r="I811" s="92" t="s">
        <v>1688</v>
      </c>
      <c r="J811" s="92"/>
      <c r="K811" s="92" t="s">
        <v>831</v>
      </c>
    </row>
    <row r="812" spans="4:11">
      <c r="D812" s="289">
        <v>2100405</v>
      </c>
      <c r="E812" s="289"/>
      <c r="F812" s="92" t="s">
        <v>3295</v>
      </c>
      <c r="G812" s="92"/>
      <c r="H812" s="92"/>
      <c r="I812" s="92" t="s">
        <v>1691</v>
      </c>
      <c r="J812" s="92"/>
      <c r="K812" s="92" t="s">
        <v>832</v>
      </c>
    </row>
    <row r="813" spans="4:11">
      <c r="D813" s="289">
        <v>2100406</v>
      </c>
      <c r="E813" s="289"/>
      <c r="F813" s="92" t="s">
        <v>3297</v>
      </c>
      <c r="G813" s="92"/>
      <c r="H813" s="92"/>
      <c r="I813" s="92" t="s">
        <v>1694</v>
      </c>
      <c r="J813" s="92"/>
      <c r="K813" s="92" t="s">
        <v>833</v>
      </c>
    </row>
    <row r="814" spans="4:11">
      <c r="D814" s="289">
        <v>2100407</v>
      </c>
      <c r="E814" s="289"/>
      <c r="F814" s="92" t="s">
        <v>3299</v>
      </c>
      <c r="G814" s="92"/>
      <c r="H814" s="92"/>
      <c r="I814" s="92" t="s">
        <v>1697</v>
      </c>
      <c r="J814" s="92"/>
      <c r="K814" s="92" t="s">
        <v>834</v>
      </c>
    </row>
    <row r="815" spans="4:11">
      <c r="D815" s="289">
        <v>2100408</v>
      </c>
      <c r="E815" s="289"/>
      <c r="F815" s="92" t="s">
        <v>3301</v>
      </c>
      <c r="G815" s="92"/>
      <c r="H815" s="92"/>
      <c r="I815" s="92" t="s">
        <v>1700</v>
      </c>
      <c r="J815" s="92"/>
      <c r="K815" s="92" t="s">
        <v>835</v>
      </c>
    </row>
    <row r="816" spans="4:11">
      <c r="D816" s="289">
        <v>2100409</v>
      </c>
      <c r="E816" s="289"/>
      <c r="F816" s="92" t="s">
        <v>3303</v>
      </c>
      <c r="G816" s="92"/>
      <c r="H816" s="92"/>
      <c r="I816" s="92" t="s">
        <v>1703</v>
      </c>
      <c r="J816" s="92"/>
      <c r="K816" s="92" t="s">
        <v>836</v>
      </c>
    </row>
    <row r="817" spans="4:11">
      <c r="D817" s="289">
        <v>2100410</v>
      </c>
      <c r="E817" s="289"/>
      <c r="F817" s="92" t="s">
        <v>3305</v>
      </c>
      <c r="G817" s="92"/>
      <c r="H817" s="92"/>
      <c r="I817" s="92" t="s">
        <v>1863</v>
      </c>
      <c r="J817" s="92"/>
      <c r="K817" s="92" t="s">
        <v>837</v>
      </c>
    </row>
    <row r="818" spans="4:11">
      <c r="D818" s="289">
        <v>2100499</v>
      </c>
      <c r="E818" s="289"/>
      <c r="F818" s="92" t="s">
        <v>3306</v>
      </c>
      <c r="G818" s="92"/>
      <c r="H818" s="92"/>
      <c r="I818" s="92" t="s">
        <v>1709</v>
      </c>
      <c r="J818" s="92"/>
      <c r="K818" s="92" t="s">
        <v>838</v>
      </c>
    </row>
    <row r="819" spans="4:11">
      <c r="D819" s="288">
        <v>21006</v>
      </c>
      <c r="E819" s="288">
        <f>SUM(E820:E821)</f>
        <v>0</v>
      </c>
      <c r="F819" s="92" t="s">
        <v>3308</v>
      </c>
      <c r="G819" s="92"/>
      <c r="H819" s="92" t="s">
        <v>1694</v>
      </c>
      <c r="I819" s="92"/>
      <c r="J819" s="92"/>
      <c r="K819" s="92" t="s">
        <v>839</v>
      </c>
    </row>
    <row r="820" spans="4:11">
      <c r="D820" s="289">
        <v>2100601</v>
      </c>
      <c r="E820" s="289"/>
      <c r="F820" s="92" t="s">
        <v>3310</v>
      </c>
      <c r="G820" s="92"/>
      <c r="H820" s="92"/>
      <c r="I820" s="92" t="s">
        <v>1677</v>
      </c>
      <c r="J820" s="92"/>
      <c r="K820" s="92" t="s">
        <v>841</v>
      </c>
    </row>
    <row r="821" spans="4:11">
      <c r="D821" s="289">
        <v>2100699</v>
      </c>
      <c r="E821" s="289"/>
      <c r="F821" s="92" t="s">
        <v>3312</v>
      </c>
      <c r="G821" s="92"/>
      <c r="H821" s="92"/>
      <c r="I821" s="92" t="s">
        <v>1709</v>
      </c>
      <c r="J821" s="92"/>
      <c r="K821" s="92" t="s">
        <v>842</v>
      </c>
    </row>
    <row r="822" spans="4:11">
      <c r="D822" s="288">
        <v>21007</v>
      </c>
      <c r="E822" s="288">
        <f>SUM(E823:E825)</f>
        <v>0</v>
      </c>
      <c r="F822" s="92" t="s">
        <v>3314</v>
      </c>
      <c r="G822" s="92"/>
      <c r="H822" s="92" t="s">
        <v>1697</v>
      </c>
      <c r="I822" s="92"/>
      <c r="J822" s="92"/>
      <c r="K822" s="92" t="s">
        <v>843</v>
      </c>
    </row>
    <row r="823" spans="4:11">
      <c r="D823" s="289">
        <v>2100716</v>
      </c>
      <c r="E823" s="289"/>
      <c r="F823" s="92" t="s">
        <v>3316</v>
      </c>
      <c r="G823" s="92"/>
      <c r="H823" s="92"/>
      <c r="I823" s="92" t="s">
        <v>3125</v>
      </c>
      <c r="J823" s="92"/>
      <c r="K823" s="92" t="s">
        <v>845</v>
      </c>
    </row>
    <row r="824" spans="4:11">
      <c r="D824" s="289">
        <v>2100717</v>
      </c>
      <c r="E824" s="289"/>
      <c r="F824" s="92" t="s">
        <v>3318</v>
      </c>
      <c r="G824" s="92"/>
      <c r="H824" s="92"/>
      <c r="I824" s="92" t="s">
        <v>3319</v>
      </c>
      <c r="J824" s="92"/>
      <c r="K824" s="92" t="s">
        <v>846</v>
      </c>
    </row>
    <row r="825" spans="4:11">
      <c r="D825" s="289">
        <v>2100799</v>
      </c>
      <c r="E825" s="289"/>
      <c r="F825" s="92" t="s">
        <v>3321</v>
      </c>
      <c r="G825" s="92"/>
      <c r="H825" s="92"/>
      <c r="I825" s="92" t="s">
        <v>1709</v>
      </c>
      <c r="J825" s="92"/>
      <c r="K825" s="92" t="s">
        <v>847</v>
      </c>
    </row>
    <row r="826" spans="4:11">
      <c r="D826" s="288">
        <v>21010</v>
      </c>
      <c r="E826" s="288">
        <f>SUM(E827:E835)</f>
        <v>0</v>
      </c>
      <c r="F826" s="92" t="s">
        <v>3322</v>
      </c>
      <c r="G826" s="92"/>
      <c r="H826" s="92" t="s">
        <v>1853</v>
      </c>
      <c r="I826" s="92"/>
      <c r="J826" s="92"/>
      <c r="K826" s="92" t="s">
        <v>848</v>
      </c>
    </row>
    <row r="827" spans="4:11">
      <c r="D827" s="289">
        <v>2101001</v>
      </c>
      <c r="E827" s="289"/>
      <c r="F827" s="92" t="s">
        <v>3323</v>
      </c>
      <c r="G827" s="92"/>
      <c r="H827" s="92"/>
      <c r="I827" s="92" t="s">
        <v>1951</v>
      </c>
      <c r="J827" s="92"/>
      <c r="K827" s="92" t="s">
        <v>145</v>
      </c>
    </row>
    <row r="828" spans="4:11">
      <c r="D828" s="289">
        <v>2101002</v>
      </c>
      <c r="E828" s="289"/>
      <c r="F828" s="92" t="s">
        <v>3324</v>
      </c>
      <c r="G828" s="92"/>
      <c r="H828" s="92"/>
      <c r="I828" s="92" t="s">
        <v>1953</v>
      </c>
      <c r="J828" s="92"/>
      <c r="K828" s="92" t="s">
        <v>146</v>
      </c>
    </row>
    <row r="829" spans="4:11">
      <c r="D829" s="289">
        <v>2101003</v>
      </c>
      <c r="E829" s="289"/>
      <c r="F829" s="92" t="s">
        <v>3326</v>
      </c>
      <c r="G829" s="92"/>
      <c r="H829" s="92"/>
      <c r="I829" s="92" t="s">
        <v>1956</v>
      </c>
      <c r="J829" s="92"/>
      <c r="K829" s="92" t="s">
        <v>147</v>
      </c>
    </row>
    <row r="830" spans="4:11">
      <c r="D830" s="289">
        <v>2101012</v>
      </c>
      <c r="E830" s="289"/>
      <c r="F830" s="92" t="s">
        <v>3328</v>
      </c>
      <c r="G830" s="92"/>
      <c r="H830" s="92"/>
      <c r="I830" s="92" t="s">
        <v>1858</v>
      </c>
      <c r="J830" s="92"/>
      <c r="K830" s="92" t="s">
        <v>328</v>
      </c>
    </row>
    <row r="831" spans="4:11">
      <c r="D831" s="289">
        <v>2101014</v>
      </c>
      <c r="E831" s="289"/>
      <c r="F831" s="92" t="s">
        <v>3330</v>
      </c>
      <c r="G831" s="92"/>
      <c r="H831" s="92"/>
      <c r="I831" s="92" t="s">
        <v>2167</v>
      </c>
      <c r="J831" s="92"/>
      <c r="K831" s="92" t="s">
        <v>330</v>
      </c>
    </row>
    <row r="832" spans="4:11">
      <c r="D832" s="289">
        <v>2101015</v>
      </c>
      <c r="E832" s="289"/>
      <c r="F832" s="92" t="s">
        <v>3332</v>
      </c>
      <c r="G832" s="92"/>
      <c r="H832" s="92"/>
      <c r="I832" s="92" t="s">
        <v>2356</v>
      </c>
      <c r="J832" s="92"/>
      <c r="K832" s="92" t="s">
        <v>329</v>
      </c>
    </row>
    <row r="833" spans="4:11">
      <c r="D833" s="289">
        <v>2101016</v>
      </c>
      <c r="E833" s="289"/>
      <c r="F833" s="92" t="s">
        <v>3334</v>
      </c>
      <c r="G833" s="92"/>
      <c r="H833" s="92"/>
      <c r="I833" s="92" t="s">
        <v>2359</v>
      </c>
      <c r="J833" s="92"/>
      <c r="K833" s="92" t="s">
        <v>850</v>
      </c>
    </row>
    <row r="834" spans="4:11">
      <c r="D834" s="289">
        <v>2101050</v>
      </c>
      <c r="E834" s="289"/>
      <c r="F834" s="92" t="s">
        <v>3336</v>
      </c>
      <c r="G834" s="92"/>
      <c r="H834" s="92"/>
      <c r="I834" s="92" t="s">
        <v>1967</v>
      </c>
      <c r="J834" s="92"/>
      <c r="K834" s="92" t="s">
        <v>154</v>
      </c>
    </row>
    <row r="835" spans="4:11">
      <c r="D835" s="289">
        <v>2101099</v>
      </c>
      <c r="E835" s="289"/>
      <c r="F835" s="92" t="s">
        <v>3338</v>
      </c>
      <c r="G835" s="92"/>
      <c r="H835" s="92"/>
      <c r="I835" s="92" t="s">
        <v>1970</v>
      </c>
      <c r="J835" s="92"/>
      <c r="K835" s="92" t="s">
        <v>851</v>
      </c>
    </row>
    <row r="836" spans="4:11">
      <c r="D836" s="288">
        <v>21011</v>
      </c>
      <c r="E836" s="288">
        <f>SUM(E837:E840)</f>
        <v>0</v>
      </c>
      <c r="F836" s="92" t="s">
        <v>3340</v>
      </c>
      <c r="G836" s="92"/>
      <c r="H836" s="92" t="s">
        <v>1891</v>
      </c>
      <c r="I836" s="92"/>
      <c r="J836" s="92"/>
      <c r="K836" s="92" t="s">
        <v>852</v>
      </c>
    </row>
    <row r="837" spans="4:11">
      <c r="D837" s="289">
        <v>2101101</v>
      </c>
      <c r="E837" s="289"/>
      <c r="F837" s="92" t="s">
        <v>3342</v>
      </c>
      <c r="G837" s="92"/>
      <c r="H837" s="92"/>
      <c r="I837" s="92" t="s">
        <v>1677</v>
      </c>
      <c r="J837" s="92"/>
      <c r="K837" s="92" t="s">
        <v>854</v>
      </c>
    </row>
    <row r="838" spans="4:11">
      <c r="D838" s="289">
        <v>2101102</v>
      </c>
      <c r="E838" s="289"/>
      <c r="F838" s="92" t="s">
        <v>3344</v>
      </c>
      <c r="G838" s="92"/>
      <c r="H838" s="92"/>
      <c r="I838" s="92" t="s">
        <v>1682</v>
      </c>
      <c r="J838" s="92"/>
      <c r="K838" s="92" t="s">
        <v>855</v>
      </c>
    </row>
    <row r="839" spans="4:11">
      <c r="D839" s="289">
        <v>2101103</v>
      </c>
      <c r="E839" s="289"/>
      <c r="F839" s="92" t="s">
        <v>3346</v>
      </c>
      <c r="G839" s="92"/>
      <c r="H839" s="92"/>
      <c r="I839" s="92" t="s">
        <v>1685</v>
      </c>
      <c r="J839" s="92"/>
      <c r="K839" s="92" t="s">
        <v>856</v>
      </c>
    </row>
    <row r="840" spans="4:11">
      <c r="D840" s="289">
        <v>2101199</v>
      </c>
      <c r="E840" s="289"/>
      <c r="F840" s="92" t="s">
        <v>3348</v>
      </c>
      <c r="G840" s="92"/>
      <c r="H840" s="92"/>
      <c r="I840" s="92" t="s">
        <v>1709</v>
      </c>
      <c r="J840" s="92"/>
      <c r="K840" s="92" t="s">
        <v>857</v>
      </c>
    </row>
    <row r="841" spans="4:11">
      <c r="D841" s="288">
        <v>21012</v>
      </c>
      <c r="E841" s="288">
        <f>SUM(E842:E846)</f>
        <v>0</v>
      </c>
      <c r="F841" s="92" t="s">
        <v>3350</v>
      </c>
      <c r="G841" s="92"/>
      <c r="H841" s="92" t="s">
        <v>2803</v>
      </c>
      <c r="I841" s="92"/>
      <c r="J841" s="92"/>
      <c r="K841" s="92" t="s">
        <v>858</v>
      </c>
    </row>
    <row r="842" spans="4:11">
      <c r="D842" s="289">
        <v>2101201</v>
      </c>
      <c r="E842" s="289"/>
      <c r="F842" s="92" t="s">
        <v>3353</v>
      </c>
      <c r="G842" s="92"/>
      <c r="H842" s="92"/>
      <c r="I842" s="92" t="s">
        <v>1677</v>
      </c>
      <c r="J842" s="92"/>
      <c r="K842" s="92" t="s">
        <v>860</v>
      </c>
    </row>
    <row r="843" spans="4:11">
      <c r="D843" s="289">
        <v>2101202</v>
      </c>
      <c r="E843" s="289"/>
      <c r="F843" s="92" t="s">
        <v>3355</v>
      </c>
      <c r="G843" s="92"/>
      <c r="H843" s="92"/>
      <c r="I843" s="92" t="s">
        <v>1682</v>
      </c>
      <c r="J843" s="92"/>
      <c r="K843" s="92" t="s">
        <v>861</v>
      </c>
    </row>
    <row r="844" spans="4:11">
      <c r="D844" s="289">
        <v>2101203</v>
      </c>
      <c r="E844" s="289"/>
      <c r="F844" s="92" t="s">
        <v>3357</v>
      </c>
      <c r="G844" s="92"/>
      <c r="H844" s="92"/>
      <c r="I844" s="92" t="s">
        <v>1956</v>
      </c>
      <c r="J844" s="92"/>
      <c r="K844" s="92" t="s">
        <v>861</v>
      </c>
    </row>
    <row r="845" spans="4:11">
      <c r="D845" s="289">
        <v>2101204</v>
      </c>
      <c r="E845" s="289"/>
      <c r="F845" s="92" t="s">
        <v>3359</v>
      </c>
      <c r="G845" s="92"/>
      <c r="H845" s="92"/>
      <c r="I845" s="92" t="s">
        <v>1959</v>
      </c>
      <c r="J845" s="92"/>
      <c r="K845" s="92" t="s">
        <v>862</v>
      </c>
    </row>
    <row r="846" spans="4:11">
      <c r="D846" s="289">
        <v>2101299</v>
      </c>
      <c r="E846" s="289"/>
      <c r="F846" s="92" t="s">
        <v>3362</v>
      </c>
      <c r="G846" s="92"/>
      <c r="H846" s="92"/>
      <c r="I846" s="92" t="s">
        <v>1709</v>
      </c>
      <c r="J846" s="92"/>
      <c r="K846" s="92" t="s">
        <v>863</v>
      </c>
    </row>
    <row r="847" spans="4:11">
      <c r="D847" s="288">
        <v>21013</v>
      </c>
      <c r="E847" s="288">
        <f>SUM(E848:E850)</f>
        <v>0</v>
      </c>
      <c r="F847" s="92" t="s">
        <v>3364</v>
      </c>
      <c r="G847" s="92"/>
      <c r="H847" s="92" t="s">
        <v>1906</v>
      </c>
      <c r="I847" s="92"/>
      <c r="J847" s="92"/>
      <c r="K847" s="92" t="s">
        <v>864</v>
      </c>
    </row>
    <row r="848" spans="4:11">
      <c r="D848" s="289">
        <v>2101301</v>
      </c>
      <c r="E848" s="289"/>
      <c r="F848" s="92" t="s">
        <v>3366</v>
      </c>
      <c r="G848" s="92"/>
      <c r="H848" s="92"/>
      <c r="I848" s="92" t="s">
        <v>1677</v>
      </c>
      <c r="J848" s="92"/>
      <c r="K848" s="92" t="s">
        <v>866</v>
      </c>
    </row>
    <row r="849" spans="4:11">
      <c r="D849" s="289">
        <v>2101302</v>
      </c>
      <c r="E849" s="289"/>
      <c r="F849" s="92" t="s">
        <v>3368</v>
      </c>
      <c r="G849" s="92"/>
      <c r="H849" s="92"/>
      <c r="I849" s="92" t="s">
        <v>1682</v>
      </c>
      <c r="J849" s="92"/>
      <c r="K849" s="92" t="s">
        <v>867</v>
      </c>
    </row>
    <row r="850" spans="4:11">
      <c r="D850" s="289">
        <v>2101399</v>
      </c>
      <c r="E850" s="289"/>
      <c r="F850" s="92" t="s">
        <v>3369</v>
      </c>
      <c r="G850" s="92"/>
      <c r="H850" s="92"/>
      <c r="I850" s="92" t="s">
        <v>1709</v>
      </c>
      <c r="J850" s="92"/>
      <c r="K850" s="92" t="s">
        <v>868</v>
      </c>
    </row>
    <row r="851" spans="4:11">
      <c r="D851" s="288">
        <v>21014</v>
      </c>
      <c r="E851" s="288">
        <f>SUM(E852:E853)</f>
        <v>0</v>
      </c>
      <c r="F851" s="92" t="s">
        <v>3370</v>
      </c>
      <c r="G851" s="92"/>
      <c r="H851" s="92" t="s">
        <v>1925</v>
      </c>
      <c r="I851" s="92"/>
      <c r="J851" s="92"/>
      <c r="K851" s="92" t="s">
        <v>869</v>
      </c>
    </row>
    <row r="852" spans="4:11">
      <c r="D852" s="289">
        <v>2101401</v>
      </c>
      <c r="E852" s="289"/>
      <c r="F852" s="92" t="s">
        <v>3371</v>
      </c>
      <c r="G852" s="92"/>
      <c r="H852" s="92"/>
      <c r="I852" s="92" t="s">
        <v>1677</v>
      </c>
      <c r="J852" s="92"/>
      <c r="K852" s="92" t="s">
        <v>871</v>
      </c>
    </row>
    <row r="853" spans="4:11">
      <c r="D853" s="289">
        <v>2101499</v>
      </c>
      <c r="E853" s="289"/>
      <c r="F853" s="92" t="s">
        <v>3372</v>
      </c>
      <c r="G853" s="92"/>
      <c r="H853" s="92"/>
      <c r="I853" s="92" t="s">
        <v>1709</v>
      </c>
      <c r="J853" s="92"/>
      <c r="K853" s="92" t="s">
        <v>872</v>
      </c>
    </row>
    <row r="854" spans="4:11">
      <c r="D854" s="288">
        <v>21015</v>
      </c>
      <c r="E854" s="288">
        <f>SUM(E855:E862)</f>
        <v>0</v>
      </c>
      <c r="F854" s="92" t="s">
        <v>3374</v>
      </c>
      <c r="G854" s="92"/>
      <c r="H854" s="92" t="s">
        <v>2356</v>
      </c>
      <c r="I854" s="92"/>
      <c r="J854" s="92"/>
      <c r="K854" s="92" t="s">
        <v>873</v>
      </c>
    </row>
    <row r="855" spans="4:11">
      <c r="D855" s="289">
        <v>2101501</v>
      </c>
      <c r="E855" s="289"/>
      <c r="F855" s="92" t="s">
        <v>3376</v>
      </c>
      <c r="G855" s="92"/>
      <c r="H855" s="92"/>
      <c r="I855" s="92" t="s">
        <v>1951</v>
      </c>
      <c r="J855" s="92"/>
      <c r="K855" s="92" t="s">
        <v>145</v>
      </c>
    </row>
    <row r="856" spans="4:11">
      <c r="D856" s="289">
        <v>2101502</v>
      </c>
      <c r="E856" s="289"/>
      <c r="F856" s="92" t="s">
        <v>3378</v>
      </c>
      <c r="G856" s="92"/>
      <c r="H856" s="92"/>
      <c r="I856" s="92" t="s">
        <v>1953</v>
      </c>
      <c r="J856" s="92"/>
      <c r="K856" s="92" t="s">
        <v>146</v>
      </c>
    </row>
    <row r="857" spans="4:11">
      <c r="D857" s="289">
        <v>2101503</v>
      </c>
      <c r="E857" s="289"/>
      <c r="F857" s="92" t="s">
        <v>3380</v>
      </c>
      <c r="G857" s="92"/>
      <c r="H857" s="92"/>
      <c r="I857" s="92" t="s">
        <v>1956</v>
      </c>
      <c r="J857" s="92"/>
      <c r="K857" s="92" t="s">
        <v>147</v>
      </c>
    </row>
    <row r="858" spans="4:11">
      <c r="D858" s="289">
        <v>2101504</v>
      </c>
      <c r="E858" s="289"/>
      <c r="F858" s="92" t="s">
        <v>3382</v>
      </c>
      <c r="G858" s="92"/>
      <c r="H858" s="92"/>
      <c r="I858" s="92" t="s">
        <v>1959</v>
      </c>
      <c r="J858" s="92"/>
      <c r="K858" s="92" t="s">
        <v>193</v>
      </c>
    </row>
    <row r="859" spans="4:11">
      <c r="D859" s="289">
        <v>2101505</v>
      </c>
      <c r="E859" s="289"/>
      <c r="F859" s="92" t="s">
        <v>3384</v>
      </c>
      <c r="G859" s="92"/>
      <c r="H859" s="92"/>
      <c r="I859" s="92" t="s">
        <v>1961</v>
      </c>
      <c r="J859" s="92"/>
      <c r="K859" s="92" t="s">
        <v>875</v>
      </c>
    </row>
    <row r="860" spans="4:11">
      <c r="D860" s="289">
        <v>2101506</v>
      </c>
      <c r="E860" s="289"/>
      <c r="F860" s="92" t="s">
        <v>3386</v>
      </c>
      <c r="G860" s="92"/>
      <c r="H860" s="92"/>
      <c r="I860" s="92" t="s">
        <v>1963</v>
      </c>
      <c r="J860" s="92"/>
      <c r="K860" s="92" t="s">
        <v>876</v>
      </c>
    </row>
    <row r="861" spans="4:11">
      <c r="D861" s="289">
        <v>2101550</v>
      </c>
      <c r="E861" s="289"/>
      <c r="F861" s="92" t="s">
        <v>3388</v>
      </c>
      <c r="G861" s="92"/>
      <c r="H861" s="92"/>
      <c r="I861" s="92" t="s">
        <v>1967</v>
      </c>
      <c r="J861" s="92"/>
      <c r="K861" s="92" t="s">
        <v>154</v>
      </c>
    </row>
    <row r="862" spans="4:11">
      <c r="D862" s="289">
        <v>2101599</v>
      </c>
      <c r="E862" s="289"/>
      <c r="F862" s="92" t="s">
        <v>3390</v>
      </c>
      <c r="G862" s="92"/>
      <c r="H862" s="92"/>
      <c r="I862" s="92" t="s">
        <v>1970</v>
      </c>
      <c r="J862" s="92"/>
      <c r="K862" s="92" t="s">
        <v>877</v>
      </c>
    </row>
    <row r="863" spans="4:11">
      <c r="D863" s="288">
        <v>21016</v>
      </c>
      <c r="E863" s="288">
        <f>SUM(E864)</f>
        <v>0</v>
      </c>
      <c r="F863" s="92" t="s">
        <v>3392</v>
      </c>
      <c r="G863" s="92"/>
      <c r="H863" s="92" t="s">
        <v>2359</v>
      </c>
      <c r="I863" s="92"/>
      <c r="J863" s="92"/>
      <c r="K863" s="92" t="s">
        <v>878</v>
      </c>
    </row>
    <row r="864" spans="4:11">
      <c r="D864" s="289">
        <v>2101601</v>
      </c>
      <c r="E864" s="289"/>
      <c r="F864" s="92" t="s">
        <v>4686</v>
      </c>
      <c r="G864" s="92"/>
      <c r="H864" s="92"/>
      <c r="I864" s="92" t="s">
        <v>1951</v>
      </c>
      <c r="J864" s="92"/>
      <c r="K864" s="92" t="s">
        <v>879</v>
      </c>
    </row>
    <row r="865" spans="4:11">
      <c r="D865" s="288">
        <v>21099</v>
      </c>
      <c r="E865" s="288">
        <f>SUM(E866)</f>
        <v>0</v>
      </c>
      <c r="F865" s="92" t="s">
        <v>3396</v>
      </c>
      <c r="G865" s="92"/>
      <c r="H865" s="92" t="s">
        <v>1709</v>
      </c>
      <c r="I865" s="92"/>
      <c r="J865" s="92"/>
      <c r="K865" s="92" t="s">
        <v>880</v>
      </c>
    </row>
    <row r="866" spans="4:11">
      <c r="D866" s="289">
        <v>2109901</v>
      </c>
      <c r="E866" s="289"/>
      <c r="F866" s="92" t="s">
        <v>3399</v>
      </c>
      <c r="G866" s="92"/>
      <c r="H866" s="92"/>
      <c r="I866" s="92" t="s">
        <v>1677</v>
      </c>
      <c r="J866" s="92"/>
      <c r="K866" s="92" t="s">
        <v>882</v>
      </c>
    </row>
    <row r="867" spans="4:11">
      <c r="D867" s="287">
        <v>211</v>
      </c>
      <c r="E867" s="287">
        <f>SUBTOTAL(9,E868,E877,E881,E889,E895,E902,E908,E911,E914,E916,E918,E924,E926,E928,E943)</f>
        <v>0</v>
      </c>
      <c r="F867" s="92" t="s">
        <v>883</v>
      </c>
      <c r="G867" s="92" t="s">
        <v>3401</v>
      </c>
      <c r="H867" s="92"/>
      <c r="I867" s="92"/>
      <c r="J867" s="92"/>
      <c r="K867" s="92" t="s">
        <v>34</v>
      </c>
    </row>
    <row r="868" spans="4:11">
      <c r="D868" s="288">
        <v>21101</v>
      </c>
      <c r="E868" s="288">
        <f>SUM(E869:E876)</f>
        <v>0</v>
      </c>
      <c r="F868" s="92" t="s">
        <v>3403</v>
      </c>
      <c r="G868" s="92"/>
      <c r="H868" s="92" t="s">
        <v>1677</v>
      </c>
      <c r="I868" s="92"/>
      <c r="J868" s="92"/>
      <c r="K868" s="92" t="s">
        <v>884</v>
      </c>
    </row>
    <row r="869" spans="4:11">
      <c r="D869" s="289">
        <v>2110101</v>
      </c>
      <c r="E869" s="289"/>
      <c r="F869" s="92" t="s">
        <v>3404</v>
      </c>
      <c r="G869" s="92"/>
      <c r="H869" s="92"/>
      <c r="I869" s="92" t="s">
        <v>1677</v>
      </c>
      <c r="J869" s="92"/>
      <c r="K869" s="92" t="s">
        <v>145</v>
      </c>
    </row>
    <row r="870" spans="4:11">
      <c r="D870" s="289">
        <v>2110102</v>
      </c>
      <c r="E870" s="289"/>
      <c r="F870" s="92" t="s">
        <v>3406</v>
      </c>
      <c r="G870" s="92"/>
      <c r="H870" s="92"/>
      <c r="I870" s="92" t="s">
        <v>1682</v>
      </c>
      <c r="J870" s="92"/>
      <c r="K870" s="92" t="s">
        <v>146</v>
      </c>
    </row>
    <row r="871" spans="4:11">
      <c r="D871" s="289">
        <v>2110103</v>
      </c>
      <c r="E871" s="289"/>
      <c r="F871" s="92" t="s">
        <v>3408</v>
      </c>
      <c r="G871" s="92"/>
      <c r="H871" s="92"/>
      <c r="I871" s="92" t="s">
        <v>1685</v>
      </c>
      <c r="J871" s="92"/>
      <c r="K871" s="92" t="s">
        <v>147</v>
      </c>
    </row>
    <row r="872" spans="4:11">
      <c r="D872" s="289">
        <v>2110104</v>
      </c>
      <c r="E872" s="289"/>
      <c r="F872" s="92" t="s">
        <v>3411</v>
      </c>
      <c r="G872" s="92"/>
      <c r="H872" s="92"/>
      <c r="I872" s="92" t="s">
        <v>1688</v>
      </c>
      <c r="J872" s="92"/>
      <c r="K872" s="92" t="s">
        <v>886</v>
      </c>
    </row>
    <row r="873" spans="4:11">
      <c r="D873" s="289">
        <v>2110105</v>
      </c>
      <c r="E873" s="289"/>
      <c r="F873" s="92" t="s">
        <v>3413</v>
      </c>
      <c r="G873" s="92"/>
      <c r="H873" s="92"/>
      <c r="I873" s="92" t="s">
        <v>1691</v>
      </c>
      <c r="J873" s="92"/>
      <c r="K873" s="92" t="s">
        <v>887</v>
      </c>
    </row>
    <row r="874" spans="4:11">
      <c r="D874" s="289">
        <v>2110106</v>
      </c>
      <c r="E874" s="289"/>
      <c r="F874" s="92" t="s">
        <v>3416</v>
      </c>
      <c r="G874" s="92"/>
      <c r="H874" s="92"/>
      <c r="I874" s="92" t="s">
        <v>1694</v>
      </c>
      <c r="J874" s="92"/>
      <c r="K874" s="92" t="s">
        <v>888</v>
      </c>
    </row>
    <row r="875" spans="4:11">
      <c r="D875" s="289">
        <v>2110107</v>
      </c>
      <c r="E875" s="289"/>
      <c r="F875" s="92" t="s">
        <v>3419</v>
      </c>
      <c r="G875" s="92"/>
      <c r="H875" s="92"/>
      <c r="I875" s="92" t="s">
        <v>1697</v>
      </c>
      <c r="J875" s="92"/>
      <c r="K875" s="92" t="s">
        <v>889</v>
      </c>
    </row>
    <row r="876" spans="4:11">
      <c r="D876" s="289">
        <v>2110199</v>
      </c>
      <c r="E876" s="289"/>
      <c r="F876" s="92" t="s">
        <v>3420</v>
      </c>
      <c r="G876" s="92"/>
      <c r="H876" s="92"/>
      <c r="I876" s="92" t="s">
        <v>1709</v>
      </c>
      <c r="J876" s="92"/>
      <c r="K876" s="92" t="s">
        <v>890</v>
      </c>
    </row>
    <row r="877" spans="4:11">
      <c r="D877" s="288">
        <v>21102</v>
      </c>
      <c r="E877" s="288">
        <f>SUM(E878:E880)</f>
        <v>0</v>
      </c>
      <c r="F877" s="92" t="s">
        <v>3421</v>
      </c>
      <c r="G877" s="92"/>
      <c r="H877" s="92" t="s">
        <v>1682</v>
      </c>
      <c r="I877" s="92"/>
      <c r="J877" s="92"/>
      <c r="K877" s="92" t="s">
        <v>891</v>
      </c>
    </row>
    <row r="878" spans="4:11">
      <c r="D878" s="289">
        <v>2110203</v>
      </c>
      <c r="E878" s="289"/>
      <c r="F878" s="92" t="s">
        <v>3422</v>
      </c>
      <c r="G878" s="92"/>
      <c r="H878" s="92"/>
      <c r="I878" s="92" t="s">
        <v>1685</v>
      </c>
      <c r="J878" s="92"/>
      <c r="K878" s="92" t="s">
        <v>893</v>
      </c>
    </row>
    <row r="879" spans="4:11">
      <c r="D879" s="289">
        <v>2110204</v>
      </c>
      <c r="E879" s="289"/>
      <c r="F879" s="92" t="s">
        <v>3424</v>
      </c>
      <c r="G879" s="92"/>
      <c r="H879" s="92"/>
      <c r="I879" s="92" t="s">
        <v>1688</v>
      </c>
      <c r="J879" s="92"/>
      <c r="K879" s="92" t="s">
        <v>894</v>
      </c>
    </row>
    <row r="880" spans="4:11">
      <c r="D880" s="289">
        <v>2110299</v>
      </c>
      <c r="E880" s="289"/>
      <c r="F880" s="92" t="s">
        <v>3426</v>
      </c>
      <c r="G880" s="92"/>
      <c r="H880" s="92"/>
      <c r="I880" s="92" t="s">
        <v>1709</v>
      </c>
      <c r="J880" s="92"/>
      <c r="K880" s="92" t="s">
        <v>895</v>
      </c>
    </row>
    <row r="881" spans="4:11">
      <c r="D881" s="288">
        <v>21103</v>
      </c>
      <c r="E881" s="288">
        <f>SUM(E882:E888)</f>
        <v>0</v>
      </c>
      <c r="F881" s="92" t="s">
        <v>3428</v>
      </c>
      <c r="G881" s="92"/>
      <c r="H881" s="92" t="s">
        <v>1685</v>
      </c>
      <c r="I881" s="92"/>
      <c r="J881" s="92"/>
      <c r="K881" s="92" t="s">
        <v>896</v>
      </c>
    </row>
    <row r="882" spans="4:11">
      <c r="D882" s="289">
        <v>2110301</v>
      </c>
      <c r="E882" s="289"/>
      <c r="F882" s="92" t="s">
        <v>3430</v>
      </c>
      <c r="G882" s="92"/>
      <c r="H882" s="92"/>
      <c r="I882" s="92" t="s">
        <v>1677</v>
      </c>
      <c r="J882" s="92"/>
      <c r="K882" s="92" t="s">
        <v>898</v>
      </c>
    </row>
    <row r="883" spans="4:11">
      <c r="D883" s="289">
        <v>2110302</v>
      </c>
      <c r="E883" s="289"/>
      <c r="F883" s="92" t="s">
        <v>3432</v>
      </c>
      <c r="G883" s="92"/>
      <c r="H883" s="92"/>
      <c r="I883" s="92" t="s">
        <v>1682</v>
      </c>
      <c r="J883" s="92"/>
      <c r="K883" s="92" t="s">
        <v>899</v>
      </c>
    </row>
    <row r="884" spans="4:11">
      <c r="D884" s="289">
        <v>2110303</v>
      </c>
      <c r="E884" s="289"/>
      <c r="F884" s="92" t="s">
        <v>3434</v>
      </c>
      <c r="G884" s="92"/>
      <c r="H884" s="92"/>
      <c r="I884" s="92" t="s">
        <v>1685</v>
      </c>
      <c r="J884" s="92"/>
      <c r="K884" s="92" t="s">
        <v>900</v>
      </c>
    </row>
    <row r="885" spans="4:11">
      <c r="D885" s="289">
        <v>2110304</v>
      </c>
      <c r="E885" s="289"/>
      <c r="F885" s="92" t="s">
        <v>3436</v>
      </c>
      <c r="G885" s="92"/>
      <c r="H885" s="92"/>
      <c r="I885" s="92" t="s">
        <v>1688</v>
      </c>
      <c r="J885" s="92"/>
      <c r="K885" s="92" t="s">
        <v>901</v>
      </c>
    </row>
    <row r="886" spans="4:11">
      <c r="D886" s="289">
        <v>2110305</v>
      </c>
      <c r="E886" s="289"/>
      <c r="F886" s="92" t="s">
        <v>3438</v>
      </c>
      <c r="G886" s="92"/>
      <c r="H886" s="92"/>
      <c r="I886" s="92" t="s">
        <v>1691</v>
      </c>
      <c r="J886" s="92"/>
      <c r="K886" s="92" t="s">
        <v>902</v>
      </c>
    </row>
    <row r="887" spans="4:11">
      <c r="D887" s="289">
        <v>2110306</v>
      </c>
      <c r="E887" s="289"/>
      <c r="F887" s="92" t="s">
        <v>3440</v>
      </c>
      <c r="G887" s="92"/>
      <c r="H887" s="92"/>
      <c r="I887" s="92" t="s">
        <v>1694</v>
      </c>
      <c r="J887" s="92"/>
      <c r="K887" s="92" t="s">
        <v>903</v>
      </c>
    </row>
    <row r="888" spans="4:11">
      <c r="D888" s="289">
        <v>2110399</v>
      </c>
      <c r="E888" s="289"/>
      <c r="F888" s="92" t="s">
        <v>3442</v>
      </c>
      <c r="G888" s="92"/>
      <c r="H888" s="92"/>
      <c r="I888" s="92" t="s">
        <v>1709</v>
      </c>
      <c r="J888" s="92"/>
      <c r="K888" s="92" t="s">
        <v>904</v>
      </c>
    </row>
    <row r="889" spans="4:11">
      <c r="D889" s="288">
        <v>21104</v>
      </c>
      <c r="E889" s="288">
        <f>SUM(E890:E894)</f>
        <v>0</v>
      </c>
      <c r="F889" s="92" t="s">
        <v>3444</v>
      </c>
      <c r="G889" s="92"/>
      <c r="H889" s="92" t="s">
        <v>1688</v>
      </c>
      <c r="I889" s="92"/>
      <c r="J889" s="92"/>
      <c r="K889" s="92" t="s">
        <v>905</v>
      </c>
    </row>
    <row r="890" spans="4:11">
      <c r="D890" s="289">
        <v>2110401</v>
      </c>
      <c r="E890" s="289"/>
      <c r="F890" s="92" t="s">
        <v>3446</v>
      </c>
      <c r="G890" s="92"/>
      <c r="H890" s="92"/>
      <c r="I890" s="92" t="s">
        <v>1677</v>
      </c>
      <c r="J890" s="92"/>
      <c r="K890" s="92" t="s">
        <v>907</v>
      </c>
    </row>
    <row r="891" spans="4:11">
      <c r="D891" s="289">
        <v>2110402</v>
      </c>
      <c r="E891" s="289"/>
      <c r="F891" s="92" t="s">
        <v>3448</v>
      </c>
      <c r="G891" s="92"/>
      <c r="H891" s="92"/>
      <c r="I891" s="92" t="s">
        <v>1682</v>
      </c>
      <c r="J891" s="92"/>
      <c r="K891" s="92" t="s">
        <v>908</v>
      </c>
    </row>
    <row r="892" spans="4:11">
      <c r="D892" s="289">
        <v>2110403</v>
      </c>
      <c r="E892" s="289"/>
      <c r="F892" s="92" t="s">
        <v>3450</v>
      </c>
      <c r="G892" s="92"/>
      <c r="H892" s="92"/>
      <c r="I892" s="92" t="s">
        <v>1685</v>
      </c>
      <c r="J892" s="92"/>
      <c r="K892" s="92" t="s">
        <v>909</v>
      </c>
    </row>
    <row r="893" spans="4:11">
      <c r="D893" s="289">
        <v>2110404</v>
      </c>
      <c r="E893" s="289"/>
      <c r="F893" s="92" t="s">
        <v>3452</v>
      </c>
      <c r="G893" s="92"/>
      <c r="H893" s="92"/>
      <c r="I893" s="92" t="s">
        <v>1688</v>
      </c>
      <c r="J893" s="92"/>
      <c r="K893" s="92" t="s">
        <v>910</v>
      </c>
    </row>
    <row r="894" spans="4:11">
      <c r="D894" s="289">
        <v>2110499</v>
      </c>
      <c r="E894" s="289"/>
      <c r="F894" s="92" t="s">
        <v>3454</v>
      </c>
      <c r="G894" s="92"/>
      <c r="H894" s="92"/>
      <c r="I894" s="92" t="s">
        <v>1709</v>
      </c>
      <c r="J894" s="92"/>
      <c r="K894" s="92" t="s">
        <v>911</v>
      </c>
    </row>
    <row r="895" spans="4:11">
      <c r="D895" s="288">
        <v>21105</v>
      </c>
      <c r="E895" s="288">
        <f>SUM(E896:E901)</f>
        <v>0</v>
      </c>
      <c r="F895" s="92" t="s">
        <v>3456</v>
      </c>
      <c r="G895" s="92"/>
      <c r="H895" s="92" t="s">
        <v>1691</v>
      </c>
      <c r="I895" s="92"/>
      <c r="J895" s="92"/>
      <c r="K895" s="92" t="s">
        <v>912</v>
      </c>
    </row>
    <row r="896" spans="4:11">
      <c r="D896" s="289">
        <v>2110501</v>
      </c>
      <c r="E896" s="289"/>
      <c r="F896" s="92" t="s">
        <v>3458</v>
      </c>
      <c r="G896" s="92"/>
      <c r="H896" s="92"/>
      <c r="I896" s="92" t="s">
        <v>1677</v>
      </c>
      <c r="J896" s="92"/>
      <c r="K896" s="92" t="s">
        <v>914</v>
      </c>
    </row>
    <row r="897" spans="4:11">
      <c r="D897" s="289">
        <v>2110502</v>
      </c>
      <c r="E897" s="289"/>
      <c r="F897" s="92" t="s">
        <v>3460</v>
      </c>
      <c r="G897" s="92"/>
      <c r="H897" s="92"/>
      <c r="I897" s="92" t="s">
        <v>1682</v>
      </c>
      <c r="J897" s="92"/>
      <c r="K897" s="92" t="s">
        <v>915</v>
      </c>
    </row>
    <row r="898" spans="4:11">
      <c r="D898" s="289">
        <v>2110503</v>
      </c>
      <c r="E898" s="289"/>
      <c r="F898" s="92" t="s">
        <v>3462</v>
      </c>
      <c r="G898" s="92"/>
      <c r="H898" s="92"/>
      <c r="I898" s="92" t="s">
        <v>1685</v>
      </c>
      <c r="J898" s="92"/>
      <c r="K898" s="92" t="s">
        <v>916</v>
      </c>
    </row>
    <row r="899" spans="4:11">
      <c r="D899" s="289">
        <v>2110506</v>
      </c>
      <c r="E899" s="289"/>
      <c r="F899" s="92" t="s">
        <v>3464</v>
      </c>
      <c r="G899" s="92"/>
      <c r="H899" s="92"/>
      <c r="I899" s="92" t="s">
        <v>1694</v>
      </c>
      <c r="J899" s="92"/>
      <c r="K899" s="92" t="s">
        <v>917</v>
      </c>
    </row>
    <row r="900" spans="4:11">
      <c r="D900" s="289">
        <v>2110507</v>
      </c>
      <c r="E900" s="289"/>
      <c r="F900" s="92" t="s">
        <v>3466</v>
      </c>
      <c r="G900" s="92"/>
      <c r="H900" s="92"/>
      <c r="I900" s="92" t="s">
        <v>1697</v>
      </c>
      <c r="J900" s="92"/>
      <c r="K900" s="92" t="s">
        <v>918</v>
      </c>
    </row>
    <row r="901" spans="4:11">
      <c r="D901" s="289">
        <v>2110599</v>
      </c>
      <c r="E901" s="289"/>
      <c r="F901" s="92" t="s">
        <v>3468</v>
      </c>
      <c r="G901" s="92"/>
      <c r="H901" s="92"/>
      <c r="I901" s="92" t="s">
        <v>1709</v>
      </c>
      <c r="J901" s="92"/>
      <c r="K901" s="92" t="s">
        <v>919</v>
      </c>
    </row>
    <row r="902" spans="4:11">
      <c r="D902" s="288">
        <v>21106</v>
      </c>
      <c r="E902" s="288">
        <f>SUM(E903:E907)</f>
        <v>0</v>
      </c>
      <c r="F902" s="92" t="s">
        <v>3470</v>
      </c>
      <c r="G902" s="92"/>
      <c r="H902" s="92" t="s">
        <v>1694</v>
      </c>
      <c r="I902" s="92"/>
      <c r="J902" s="92"/>
      <c r="K902" s="92" t="s">
        <v>920</v>
      </c>
    </row>
    <row r="903" spans="4:11">
      <c r="D903" s="289">
        <v>2110602</v>
      </c>
      <c r="E903" s="289"/>
      <c r="F903" s="92" t="s">
        <v>3472</v>
      </c>
      <c r="G903" s="92"/>
      <c r="H903" s="92"/>
      <c r="I903" s="92" t="s">
        <v>1682</v>
      </c>
      <c r="J903" s="92"/>
      <c r="K903" s="92" t="s">
        <v>922</v>
      </c>
    </row>
    <row r="904" spans="4:11">
      <c r="D904" s="289">
        <v>2110603</v>
      </c>
      <c r="E904" s="289"/>
      <c r="F904" s="92" t="s">
        <v>3473</v>
      </c>
      <c r="G904" s="92"/>
      <c r="H904" s="92"/>
      <c r="I904" s="92" t="s">
        <v>1685</v>
      </c>
      <c r="J904" s="92"/>
      <c r="K904" s="92" t="s">
        <v>923</v>
      </c>
    </row>
    <row r="905" spans="4:11">
      <c r="D905" s="289">
        <v>2110604</v>
      </c>
      <c r="E905" s="289"/>
      <c r="F905" s="92" t="s">
        <v>3474</v>
      </c>
      <c r="G905" s="92"/>
      <c r="H905" s="92"/>
      <c r="I905" s="92" t="s">
        <v>1688</v>
      </c>
      <c r="J905" s="92"/>
      <c r="K905" s="92" t="s">
        <v>924</v>
      </c>
    </row>
    <row r="906" spans="4:11">
      <c r="D906" s="289">
        <v>2110605</v>
      </c>
      <c r="E906" s="289"/>
      <c r="F906" s="92" t="s">
        <v>3475</v>
      </c>
      <c r="G906" s="92"/>
      <c r="H906" s="92"/>
      <c r="I906" s="92" t="s">
        <v>1691</v>
      </c>
      <c r="J906" s="92"/>
      <c r="K906" s="92" t="s">
        <v>925</v>
      </c>
    </row>
    <row r="907" spans="4:11">
      <c r="D907" s="289">
        <v>2110699</v>
      </c>
      <c r="E907" s="289"/>
      <c r="F907" s="92" t="s">
        <v>3477</v>
      </c>
      <c r="G907" s="92"/>
      <c r="H907" s="92"/>
      <c r="I907" s="92" t="s">
        <v>1709</v>
      </c>
      <c r="J907" s="92"/>
      <c r="K907" s="92" t="s">
        <v>926</v>
      </c>
    </row>
    <row r="908" spans="4:11">
      <c r="D908" s="288">
        <v>21107</v>
      </c>
      <c r="E908" s="288">
        <f>SUM(E909:E910)</f>
        <v>0</v>
      </c>
      <c r="F908" s="92" t="s">
        <v>3479</v>
      </c>
      <c r="G908" s="92"/>
      <c r="H908" s="92" t="s">
        <v>1697</v>
      </c>
      <c r="I908" s="92"/>
      <c r="J908" s="92"/>
      <c r="K908" s="92" t="s">
        <v>927</v>
      </c>
    </row>
    <row r="909" spans="4:11">
      <c r="D909" s="289">
        <v>2110704</v>
      </c>
      <c r="E909" s="289"/>
      <c r="F909" s="92" t="s">
        <v>3481</v>
      </c>
      <c r="G909" s="92"/>
      <c r="H909" s="92"/>
      <c r="I909" s="92" t="s">
        <v>1688</v>
      </c>
      <c r="J909" s="92"/>
      <c r="K909" s="92" t="s">
        <v>929</v>
      </c>
    </row>
    <row r="910" spans="4:11">
      <c r="D910" s="289">
        <v>2110799</v>
      </c>
      <c r="E910" s="289"/>
      <c r="F910" s="92" t="s">
        <v>3483</v>
      </c>
      <c r="G910" s="92"/>
      <c r="H910" s="92"/>
      <c r="I910" s="92" t="s">
        <v>1709</v>
      </c>
      <c r="J910" s="92"/>
      <c r="K910" s="92" t="s">
        <v>930</v>
      </c>
    </row>
    <row r="911" spans="4:11">
      <c r="D911" s="288">
        <v>21108</v>
      </c>
      <c r="E911" s="288">
        <f>SUM(E912:E913)</f>
        <v>0</v>
      </c>
      <c r="F911" s="92" t="s">
        <v>3485</v>
      </c>
      <c r="G911" s="92"/>
      <c r="H911" s="92" t="s">
        <v>1700</v>
      </c>
      <c r="I911" s="92"/>
      <c r="J911" s="92"/>
      <c r="K911" s="92" t="s">
        <v>931</v>
      </c>
    </row>
    <row r="912" spans="4:11">
      <c r="D912" s="289">
        <v>2110804</v>
      </c>
      <c r="E912" s="289"/>
      <c r="F912" s="92" t="s">
        <v>3487</v>
      </c>
      <c r="G912" s="92"/>
      <c r="H912" s="92"/>
      <c r="I912" s="92" t="s">
        <v>1688</v>
      </c>
      <c r="J912" s="92"/>
      <c r="K912" s="92" t="s">
        <v>933</v>
      </c>
    </row>
    <row r="913" spans="4:11">
      <c r="D913" s="289">
        <v>2110899</v>
      </c>
      <c r="E913" s="289"/>
      <c r="F913" s="92" t="s">
        <v>3489</v>
      </c>
      <c r="G913" s="92"/>
      <c r="H913" s="92"/>
      <c r="I913" s="92" t="s">
        <v>1709</v>
      </c>
      <c r="J913" s="92"/>
      <c r="K913" s="92" t="s">
        <v>934</v>
      </c>
    </row>
    <row r="914" spans="4:11">
      <c r="D914" s="288">
        <v>21109</v>
      </c>
      <c r="E914" s="288">
        <f>SUM(E915)</f>
        <v>0</v>
      </c>
      <c r="F914" s="92" t="s">
        <v>3492</v>
      </c>
      <c r="G914" s="92"/>
      <c r="H914" s="92" t="s">
        <v>1703</v>
      </c>
      <c r="I914" s="92"/>
      <c r="J914" s="92"/>
      <c r="K914" s="92" t="s">
        <v>935</v>
      </c>
    </row>
    <row r="915" spans="4:11">
      <c r="D915" s="289">
        <v>2110901</v>
      </c>
      <c r="E915" s="289"/>
      <c r="F915" s="92" t="s">
        <v>3495</v>
      </c>
      <c r="G915" s="92"/>
      <c r="H915" s="92"/>
      <c r="I915" s="92" t="s">
        <v>1677</v>
      </c>
      <c r="J915" s="92"/>
      <c r="K915" s="92" t="s">
        <v>937</v>
      </c>
    </row>
    <row r="916" spans="4:11">
      <c r="D916" s="288">
        <v>21110</v>
      </c>
      <c r="E916" s="288">
        <f>SUM(E917)</f>
        <v>0</v>
      </c>
      <c r="F916" s="92" t="s">
        <v>3498</v>
      </c>
      <c r="G916" s="92"/>
      <c r="H916" s="92" t="s">
        <v>1863</v>
      </c>
      <c r="I916" s="92"/>
      <c r="J916" s="92"/>
      <c r="K916" s="92" t="s">
        <v>938</v>
      </c>
    </row>
    <row r="917" spans="4:11">
      <c r="D917" s="289">
        <v>2111001</v>
      </c>
      <c r="E917" s="289"/>
      <c r="F917" s="92" t="s">
        <v>3501</v>
      </c>
      <c r="G917" s="92"/>
      <c r="H917" s="92"/>
      <c r="I917" s="92" t="s">
        <v>1677</v>
      </c>
      <c r="J917" s="92"/>
      <c r="K917" s="92" t="s">
        <v>940</v>
      </c>
    </row>
    <row r="918" spans="4:11">
      <c r="D918" s="288">
        <v>21111</v>
      </c>
      <c r="E918" s="288">
        <f>SUM(E919:E923)</f>
        <v>0</v>
      </c>
      <c r="F918" s="92" t="s">
        <v>3503</v>
      </c>
      <c r="G918" s="92"/>
      <c r="H918" s="92" t="s">
        <v>1891</v>
      </c>
      <c r="I918" s="92"/>
      <c r="J918" s="92"/>
      <c r="K918" s="92" t="s">
        <v>941</v>
      </c>
    </row>
    <row r="919" spans="4:11">
      <c r="D919" s="289">
        <v>2111101</v>
      </c>
      <c r="E919" s="289"/>
      <c r="F919" s="92" t="s">
        <v>3506</v>
      </c>
      <c r="G919" s="92"/>
      <c r="H919" s="92"/>
      <c r="I919" s="92" t="s">
        <v>1677</v>
      </c>
      <c r="J919" s="92"/>
      <c r="K919" s="92" t="s">
        <v>943</v>
      </c>
    </row>
    <row r="920" spans="4:11">
      <c r="D920" s="289">
        <v>2111102</v>
      </c>
      <c r="E920" s="289"/>
      <c r="F920" s="92" t="s">
        <v>3509</v>
      </c>
      <c r="G920" s="92"/>
      <c r="H920" s="92"/>
      <c r="I920" s="92" t="s">
        <v>1682</v>
      </c>
      <c r="J920" s="92"/>
      <c r="K920" s="92" t="s">
        <v>944</v>
      </c>
    </row>
    <row r="921" spans="4:11">
      <c r="D921" s="289">
        <v>2111103</v>
      </c>
      <c r="E921" s="289"/>
      <c r="F921" s="92" t="s">
        <v>3511</v>
      </c>
      <c r="G921" s="92"/>
      <c r="H921" s="92"/>
      <c r="I921" s="92" t="s">
        <v>1685</v>
      </c>
      <c r="J921" s="92"/>
      <c r="K921" s="92" t="s">
        <v>945</v>
      </c>
    </row>
    <row r="922" spans="4:11">
      <c r="D922" s="289">
        <v>2111104</v>
      </c>
      <c r="E922" s="289"/>
      <c r="F922" s="92" t="s">
        <v>3513</v>
      </c>
      <c r="G922" s="92"/>
      <c r="H922" s="92"/>
      <c r="I922" s="92" t="s">
        <v>1688</v>
      </c>
      <c r="J922" s="92"/>
      <c r="K922" s="92" t="s">
        <v>946</v>
      </c>
    </row>
    <row r="923" spans="4:11">
      <c r="D923" s="289">
        <v>2111199</v>
      </c>
      <c r="E923" s="289"/>
      <c r="F923" s="92" t="s">
        <v>3515</v>
      </c>
      <c r="G923" s="92"/>
      <c r="H923" s="92"/>
      <c r="I923" s="92" t="s">
        <v>1709</v>
      </c>
      <c r="J923" s="92"/>
      <c r="K923" s="92" t="s">
        <v>947</v>
      </c>
    </row>
    <row r="924" spans="4:11">
      <c r="D924" s="288">
        <v>21112</v>
      </c>
      <c r="E924" s="288">
        <f>SUM(E925)</f>
        <v>0</v>
      </c>
      <c r="F924" s="92" t="s">
        <v>3518</v>
      </c>
      <c r="G924" s="92"/>
      <c r="H924" s="92" t="s">
        <v>2803</v>
      </c>
      <c r="I924" s="92"/>
      <c r="J924" s="92"/>
      <c r="K924" s="92" t="s">
        <v>948</v>
      </c>
    </row>
    <row r="925" spans="4:11">
      <c r="D925" s="289">
        <v>2111201</v>
      </c>
      <c r="E925" s="289"/>
      <c r="F925" s="92" t="s">
        <v>3521</v>
      </c>
      <c r="G925" s="92"/>
      <c r="H925" s="92"/>
      <c r="I925" s="92" t="s">
        <v>1677</v>
      </c>
      <c r="J925" s="92"/>
      <c r="K925" s="92" t="s">
        <v>950</v>
      </c>
    </row>
    <row r="926" spans="4:11">
      <c r="D926" s="288">
        <v>21113</v>
      </c>
      <c r="E926" s="288">
        <f>SUM(E927)</f>
        <v>0</v>
      </c>
      <c r="F926" s="92" t="s">
        <v>3523</v>
      </c>
      <c r="G926" s="92"/>
      <c r="H926" s="92" t="s">
        <v>1906</v>
      </c>
      <c r="I926" s="92"/>
      <c r="J926" s="92"/>
      <c r="K926" s="92" t="s">
        <v>951</v>
      </c>
    </row>
    <row r="927" spans="4:11">
      <c r="D927" s="289">
        <v>2111301</v>
      </c>
      <c r="E927" s="289"/>
      <c r="F927" s="92" t="s">
        <v>3526</v>
      </c>
      <c r="G927" s="92"/>
      <c r="H927" s="92"/>
      <c r="I927" s="92" t="s">
        <v>1677</v>
      </c>
      <c r="J927" s="92"/>
      <c r="K927" s="92" t="s">
        <v>953</v>
      </c>
    </row>
    <row r="928" spans="4:11">
      <c r="D928" s="288">
        <v>21114</v>
      </c>
      <c r="E928" s="288">
        <f>SUM(E929:E942)</f>
        <v>0</v>
      </c>
      <c r="F928" s="92" t="s">
        <v>3528</v>
      </c>
      <c r="G928" s="92"/>
      <c r="H928" s="92" t="s">
        <v>1925</v>
      </c>
      <c r="I928" s="92"/>
      <c r="J928" s="92"/>
      <c r="K928" s="92" t="s">
        <v>954</v>
      </c>
    </row>
    <row r="929" spans="4:11">
      <c r="D929" s="289">
        <v>2111401</v>
      </c>
      <c r="E929" s="289"/>
      <c r="F929" s="92" t="s">
        <v>3530</v>
      </c>
      <c r="G929" s="92"/>
      <c r="H929" s="92"/>
      <c r="I929" s="92" t="s">
        <v>1677</v>
      </c>
      <c r="J929" s="92"/>
      <c r="K929" s="92" t="s">
        <v>145</v>
      </c>
    </row>
    <row r="930" spans="4:11">
      <c r="D930" s="289">
        <v>2111402</v>
      </c>
      <c r="E930" s="289"/>
      <c r="F930" s="92" t="s">
        <v>3532</v>
      </c>
      <c r="G930" s="92"/>
      <c r="H930" s="92"/>
      <c r="I930" s="92" t="s">
        <v>1682</v>
      </c>
      <c r="J930" s="92"/>
      <c r="K930" s="92" t="s">
        <v>146</v>
      </c>
    </row>
    <row r="931" spans="4:11">
      <c r="D931" s="289">
        <v>2111403</v>
      </c>
      <c r="E931" s="289"/>
      <c r="F931" s="92" t="s">
        <v>3533</v>
      </c>
      <c r="G931" s="92"/>
      <c r="H931" s="92"/>
      <c r="I931" s="92" t="s">
        <v>1685</v>
      </c>
      <c r="J931" s="92"/>
      <c r="K931" s="92" t="s">
        <v>147</v>
      </c>
    </row>
    <row r="932" spans="4:11">
      <c r="D932" s="289">
        <v>2111404</v>
      </c>
      <c r="E932" s="289"/>
      <c r="F932" s="92" t="s">
        <v>3534</v>
      </c>
      <c r="G932" s="92"/>
      <c r="H932" s="92"/>
      <c r="I932" s="92" t="s">
        <v>1688</v>
      </c>
      <c r="J932" s="92"/>
      <c r="K932" s="92" t="s">
        <v>956</v>
      </c>
    </row>
    <row r="933" spans="4:11">
      <c r="D933" s="289">
        <v>2111405</v>
      </c>
      <c r="E933" s="289"/>
      <c r="F933" s="92" t="s">
        <v>3535</v>
      </c>
      <c r="G933" s="92"/>
      <c r="H933" s="92"/>
      <c r="I933" s="92" t="s">
        <v>1691</v>
      </c>
      <c r="J933" s="92"/>
      <c r="K933" s="92" t="s">
        <v>957</v>
      </c>
    </row>
    <row r="934" spans="4:11">
      <c r="D934" s="289">
        <v>2111406</v>
      </c>
      <c r="E934" s="289"/>
      <c r="F934" s="92" t="s">
        <v>3537</v>
      </c>
      <c r="G934" s="92"/>
      <c r="H934" s="92"/>
      <c r="I934" s="92" t="s">
        <v>1694</v>
      </c>
      <c r="J934" s="92"/>
      <c r="K934" s="92" t="s">
        <v>958</v>
      </c>
    </row>
    <row r="935" spans="4:11">
      <c r="D935" s="289">
        <v>2111407</v>
      </c>
      <c r="E935" s="289"/>
      <c r="F935" s="92" t="s">
        <v>3539</v>
      </c>
      <c r="G935" s="92"/>
      <c r="H935" s="92"/>
      <c r="I935" s="92" t="s">
        <v>1697</v>
      </c>
      <c r="J935" s="92"/>
      <c r="K935" s="92" t="s">
        <v>959</v>
      </c>
    </row>
    <row r="936" spans="4:11">
      <c r="D936" s="289">
        <v>2111408</v>
      </c>
      <c r="E936" s="289"/>
      <c r="F936" s="92" t="s">
        <v>3541</v>
      </c>
      <c r="G936" s="92"/>
      <c r="H936" s="92"/>
      <c r="I936" s="92" t="s">
        <v>1700</v>
      </c>
      <c r="J936" s="92"/>
      <c r="K936" s="92" t="s">
        <v>960</v>
      </c>
    </row>
    <row r="937" spans="4:11">
      <c r="D937" s="289">
        <v>2111409</v>
      </c>
      <c r="E937" s="289"/>
      <c r="F937" s="92" t="s">
        <v>3543</v>
      </c>
      <c r="G937" s="92"/>
      <c r="H937" s="92"/>
      <c r="I937" s="92" t="s">
        <v>1703</v>
      </c>
      <c r="J937" s="92"/>
      <c r="K937" s="92" t="s">
        <v>961</v>
      </c>
    </row>
    <row r="938" spans="4:11">
      <c r="D938" s="289">
        <v>2111410</v>
      </c>
      <c r="E938" s="289"/>
      <c r="F938" s="92" t="s">
        <v>3545</v>
      </c>
      <c r="G938" s="92"/>
      <c r="H938" s="92"/>
      <c r="I938" s="92" t="s">
        <v>1863</v>
      </c>
      <c r="J938" s="92"/>
      <c r="K938" s="92" t="s">
        <v>962</v>
      </c>
    </row>
    <row r="939" spans="4:11">
      <c r="D939" s="289">
        <v>2111411</v>
      </c>
      <c r="E939" s="289"/>
      <c r="F939" s="92" t="s">
        <v>3547</v>
      </c>
      <c r="G939" s="92"/>
      <c r="H939" s="92"/>
      <c r="I939" s="92" t="s">
        <v>1891</v>
      </c>
      <c r="J939" s="92"/>
      <c r="K939" s="92" t="s">
        <v>193</v>
      </c>
    </row>
    <row r="940" spans="4:11">
      <c r="D940" s="289">
        <v>2111413</v>
      </c>
      <c r="E940" s="289"/>
      <c r="F940" s="92" t="s">
        <v>3549</v>
      </c>
      <c r="G940" s="92"/>
      <c r="H940" s="92"/>
      <c r="I940" s="92" t="s">
        <v>1906</v>
      </c>
      <c r="J940" s="92"/>
      <c r="K940" s="92" t="s">
        <v>963</v>
      </c>
    </row>
    <row r="941" spans="4:11">
      <c r="D941" s="289">
        <v>2111450</v>
      </c>
      <c r="E941" s="289"/>
      <c r="F941" s="92" t="s">
        <v>3551</v>
      </c>
      <c r="G941" s="92"/>
      <c r="H941" s="92"/>
      <c r="I941" s="92" t="s">
        <v>1706</v>
      </c>
      <c r="J941" s="92"/>
      <c r="K941" s="92" t="s">
        <v>154</v>
      </c>
    </row>
    <row r="942" spans="4:11">
      <c r="D942" s="289">
        <v>2111499</v>
      </c>
      <c r="E942" s="289"/>
      <c r="F942" s="92" t="s">
        <v>3552</v>
      </c>
      <c r="G942" s="92"/>
      <c r="H942" s="92"/>
      <c r="I942" s="92" t="s">
        <v>1709</v>
      </c>
      <c r="J942" s="92"/>
      <c r="K942" s="92" t="s">
        <v>964</v>
      </c>
    </row>
    <row r="943" spans="4:11">
      <c r="D943" s="288">
        <v>21199</v>
      </c>
      <c r="E943" s="288">
        <f>SUM(E944)</f>
        <v>0</v>
      </c>
      <c r="F943" s="92" t="s">
        <v>3584</v>
      </c>
      <c r="G943" s="92"/>
      <c r="H943" s="92" t="s">
        <v>1709</v>
      </c>
      <c r="I943" s="92"/>
      <c r="J943" s="92"/>
      <c r="K943" s="92" t="s">
        <v>965</v>
      </c>
    </row>
    <row r="944" spans="4:11">
      <c r="D944" s="289">
        <v>2119901</v>
      </c>
      <c r="E944" s="289"/>
      <c r="F944" s="92" t="s">
        <v>3587</v>
      </c>
      <c r="G944" s="92"/>
      <c r="H944" s="92"/>
      <c r="I944" s="92" t="s">
        <v>1677</v>
      </c>
      <c r="J944" s="92"/>
      <c r="K944" s="92" t="s">
        <v>967</v>
      </c>
    </row>
    <row r="945" spans="4:11">
      <c r="D945" s="287">
        <v>212</v>
      </c>
      <c r="E945" s="287"/>
      <c r="F945" s="92" t="s">
        <v>968</v>
      </c>
      <c r="G945" s="92" t="s">
        <v>3589</v>
      </c>
      <c r="H945" s="92"/>
      <c r="I945" s="92"/>
      <c r="J945" s="92"/>
      <c r="K945" s="92" t="s">
        <v>35</v>
      </c>
    </row>
    <row r="946" spans="4:11">
      <c r="D946" s="288">
        <v>21201</v>
      </c>
      <c r="E946" s="288">
        <f>SUM(E947:E957)</f>
        <v>0</v>
      </c>
      <c r="F946" s="92" t="s">
        <v>3591</v>
      </c>
      <c r="G946" s="92"/>
      <c r="H946" s="92" t="s">
        <v>1677</v>
      </c>
      <c r="I946" s="92"/>
      <c r="J946" s="92"/>
      <c r="K946" s="92" t="s">
        <v>969</v>
      </c>
    </row>
    <row r="947" spans="4:11">
      <c r="D947" s="289">
        <v>2120101</v>
      </c>
      <c r="E947" s="289"/>
      <c r="F947" s="92" t="s">
        <v>3593</v>
      </c>
      <c r="G947" s="92"/>
      <c r="H947" s="92"/>
      <c r="I947" s="92" t="s">
        <v>1677</v>
      </c>
      <c r="J947" s="92"/>
      <c r="K947" s="92" t="s">
        <v>145</v>
      </c>
    </row>
    <row r="948" spans="4:11">
      <c r="D948" s="289">
        <v>2120102</v>
      </c>
      <c r="E948" s="289"/>
      <c r="F948" s="92" t="s">
        <v>3595</v>
      </c>
      <c r="G948" s="92"/>
      <c r="H948" s="92"/>
      <c r="I948" s="92" t="s">
        <v>1682</v>
      </c>
      <c r="J948" s="92"/>
      <c r="K948" s="92" t="s">
        <v>146</v>
      </c>
    </row>
    <row r="949" spans="4:11">
      <c r="D949" s="289">
        <v>2120103</v>
      </c>
      <c r="E949" s="289"/>
      <c r="F949" s="92" t="s">
        <v>3597</v>
      </c>
      <c r="G949" s="92"/>
      <c r="H949" s="92"/>
      <c r="I949" s="92" t="s">
        <v>1685</v>
      </c>
      <c r="J949" s="92"/>
      <c r="K949" s="92" t="s">
        <v>147</v>
      </c>
    </row>
    <row r="950" spans="4:11">
      <c r="D950" s="289">
        <v>2120104</v>
      </c>
      <c r="E950" s="289"/>
      <c r="F950" s="92" t="s">
        <v>3599</v>
      </c>
      <c r="G950" s="92"/>
      <c r="H950" s="92"/>
      <c r="I950" s="92" t="s">
        <v>1688</v>
      </c>
      <c r="J950" s="92"/>
      <c r="K950" s="92" t="s">
        <v>971</v>
      </c>
    </row>
    <row r="951" spans="4:11">
      <c r="D951" s="289">
        <v>2120105</v>
      </c>
      <c r="E951" s="289"/>
      <c r="F951" s="92" t="s">
        <v>3601</v>
      </c>
      <c r="G951" s="92"/>
      <c r="H951" s="92"/>
      <c r="I951" s="92" t="s">
        <v>1691</v>
      </c>
      <c r="J951" s="92"/>
      <c r="K951" s="92" t="s">
        <v>972</v>
      </c>
    </row>
    <row r="952" spans="4:11">
      <c r="D952" s="289">
        <v>2120106</v>
      </c>
      <c r="E952" s="289"/>
      <c r="F952" s="92" t="s">
        <v>3603</v>
      </c>
      <c r="G952" s="92"/>
      <c r="H952" s="92"/>
      <c r="I952" s="92" t="s">
        <v>1694</v>
      </c>
      <c r="J952" s="92"/>
      <c r="K952" s="92" t="s">
        <v>973</v>
      </c>
    </row>
    <row r="953" spans="4:11">
      <c r="D953" s="289">
        <v>2120107</v>
      </c>
      <c r="E953" s="289"/>
      <c r="F953" s="92" t="s">
        <v>3605</v>
      </c>
      <c r="G953" s="92"/>
      <c r="H953" s="92"/>
      <c r="I953" s="92" t="s">
        <v>1697</v>
      </c>
      <c r="J953" s="92"/>
      <c r="K953" s="92" t="s">
        <v>974</v>
      </c>
    </row>
    <row r="954" spans="4:11">
      <c r="D954" s="289">
        <v>2120108</v>
      </c>
      <c r="E954" s="289"/>
      <c r="F954" s="92" t="s">
        <v>3607</v>
      </c>
      <c r="G954" s="92"/>
      <c r="H954" s="92"/>
      <c r="I954" s="92" t="s">
        <v>1986</v>
      </c>
      <c r="J954" s="92"/>
      <c r="K954" s="92" t="s">
        <v>975</v>
      </c>
    </row>
    <row r="955" spans="4:11">
      <c r="D955" s="289">
        <v>2120109</v>
      </c>
      <c r="E955" s="289"/>
      <c r="F955" s="92" t="s">
        <v>3609</v>
      </c>
      <c r="G955" s="92"/>
      <c r="H955" s="92"/>
      <c r="I955" s="92" t="s">
        <v>1703</v>
      </c>
      <c r="J955" s="92"/>
      <c r="K955" s="92" t="s">
        <v>976</v>
      </c>
    </row>
    <row r="956" spans="4:11">
      <c r="D956" s="289">
        <v>2120110</v>
      </c>
      <c r="E956" s="289"/>
      <c r="F956" s="92" t="s">
        <v>3611</v>
      </c>
      <c r="G956" s="92"/>
      <c r="H956" s="92"/>
      <c r="I956" s="92" t="s">
        <v>1863</v>
      </c>
      <c r="J956" s="92"/>
      <c r="K956" s="92" t="s">
        <v>977</v>
      </c>
    </row>
    <row r="957" spans="4:11">
      <c r="D957" s="289">
        <v>2120199</v>
      </c>
      <c r="E957" s="289"/>
      <c r="F957" s="92" t="s">
        <v>3613</v>
      </c>
      <c r="G957" s="92"/>
      <c r="H957" s="92"/>
      <c r="I957" s="92" t="s">
        <v>1709</v>
      </c>
      <c r="J957" s="92"/>
      <c r="K957" s="92" t="s">
        <v>978</v>
      </c>
    </row>
    <row r="958" spans="4:11">
      <c r="D958" s="288">
        <v>21202</v>
      </c>
      <c r="E958" s="288">
        <f>SUM(E959)</f>
        <v>0</v>
      </c>
      <c r="F958" s="92" t="s">
        <v>3616</v>
      </c>
      <c r="G958" s="92"/>
      <c r="H958" s="92" t="s">
        <v>1682</v>
      </c>
      <c r="I958" s="92"/>
      <c r="J958" s="92"/>
      <c r="K958" s="92" t="s">
        <v>979</v>
      </c>
    </row>
    <row r="959" spans="4:11">
      <c r="D959" s="289">
        <v>2120201</v>
      </c>
      <c r="E959" s="289"/>
      <c r="F959" s="92" t="s">
        <v>3619</v>
      </c>
      <c r="G959" s="92"/>
      <c r="H959" s="92"/>
      <c r="I959" s="92" t="s">
        <v>1677</v>
      </c>
      <c r="J959" s="92"/>
      <c r="K959" s="92" t="s">
        <v>981</v>
      </c>
    </row>
    <row r="960" spans="4:11">
      <c r="D960" s="288">
        <v>21203</v>
      </c>
      <c r="E960" s="288">
        <f>SUM(E961:E962)</f>
        <v>0</v>
      </c>
      <c r="F960" s="92" t="s">
        <v>3621</v>
      </c>
      <c r="G960" s="92"/>
      <c r="H960" s="92" t="s">
        <v>1685</v>
      </c>
      <c r="I960" s="92"/>
      <c r="J960" s="92"/>
      <c r="K960" s="92" t="s">
        <v>982</v>
      </c>
    </row>
    <row r="961" spans="4:11">
      <c r="D961" s="289">
        <v>2120303</v>
      </c>
      <c r="E961" s="289"/>
      <c r="F961" s="92" t="s">
        <v>3623</v>
      </c>
      <c r="G961" s="92"/>
      <c r="H961" s="92"/>
      <c r="I961" s="92" t="s">
        <v>1685</v>
      </c>
      <c r="J961" s="92"/>
      <c r="K961" s="92" t="s">
        <v>984</v>
      </c>
    </row>
    <row r="962" spans="4:11">
      <c r="D962" s="289">
        <v>2120399</v>
      </c>
      <c r="E962" s="289"/>
      <c r="F962" s="92" t="s">
        <v>3625</v>
      </c>
      <c r="G962" s="92"/>
      <c r="H962" s="92"/>
      <c r="I962" s="92" t="s">
        <v>1709</v>
      </c>
      <c r="J962" s="92"/>
      <c r="K962" s="92" t="s">
        <v>985</v>
      </c>
    </row>
    <row r="963" spans="4:11">
      <c r="D963" s="288">
        <v>21205</v>
      </c>
      <c r="E963" s="288">
        <f>SUM(E964)</f>
        <v>0</v>
      </c>
      <c r="F963" s="92" t="s">
        <v>3628</v>
      </c>
      <c r="G963" s="92"/>
      <c r="H963" s="92" t="s">
        <v>1691</v>
      </c>
      <c r="I963" s="92"/>
      <c r="J963" s="92"/>
      <c r="K963" s="92" t="s">
        <v>986</v>
      </c>
    </row>
    <row r="964" spans="4:11">
      <c r="D964" s="289">
        <v>2120501</v>
      </c>
      <c r="E964" s="289"/>
      <c r="F964" s="92" t="s">
        <v>3631</v>
      </c>
      <c r="G964" s="92"/>
      <c r="H964" s="92"/>
      <c r="I964" s="92" t="s">
        <v>1677</v>
      </c>
      <c r="J964" s="92"/>
      <c r="K964" s="92" t="s">
        <v>988</v>
      </c>
    </row>
    <row r="965" spans="4:11">
      <c r="D965" s="288">
        <v>21206</v>
      </c>
      <c r="E965" s="288">
        <f>SUM(E966)</f>
        <v>0</v>
      </c>
      <c r="F965" s="92" t="s">
        <v>3634</v>
      </c>
      <c r="G965" s="92"/>
      <c r="H965" s="92" t="s">
        <v>1694</v>
      </c>
      <c r="I965" s="92"/>
      <c r="J965" s="92"/>
      <c r="K965" s="92" t="s">
        <v>989</v>
      </c>
    </row>
    <row r="966" spans="4:11">
      <c r="D966" s="289">
        <v>2120601</v>
      </c>
      <c r="E966" s="289"/>
      <c r="F966" s="92" t="s">
        <v>3637</v>
      </c>
      <c r="G966" s="92"/>
      <c r="H966" s="92"/>
      <c r="I966" s="92" t="s">
        <v>1677</v>
      </c>
      <c r="J966" s="92"/>
      <c r="K966" s="92" t="s">
        <v>991</v>
      </c>
    </row>
    <row r="967" spans="4:11">
      <c r="D967" s="288">
        <v>21208</v>
      </c>
      <c r="E967" s="288"/>
      <c r="F967" s="92" t="s">
        <v>3639</v>
      </c>
      <c r="G967" s="92"/>
      <c r="H967" s="92" t="s">
        <v>1700</v>
      </c>
      <c r="I967" s="92"/>
      <c r="J967" s="92"/>
      <c r="K967" s="92" t="s">
        <v>3640</v>
      </c>
    </row>
    <row r="968" spans="4:11">
      <c r="D968" s="288">
        <v>21210</v>
      </c>
      <c r="E968" s="288"/>
      <c r="F968" s="92" t="s">
        <v>3674</v>
      </c>
      <c r="G968" s="92"/>
      <c r="H968" s="92" t="s">
        <v>1863</v>
      </c>
      <c r="I968" s="92"/>
      <c r="J968" s="92"/>
      <c r="K968" s="92" t="s">
        <v>3675</v>
      </c>
    </row>
    <row r="969" spans="4:11">
      <c r="D969" s="288">
        <v>21213</v>
      </c>
      <c r="E969" s="288"/>
      <c r="F969" s="92" t="s">
        <v>3687</v>
      </c>
      <c r="G969" s="92"/>
      <c r="H969" s="92" t="s">
        <v>1906</v>
      </c>
      <c r="I969" s="92"/>
      <c r="J969" s="92"/>
      <c r="K969" s="92" t="s">
        <v>3688</v>
      </c>
    </row>
    <row r="970" spans="4:11">
      <c r="D970" s="288">
        <v>21214</v>
      </c>
      <c r="E970" s="288"/>
      <c r="F970" s="92" t="s">
        <v>3705</v>
      </c>
      <c r="G970" s="92"/>
      <c r="H970" s="92" t="s">
        <v>1925</v>
      </c>
      <c r="I970" s="92"/>
      <c r="J970" s="92"/>
      <c r="K970" s="92" t="s">
        <v>3706</v>
      </c>
    </row>
    <row r="971" spans="4:11">
      <c r="D971" s="288">
        <v>21215</v>
      </c>
      <c r="E971" s="288"/>
      <c r="F971" s="92" t="s">
        <v>3715</v>
      </c>
      <c r="G971" s="92"/>
      <c r="H971" s="92" t="s">
        <v>2356</v>
      </c>
      <c r="I971" s="92"/>
      <c r="J971" s="92"/>
      <c r="K971" s="92" t="s">
        <v>3716</v>
      </c>
    </row>
    <row r="972" spans="4:11">
      <c r="D972" s="288">
        <v>21216</v>
      </c>
      <c r="E972" s="288"/>
      <c r="F972" s="92" t="s">
        <v>3724</v>
      </c>
      <c r="G972" s="92"/>
      <c r="H972" s="92" t="s">
        <v>2359</v>
      </c>
      <c r="I972" s="92"/>
      <c r="J972" s="92"/>
      <c r="K972" s="92" t="s">
        <v>3725</v>
      </c>
    </row>
    <row r="973" spans="4:11">
      <c r="D973" s="288">
        <v>21217</v>
      </c>
      <c r="E973" s="288"/>
      <c r="F973" s="92" t="s">
        <v>3734</v>
      </c>
      <c r="G973" s="92"/>
      <c r="H973" s="92" t="s">
        <v>2362</v>
      </c>
      <c r="I973" s="92"/>
      <c r="J973" s="92"/>
      <c r="K973" s="92" t="s">
        <v>3735</v>
      </c>
    </row>
    <row r="974" spans="4:11">
      <c r="D974" s="288">
        <v>21218</v>
      </c>
      <c r="E974" s="288"/>
      <c r="F974" s="92" t="s">
        <v>3745</v>
      </c>
      <c r="G974" s="92"/>
      <c r="H974" s="92" t="s">
        <v>2365</v>
      </c>
      <c r="I974" s="92"/>
      <c r="J974" s="92"/>
      <c r="K974" s="92" t="s">
        <v>3746</v>
      </c>
    </row>
    <row r="975" spans="4:11">
      <c r="D975" s="288">
        <v>21299</v>
      </c>
      <c r="E975" s="288"/>
      <c r="F975" s="92" t="s">
        <v>3754</v>
      </c>
      <c r="G975" s="92"/>
      <c r="H975" s="92" t="s">
        <v>1709</v>
      </c>
      <c r="I975" s="92"/>
      <c r="J975" s="92"/>
      <c r="K975" s="92" t="s">
        <v>992</v>
      </c>
    </row>
    <row r="976" spans="4:11">
      <c r="D976" s="289">
        <v>2129901</v>
      </c>
      <c r="E976" s="289"/>
      <c r="F976" s="92" t="s">
        <v>3756</v>
      </c>
      <c r="G976" s="92"/>
      <c r="H976" s="92"/>
      <c r="I976" s="92" t="s">
        <v>1951</v>
      </c>
      <c r="J976" s="92"/>
      <c r="K976" s="92" t="s">
        <v>994</v>
      </c>
    </row>
    <row r="977" spans="4:11">
      <c r="D977" s="289">
        <v>2129999</v>
      </c>
      <c r="E977" s="289"/>
      <c r="F977" s="92" t="s">
        <v>3758</v>
      </c>
      <c r="G977" s="92"/>
      <c r="H977" s="92"/>
      <c r="I977" s="92" t="s">
        <v>1970</v>
      </c>
      <c r="J977" s="92"/>
      <c r="K977" s="92" t="s">
        <v>995</v>
      </c>
    </row>
    <row r="978" spans="4:11">
      <c r="D978" s="287">
        <v>213</v>
      </c>
      <c r="E978" s="287"/>
      <c r="F978" s="92" t="s">
        <v>996</v>
      </c>
      <c r="G978" s="92" t="s">
        <v>3760</v>
      </c>
      <c r="H978" s="92"/>
      <c r="I978" s="92"/>
      <c r="J978" s="92"/>
      <c r="K978" s="92" t="s">
        <v>36</v>
      </c>
    </row>
    <row r="979" spans="4:11">
      <c r="D979" s="288">
        <v>21301</v>
      </c>
      <c r="E979" s="288"/>
      <c r="F979" s="92" t="s">
        <v>3762</v>
      </c>
      <c r="G979" s="92"/>
      <c r="H979" s="92" t="s">
        <v>1677</v>
      </c>
      <c r="I979" s="92"/>
      <c r="J979" s="92"/>
      <c r="K979" s="92" t="s">
        <v>997</v>
      </c>
    </row>
    <row r="980" spans="4:11">
      <c r="D980" s="289">
        <v>2130101</v>
      </c>
      <c r="E980" s="289"/>
      <c r="F980" s="92" t="s">
        <v>3764</v>
      </c>
      <c r="G980" s="92"/>
      <c r="H980" s="92"/>
      <c r="I980" s="92" t="s">
        <v>1677</v>
      </c>
      <c r="J980" s="92"/>
      <c r="K980" s="92" t="s">
        <v>145</v>
      </c>
    </row>
    <row r="981" spans="4:11">
      <c r="D981" s="289">
        <v>2130102</v>
      </c>
      <c r="E981" s="289"/>
      <c r="F981" s="92" t="s">
        <v>3766</v>
      </c>
      <c r="G981" s="92"/>
      <c r="H981" s="92"/>
      <c r="I981" s="92" t="s">
        <v>1682</v>
      </c>
      <c r="J981" s="92"/>
      <c r="K981" s="92" t="s">
        <v>146</v>
      </c>
    </row>
    <row r="982" spans="4:11">
      <c r="D982" s="289">
        <v>2130103</v>
      </c>
      <c r="E982" s="289"/>
      <c r="F982" s="92" t="s">
        <v>3767</v>
      </c>
      <c r="G982" s="92"/>
      <c r="H982" s="92"/>
      <c r="I982" s="92" t="s">
        <v>1685</v>
      </c>
      <c r="J982" s="92"/>
      <c r="K982" s="92" t="s">
        <v>147</v>
      </c>
    </row>
    <row r="983" spans="4:11">
      <c r="D983" s="289">
        <v>2130104</v>
      </c>
      <c r="E983" s="289"/>
      <c r="F983" s="92" t="s">
        <v>3768</v>
      </c>
      <c r="G983" s="92"/>
      <c r="H983" s="92"/>
      <c r="I983" s="92" t="s">
        <v>1688</v>
      </c>
      <c r="J983" s="92"/>
      <c r="K983" s="92" t="s">
        <v>154</v>
      </c>
    </row>
    <row r="984" spans="4:11">
      <c r="D984" s="289">
        <v>2130105</v>
      </c>
      <c r="E984" s="289"/>
      <c r="F984" s="92" t="s">
        <v>3769</v>
      </c>
      <c r="G984" s="92"/>
      <c r="H984" s="92"/>
      <c r="I984" s="92" t="s">
        <v>1691</v>
      </c>
      <c r="J984" s="92"/>
      <c r="K984" s="92" t="s">
        <v>999</v>
      </c>
    </row>
    <row r="985" spans="4:11">
      <c r="D985" s="289">
        <v>2130106</v>
      </c>
      <c r="E985" s="289"/>
      <c r="F985" s="92" t="s">
        <v>3770</v>
      </c>
      <c r="G985" s="92"/>
      <c r="H985" s="92"/>
      <c r="I985" s="92" t="s">
        <v>1694</v>
      </c>
      <c r="J985" s="92"/>
      <c r="K985" s="92" t="s">
        <v>1000</v>
      </c>
    </row>
    <row r="986" spans="4:11">
      <c r="D986" s="289">
        <v>2130108</v>
      </c>
      <c r="E986" s="289"/>
      <c r="F986" s="92" t="s">
        <v>3772</v>
      </c>
      <c r="G986" s="92"/>
      <c r="H986" s="92"/>
      <c r="I986" s="92" t="s">
        <v>1700</v>
      </c>
      <c r="J986" s="92"/>
      <c r="K986" s="92" t="s">
        <v>1001</v>
      </c>
    </row>
    <row r="987" spans="4:11">
      <c r="D987" s="289">
        <v>2130109</v>
      </c>
      <c r="E987" s="289"/>
      <c r="F987" s="92" t="s">
        <v>3774</v>
      </c>
      <c r="G987" s="92"/>
      <c r="H987" s="92"/>
      <c r="I987" s="92" t="s">
        <v>1703</v>
      </c>
      <c r="J987" s="92"/>
      <c r="K987" s="92" t="s">
        <v>1002</v>
      </c>
    </row>
    <row r="988" spans="4:11">
      <c r="D988" s="289">
        <v>2130110</v>
      </c>
      <c r="E988" s="289"/>
      <c r="F988" s="92" t="s">
        <v>3776</v>
      </c>
      <c r="G988" s="92"/>
      <c r="H988" s="92"/>
      <c r="I988" s="92" t="s">
        <v>1863</v>
      </c>
      <c r="J988" s="92"/>
      <c r="K988" s="92" t="s">
        <v>1003</v>
      </c>
    </row>
    <row r="989" spans="4:11">
      <c r="D989" s="289">
        <v>2130111</v>
      </c>
      <c r="E989" s="289"/>
      <c r="F989" s="92" t="s">
        <v>3778</v>
      </c>
      <c r="G989" s="92"/>
      <c r="H989" s="92"/>
      <c r="I989" s="92" t="s">
        <v>1891</v>
      </c>
      <c r="J989" s="92"/>
      <c r="K989" s="92" t="s">
        <v>1004</v>
      </c>
    </row>
    <row r="990" spans="4:11">
      <c r="D990" s="289">
        <v>2130112</v>
      </c>
      <c r="E990" s="289"/>
      <c r="F990" s="92" t="s">
        <v>3780</v>
      </c>
      <c r="G990" s="92"/>
      <c r="H990" s="92"/>
      <c r="I990" s="92" t="s">
        <v>2803</v>
      </c>
      <c r="J990" s="92"/>
      <c r="K990" s="92" t="s">
        <v>1005</v>
      </c>
    </row>
    <row r="991" spans="4:11">
      <c r="D991" s="289">
        <v>2130114</v>
      </c>
      <c r="E991" s="289"/>
      <c r="F991" s="92" t="s">
        <v>3782</v>
      </c>
      <c r="G991" s="92"/>
      <c r="H991" s="92"/>
      <c r="I991" s="92" t="s">
        <v>1925</v>
      </c>
      <c r="J991" s="92"/>
      <c r="K991" s="92" t="s">
        <v>1006</v>
      </c>
    </row>
    <row r="992" spans="4:11">
      <c r="D992" s="289">
        <v>2130119</v>
      </c>
      <c r="E992" s="289"/>
      <c r="F992" s="92" t="s">
        <v>3784</v>
      </c>
      <c r="G992" s="92"/>
      <c r="H992" s="92"/>
      <c r="I992" s="92" t="s">
        <v>2368</v>
      </c>
      <c r="J992" s="92"/>
      <c r="K992" s="92" t="s">
        <v>1007</v>
      </c>
    </row>
    <row r="993" spans="4:11">
      <c r="D993" s="289">
        <v>2130120</v>
      </c>
      <c r="E993" s="289"/>
      <c r="F993" s="92" t="s">
        <v>3786</v>
      </c>
      <c r="G993" s="92"/>
      <c r="H993" s="92"/>
      <c r="I993" s="92" t="s">
        <v>3142</v>
      </c>
      <c r="J993" s="92"/>
      <c r="K993" s="92" t="s">
        <v>1008</v>
      </c>
    </row>
    <row r="994" spans="4:11">
      <c r="D994" s="289">
        <v>2130121</v>
      </c>
      <c r="E994" s="289"/>
      <c r="F994" s="92" t="s">
        <v>3788</v>
      </c>
      <c r="G994" s="92"/>
      <c r="H994" s="92"/>
      <c r="I994" s="92" t="s">
        <v>3149</v>
      </c>
      <c r="J994" s="92"/>
      <c r="K994" s="92" t="s">
        <v>1009</v>
      </c>
    </row>
    <row r="995" spans="4:11">
      <c r="D995" s="289">
        <v>2130122</v>
      </c>
      <c r="E995" s="289"/>
      <c r="F995" s="92" t="s">
        <v>3790</v>
      </c>
      <c r="G995" s="92"/>
      <c r="H995" s="92"/>
      <c r="I995" s="92" t="s">
        <v>3155</v>
      </c>
      <c r="J995" s="92"/>
      <c r="K995" s="92" t="s">
        <v>1010</v>
      </c>
    </row>
    <row r="996" spans="4:11">
      <c r="D996" s="289">
        <v>2130124</v>
      </c>
      <c r="E996" s="289"/>
      <c r="F996" s="92" t="s">
        <v>3792</v>
      </c>
      <c r="G996" s="92"/>
      <c r="H996" s="92"/>
      <c r="I996" s="92" t="s">
        <v>3176</v>
      </c>
      <c r="J996" s="92"/>
      <c r="K996" s="92" t="s">
        <v>1011</v>
      </c>
    </row>
    <row r="997" spans="4:11">
      <c r="D997" s="289">
        <v>2130125</v>
      </c>
      <c r="E997" s="289"/>
      <c r="F997" s="92" t="s">
        <v>3794</v>
      </c>
      <c r="G997" s="92"/>
      <c r="H997" s="92"/>
      <c r="I997" s="92" t="s">
        <v>2016</v>
      </c>
      <c r="J997" s="92"/>
      <c r="K997" s="92" t="s">
        <v>1012</v>
      </c>
    </row>
    <row r="998" spans="4:11">
      <c r="D998" s="289">
        <v>2130126</v>
      </c>
      <c r="E998" s="289"/>
      <c r="F998" s="92" t="s">
        <v>3795</v>
      </c>
      <c r="G998" s="92"/>
      <c r="H998" s="92"/>
      <c r="I998" s="92" t="s">
        <v>2032</v>
      </c>
      <c r="J998" s="92"/>
      <c r="K998" s="92" t="s">
        <v>1013</v>
      </c>
    </row>
    <row r="999" spans="4:11">
      <c r="D999" s="289">
        <v>2130129</v>
      </c>
      <c r="E999" s="289"/>
      <c r="F999" s="92" t="s">
        <v>3796</v>
      </c>
      <c r="G999" s="92"/>
      <c r="H999" s="92"/>
      <c r="I999" s="92" t="s">
        <v>3226</v>
      </c>
      <c r="J999" s="92"/>
      <c r="K999" s="92" t="s">
        <v>1014</v>
      </c>
    </row>
    <row r="1000" spans="4:11">
      <c r="D1000" s="289">
        <v>2130135</v>
      </c>
      <c r="E1000" s="289"/>
      <c r="F1000" s="92" t="s">
        <v>3797</v>
      </c>
      <c r="G1000" s="92"/>
      <c r="H1000" s="92"/>
      <c r="I1000" s="92" t="s">
        <v>2107</v>
      </c>
      <c r="J1000" s="92"/>
      <c r="K1000" s="92" t="s">
        <v>1015</v>
      </c>
    </row>
    <row r="1001" spans="4:11">
      <c r="D1001" s="289">
        <v>2130142</v>
      </c>
      <c r="E1001" s="289"/>
      <c r="F1001" s="92" t="s">
        <v>3799</v>
      </c>
      <c r="G1001" s="92"/>
      <c r="H1001" s="92"/>
      <c r="I1001" s="92" t="s">
        <v>3800</v>
      </c>
      <c r="J1001" s="92"/>
      <c r="K1001" s="92" t="s">
        <v>1016</v>
      </c>
    </row>
    <row r="1002" spans="4:11">
      <c r="D1002" s="289">
        <v>2130148</v>
      </c>
      <c r="E1002" s="289"/>
      <c r="F1002" s="92" t="s">
        <v>3802</v>
      </c>
      <c r="G1002" s="92"/>
      <c r="H1002" s="92"/>
      <c r="I1002" s="92" t="s">
        <v>3803</v>
      </c>
      <c r="J1002" s="92"/>
      <c r="K1002" s="92" t="s">
        <v>1017</v>
      </c>
    </row>
    <row r="1003" spans="4:11">
      <c r="D1003" s="289">
        <v>2130152</v>
      </c>
      <c r="E1003" s="289"/>
      <c r="F1003" s="92" t="s">
        <v>3805</v>
      </c>
      <c r="G1003" s="92"/>
      <c r="H1003" s="92"/>
      <c r="I1003" s="92" t="s">
        <v>3806</v>
      </c>
      <c r="J1003" s="92"/>
      <c r="K1003" s="92" t="s">
        <v>1018</v>
      </c>
    </row>
    <row r="1004" spans="4:11">
      <c r="D1004" s="289">
        <v>2130199</v>
      </c>
      <c r="E1004" s="289"/>
      <c r="F1004" s="92" t="s">
        <v>3808</v>
      </c>
      <c r="G1004" s="92"/>
      <c r="H1004" s="92"/>
      <c r="I1004" s="92" t="s">
        <v>1709</v>
      </c>
      <c r="J1004" s="92"/>
      <c r="K1004" s="92" t="s">
        <v>1019</v>
      </c>
    </row>
    <row r="1005" spans="4:11">
      <c r="D1005" s="288">
        <v>21302</v>
      </c>
      <c r="E1005" s="288"/>
      <c r="F1005" s="92" t="s">
        <v>3811</v>
      </c>
      <c r="G1005" s="92"/>
      <c r="H1005" s="92" t="s">
        <v>1682</v>
      </c>
      <c r="I1005" s="92"/>
      <c r="J1005" s="92"/>
      <c r="K1005" s="92" t="s">
        <v>1020</v>
      </c>
    </row>
    <row r="1006" spans="4:11">
      <c r="D1006" s="289">
        <v>2130201</v>
      </c>
      <c r="E1006" s="289"/>
      <c r="F1006" s="92" t="s">
        <v>3813</v>
      </c>
      <c r="G1006" s="92"/>
      <c r="H1006" s="92"/>
      <c r="I1006" s="92" t="s">
        <v>1677</v>
      </c>
      <c r="J1006" s="92"/>
      <c r="K1006" s="92" t="s">
        <v>145</v>
      </c>
    </row>
    <row r="1007" spans="4:11">
      <c r="D1007" s="289">
        <v>2130202</v>
      </c>
      <c r="E1007" s="289"/>
      <c r="F1007" s="92" t="s">
        <v>3815</v>
      </c>
      <c r="G1007" s="92"/>
      <c r="H1007" s="92"/>
      <c r="I1007" s="92" t="s">
        <v>1682</v>
      </c>
      <c r="J1007" s="92"/>
      <c r="K1007" s="92" t="s">
        <v>146</v>
      </c>
    </row>
    <row r="1008" spans="4:11">
      <c r="D1008" s="289">
        <v>2130203</v>
      </c>
      <c r="E1008" s="289"/>
      <c r="F1008" s="92" t="s">
        <v>3816</v>
      </c>
      <c r="G1008" s="92"/>
      <c r="H1008" s="92"/>
      <c r="I1008" s="92" t="s">
        <v>1685</v>
      </c>
      <c r="J1008" s="92"/>
      <c r="K1008" s="92" t="s">
        <v>147</v>
      </c>
    </row>
    <row r="1009" spans="4:11">
      <c r="D1009" s="289">
        <v>2130204</v>
      </c>
      <c r="E1009" s="289"/>
      <c r="F1009" s="92" t="s">
        <v>3818</v>
      </c>
      <c r="G1009" s="92"/>
      <c r="H1009" s="92"/>
      <c r="I1009" s="92" t="s">
        <v>1688</v>
      </c>
      <c r="J1009" s="92"/>
      <c r="K1009" s="92" t="s">
        <v>1022</v>
      </c>
    </row>
    <row r="1010" spans="4:11">
      <c r="D1010" s="289">
        <v>2130205</v>
      </c>
      <c r="E1010" s="289"/>
      <c r="F1010" s="92" t="s">
        <v>3819</v>
      </c>
      <c r="G1010" s="92"/>
      <c r="H1010" s="92"/>
      <c r="I1010" s="92" t="s">
        <v>1691</v>
      </c>
      <c r="J1010" s="92"/>
      <c r="K1010" s="92" t="s">
        <v>1023</v>
      </c>
    </row>
    <row r="1011" spans="4:11">
      <c r="D1011" s="289">
        <v>2130206</v>
      </c>
      <c r="E1011" s="289"/>
      <c r="F1011" s="92" t="s">
        <v>3822</v>
      </c>
      <c r="G1011" s="92"/>
      <c r="H1011" s="92"/>
      <c r="I1011" s="92" t="s">
        <v>1694</v>
      </c>
      <c r="J1011" s="92"/>
      <c r="K1011" s="92" t="s">
        <v>1024</v>
      </c>
    </row>
    <row r="1012" spans="4:11">
      <c r="D1012" s="289">
        <v>2130207</v>
      </c>
      <c r="E1012" s="289"/>
      <c r="F1012" s="92" t="s">
        <v>3824</v>
      </c>
      <c r="G1012" s="92"/>
      <c r="H1012" s="92"/>
      <c r="I1012" s="92" t="s">
        <v>1697</v>
      </c>
      <c r="J1012" s="92"/>
      <c r="K1012" s="92" t="s">
        <v>1025</v>
      </c>
    </row>
    <row r="1013" spans="4:11">
      <c r="D1013" s="289">
        <v>2130208</v>
      </c>
      <c r="E1013" s="289"/>
      <c r="F1013" s="92" t="s">
        <v>3826</v>
      </c>
      <c r="G1013" s="92"/>
      <c r="H1013" s="92"/>
      <c r="I1013" s="92" t="s">
        <v>1986</v>
      </c>
      <c r="J1013" s="92"/>
      <c r="K1013" s="92" t="s">
        <v>1026</v>
      </c>
    </row>
    <row r="1014" spans="4:11">
      <c r="D1014" s="289">
        <v>2130209</v>
      </c>
      <c r="E1014" s="289"/>
      <c r="F1014" s="92" t="s">
        <v>3828</v>
      </c>
      <c r="G1014" s="92"/>
      <c r="H1014" s="92"/>
      <c r="I1014" s="92" t="s">
        <v>1703</v>
      </c>
      <c r="J1014" s="92"/>
      <c r="K1014" s="92" t="s">
        <v>1027</v>
      </c>
    </row>
    <row r="1015" spans="4:11">
      <c r="D1015" s="289">
        <v>2130210</v>
      </c>
      <c r="E1015" s="289"/>
      <c r="F1015" s="92" t="s">
        <v>3831</v>
      </c>
      <c r="G1015" s="92"/>
      <c r="H1015" s="92"/>
      <c r="I1015" s="92" t="s">
        <v>1863</v>
      </c>
      <c r="J1015" s="92"/>
      <c r="K1015" s="92" t="s">
        <v>1028</v>
      </c>
    </row>
    <row r="1016" spans="4:11">
      <c r="D1016" s="289">
        <v>2130211</v>
      </c>
      <c r="E1016" s="289"/>
      <c r="F1016" s="92" t="s">
        <v>3833</v>
      </c>
      <c r="G1016" s="92"/>
      <c r="H1016" s="92"/>
      <c r="I1016" s="92" t="s">
        <v>1891</v>
      </c>
      <c r="J1016" s="92"/>
      <c r="K1016" s="92" t="s">
        <v>1029</v>
      </c>
    </row>
    <row r="1017" spans="4:11">
      <c r="D1017" s="289">
        <v>2130212</v>
      </c>
      <c r="E1017" s="289"/>
      <c r="F1017" s="92" t="s">
        <v>3835</v>
      </c>
      <c r="G1017" s="92"/>
      <c r="H1017" s="92"/>
      <c r="I1017" s="92" t="s">
        <v>2803</v>
      </c>
      <c r="J1017" s="92"/>
      <c r="K1017" s="92" t="s">
        <v>1030</v>
      </c>
    </row>
    <row r="1018" spans="4:11">
      <c r="D1018" s="289">
        <v>2130213</v>
      </c>
      <c r="E1018" s="289"/>
      <c r="F1018" s="92" t="s">
        <v>3838</v>
      </c>
      <c r="G1018" s="92"/>
      <c r="H1018" s="92"/>
      <c r="I1018" s="92" t="s">
        <v>1906</v>
      </c>
      <c r="J1018" s="92"/>
      <c r="K1018" s="92" t="s">
        <v>1031</v>
      </c>
    </row>
    <row r="1019" spans="4:11">
      <c r="D1019" s="289">
        <v>2130216</v>
      </c>
      <c r="E1019" s="289"/>
      <c r="F1019" s="92" t="s">
        <v>3840</v>
      </c>
      <c r="G1019" s="92"/>
      <c r="H1019" s="92"/>
      <c r="I1019" s="92" t="s">
        <v>2359</v>
      </c>
      <c r="J1019" s="92"/>
      <c r="K1019" s="92" t="s">
        <v>1032</v>
      </c>
    </row>
    <row r="1020" spans="4:11">
      <c r="D1020" s="289">
        <v>2130217</v>
      </c>
      <c r="E1020" s="289"/>
      <c r="F1020" s="92" t="s">
        <v>3842</v>
      </c>
      <c r="G1020" s="92"/>
      <c r="H1020" s="92"/>
      <c r="I1020" s="92" t="s">
        <v>3319</v>
      </c>
      <c r="J1020" s="92"/>
      <c r="K1020" s="92" t="s">
        <v>1033</v>
      </c>
    </row>
    <row r="1021" spans="4:11">
      <c r="D1021" s="289">
        <v>2130218</v>
      </c>
      <c r="E1021" s="289"/>
      <c r="F1021" s="92" t="s">
        <v>3844</v>
      </c>
      <c r="G1021" s="92"/>
      <c r="H1021" s="92"/>
      <c r="I1021" s="92" t="s">
        <v>2365</v>
      </c>
      <c r="J1021" s="92"/>
      <c r="K1021" s="92" t="s">
        <v>1034</v>
      </c>
    </row>
    <row r="1022" spans="4:11">
      <c r="D1022" s="289">
        <v>2130219</v>
      </c>
      <c r="E1022" s="289"/>
      <c r="F1022" s="92" t="s">
        <v>3846</v>
      </c>
      <c r="G1022" s="92"/>
      <c r="H1022" s="92"/>
      <c r="I1022" s="92" t="s">
        <v>3847</v>
      </c>
      <c r="J1022" s="92"/>
      <c r="K1022" s="92" t="s">
        <v>1036</v>
      </c>
    </row>
    <row r="1023" spans="4:11">
      <c r="D1023" s="289">
        <v>2130220</v>
      </c>
      <c r="E1023" s="289"/>
      <c r="F1023" s="92" t="s">
        <v>3850</v>
      </c>
      <c r="G1023" s="92"/>
      <c r="H1023" s="92"/>
      <c r="I1023" s="92" t="s">
        <v>3142</v>
      </c>
      <c r="J1023" s="92"/>
      <c r="K1023" s="92" t="s">
        <v>1037</v>
      </c>
    </row>
    <row r="1024" spans="4:11">
      <c r="D1024" s="289">
        <v>2130221</v>
      </c>
      <c r="E1024" s="289"/>
      <c r="F1024" s="92" t="s">
        <v>3852</v>
      </c>
      <c r="G1024" s="92"/>
      <c r="H1024" s="92"/>
      <c r="I1024" s="92" t="s">
        <v>3149</v>
      </c>
      <c r="J1024" s="92"/>
      <c r="K1024" s="92" t="s">
        <v>1038</v>
      </c>
    </row>
    <row r="1025" spans="4:11">
      <c r="D1025" s="289">
        <v>2130223</v>
      </c>
      <c r="E1025" s="289"/>
      <c r="F1025" s="92" t="s">
        <v>3853</v>
      </c>
      <c r="G1025" s="92"/>
      <c r="H1025" s="92"/>
      <c r="I1025" s="92" t="s">
        <v>1994</v>
      </c>
      <c r="J1025" s="92"/>
      <c r="K1025" s="92" t="s">
        <v>1039</v>
      </c>
    </row>
    <row r="1026" spans="4:11">
      <c r="D1026" s="289">
        <v>2130224</v>
      </c>
      <c r="E1026" s="289"/>
      <c r="F1026" s="92" t="s">
        <v>3854</v>
      </c>
      <c r="G1026" s="92"/>
      <c r="H1026" s="92"/>
      <c r="I1026" s="92" t="s">
        <v>3855</v>
      </c>
      <c r="J1026" s="92"/>
      <c r="K1026" s="92" t="s">
        <v>1040</v>
      </c>
    </row>
    <row r="1027" spans="4:11">
      <c r="D1027" s="289">
        <v>2130225</v>
      </c>
      <c r="E1027" s="289"/>
      <c r="F1027" s="92" t="s">
        <v>3857</v>
      </c>
      <c r="G1027" s="92"/>
      <c r="H1027" s="92"/>
      <c r="I1027" s="92" t="s">
        <v>3858</v>
      </c>
      <c r="J1027" s="92"/>
      <c r="K1027" s="92" t="s">
        <v>1041</v>
      </c>
    </row>
    <row r="1028" spans="4:11">
      <c r="D1028" s="289">
        <v>2130226</v>
      </c>
      <c r="E1028" s="289"/>
      <c r="F1028" s="92" t="s">
        <v>3860</v>
      </c>
      <c r="G1028" s="92"/>
      <c r="H1028" s="92"/>
      <c r="I1028" s="92" t="s">
        <v>2032</v>
      </c>
      <c r="J1028" s="92"/>
      <c r="K1028" s="92" t="s">
        <v>1042</v>
      </c>
    </row>
    <row r="1029" spans="4:11">
      <c r="D1029" s="289">
        <v>2130227</v>
      </c>
      <c r="E1029" s="289"/>
      <c r="F1029" s="92" t="s">
        <v>3862</v>
      </c>
      <c r="G1029" s="92"/>
      <c r="H1029" s="92"/>
      <c r="I1029" s="92" t="s">
        <v>3198</v>
      </c>
      <c r="J1029" s="92"/>
      <c r="K1029" s="92" t="s">
        <v>1043</v>
      </c>
    </row>
    <row r="1030" spans="4:11">
      <c r="D1030" s="289">
        <v>2130232</v>
      </c>
      <c r="E1030" s="289"/>
      <c r="F1030" s="92" t="s">
        <v>3863</v>
      </c>
      <c r="G1030" s="92"/>
      <c r="H1030" s="92"/>
      <c r="I1030" s="92" t="s">
        <v>2078</v>
      </c>
      <c r="J1030" s="92"/>
      <c r="K1030" s="92" t="s">
        <v>1044</v>
      </c>
    </row>
    <row r="1031" spans="4:11">
      <c r="D1031" s="289">
        <v>2130234</v>
      </c>
      <c r="E1031" s="289"/>
      <c r="F1031" s="92" t="s">
        <v>3865</v>
      </c>
      <c r="G1031" s="92"/>
      <c r="H1031" s="92"/>
      <c r="I1031" s="92" t="s">
        <v>2097</v>
      </c>
      <c r="J1031" s="92"/>
      <c r="K1031" s="92" t="s">
        <v>1045</v>
      </c>
    </row>
    <row r="1032" spans="4:11">
      <c r="D1032" s="289">
        <v>2130235</v>
      </c>
      <c r="E1032" s="289"/>
      <c r="F1032" s="92" t="s">
        <v>3867</v>
      </c>
      <c r="G1032" s="92"/>
      <c r="H1032" s="92"/>
      <c r="I1032" s="92" t="s">
        <v>3868</v>
      </c>
      <c r="J1032" s="92"/>
      <c r="K1032" s="92" t="s">
        <v>1046</v>
      </c>
    </row>
    <row r="1033" spans="4:11">
      <c r="D1033" s="289">
        <v>2130236</v>
      </c>
      <c r="E1033" s="289"/>
      <c r="F1033" s="92" t="s">
        <v>3870</v>
      </c>
      <c r="G1033" s="92"/>
      <c r="H1033" s="92"/>
      <c r="I1033" s="92" t="s">
        <v>3871</v>
      </c>
      <c r="J1033" s="92"/>
      <c r="K1033" s="92" t="s">
        <v>1047</v>
      </c>
    </row>
    <row r="1034" spans="4:11">
      <c r="D1034" s="289">
        <v>2130237</v>
      </c>
      <c r="E1034" s="289"/>
      <c r="F1034" s="92" t="s">
        <v>3873</v>
      </c>
      <c r="G1034" s="92"/>
      <c r="H1034" s="92"/>
      <c r="I1034" s="92" t="s">
        <v>2130</v>
      </c>
      <c r="J1034" s="92"/>
      <c r="K1034" s="92" t="s">
        <v>1048</v>
      </c>
    </row>
    <row r="1035" spans="4:11">
      <c r="D1035" s="289">
        <v>2130299</v>
      </c>
      <c r="E1035" s="289"/>
      <c r="F1035" s="92" t="s">
        <v>3876</v>
      </c>
      <c r="G1035" s="92"/>
      <c r="H1035" s="92"/>
      <c r="I1035" s="92" t="s">
        <v>1709</v>
      </c>
      <c r="J1035" s="92"/>
      <c r="K1035" s="92" t="s">
        <v>1049</v>
      </c>
    </row>
    <row r="1036" spans="4:11">
      <c r="D1036" s="288">
        <v>21303</v>
      </c>
      <c r="E1036" s="288"/>
      <c r="F1036" s="92" t="s">
        <v>3878</v>
      </c>
      <c r="G1036" s="92"/>
      <c r="H1036" s="92" t="s">
        <v>1685</v>
      </c>
      <c r="I1036" s="92"/>
      <c r="J1036" s="92"/>
      <c r="K1036" s="92" t="s">
        <v>1050</v>
      </c>
    </row>
    <row r="1037" spans="4:11">
      <c r="D1037" s="289">
        <v>2130301</v>
      </c>
      <c r="E1037" s="289"/>
      <c r="F1037" s="92" t="s">
        <v>3880</v>
      </c>
      <c r="G1037" s="92"/>
      <c r="H1037" s="92"/>
      <c r="I1037" s="92" t="s">
        <v>1677</v>
      </c>
      <c r="J1037" s="92"/>
      <c r="K1037" s="92" t="s">
        <v>145</v>
      </c>
    </row>
    <row r="1038" spans="4:11">
      <c r="D1038" s="289">
        <v>2130302</v>
      </c>
      <c r="E1038" s="289"/>
      <c r="F1038" s="92" t="s">
        <v>3882</v>
      </c>
      <c r="G1038" s="92"/>
      <c r="H1038" s="92"/>
      <c r="I1038" s="92" t="s">
        <v>1682</v>
      </c>
      <c r="J1038" s="92"/>
      <c r="K1038" s="92" t="s">
        <v>146</v>
      </c>
    </row>
    <row r="1039" spans="4:11">
      <c r="D1039" s="289">
        <v>2130303</v>
      </c>
      <c r="E1039" s="289"/>
      <c r="F1039" s="92" t="s">
        <v>3883</v>
      </c>
      <c r="G1039" s="92"/>
      <c r="H1039" s="92"/>
      <c r="I1039" s="92" t="s">
        <v>1685</v>
      </c>
      <c r="J1039" s="92"/>
      <c r="K1039" s="92" t="s">
        <v>147</v>
      </c>
    </row>
    <row r="1040" spans="4:11">
      <c r="D1040" s="289">
        <v>2130304</v>
      </c>
      <c r="E1040" s="289"/>
      <c r="F1040" s="92" t="s">
        <v>3885</v>
      </c>
      <c r="G1040" s="92"/>
      <c r="H1040" s="92"/>
      <c r="I1040" s="92" t="s">
        <v>1688</v>
      </c>
      <c r="J1040" s="92"/>
      <c r="K1040" s="92" t="s">
        <v>1052</v>
      </c>
    </row>
    <row r="1041" spans="4:11">
      <c r="D1041" s="289">
        <v>2130305</v>
      </c>
      <c r="E1041" s="289"/>
      <c r="F1041" s="92" t="s">
        <v>3887</v>
      </c>
      <c r="G1041" s="92"/>
      <c r="H1041" s="92"/>
      <c r="I1041" s="92" t="s">
        <v>1691</v>
      </c>
      <c r="J1041" s="92"/>
      <c r="K1041" s="92" t="s">
        <v>1053</v>
      </c>
    </row>
    <row r="1042" spans="4:11">
      <c r="D1042" s="289">
        <v>2130306</v>
      </c>
      <c r="E1042" s="289"/>
      <c r="F1042" s="92" t="s">
        <v>3889</v>
      </c>
      <c r="G1042" s="92"/>
      <c r="H1042" s="92"/>
      <c r="I1042" s="92" t="s">
        <v>1694</v>
      </c>
      <c r="J1042" s="92"/>
      <c r="K1042" s="92" t="s">
        <v>1054</v>
      </c>
    </row>
    <row r="1043" spans="4:11">
      <c r="D1043" s="289">
        <v>2130307</v>
      </c>
      <c r="E1043" s="289"/>
      <c r="F1043" s="92" t="s">
        <v>3890</v>
      </c>
      <c r="G1043" s="92"/>
      <c r="H1043" s="92"/>
      <c r="I1043" s="92" t="s">
        <v>1697</v>
      </c>
      <c r="J1043" s="92"/>
      <c r="K1043" s="92" t="s">
        <v>1055</v>
      </c>
    </row>
    <row r="1044" spans="4:11">
      <c r="D1044" s="289">
        <v>2130308</v>
      </c>
      <c r="E1044" s="289"/>
      <c r="F1044" s="92" t="s">
        <v>3891</v>
      </c>
      <c r="G1044" s="92"/>
      <c r="H1044" s="92"/>
      <c r="I1044" s="92" t="s">
        <v>1700</v>
      </c>
      <c r="J1044" s="92"/>
      <c r="K1044" s="92" t="s">
        <v>1056</v>
      </c>
    </row>
    <row r="1045" spans="4:11">
      <c r="D1045" s="289">
        <v>2130309</v>
      </c>
      <c r="E1045" s="289"/>
      <c r="F1045" s="92" t="s">
        <v>3893</v>
      </c>
      <c r="G1045" s="92"/>
      <c r="H1045" s="92"/>
      <c r="I1045" s="92" t="s">
        <v>1703</v>
      </c>
      <c r="J1045" s="92"/>
      <c r="K1045" s="92" t="s">
        <v>3892</v>
      </c>
    </row>
    <row r="1046" spans="4:11">
      <c r="D1046" s="289">
        <v>2130310</v>
      </c>
      <c r="E1046" s="289"/>
      <c r="F1046" s="92" t="s">
        <v>3895</v>
      </c>
      <c r="G1046" s="92"/>
      <c r="H1046" s="92"/>
      <c r="I1046" s="92" t="s">
        <v>1863</v>
      </c>
      <c r="J1046" s="92"/>
      <c r="K1046" s="92" t="s">
        <v>1058</v>
      </c>
    </row>
    <row r="1047" spans="4:11">
      <c r="D1047" s="289">
        <v>2130311</v>
      </c>
      <c r="E1047" s="289"/>
      <c r="F1047" s="92" t="s">
        <v>3897</v>
      </c>
      <c r="G1047" s="92"/>
      <c r="H1047" s="92"/>
      <c r="I1047" s="92" t="s">
        <v>1891</v>
      </c>
      <c r="J1047" s="92"/>
      <c r="K1047" s="92" t="s">
        <v>1059</v>
      </c>
    </row>
    <row r="1048" spans="4:11">
      <c r="D1048" s="289">
        <v>2130312</v>
      </c>
      <c r="E1048" s="289"/>
      <c r="F1048" s="92" t="s">
        <v>3899</v>
      </c>
      <c r="G1048" s="92"/>
      <c r="H1048" s="92"/>
      <c r="I1048" s="92" t="s">
        <v>2803</v>
      </c>
      <c r="J1048" s="92"/>
      <c r="K1048" s="92" t="s">
        <v>1060</v>
      </c>
    </row>
    <row r="1049" spans="4:11">
      <c r="D1049" s="289">
        <v>2130313</v>
      </c>
      <c r="E1049" s="289"/>
      <c r="F1049" s="92" t="s">
        <v>3901</v>
      </c>
      <c r="G1049" s="92"/>
      <c r="H1049" s="92"/>
      <c r="I1049" s="92" t="s">
        <v>1906</v>
      </c>
      <c r="J1049" s="92"/>
      <c r="K1049" s="92" t="s">
        <v>1061</v>
      </c>
    </row>
    <row r="1050" spans="4:11">
      <c r="D1050" s="289">
        <v>2130314</v>
      </c>
      <c r="E1050" s="289"/>
      <c r="F1050" s="92" t="s">
        <v>3903</v>
      </c>
      <c r="G1050" s="92"/>
      <c r="H1050" s="92"/>
      <c r="I1050" s="92" t="s">
        <v>1925</v>
      </c>
      <c r="J1050" s="92"/>
      <c r="K1050" s="92" t="s">
        <v>1062</v>
      </c>
    </row>
    <row r="1051" spans="4:11">
      <c r="D1051" s="289">
        <v>2130315</v>
      </c>
      <c r="E1051" s="289"/>
      <c r="F1051" s="92" t="s">
        <v>3905</v>
      </c>
      <c r="G1051" s="92"/>
      <c r="H1051" s="92"/>
      <c r="I1051" s="92" t="s">
        <v>3906</v>
      </c>
      <c r="J1051" s="92"/>
      <c r="K1051" s="92" t="s">
        <v>1063</v>
      </c>
    </row>
    <row r="1052" spans="4:11">
      <c r="D1052" s="289">
        <v>2130316</v>
      </c>
      <c r="E1052" s="289"/>
      <c r="F1052" s="92" t="s">
        <v>3907</v>
      </c>
      <c r="G1052" s="92"/>
      <c r="H1052" s="92"/>
      <c r="I1052" s="92" t="s">
        <v>3125</v>
      </c>
      <c r="J1052" s="92"/>
      <c r="K1052" s="92" t="s">
        <v>1064</v>
      </c>
    </row>
    <row r="1053" spans="4:11">
      <c r="D1053" s="289">
        <v>2130317</v>
      </c>
      <c r="E1053" s="289"/>
      <c r="F1053" s="92" t="s">
        <v>3908</v>
      </c>
      <c r="G1053" s="92"/>
      <c r="H1053" s="92"/>
      <c r="I1053" s="92" t="s">
        <v>3319</v>
      </c>
      <c r="J1053" s="92"/>
      <c r="K1053" s="92" t="s">
        <v>1065</v>
      </c>
    </row>
    <row r="1054" spans="4:11">
      <c r="D1054" s="289">
        <v>2130318</v>
      </c>
      <c r="E1054" s="289"/>
      <c r="F1054" s="92" t="s">
        <v>3909</v>
      </c>
      <c r="G1054" s="92"/>
      <c r="H1054" s="92"/>
      <c r="I1054" s="92" t="s">
        <v>3910</v>
      </c>
      <c r="J1054" s="92"/>
      <c r="K1054" s="92" t="s">
        <v>1066</v>
      </c>
    </row>
    <row r="1055" spans="4:11">
      <c r="D1055" s="289">
        <v>2130319</v>
      </c>
      <c r="E1055" s="289"/>
      <c r="F1055" s="92" t="s">
        <v>3912</v>
      </c>
      <c r="G1055" s="92"/>
      <c r="H1055" s="92"/>
      <c r="I1055" s="92" t="s">
        <v>2368</v>
      </c>
      <c r="J1055" s="92"/>
      <c r="K1055" s="92" t="s">
        <v>1067</v>
      </c>
    </row>
    <row r="1056" spans="4:11">
      <c r="D1056" s="289">
        <v>2130321</v>
      </c>
      <c r="E1056" s="289"/>
      <c r="F1056" s="92" t="s">
        <v>3914</v>
      </c>
      <c r="G1056" s="92"/>
      <c r="H1056" s="92"/>
      <c r="I1056" s="92" t="s">
        <v>3149</v>
      </c>
      <c r="J1056" s="92"/>
      <c r="K1056" s="92" t="s">
        <v>1068</v>
      </c>
    </row>
    <row r="1057" spans="4:11">
      <c r="D1057" s="289">
        <v>2130322</v>
      </c>
      <c r="E1057" s="289"/>
      <c r="F1057" s="92" t="s">
        <v>3916</v>
      </c>
      <c r="G1057" s="92"/>
      <c r="H1057" s="92"/>
      <c r="I1057" s="92" t="s">
        <v>3155</v>
      </c>
      <c r="J1057" s="92"/>
      <c r="K1057" s="92" t="s">
        <v>1069</v>
      </c>
    </row>
    <row r="1058" spans="4:11">
      <c r="D1058" s="289">
        <v>2130332</v>
      </c>
      <c r="E1058" s="289"/>
      <c r="F1058" s="92" t="s">
        <v>3918</v>
      </c>
      <c r="G1058" s="92"/>
      <c r="H1058" s="92"/>
      <c r="I1058" s="92" t="s">
        <v>3919</v>
      </c>
      <c r="J1058" s="92"/>
      <c r="K1058" s="92" t="s">
        <v>1070</v>
      </c>
    </row>
    <row r="1059" spans="4:11">
      <c r="D1059" s="289">
        <v>2130333</v>
      </c>
      <c r="E1059" s="289"/>
      <c r="F1059" s="92" t="s">
        <v>3920</v>
      </c>
      <c r="G1059" s="92"/>
      <c r="H1059" s="92"/>
      <c r="I1059" s="92" t="s">
        <v>2088</v>
      </c>
      <c r="J1059" s="92"/>
      <c r="K1059" s="92" t="s">
        <v>1039</v>
      </c>
    </row>
    <row r="1060" spans="4:11">
      <c r="D1060" s="289">
        <v>2130334</v>
      </c>
      <c r="E1060" s="289"/>
      <c r="F1060" s="92" t="s">
        <v>3921</v>
      </c>
      <c r="G1060" s="92"/>
      <c r="H1060" s="92"/>
      <c r="I1060" s="92" t="s">
        <v>2097</v>
      </c>
      <c r="J1060" s="92"/>
      <c r="K1060" s="92" t="s">
        <v>1071</v>
      </c>
    </row>
    <row r="1061" spans="4:11">
      <c r="D1061" s="289">
        <v>2130335</v>
      </c>
      <c r="E1061" s="289"/>
      <c r="F1061" s="92" t="s">
        <v>3922</v>
      </c>
      <c r="G1061" s="92"/>
      <c r="H1061" s="92"/>
      <c r="I1061" s="92" t="s">
        <v>2107</v>
      </c>
      <c r="J1061" s="92"/>
      <c r="K1061" s="92" t="s">
        <v>1072</v>
      </c>
    </row>
    <row r="1062" spans="4:11">
      <c r="D1062" s="289">
        <v>2130399</v>
      </c>
      <c r="E1062" s="289"/>
      <c r="F1062" s="92" t="s">
        <v>3924</v>
      </c>
      <c r="G1062" s="92"/>
      <c r="H1062" s="92"/>
      <c r="I1062" s="92" t="s">
        <v>1709</v>
      </c>
      <c r="J1062" s="92"/>
      <c r="K1062" s="92" t="s">
        <v>1073</v>
      </c>
    </row>
    <row r="1063" spans="4:11">
      <c r="D1063" s="288">
        <v>21304</v>
      </c>
      <c r="E1063" s="288"/>
      <c r="F1063" s="92" t="s">
        <v>3926</v>
      </c>
      <c r="G1063" s="92"/>
      <c r="H1063" s="92" t="s">
        <v>1688</v>
      </c>
      <c r="I1063" s="92"/>
      <c r="J1063" s="92"/>
      <c r="K1063" s="92" t="s">
        <v>1074</v>
      </c>
    </row>
    <row r="1064" spans="4:11">
      <c r="D1064" s="289">
        <v>2130401</v>
      </c>
      <c r="E1064" s="289"/>
      <c r="F1064" s="92" t="s">
        <v>3928</v>
      </c>
      <c r="G1064" s="92"/>
      <c r="H1064" s="92"/>
      <c r="I1064" s="92" t="s">
        <v>1677</v>
      </c>
      <c r="J1064" s="92"/>
      <c r="K1064" s="92" t="s">
        <v>145</v>
      </c>
    </row>
    <row r="1065" spans="4:11">
      <c r="D1065" s="289">
        <v>2130402</v>
      </c>
      <c r="E1065" s="289"/>
      <c r="F1065" s="92" t="s">
        <v>3930</v>
      </c>
      <c r="G1065" s="92"/>
      <c r="H1065" s="92"/>
      <c r="I1065" s="92" t="s">
        <v>1682</v>
      </c>
      <c r="J1065" s="92"/>
      <c r="K1065" s="92" t="s">
        <v>146</v>
      </c>
    </row>
    <row r="1066" spans="4:11">
      <c r="D1066" s="289">
        <v>2130403</v>
      </c>
      <c r="E1066" s="289"/>
      <c r="F1066" s="92" t="s">
        <v>3932</v>
      </c>
      <c r="G1066" s="92"/>
      <c r="H1066" s="92"/>
      <c r="I1066" s="92" t="s">
        <v>1685</v>
      </c>
      <c r="J1066" s="92"/>
      <c r="K1066" s="92" t="s">
        <v>147</v>
      </c>
    </row>
    <row r="1067" spans="4:11">
      <c r="D1067" s="289">
        <v>2130404</v>
      </c>
      <c r="E1067" s="289"/>
      <c r="F1067" s="92" t="s">
        <v>3934</v>
      </c>
      <c r="G1067" s="92"/>
      <c r="H1067" s="92"/>
      <c r="I1067" s="92" t="s">
        <v>1688</v>
      </c>
      <c r="J1067" s="92"/>
      <c r="K1067" s="92" t="s">
        <v>1076</v>
      </c>
    </row>
    <row r="1068" spans="4:11">
      <c r="D1068" s="289">
        <v>2130405</v>
      </c>
      <c r="E1068" s="289"/>
      <c r="F1068" s="92" t="s">
        <v>3936</v>
      </c>
      <c r="G1068" s="92"/>
      <c r="H1068" s="92"/>
      <c r="I1068" s="92" t="s">
        <v>1691</v>
      </c>
      <c r="J1068" s="92"/>
      <c r="K1068" s="92" t="s">
        <v>1077</v>
      </c>
    </row>
    <row r="1069" spans="4:11">
      <c r="D1069" s="289">
        <v>2130406</v>
      </c>
      <c r="E1069" s="289"/>
      <c r="F1069" s="92" t="s">
        <v>3938</v>
      </c>
      <c r="G1069" s="92"/>
      <c r="H1069" s="92"/>
      <c r="I1069" s="92" t="s">
        <v>1694</v>
      </c>
      <c r="J1069" s="92"/>
      <c r="K1069" s="92" t="s">
        <v>1078</v>
      </c>
    </row>
    <row r="1070" spans="4:11">
      <c r="D1070" s="289">
        <v>2130407</v>
      </c>
      <c r="E1070" s="289"/>
      <c r="F1070" s="92" t="s">
        <v>3940</v>
      </c>
      <c r="G1070" s="92"/>
      <c r="H1070" s="92"/>
      <c r="I1070" s="92" t="s">
        <v>1697</v>
      </c>
      <c r="J1070" s="92"/>
      <c r="K1070" s="92" t="s">
        <v>1079</v>
      </c>
    </row>
    <row r="1071" spans="4:11">
      <c r="D1071" s="289">
        <v>2130408</v>
      </c>
      <c r="E1071" s="289"/>
      <c r="F1071" s="92" t="s">
        <v>3942</v>
      </c>
      <c r="G1071" s="92"/>
      <c r="H1071" s="92"/>
      <c r="I1071" s="92" t="s">
        <v>1700</v>
      </c>
      <c r="J1071" s="92"/>
      <c r="K1071" s="92" t="s">
        <v>1080</v>
      </c>
    </row>
    <row r="1072" spans="4:11">
      <c r="D1072" s="289">
        <v>2130409</v>
      </c>
      <c r="E1072" s="289"/>
      <c r="F1072" s="92" t="s">
        <v>3944</v>
      </c>
      <c r="G1072" s="92"/>
      <c r="H1072" s="92"/>
      <c r="I1072" s="92" t="s">
        <v>1703</v>
      </c>
      <c r="J1072" s="92"/>
      <c r="K1072" s="92" t="s">
        <v>1081</v>
      </c>
    </row>
    <row r="1073" spans="4:11">
      <c r="D1073" s="289">
        <v>2130499</v>
      </c>
      <c r="E1073" s="289"/>
      <c r="F1073" s="92" t="s">
        <v>3946</v>
      </c>
      <c r="G1073" s="92"/>
      <c r="H1073" s="92"/>
      <c r="I1073" s="92" t="s">
        <v>1709</v>
      </c>
      <c r="J1073" s="92"/>
      <c r="K1073" s="92" t="s">
        <v>1082</v>
      </c>
    </row>
    <row r="1074" spans="4:11">
      <c r="D1074" s="288">
        <v>21305</v>
      </c>
      <c r="E1074" s="288"/>
      <c r="F1074" s="92" t="s">
        <v>3947</v>
      </c>
      <c r="G1074" s="92"/>
      <c r="H1074" s="92" t="s">
        <v>1691</v>
      </c>
      <c r="I1074" s="92"/>
      <c r="J1074" s="92"/>
      <c r="K1074" s="92" t="s">
        <v>1083</v>
      </c>
    </row>
    <row r="1075" spans="4:11">
      <c r="D1075" s="289">
        <v>2130501</v>
      </c>
      <c r="E1075" s="289"/>
      <c r="F1075" s="92" t="s">
        <v>3948</v>
      </c>
      <c r="G1075" s="92"/>
      <c r="H1075" s="92"/>
      <c r="I1075" s="92" t="s">
        <v>1677</v>
      </c>
      <c r="J1075" s="92"/>
      <c r="K1075" s="92" t="s">
        <v>145</v>
      </c>
    </row>
    <row r="1076" spans="4:11">
      <c r="D1076" s="289">
        <v>2130502</v>
      </c>
      <c r="E1076" s="289"/>
      <c r="F1076" s="92" t="s">
        <v>3949</v>
      </c>
      <c r="G1076" s="92"/>
      <c r="H1076" s="92"/>
      <c r="I1076" s="92" t="s">
        <v>1682</v>
      </c>
      <c r="J1076" s="92"/>
      <c r="K1076" s="92" t="s">
        <v>146</v>
      </c>
    </row>
    <row r="1077" spans="4:11">
      <c r="D1077" s="289">
        <v>2130503</v>
      </c>
      <c r="E1077" s="289"/>
      <c r="F1077" s="92" t="s">
        <v>3951</v>
      </c>
      <c r="G1077" s="92"/>
      <c r="H1077" s="92"/>
      <c r="I1077" s="92" t="s">
        <v>1685</v>
      </c>
      <c r="J1077" s="92"/>
      <c r="K1077" s="92" t="s">
        <v>147</v>
      </c>
    </row>
    <row r="1078" spans="4:11">
      <c r="D1078" s="289">
        <v>2130504</v>
      </c>
      <c r="E1078" s="289"/>
      <c r="F1078" s="92" t="s">
        <v>3953</v>
      </c>
      <c r="G1078" s="92"/>
      <c r="H1078" s="92"/>
      <c r="I1078" s="92" t="s">
        <v>1688</v>
      </c>
      <c r="J1078" s="92"/>
      <c r="K1078" s="92" t="s">
        <v>1085</v>
      </c>
    </row>
    <row r="1079" spans="4:11">
      <c r="D1079" s="289">
        <v>2130505</v>
      </c>
      <c r="E1079" s="289"/>
      <c r="F1079" s="92" t="s">
        <v>3955</v>
      </c>
      <c r="G1079" s="92"/>
      <c r="H1079" s="92"/>
      <c r="I1079" s="92" t="s">
        <v>1691</v>
      </c>
      <c r="J1079" s="92"/>
      <c r="K1079" s="92" t="s">
        <v>1086</v>
      </c>
    </row>
    <row r="1080" spans="4:11">
      <c r="D1080" s="289">
        <v>2130506</v>
      </c>
      <c r="E1080" s="289"/>
      <c r="F1080" s="92" t="s">
        <v>3957</v>
      </c>
      <c r="G1080" s="92"/>
      <c r="H1080" s="92"/>
      <c r="I1080" s="92" t="s">
        <v>1694</v>
      </c>
      <c r="J1080" s="92"/>
      <c r="K1080" s="92" t="s">
        <v>1087</v>
      </c>
    </row>
    <row r="1081" spans="4:11">
      <c r="D1081" s="289">
        <v>2130507</v>
      </c>
      <c r="E1081" s="289"/>
      <c r="F1081" s="92" t="s">
        <v>3958</v>
      </c>
      <c r="G1081" s="92"/>
      <c r="H1081" s="92"/>
      <c r="I1081" s="92" t="s">
        <v>1697</v>
      </c>
      <c r="J1081" s="92"/>
      <c r="K1081" s="92" t="s">
        <v>1088</v>
      </c>
    </row>
    <row r="1082" spans="4:11">
      <c r="D1082" s="289">
        <v>2130508</v>
      </c>
      <c r="E1082" s="289"/>
      <c r="F1082" s="92" t="s">
        <v>3960</v>
      </c>
      <c r="G1082" s="92"/>
      <c r="H1082" s="92"/>
      <c r="I1082" s="92" t="s">
        <v>1700</v>
      </c>
      <c r="J1082" s="92"/>
      <c r="K1082" s="92" t="s">
        <v>1089</v>
      </c>
    </row>
    <row r="1083" spans="4:11">
      <c r="D1083" s="289">
        <v>2130550</v>
      </c>
      <c r="E1083" s="289"/>
      <c r="F1083" s="92" t="s">
        <v>3962</v>
      </c>
      <c r="G1083" s="92"/>
      <c r="H1083" s="92"/>
      <c r="I1083" s="92" t="s">
        <v>1706</v>
      </c>
      <c r="J1083" s="92"/>
      <c r="K1083" s="92" t="s">
        <v>1090</v>
      </c>
    </row>
    <row r="1084" spans="4:11">
      <c r="D1084" s="289">
        <v>2130599</v>
      </c>
      <c r="E1084" s="289"/>
      <c r="F1084" s="92" t="s">
        <v>3963</v>
      </c>
      <c r="G1084" s="92"/>
      <c r="H1084" s="92"/>
      <c r="I1084" s="92" t="s">
        <v>1709</v>
      </c>
      <c r="J1084" s="92"/>
      <c r="K1084" s="92" t="s">
        <v>1091</v>
      </c>
    </row>
    <row r="1085" spans="4:11">
      <c r="D1085" s="288">
        <v>21306</v>
      </c>
      <c r="E1085" s="288"/>
      <c r="F1085" s="92" t="s">
        <v>3964</v>
      </c>
      <c r="G1085" s="92"/>
      <c r="H1085" s="92" t="s">
        <v>1694</v>
      </c>
      <c r="I1085" s="92"/>
      <c r="J1085" s="92"/>
      <c r="K1085" s="92" t="s">
        <v>1092</v>
      </c>
    </row>
    <row r="1086" spans="4:11">
      <c r="D1086" s="289">
        <v>2130601</v>
      </c>
      <c r="E1086" s="289"/>
      <c r="F1086" s="92" t="s">
        <v>3965</v>
      </c>
      <c r="G1086" s="92"/>
      <c r="H1086" s="92"/>
      <c r="I1086" s="92" t="s">
        <v>1677</v>
      </c>
      <c r="J1086" s="92"/>
      <c r="K1086" s="92" t="s">
        <v>571</v>
      </c>
    </row>
    <row r="1087" spans="4:11">
      <c r="D1087" s="289">
        <v>2130602</v>
      </c>
      <c r="E1087" s="289"/>
      <c r="F1087" s="92" t="s">
        <v>3967</v>
      </c>
      <c r="G1087" s="92"/>
      <c r="H1087" s="92"/>
      <c r="I1087" s="92" t="s">
        <v>1682</v>
      </c>
      <c r="J1087" s="92"/>
      <c r="K1087" s="92" t="s">
        <v>1094</v>
      </c>
    </row>
    <row r="1088" spans="4:11">
      <c r="D1088" s="289">
        <v>2130603</v>
      </c>
      <c r="E1088" s="289"/>
      <c r="F1088" s="92" t="s">
        <v>3970</v>
      </c>
      <c r="G1088" s="92"/>
      <c r="H1088" s="92"/>
      <c r="I1088" s="92" t="s">
        <v>1685</v>
      </c>
      <c r="J1088" s="92"/>
      <c r="K1088" s="92" t="s">
        <v>1095</v>
      </c>
    </row>
    <row r="1089" spans="4:11">
      <c r="D1089" s="289">
        <v>2130604</v>
      </c>
      <c r="E1089" s="289"/>
      <c r="F1089" s="92" t="s">
        <v>3973</v>
      </c>
      <c r="G1089" s="92"/>
      <c r="H1089" s="92"/>
      <c r="I1089" s="92" t="s">
        <v>1688</v>
      </c>
      <c r="J1089" s="92"/>
      <c r="K1089" s="92" t="s">
        <v>1096</v>
      </c>
    </row>
    <row r="1090" spans="4:11">
      <c r="D1090" s="289">
        <v>2130699</v>
      </c>
      <c r="E1090" s="289"/>
      <c r="F1090" s="92" t="s">
        <v>3975</v>
      </c>
      <c r="G1090" s="92"/>
      <c r="H1090" s="92"/>
      <c r="I1090" s="92" t="s">
        <v>1709</v>
      </c>
      <c r="J1090" s="92"/>
      <c r="K1090" s="92" t="s">
        <v>1097</v>
      </c>
    </row>
    <row r="1091" spans="4:11">
      <c r="D1091" s="288">
        <v>21307</v>
      </c>
      <c r="E1091" s="288"/>
      <c r="F1091" s="92" t="s">
        <v>3976</v>
      </c>
      <c r="G1091" s="92"/>
      <c r="H1091" s="92" t="s">
        <v>1697</v>
      </c>
      <c r="I1091" s="92"/>
      <c r="J1091" s="92"/>
      <c r="K1091" s="92" t="s">
        <v>1098</v>
      </c>
    </row>
    <row r="1092" spans="4:11">
      <c r="D1092" s="289">
        <v>2130701</v>
      </c>
      <c r="E1092" s="289"/>
      <c r="F1092" s="92" t="s">
        <v>3977</v>
      </c>
      <c r="G1092" s="92"/>
      <c r="H1092" s="92"/>
      <c r="I1092" s="92" t="s">
        <v>1677</v>
      </c>
      <c r="J1092" s="92"/>
      <c r="K1092" s="92" t="s">
        <v>1100</v>
      </c>
    </row>
    <row r="1093" spans="4:11">
      <c r="D1093" s="289">
        <v>2130704</v>
      </c>
      <c r="E1093" s="289"/>
      <c r="F1093" s="92" t="s">
        <v>3978</v>
      </c>
      <c r="G1093" s="92"/>
      <c r="H1093" s="92"/>
      <c r="I1093" s="92" t="s">
        <v>1688</v>
      </c>
      <c r="J1093" s="92"/>
      <c r="K1093" s="92" t="s">
        <v>1101</v>
      </c>
    </row>
    <row r="1094" spans="4:11">
      <c r="D1094" s="289">
        <v>2130705</v>
      </c>
      <c r="E1094" s="289"/>
      <c r="F1094" s="92" t="s">
        <v>3980</v>
      </c>
      <c r="G1094" s="92"/>
      <c r="H1094" s="92"/>
      <c r="I1094" s="92" t="s">
        <v>1691</v>
      </c>
      <c r="J1094" s="92"/>
      <c r="K1094" s="92" t="s">
        <v>1102</v>
      </c>
    </row>
    <row r="1095" spans="4:11">
      <c r="D1095" s="289">
        <v>2130706</v>
      </c>
      <c r="E1095" s="289"/>
      <c r="F1095" s="92" t="s">
        <v>3982</v>
      </c>
      <c r="G1095" s="92"/>
      <c r="H1095" s="92"/>
      <c r="I1095" s="92" t="s">
        <v>1694</v>
      </c>
      <c r="J1095" s="92"/>
      <c r="K1095" s="92" t="s">
        <v>1103</v>
      </c>
    </row>
    <row r="1096" spans="4:11">
      <c r="D1096" s="289">
        <v>2130707</v>
      </c>
      <c r="E1096" s="289"/>
      <c r="F1096" s="92" t="s">
        <v>3984</v>
      </c>
      <c r="G1096" s="92"/>
      <c r="H1096" s="92"/>
      <c r="I1096" s="92" t="s">
        <v>1697</v>
      </c>
      <c r="J1096" s="92"/>
      <c r="K1096" s="92" t="s">
        <v>1104</v>
      </c>
    </row>
    <row r="1097" spans="4:11">
      <c r="D1097" s="289">
        <v>2130799</v>
      </c>
      <c r="E1097" s="289"/>
      <c r="F1097" s="92" t="s">
        <v>3986</v>
      </c>
      <c r="G1097" s="92"/>
      <c r="H1097" s="92"/>
      <c r="I1097" s="92" t="s">
        <v>1709</v>
      </c>
      <c r="J1097" s="92"/>
      <c r="K1097" s="92" t="s">
        <v>1105</v>
      </c>
    </row>
    <row r="1098" spans="4:11">
      <c r="D1098" s="288">
        <v>21308</v>
      </c>
      <c r="E1098" s="288"/>
      <c r="F1098" s="92" t="s">
        <v>3988</v>
      </c>
      <c r="G1098" s="92"/>
      <c r="H1098" s="92" t="s">
        <v>1700</v>
      </c>
      <c r="I1098" s="92"/>
      <c r="J1098" s="92"/>
      <c r="K1098" s="92" t="s">
        <v>1106</v>
      </c>
    </row>
    <row r="1099" spans="4:11">
      <c r="D1099" s="289">
        <v>2130801</v>
      </c>
      <c r="E1099" s="289"/>
      <c r="F1099" s="92" t="s">
        <v>3990</v>
      </c>
      <c r="G1099" s="92"/>
      <c r="H1099" s="92"/>
      <c r="I1099" s="92" t="s">
        <v>1677</v>
      </c>
      <c r="J1099" s="92"/>
      <c r="K1099" s="92" t="s">
        <v>1107</v>
      </c>
    </row>
    <row r="1100" spans="4:11">
      <c r="D1100" s="289">
        <v>2130802</v>
      </c>
      <c r="E1100" s="289"/>
      <c r="F1100" s="92" t="s">
        <v>3992</v>
      </c>
      <c r="G1100" s="92"/>
      <c r="H1100" s="92"/>
      <c r="I1100" s="92" t="s">
        <v>1682</v>
      </c>
      <c r="J1100" s="92"/>
      <c r="K1100" s="92" t="s">
        <v>1108</v>
      </c>
    </row>
    <row r="1101" spans="4:11">
      <c r="D1101" s="289">
        <v>2130803</v>
      </c>
      <c r="E1101" s="289"/>
      <c r="F1101" s="92" t="s">
        <v>3993</v>
      </c>
      <c r="G1101" s="92"/>
      <c r="H1101" s="92"/>
      <c r="I1101" s="92" t="s">
        <v>1685</v>
      </c>
      <c r="J1101" s="92"/>
      <c r="K1101" s="92" t="s">
        <v>1109</v>
      </c>
    </row>
    <row r="1102" spans="4:11">
      <c r="D1102" s="289">
        <v>2130804</v>
      </c>
      <c r="E1102" s="289"/>
      <c r="F1102" s="92" t="s">
        <v>3994</v>
      </c>
      <c r="G1102" s="92"/>
      <c r="H1102" s="92"/>
      <c r="I1102" s="92" t="s">
        <v>1688</v>
      </c>
      <c r="J1102" s="92"/>
      <c r="K1102" s="92" t="s">
        <v>1110</v>
      </c>
    </row>
    <row r="1103" spans="4:11">
      <c r="D1103" s="289">
        <v>2130805</v>
      </c>
      <c r="E1103" s="289"/>
      <c r="F1103" s="92" t="s">
        <v>3995</v>
      </c>
      <c r="G1103" s="92"/>
      <c r="H1103" s="92"/>
      <c r="I1103" s="92" t="s">
        <v>1691</v>
      </c>
      <c r="J1103" s="92"/>
      <c r="K1103" s="92" t="s">
        <v>1111</v>
      </c>
    </row>
    <row r="1104" spans="4:11">
      <c r="D1104" s="289">
        <v>2130899</v>
      </c>
      <c r="E1104" s="289"/>
      <c r="F1104" s="92" t="s">
        <v>3997</v>
      </c>
      <c r="G1104" s="92"/>
      <c r="H1104" s="92"/>
      <c r="I1104" s="92" t="s">
        <v>1709</v>
      </c>
      <c r="J1104" s="92"/>
      <c r="K1104" s="92" t="s">
        <v>1112</v>
      </c>
    </row>
    <row r="1105" spans="4:11">
      <c r="D1105" s="288">
        <v>21309</v>
      </c>
      <c r="E1105" s="288"/>
      <c r="F1105" s="92" t="s">
        <v>3998</v>
      </c>
      <c r="G1105" s="92"/>
      <c r="H1105" s="92" t="s">
        <v>1703</v>
      </c>
      <c r="I1105" s="92"/>
      <c r="J1105" s="92"/>
      <c r="K1105" s="92" t="s">
        <v>1113</v>
      </c>
    </row>
    <row r="1106" spans="4:11">
      <c r="D1106" s="289">
        <v>2130901</v>
      </c>
      <c r="E1106" s="289"/>
      <c r="F1106" s="92" t="s">
        <v>4000</v>
      </c>
      <c r="G1106" s="92"/>
      <c r="H1106" s="92"/>
      <c r="I1106" s="92" t="s">
        <v>1677</v>
      </c>
      <c r="J1106" s="92"/>
      <c r="K1106" s="92" t="s">
        <v>1115</v>
      </c>
    </row>
    <row r="1107" spans="4:11">
      <c r="D1107" s="289">
        <v>2130902</v>
      </c>
      <c r="E1107" s="289"/>
      <c r="F1107" s="92" t="s">
        <v>4002</v>
      </c>
      <c r="G1107" s="92"/>
      <c r="H1107" s="92"/>
      <c r="I1107" s="92" t="s">
        <v>1953</v>
      </c>
      <c r="J1107" s="92"/>
      <c r="K1107" s="92" t="s">
        <v>1116</v>
      </c>
    </row>
    <row r="1108" spans="4:11">
      <c r="D1108" s="289">
        <v>2130999</v>
      </c>
      <c r="E1108" s="289"/>
      <c r="F1108" s="92" t="s">
        <v>4004</v>
      </c>
      <c r="G1108" s="92"/>
      <c r="H1108" s="92"/>
      <c r="I1108" s="92" t="s">
        <v>1709</v>
      </c>
      <c r="J1108" s="92"/>
      <c r="K1108" s="92" t="s">
        <v>1117</v>
      </c>
    </row>
    <row r="1109" spans="4:11">
      <c r="D1109" s="288">
        <v>21366</v>
      </c>
      <c r="E1109" s="288"/>
      <c r="F1109" s="92" t="s">
        <v>4006</v>
      </c>
      <c r="G1109" s="92"/>
      <c r="H1109" s="92" t="s">
        <v>4007</v>
      </c>
      <c r="I1109" s="92"/>
      <c r="J1109" s="92"/>
      <c r="K1109" s="92" t="s">
        <v>4008</v>
      </c>
    </row>
    <row r="1110" spans="4:11">
      <c r="D1110" s="288">
        <v>21367</v>
      </c>
      <c r="E1110" s="288"/>
      <c r="F1110" s="92" t="s">
        <v>4021</v>
      </c>
      <c r="G1110" s="92"/>
      <c r="H1110" s="92" t="s">
        <v>4022</v>
      </c>
      <c r="I1110" s="92"/>
      <c r="J1110" s="92"/>
      <c r="K1110" s="92" t="s">
        <v>4023</v>
      </c>
    </row>
    <row r="1111" spans="4:11">
      <c r="D1111" s="288">
        <v>21369</v>
      </c>
      <c r="E1111" s="288"/>
      <c r="F1111" s="92" t="s">
        <v>4035</v>
      </c>
      <c r="G1111" s="92"/>
      <c r="H1111" s="92" t="s">
        <v>4036</v>
      </c>
      <c r="I1111" s="92"/>
      <c r="J1111" s="92"/>
      <c r="K1111" s="92" t="s">
        <v>4037</v>
      </c>
    </row>
    <row r="1112" spans="4:11">
      <c r="D1112" s="288">
        <v>21370</v>
      </c>
      <c r="E1112" s="288"/>
      <c r="F1112" s="92" t="s">
        <v>4050</v>
      </c>
      <c r="G1112" s="92"/>
      <c r="H1112" s="92" t="s">
        <v>4051</v>
      </c>
      <c r="I1112" s="92"/>
      <c r="J1112" s="92"/>
      <c r="K1112" s="92" t="s">
        <v>4052</v>
      </c>
    </row>
    <row r="1113" spans="4:11">
      <c r="D1113" s="288">
        <v>21371</v>
      </c>
      <c r="E1113" s="288"/>
      <c r="F1113" s="92" t="s">
        <v>4059</v>
      </c>
      <c r="G1113" s="92"/>
      <c r="H1113" s="92" t="s">
        <v>4060</v>
      </c>
      <c r="I1113" s="92"/>
      <c r="J1113" s="92"/>
      <c r="K1113" s="92" t="s">
        <v>4061</v>
      </c>
    </row>
    <row r="1114" spans="4:11">
      <c r="D1114" s="288">
        <v>21399</v>
      </c>
      <c r="E1114" s="288"/>
      <c r="F1114" s="92" t="s">
        <v>4073</v>
      </c>
      <c r="G1114" s="92"/>
      <c r="H1114" s="92" t="s">
        <v>1709</v>
      </c>
      <c r="I1114" s="92"/>
      <c r="J1114" s="92"/>
      <c r="K1114" s="92" t="s">
        <v>1118</v>
      </c>
    </row>
    <row r="1115" spans="4:11">
      <c r="D1115" s="289">
        <v>2139901</v>
      </c>
      <c r="E1115" s="289"/>
      <c r="F1115" s="92" t="s">
        <v>4075</v>
      </c>
      <c r="G1115" s="92"/>
      <c r="H1115" s="92"/>
      <c r="I1115" s="92" t="s">
        <v>1677</v>
      </c>
      <c r="J1115" s="92"/>
      <c r="K1115" s="92" t="s">
        <v>1120</v>
      </c>
    </row>
    <row r="1116" spans="4:11">
      <c r="D1116" s="289">
        <v>2139999</v>
      </c>
      <c r="E1116" s="289"/>
      <c r="F1116" s="92" t="s">
        <v>4077</v>
      </c>
      <c r="G1116" s="92"/>
      <c r="H1116" s="92"/>
      <c r="I1116" s="92" t="s">
        <v>1709</v>
      </c>
      <c r="J1116" s="92"/>
      <c r="K1116" s="92" t="s">
        <v>1121</v>
      </c>
    </row>
    <row r="1117" spans="4:11">
      <c r="D1117" s="287">
        <v>214</v>
      </c>
      <c r="E1117" s="287"/>
      <c r="F1117" s="92" t="s">
        <v>1122</v>
      </c>
      <c r="G1117" s="92" t="s">
        <v>4079</v>
      </c>
      <c r="H1117" s="92"/>
      <c r="I1117" s="92"/>
      <c r="J1117" s="92"/>
      <c r="K1117" s="92" t="s">
        <v>37</v>
      </c>
    </row>
    <row r="1118" spans="4:11">
      <c r="D1118" s="288">
        <v>21401</v>
      </c>
      <c r="E1118" s="288"/>
      <c r="F1118" s="92" t="s">
        <v>4081</v>
      </c>
      <c r="G1118" s="92"/>
      <c r="H1118" s="92" t="s">
        <v>1677</v>
      </c>
      <c r="I1118" s="92"/>
      <c r="J1118" s="92"/>
      <c r="K1118" s="92" t="s">
        <v>1123</v>
      </c>
    </row>
    <row r="1119" spans="4:11">
      <c r="D1119" s="289">
        <v>2140101</v>
      </c>
      <c r="E1119" s="289"/>
      <c r="F1119" s="92" t="s">
        <v>4082</v>
      </c>
      <c r="G1119" s="92"/>
      <c r="H1119" s="92"/>
      <c r="I1119" s="92" t="s">
        <v>1677</v>
      </c>
      <c r="J1119" s="92"/>
      <c r="K1119" s="92" t="s">
        <v>145</v>
      </c>
    </row>
    <row r="1120" spans="4:11">
      <c r="D1120" s="289">
        <v>2140102</v>
      </c>
      <c r="E1120" s="289"/>
      <c r="F1120" s="92" t="s">
        <v>4084</v>
      </c>
      <c r="G1120" s="92"/>
      <c r="H1120" s="92"/>
      <c r="I1120" s="92" t="s">
        <v>1682</v>
      </c>
      <c r="J1120" s="92"/>
      <c r="K1120" s="92" t="s">
        <v>146</v>
      </c>
    </row>
    <row r="1121" spans="4:11">
      <c r="D1121" s="289">
        <v>2140103</v>
      </c>
      <c r="E1121" s="289"/>
      <c r="F1121" s="92" t="s">
        <v>4086</v>
      </c>
      <c r="G1121" s="92"/>
      <c r="H1121" s="92"/>
      <c r="I1121" s="92" t="s">
        <v>1685</v>
      </c>
      <c r="J1121" s="92"/>
      <c r="K1121" s="92" t="s">
        <v>147</v>
      </c>
    </row>
    <row r="1122" spans="4:11">
      <c r="D1122" s="289">
        <v>2140104</v>
      </c>
      <c r="E1122" s="289"/>
      <c r="F1122" s="92" t="s">
        <v>4087</v>
      </c>
      <c r="G1122" s="92"/>
      <c r="H1122" s="92"/>
      <c r="I1122" s="92" t="s">
        <v>1688</v>
      </c>
      <c r="J1122" s="92"/>
      <c r="K1122" s="92" t="s">
        <v>1125</v>
      </c>
    </row>
    <row r="1123" spans="4:11">
      <c r="D1123" s="289">
        <v>2140106</v>
      </c>
      <c r="E1123" s="289"/>
      <c r="F1123" s="92" t="s">
        <v>4088</v>
      </c>
      <c r="G1123" s="92"/>
      <c r="H1123" s="92"/>
      <c r="I1123" s="92" t="s">
        <v>1694</v>
      </c>
      <c r="J1123" s="92"/>
      <c r="K1123" s="92" t="s">
        <v>1126</v>
      </c>
    </row>
    <row r="1124" spans="4:11">
      <c r="D1124" s="289">
        <v>2140109</v>
      </c>
      <c r="E1124" s="289"/>
      <c r="F1124" s="92" t="s">
        <v>4089</v>
      </c>
      <c r="G1124" s="92"/>
      <c r="H1124" s="92"/>
      <c r="I1124" s="92" t="s">
        <v>1703</v>
      </c>
      <c r="J1124" s="92"/>
      <c r="K1124" s="92" t="s">
        <v>1127</v>
      </c>
    </row>
    <row r="1125" spans="4:11">
      <c r="D1125" s="289">
        <v>2140110</v>
      </c>
      <c r="E1125" s="289"/>
      <c r="F1125" s="92" t="s">
        <v>4091</v>
      </c>
      <c r="G1125" s="92"/>
      <c r="H1125" s="92"/>
      <c r="I1125" s="92" t="s">
        <v>1863</v>
      </c>
      <c r="J1125" s="92"/>
      <c r="K1125" s="92" t="s">
        <v>1128</v>
      </c>
    </row>
    <row r="1126" spans="4:11">
      <c r="D1126" s="289">
        <v>2140111</v>
      </c>
      <c r="E1126" s="289"/>
      <c r="F1126" s="92" t="s">
        <v>4093</v>
      </c>
      <c r="G1126" s="92"/>
      <c r="H1126" s="92"/>
      <c r="I1126" s="92" t="s">
        <v>1891</v>
      </c>
      <c r="J1126" s="92"/>
      <c r="K1126" s="92" t="s">
        <v>1129</v>
      </c>
    </row>
    <row r="1127" spans="4:11">
      <c r="D1127" s="289">
        <v>2140112</v>
      </c>
      <c r="E1127" s="289"/>
      <c r="F1127" s="92" t="s">
        <v>4095</v>
      </c>
      <c r="G1127" s="92"/>
      <c r="H1127" s="92"/>
      <c r="I1127" s="92" t="s">
        <v>2803</v>
      </c>
      <c r="J1127" s="92"/>
      <c r="K1127" s="92" t="s">
        <v>1130</v>
      </c>
    </row>
    <row r="1128" spans="4:11">
      <c r="D1128" s="289">
        <v>2140114</v>
      </c>
      <c r="E1128" s="289"/>
      <c r="F1128" s="92" t="s">
        <v>4097</v>
      </c>
      <c r="G1128" s="92"/>
      <c r="H1128" s="92"/>
      <c r="I1128" s="92" t="s">
        <v>1925</v>
      </c>
      <c r="J1128" s="92"/>
      <c r="K1128" s="92" t="s">
        <v>1131</v>
      </c>
    </row>
    <row r="1129" spans="4:11">
      <c r="D1129" s="289">
        <v>2140122</v>
      </c>
      <c r="E1129" s="289"/>
      <c r="F1129" s="92" t="s">
        <v>4099</v>
      </c>
      <c r="G1129" s="92"/>
      <c r="H1129" s="92"/>
      <c r="I1129" s="92" t="s">
        <v>3155</v>
      </c>
      <c r="J1129" s="92"/>
      <c r="K1129" s="92" t="s">
        <v>1132</v>
      </c>
    </row>
    <row r="1130" spans="4:11">
      <c r="D1130" s="289">
        <v>2140123</v>
      </c>
      <c r="E1130" s="289"/>
      <c r="F1130" s="92" t="s">
        <v>4101</v>
      </c>
      <c r="G1130" s="92"/>
      <c r="H1130" s="92"/>
      <c r="I1130" s="92" t="s">
        <v>1994</v>
      </c>
      <c r="J1130" s="92"/>
      <c r="K1130" s="92" t="s">
        <v>1133</v>
      </c>
    </row>
    <row r="1131" spans="4:11">
      <c r="D1131" s="289">
        <v>2140127</v>
      </c>
      <c r="E1131" s="289"/>
      <c r="F1131" s="92" t="s">
        <v>4103</v>
      </c>
      <c r="G1131" s="92"/>
      <c r="H1131" s="92"/>
      <c r="I1131" s="92" t="s">
        <v>3198</v>
      </c>
      <c r="J1131" s="92"/>
      <c r="K1131" s="92" t="s">
        <v>1134</v>
      </c>
    </row>
    <row r="1132" spans="4:11">
      <c r="D1132" s="289">
        <v>2140128</v>
      </c>
      <c r="E1132" s="289"/>
      <c r="F1132" s="92" t="s">
        <v>4105</v>
      </c>
      <c r="G1132" s="92"/>
      <c r="H1132" s="92"/>
      <c r="I1132" s="92" t="s">
        <v>2040</v>
      </c>
      <c r="J1132" s="92"/>
      <c r="K1132" s="92" t="s">
        <v>1135</v>
      </c>
    </row>
    <row r="1133" spans="4:11">
      <c r="D1133" s="289">
        <v>2140129</v>
      </c>
      <c r="E1133" s="289"/>
      <c r="F1133" s="92" t="s">
        <v>4107</v>
      </c>
      <c r="G1133" s="92"/>
      <c r="H1133" s="92"/>
      <c r="I1133" s="92" t="s">
        <v>2051</v>
      </c>
      <c r="J1133" s="92"/>
      <c r="K1133" s="92" t="s">
        <v>1136</v>
      </c>
    </row>
    <row r="1134" spans="4:11">
      <c r="D1134" s="289">
        <v>2140130</v>
      </c>
      <c r="E1134" s="289"/>
      <c r="F1134" s="92" t="s">
        <v>4109</v>
      </c>
      <c r="G1134" s="92"/>
      <c r="H1134" s="92"/>
      <c r="I1134" s="92" t="s">
        <v>4110</v>
      </c>
      <c r="J1134" s="92"/>
      <c r="K1134" s="92" t="s">
        <v>1137</v>
      </c>
    </row>
    <row r="1135" spans="4:11">
      <c r="D1135" s="289">
        <v>2140131</v>
      </c>
      <c r="E1135" s="289"/>
      <c r="F1135" s="92" t="s">
        <v>4112</v>
      </c>
      <c r="G1135" s="92"/>
      <c r="H1135" s="92"/>
      <c r="I1135" s="92" t="s">
        <v>2067</v>
      </c>
      <c r="J1135" s="92"/>
      <c r="K1135" s="92" t="s">
        <v>1138</v>
      </c>
    </row>
    <row r="1136" spans="4:11">
      <c r="D1136" s="289">
        <v>2140133</v>
      </c>
      <c r="E1136" s="289"/>
      <c r="F1136" s="92" t="s">
        <v>4114</v>
      </c>
      <c r="G1136" s="92"/>
      <c r="H1136" s="92"/>
      <c r="I1136" s="92" t="s">
        <v>2088</v>
      </c>
      <c r="J1136" s="92"/>
      <c r="K1136" s="92" t="s">
        <v>1139</v>
      </c>
    </row>
    <row r="1137" spans="4:11">
      <c r="D1137" s="289">
        <v>2140136</v>
      </c>
      <c r="E1137" s="289"/>
      <c r="F1137" s="92" t="s">
        <v>4116</v>
      </c>
      <c r="G1137" s="92"/>
      <c r="H1137" s="92"/>
      <c r="I1137" s="92" t="s">
        <v>2121</v>
      </c>
      <c r="J1137" s="92"/>
      <c r="K1137" s="92" t="s">
        <v>1140</v>
      </c>
    </row>
    <row r="1138" spans="4:11">
      <c r="D1138" s="289">
        <v>2140138</v>
      </c>
      <c r="E1138" s="289"/>
      <c r="F1138" s="92" t="s">
        <v>4118</v>
      </c>
      <c r="G1138" s="92"/>
      <c r="H1138" s="92"/>
      <c r="I1138" s="92" t="s">
        <v>4119</v>
      </c>
      <c r="J1138" s="92"/>
      <c r="K1138" s="92" t="s">
        <v>1141</v>
      </c>
    </row>
    <row r="1139" spans="4:11">
      <c r="D1139" s="289">
        <v>2140139</v>
      </c>
      <c r="E1139" s="289"/>
      <c r="F1139" s="92" t="s">
        <v>4120</v>
      </c>
      <c r="G1139" s="92"/>
      <c r="H1139" s="92"/>
      <c r="I1139" s="92" t="s">
        <v>4121</v>
      </c>
      <c r="J1139" s="92"/>
      <c r="K1139" s="92" t="s">
        <v>1142</v>
      </c>
    </row>
    <row r="1140" spans="4:11">
      <c r="D1140" s="289">
        <v>2140199</v>
      </c>
      <c r="E1140" s="289"/>
      <c r="F1140" s="92" t="s">
        <v>4123</v>
      </c>
      <c r="G1140" s="92"/>
      <c r="H1140" s="92"/>
      <c r="I1140" s="92" t="s">
        <v>1709</v>
      </c>
      <c r="J1140" s="92"/>
      <c r="K1140" s="92" t="s">
        <v>1143</v>
      </c>
    </row>
    <row r="1141" spans="4:11">
      <c r="D1141" s="288">
        <v>21402</v>
      </c>
      <c r="E1141" s="288"/>
      <c r="F1141" s="92" t="s">
        <v>4125</v>
      </c>
      <c r="G1141" s="92"/>
      <c r="H1141" s="92" t="s">
        <v>1682</v>
      </c>
      <c r="I1141" s="92"/>
      <c r="J1141" s="92"/>
      <c r="K1141" s="92" t="s">
        <v>1144</v>
      </c>
    </row>
    <row r="1142" spans="4:11">
      <c r="D1142" s="289">
        <v>2140201</v>
      </c>
      <c r="E1142" s="289"/>
      <c r="F1142" s="92" t="s">
        <v>4126</v>
      </c>
      <c r="G1142" s="92"/>
      <c r="H1142" s="92"/>
      <c r="I1142" s="92" t="s">
        <v>1677</v>
      </c>
      <c r="J1142" s="92"/>
      <c r="K1142" s="92" t="s">
        <v>145</v>
      </c>
    </row>
    <row r="1143" spans="4:11">
      <c r="D1143" s="289">
        <v>2140202</v>
      </c>
      <c r="E1143" s="289"/>
      <c r="F1143" s="92" t="s">
        <v>4127</v>
      </c>
      <c r="G1143" s="92"/>
      <c r="H1143" s="92"/>
      <c r="I1143" s="92" t="s">
        <v>1682</v>
      </c>
      <c r="J1143" s="92"/>
      <c r="K1143" s="92" t="s">
        <v>146</v>
      </c>
    </row>
    <row r="1144" spans="4:11">
      <c r="D1144" s="289">
        <v>2140203</v>
      </c>
      <c r="E1144" s="289"/>
      <c r="F1144" s="92" t="s">
        <v>4128</v>
      </c>
      <c r="G1144" s="92"/>
      <c r="H1144" s="92"/>
      <c r="I1144" s="92" t="s">
        <v>1685</v>
      </c>
      <c r="J1144" s="92"/>
      <c r="K1144" s="92" t="s">
        <v>147</v>
      </c>
    </row>
    <row r="1145" spans="4:11">
      <c r="D1145" s="289">
        <v>2140204</v>
      </c>
      <c r="E1145" s="289"/>
      <c r="F1145" s="92" t="s">
        <v>4130</v>
      </c>
      <c r="G1145" s="92"/>
      <c r="H1145" s="92"/>
      <c r="I1145" s="92" t="s">
        <v>1688</v>
      </c>
      <c r="J1145" s="92"/>
      <c r="K1145" s="92" t="s">
        <v>1146</v>
      </c>
    </row>
    <row r="1146" spans="4:11">
      <c r="D1146" s="289">
        <v>2140205</v>
      </c>
      <c r="E1146" s="289"/>
      <c r="F1146" s="92" t="s">
        <v>4132</v>
      </c>
      <c r="G1146" s="92"/>
      <c r="H1146" s="92"/>
      <c r="I1146" s="92" t="s">
        <v>1691</v>
      </c>
      <c r="J1146" s="92"/>
      <c r="K1146" s="92" t="s">
        <v>1147</v>
      </c>
    </row>
    <row r="1147" spans="4:11">
      <c r="D1147" s="289">
        <v>2140206</v>
      </c>
      <c r="E1147" s="289"/>
      <c r="F1147" s="92" t="s">
        <v>4134</v>
      </c>
      <c r="G1147" s="92"/>
      <c r="H1147" s="92"/>
      <c r="I1147" s="92" t="s">
        <v>1694</v>
      </c>
      <c r="J1147" s="92"/>
      <c r="K1147" s="92" t="s">
        <v>1148</v>
      </c>
    </row>
    <row r="1148" spans="4:11">
      <c r="D1148" s="289">
        <v>2140207</v>
      </c>
      <c r="E1148" s="289"/>
      <c r="F1148" s="92" t="s">
        <v>4136</v>
      </c>
      <c r="G1148" s="92"/>
      <c r="H1148" s="92"/>
      <c r="I1148" s="92" t="s">
        <v>1697</v>
      </c>
      <c r="J1148" s="92"/>
      <c r="K1148" s="92" t="s">
        <v>1149</v>
      </c>
    </row>
    <row r="1149" spans="4:11">
      <c r="D1149" s="289">
        <v>2140208</v>
      </c>
      <c r="E1149" s="289"/>
      <c r="F1149" s="92" t="s">
        <v>4138</v>
      </c>
      <c r="G1149" s="92"/>
      <c r="H1149" s="92"/>
      <c r="I1149" s="92" t="s">
        <v>1700</v>
      </c>
      <c r="J1149" s="92"/>
      <c r="K1149" s="92" t="s">
        <v>1150</v>
      </c>
    </row>
    <row r="1150" spans="4:11">
      <c r="D1150" s="289">
        <v>2140299</v>
      </c>
      <c r="E1150" s="289"/>
      <c r="F1150" s="92" t="s">
        <v>4140</v>
      </c>
      <c r="G1150" s="92"/>
      <c r="H1150" s="92"/>
      <c r="I1150" s="92" t="s">
        <v>1709</v>
      </c>
      <c r="J1150" s="92"/>
      <c r="K1150" s="92" t="s">
        <v>1151</v>
      </c>
    </row>
    <row r="1151" spans="4:11">
      <c r="D1151" s="288">
        <v>21403</v>
      </c>
      <c r="E1151" s="288"/>
      <c r="F1151" s="92" t="s">
        <v>4142</v>
      </c>
      <c r="G1151" s="92"/>
      <c r="H1151" s="92" t="s">
        <v>1685</v>
      </c>
      <c r="I1151" s="92"/>
      <c r="J1151" s="92"/>
      <c r="K1151" s="92" t="s">
        <v>1152</v>
      </c>
    </row>
    <row r="1152" spans="4:11">
      <c r="D1152" s="289">
        <v>2140301</v>
      </c>
      <c r="E1152" s="289"/>
      <c r="F1152" s="92" t="s">
        <v>4144</v>
      </c>
      <c r="G1152" s="92"/>
      <c r="H1152" s="92"/>
      <c r="I1152" s="92" t="s">
        <v>1677</v>
      </c>
      <c r="J1152" s="92"/>
      <c r="K1152" s="92" t="s">
        <v>145</v>
      </c>
    </row>
    <row r="1153" spans="4:11">
      <c r="D1153" s="289">
        <v>2140302</v>
      </c>
      <c r="E1153" s="289"/>
      <c r="F1153" s="92" t="s">
        <v>4146</v>
      </c>
      <c r="G1153" s="92"/>
      <c r="H1153" s="92"/>
      <c r="I1153" s="92" t="s">
        <v>1682</v>
      </c>
      <c r="J1153" s="92"/>
      <c r="K1153" s="92" t="s">
        <v>146</v>
      </c>
    </row>
    <row r="1154" spans="4:11">
      <c r="D1154" s="289">
        <v>2140303</v>
      </c>
      <c r="E1154" s="289"/>
      <c r="F1154" s="92" t="s">
        <v>4148</v>
      </c>
      <c r="G1154" s="92"/>
      <c r="H1154" s="92"/>
      <c r="I1154" s="92" t="s">
        <v>1685</v>
      </c>
      <c r="J1154" s="92"/>
      <c r="K1154" s="92" t="s">
        <v>147</v>
      </c>
    </row>
    <row r="1155" spans="4:11">
      <c r="D1155" s="289">
        <v>2140304</v>
      </c>
      <c r="E1155" s="289"/>
      <c r="F1155" s="92" t="s">
        <v>4150</v>
      </c>
      <c r="G1155" s="92"/>
      <c r="H1155" s="92"/>
      <c r="I1155" s="92" t="s">
        <v>1688</v>
      </c>
      <c r="J1155" s="92"/>
      <c r="K1155" s="92" t="s">
        <v>1154</v>
      </c>
    </row>
    <row r="1156" spans="4:11">
      <c r="D1156" s="289">
        <v>2140305</v>
      </c>
      <c r="E1156" s="289"/>
      <c r="F1156" s="92" t="s">
        <v>4152</v>
      </c>
      <c r="G1156" s="92"/>
      <c r="H1156" s="92"/>
      <c r="I1156" s="92" t="s">
        <v>1691</v>
      </c>
      <c r="J1156" s="92"/>
      <c r="K1156" s="92" t="s">
        <v>1155</v>
      </c>
    </row>
    <row r="1157" spans="4:11">
      <c r="D1157" s="289">
        <v>2140306</v>
      </c>
      <c r="E1157" s="289"/>
      <c r="F1157" s="92" t="s">
        <v>4154</v>
      </c>
      <c r="G1157" s="92"/>
      <c r="H1157" s="92"/>
      <c r="I1157" s="92" t="s">
        <v>1694</v>
      </c>
      <c r="J1157" s="92"/>
      <c r="K1157" s="92" t="s">
        <v>1156</v>
      </c>
    </row>
    <row r="1158" spans="4:11">
      <c r="D1158" s="289">
        <v>2140307</v>
      </c>
      <c r="E1158" s="289"/>
      <c r="F1158" s="92" t="s">
        <v>4155</v>
      </c>
      <c r="G1158" s="92"/>
      <c r="H1158" s="92"/>
      <c r="I1158" s="92" t="s">
        <v>1697</v>
      </c>
      <c r="J1158" s="92"/>
      <c r="K1158" s="92" t="s">
        <v>1157</v>
      </c>
    </row>
    <row r="1159" spans="4:11">
      <c r="D1159" s="289">
        <v>2140308</v>
      </c>
      <c r="E1159" s="289"/>
      <c r="F1159" s="92" t="s">
        <v>4157</v>
      </c>
      <c r="G1159" s="92"/>
      <c r="H1159" s="92"/>
      <c r="I1159" s="92" t="s">
        <v>1700</v>
      </c>
      <c r="J1159" s="92"/>
      <c r="K1159" s="92" t="s">
        <v>1158</v>
      </c>
    </row>
    <row r="1160" spans="4:11">
      <c r="D1160" s="289">
        <v>2140399</v>
      </c>
      <c r="E1160" s="289"/>
      <c r="F1160" s="92" t="s">
        <v>4159</v>
      </c>
      <c r="G1160" s="92"/>
      <c r="H1160" s="92"/>
      <c r="I1160" s="92" t="s">
        <v>1709</v>
      </c>
      <c r="J1160" s="92"/>
      <c r="K1160" s="92" t="s">
        <v>1159</v>
      </c>
    </row>
    <row r="1161" spans="4:11">
      <c r="D1161" s="288">
        <v>21404</v>
      </c>
      <c r="E1161" s="288"/>
      <c r="F1161" s="92" t="s">
        <v>4160</v>
      </c>
      <c r="G1161" s="92"/>
      <c r="H1161" s="92" t="s">
        <v>1688</v>
      </c>
      <c r="I1161" s="92"/>
      <c r="J1161" s="92"/>
      <c r="K1161" s="92" t="s">
        <v>1160</v>
      </c>
    </row>
    <row r="1162" spans="4:11">
      <c r="D1162" s="289">
        <v>2140401</v>
      </c>
      <c r="E1162" s="289"/>
      <c r="F1162" s="92" t="s">
        <v>4161</v>
      </c>
      <c r="G1162" s="92"/>
      <c r="H1162" s="92"/>
      <c r="I1162" s="92" t="s">
        <v>1677</v>
      </c>
      <c r="J1162" s="92"/>
      <c r="K1162" s="92" t="s">
        <v>1162</v>
      </c>
    </row>
    <row r="1163" spans="4:11">
      <c r="D1163" s="289">
        <v>2140402</v>
      </c>
      <c r="E1163" s="289"/>
      <c r="F1163" s="92" t="s">
        <v>4162</v>
      </c>
      <c r="G1163" s="92"/>
      <c r="H1163" s="92"/>
      <c r="I1163" s="92" t="s">
        <v>1682</v>
      </c>
      <c r="J1163" s="92"/>
      <c r="K1163" s="92" t="s">
        <v>1163</v>
      </c>
    </row>
    <row r="1164" spans="4:11">
      <c r="D1164" s="289">
        <v>2140403</v>
      </c>
      <c r="E1164" s="289"/>
      <c r="F1164" s="92" t="s">
        <v>4164</v>
      </c>
      <c r="G1164" s="92"/>
      <c r="H1164" s="92"/>
      <c r="I1164" s="92" t="s">
        <v>1685</v>
      </c>
      <c r="J1164" s="92"/>
      <c r="K1164" s="92" t="s">
        <v>1164</v>
      </c>
    </row>
    <row r="1165" spans="4:11">
      <c r="D1165" s="289">
        <v>2140499</v>
      </c>
      <c r="E1165" s="289"/>
      <c r="F1165" s="92" t="s">
        <v>4166</v>
      </c>
      <c r="G1165" s="92"/>
      <c r="H1165" s="92"/>
      <c r="I1165" s="92" t="s">
        <v>1709</v>
      </c>
      <c r="J1165" s="92"/>
      <c r="K1165" s="92" t="s">
        <v>1165</v>
      </c>
    </row>
    <row r="1166" spans="4:11">
      <c r="D1166" s="288">
        <v>21405</v>
      </c>
      <c r="E1166" s="288"/>
      <c r="F1166" s="92" t="s">
        <v>4168</v>
      </c>
      <c r="G1166" s="92"/>
      <c r="H1166" s="92" t="s">
        <v>1691</v>
      </c>
      <c r="I1166" s="92"/>
      <c r="J1166" s="92"/>
      <c r="K1166" s="92" t="s">
        <v>1166</v>
      </c>
    </row>
    <row r="1167" spans="4:11">
      <c r="D1167" s="289">
        <v>2140501</v>
      </c>
      <c r="E1167" s="289"/>
      <c r="F1167" s="92" t="s">
        <v>4169</v>
      </c>
      <c r="G1167" s="92"/>
      <c r="H1167" s="92"/>
      <c r="I1167" s="92" t="s">
        <v>1677</v>
      </c>
      <c r="J1167" s="92"/>
      <c r="K1167" s="92" t="s">
        <v>145</v>
      </c>
    </row>
    <row r="1168" spans="4:11">
      <c r="D1168" s="289">
        <v>2140502</v>
      </c>
      <c r="E1168" s="289"/>
      <c r="F1168" s="92" t="s">
        <v>4171</v>
      </c>
      <c r="G1168" s="92"/>
      <c r="H1168" s="92"/>
      <c r="I1168" s="92" t="s">
        <v>1682</v>
      </c>
      <c r="J1168" s="92"/>
      <c r="K1168" s="92" t="s">
        <v>146</v>
      </c>
    </row>
    <row r="1169" spans="4:11">
      <c r="D1169" s="289">
        <v>2140503</v>
      </c>
      <c r="E1169" s="289"/>
      <c r="F1169" s="92" t="s">
        <v>4173</v>
      </c>
      <c r="G1169" s="92"/>
      <c r="H1169" s="92"/>
      <c r="I1169" s="92" t="s">
        <v>1685</v>
      </c>
      <c r="J1169" s="92"/>
      <c r="K1169" s="92" t="s">
        <v>147</v>
      </c>
    </row>
    <row r="1170" spans="4:11">
      <c r="D1170" s="289">
        <v>2140504</v>
      </c>
      <c r="E1170" s="289"/>
      <c r="F1170" s="92" t="s">
        <v>4174</v>
      </c>
      <c r="G1170" s="92"/>
      <c r="H1170" s="92"/>
      <c r="I1170" s="92" t="s">
        <v>1688</v>
      </c>
      <c r="J1170" s="92"/>
      <c r="K1170" s="92" t="s">
        <v>1150</v>
      </c>
    </row>
    <row r="1171" spans="4:11">
      <c r="D1171" s="289">
        <v>2140505</v>
      </c>
      <c r="E1171" s="289"/>
      <c r="F1171" s="92" t="s">
        <v>4175</v>
      </c>
      <c r="G1171" s="92"/>
      <c r="H1171" s="92"/>
      <c r="I1171" s="92" t="s">
        <v>1691</v>
      </c>
      <c r="J1171" s="92"/>
      <c r="K1171" s="92" t="s">
        <v>1168</v>
      </c>
    </row>
    <row r="1172" spans="4:11">
      <c r="D1172" s="289">
        <v>2140599</v>
      </c>
      <c r="E1172" s="289"/>
      <c r="F1172" s="92" t="s">
        <v>4176</v>
      </c>
      <c r="G1172" s="92"/>
      <c r="H1172" s="92"/>
      <c r="I1172" s="92" t="s">
        <v>1709</v>
      </c>
      <c r="J1172" s="92"/>
      <c r="K1172" s="92" t="s">
        <v>1169</v>
      </c>
    </row>
    <row r="1173" spans="4:11">
      <c r="D1173" s="288">
        <v>21406</v>
      </c>
      <c r="E1173" s="288"/>
      <c r="F1173" s="92" t="s">
        <v>4178</v>
      </c>
      <c r="G1173" s="92"/>
      <c r="H1173" s="92" t="s">
        <v>1694</v>
      </c>
      <c r="I1173" s="92"/>
      <c r="J1173" s="92"/>
      <c r="K1173" s="92" t="s">
        <v>1170</v>
      </c>
    </row>
    <row r="1174" spans="4:11">
      <c r="D1174" s="289">
        <v>2140601</v>
      </c>
      <c r="E1174" s="289"/>
      <c r="F1174" s="92" t="s">
        <v>4180</v>
      </c>
      <c r="G1174" s="92"/>
      <c r="H1174" s="92"/>
      <c r="I1174" s="92" t="s">
        <v>1677</v>
      </c>
      <c r="J1174" s="92"/>
      <c r="K1174" s="92" t="s">
        <v>1172</v>
      </c>
    </row>
    <row r="1175" spans="4:11">
      <c r="D1175" s="289">
        <v>2140602</v>
      </c>
      <c r="E1175" s="289"/>
      <c r="F1175" s="92" t="s">
        <v>4182</v>
      </c>
      <c r="G1175" s="92"/>
      <c r="H1175" s="92"/>
      <c r="I1175" s="92" t="s">
        <v>1682</v>
      </c>
      <c r="J1175" s="92"/>
      <c r="K1175" s="92" t="s">
        <v>1173</v>
      </c>
    </row>
    <row r="1176" spans="4:11">
      <c r="D1176" s="289">
        <v>2140603</v>
      </c>
      <c r="E1176" s="289"/>
      <c r="F1176" s="92" t="s">
        <v>4185</v>
      </c>
      <c r="G1176" s="92"/>
      <c r="H1176" s="92"/>
      <c r="I1176" s="92" t="s">
        <v>1685</v>
      </c>
      <c r="J1176" s="92"/>
      <c r="K1176" s="92" t="s">
        <v>1174</v>
      </c>
    </row>
    <row r="1177" spans="4:11">
      <c r="D1177" s="289">
        <v>2140699</v>
      </c>
      <c r="E1177" s="289"/>
      <c r="F1177" s="92" t="s">
        <v>4187</v>
      </c>
      <c r="G1177" s="92"/>
      <c r="H1177" s="92"/>
      <c r="I1177" s="92" t="s">
        <v>1709</v>
      </c>
      <c r="J1177" s="92"/>
      <c r="K1177" s="92" t="s">
        <v>1175</v>
      </c>
    </row>
    <row r="1178" spans="4:11">
      <c r="D1178" s="288">
        <v>21499</v>
      </c>
      <c r="E1178" s="288"/>
      <c r="F1178" s="92" t="s">
        <v>4190</v>
      </c>
      <c r="G1178" s="92"/>
      <c r="H1178" s="92" t="s">
        <v>1709</v>
      </c>
      <c r="I1178" s="92"/>
      <c r="J1178" s="92"/>
      <c r="K1178" s="92" t="s">
        <v>1176</v>
      </c>
    </row>
    <row r="1179" spans="4:11">
      <c r="D1179" s="289">
        <v>2149901</v>
      </c>
      <c r="E1179" s="289"/>
      <c r="F1179" s="92" t="s">
        <v>4192</v>
      </c>
      <c r="G1179" s="92"/>
      <c r="H1179" s="92"/>
      <c r="I1179" s="92" t="s">
        <v>1677</v>
      </c>
      <c r="J1179" s="92"/>
      <c r="K1179" s="92" t="s">
        <v>1178</v>
      </c>
    </row>
    <row r="1180" spans="4:11">
      <c r="D1180" s="289">
        <v>2149999</v>
      </c>
      <c r="E1180" s="289"/>
      <c r="F1180" s="92" t="s">
        <v>4195</v>
      </c>
      <c r="G1180" s="92"/>
      <c r="H1180" s="92"/>
      <c r="I1180" s="92" t="s">
        <v>1709</v>
      </c>
      <c r="J1180" s="92"/>
      <c r="K1180" s="92" t="s">
        <v>1179</v>
      </c>
    </row>
    <row r="1181" spans="4:11">
      <c r="D1181" s="287">
        <v>215</v>
      </c>
      <c r="E1181" s="287"/>
      <c r="F1181" s="92" t="s">
        <v>1180</v>
      </c>
      <c r="G1181" s="92" t="s">
        <v>4197</v>
      </c>
      <c r="H1181" s="92"/>
      <c r="I1181" s="92"/>
      <c r="J1181" s="92"/>
      <c r="K1181" s="92" t="s">
        <v>38</v>
      </c>
    </row>
    <row r="1182" spans="4:11">
      <c r="D1182" s="288">
        <v>21501</v>
      </c>
      <c r="E1182" s="288"/>
      <c r="F1182" s="92" t="s">
        <v>4199</v>
      </c>
      <c r="G1182" s="92"/>
      <c r="H1182" s="92" t="s">
        <v>1677</v>
      </c>
      <c r="I1182" s="92"/>
      <c r="J1182" s="92"/>
      <c r="K1182" s="92" t="s">
        <v>1181</v>
      </c>
    </row>
    <row r="1183" spans="4:11">
      <c r="D1183" s="289">
        <v>2150101</v>
      </c>
      <c r="E1183" s="289"/>
      <c r="F1183" s="92" t="s">
        <v>4200</v>
      </c>
      <c r="G1183" s="92"/>
      <c r="H1183" s="92"/>
      <c r="I1183" s="92" t="s">
        <v>1677</v>
      </c>
      <c r="J1183" s="92"/>
      <c r="K1183" s="92" t="s">
        <v>145</v>
      </c>
    </row>
    <row r="1184" spans="4:11">
      <c r="D1184" s="289">
        <v>2150102</v>
      </c>
      <c r="E1184" s="289"/>
      <c r="F1184" s="92" t="s">
        <v>4201</v>
      </c>
      <c r="G1184" s="92"/>
      <c r="H1184" s="92"/>
      <c r="I1184" s="92" t="s">
        <v>1682</v>
      </c>
      <c r="J1184" s="92"/>
      <c r="K1184" s="92" t="s">
        <v>146</v>
      </c>
    </row>
    <row r="1185" spans="4:11">
      <c r="D1185" s="289">
        <v>2150103</v>
      </c>
      <c r="E1185" s="289"/>
      <c r="F1185" s="92" t="s">
        <v>4202</v>
      </c>
      <c r="G1185" s="92"/>
      <c r="H1185" s="92"/>
      <c r="I1185" s="92" t="s">
        <v>1685</v>
      </c>
      <c r="J1185" s="92"/>
      <c r="K1185" s="92" t="s">
        <v>147</v>
      </c>
    </row>
    <row r="1186" spans="4:11">
      <c r="D1186" s="289">
        <v>2150104</v>
      </c>
      <c r="E1186" s="289"/>
      <c r="F1186" s="92" t="s">
        <v>4204</v>
      </c>
      <c r="G1186" s="92"/>
      <c r="H1186" s="92"/>
      <c r="I1186" s="92" t="s">
        <v>1688</v>
      </c>
      <c r="J1186" s="92"/>
      <c r="K1186" s="92" t="s">
        <v>1183</v>
      </c>
    </row>
    <row r="1187" spans="4:11">
      <c r="D1187" s="289">
        <v>2150105</v>
      </c>
      <c r="E1187" s="289"/>
      <c r="F1187" s="92" t="s">
        <v>4206</v>
      </c>
      <c r="G1187" s="92"/>
      <c r="H1187" s="92"/>
      <c r="I1187" s="92" t="s">
        <v>1691</v>
      </c>
      <c r="J1187" s="92"/>
      <c r="K1187" s="92" t="s">
        <v>1184</v>
      </c>
    </row>
    <row r="1188" spans="4:11">
      <c r="D1188" s="289">
        <v>2150106</v>
      </c>
      <c r="E1188" s="289"/>
      <c r="F1188" s="92" t="s">
        <v>4208</v>
      </c>
      <c r="G1188" s="92"/>
      <c r="H1188" s="92"/>
      <c r="I1188" s="92" t="s">
        <v>1694</v>
      </c>
      <c r="J1188" s="92"/>
      <c r="K1188" s="92" t="s">
        <v>1185</v>
      </c>
    </row>
    <row r="1189" spans="4:11">
      <c r="D1189" s="289">
        <v>2150107</v>
      </c>
      <c r="E1189" s="289"/>
      <c r="F1189" s="92" t="s">
        <v>4210</v>
      </c>
      <c r="G1189" s="92"/>
      <c r="H1189" s="92"/>
      <c r="I1189" s="92" t="s">
        <v>1697</v>
      </c>
      <c r="J1189" s="92"/>
      <c r="K1189" s="92" t="s">
        <v>1186</v>
      </c>
    </row>
    <row r="1190" spans="4:11">
      <c r="D1190" s="289">
        <v>2150108</v>
      </c>
      <c r="E1190" s="289"/>
      <c r="F1190" s="92" t="s">
        <v>4212</v>
      </c>
      <c r="G1190" s="92"/>
      <c r="H1190" s="92"/>
      <c r="I1190" s="92" t="s">
        <v>1700</v>
      </c>
      <c r="J1190" s="92"/>
      <c r="K1190" s="92" t="s">
        <v>1187</v>
      </c>
    </row>
    <row r="1191" spans="4:11">
      <c r="D1191" s="289">
        <v>2150199</v>
      </c>
      <c r="E1191" s="289"/>
      <c r="F1191" s="92" t="s">
        <v>4214</v>
      </c>
      <c r="G1191" s="92"/>
      <c r="H1191" s="92"/>
      <c r="I1191" s="92" t="s">
        <v>1709</v>
      </c>
      <c r="J1191" s="92"/>
      <c r="K1191" s="92" t="s">
        <v>1188</v>
      </c>
    </row>
    <row r="1192" spans="4:11">
      <c r="D1192" s="288">
        <v>21502</v>
      </c>
      <c r="E1192" s="288"/>
      <c r="F1192" s="92" t="s">
        <v>4216</v>
      </c>
      <c r="G1192" s="92"/>
      <c r="H1192" s="92" t="s">
        <v>1682</v>
      </c>
      <c r="I1192" s="92"/>
      <c r="J1192" s="92"/>
      <c r="K1192" s="92" t="s">
        <v>1189</v>
      </c>
    </row>
    <row r="1193" spans="4:11">
      <c r="D1193" s="289">
        <v>2150201</v>
      </c>
      <c r="E1193" s="289"/>
      <c r="F1193" s="92" t="s">
        <v>4218</v>
      </c>
      <c r="G1193" s="92"/>
      <c r="H1193" s="92"/>
      <c r="I1193" s="92" t="s">
        <v>1677</v>
      </c>
      <c r="J1193" s="92"/>
      <c r="K1193" s="92" t="s">
        <v>145</v>
      </c>
    </row>
    <row r="1194" spans="4:11">
      <c r="D1194" s="289">
        <v>2150202</v>
      </c>
      <c r="E1194" s="289"/>
      <c r="F1194" s="92" t="s">
        <v>4220</v>
      </c>
      <c r="G1194" s="92"/>
      <c r="H1194" s="92"/>
      <c r="I1194" s="92" t="s">
        <v>1682</v>
      </c>
      <c r="J1194" s="92"/>
      <c r="K1194" s="92" t="s">
        <v>146</v>
      </c>
    </row>
    <row r="1195" spans="4:11">
      <c r="D1195" s="289">
        <v>2150203</v>
      </c>
      <c r="E1195" s="289"/>
      <c r="F1195" s="92" t="s">
        <v>4222</v>
      </c>
      <c r="G1195" s="92"/>
      <c r="H1195" s="92"/>
      <c r="I1195" s="92" t="s">
        <v>1685</v>
      </c>
      <c r="J1195" s="92"/>
      <c r="K1195" s="92" t="s">
        <v>147</v>
      </c>
    </row>
    <row r="1196" spans="4:11">
      <c r="D1196" s="289">
        <v>2150204</v>
      </c>
      <c r="E1196" s="289"/>
      <c r="F1196" s="92" t="s">
        <v>4224</v>
      </c>
      <c r="G1196" s="92"/>
      <c r="H1196" s="92"/>
      <c r="I1196" s="92" t="s">
        <v>1688</v>
      </c>
      <c r="J1196" s="92"/>
      <c r="K1196" s="92" t="s">
        <v>1191</v>
      </c>
    </row>
    <row r="1197" spans="4:11">
      <c r="D1197" s="289">
        <v>2150205</v>
      </c>
      <c r="E1197" s="289"/>
      <c r="F1197" s="92" t="s">
        <v>4226</v>
      </c>
      <c r="G1197" s="92"/>
      <c r="H1197" s="92"/>
      <c r="I1197" s="92" t="s">
        <v>1691</v>
      </c>
      <c r="J1197" s="92"/>
      <c r="K1197" s="92" t="s">
        <v>1192</v>
      </c>
    </row>
    <row r="1198" spans="4:11">
      <c r="D1198" s="289">
        <v>2150206</v>
      </c>
      <c r="E1198" s="289"/>
      <c r="F1198" s="92" t="s">
        <v>4228</v>
      </c>
      <c r="G1198" s="92"/>
      <c r="H1198" s="92"/>
      <c r="I1198" s="92" t="s">
        <v>1694</v>
      </c>
      <c r="J1198" s="92"/>
      <c r="K1198" s="92" t="s">
        <v>1193</v>
      </c>
    </row>
    <row r="1199" spans="4:11">
      <c r="D1199" s="289">
        <v>2150207</v>
      </c>
      <c r="E1199" s="289"/>
      <c r="F1199" s="92" t="s">
        <v>4230</v>
      </c>
      <c r="G1199" s="92"/>
      <c r="H1199" s="92"/>
      <c r="I1199" s="92" t="s">
        <v>1697</v>
      </c>
      <c r="J1199" s="92"/>
      <c r="K1199" s="92" t="s">
        <v>1194</v>
      </c>
    </row>
    <row r="1200" spans="4:11">
      <c r="D1200" s="289">
        <v>2150208</v>
      </c>
      <c r="E1200" s="289"/>
      <c r="F1200" s="92" t="s">
        <v>4232</v>
      </c>
      <c r="G1200" s="92"/>
      <c r="H1200" s="92"/>
      <c r="I1200" s="92" t="s">
        <v>1700</v>
      </c>
      <c r="J1200" s="92"/>
      <c r="K1200" s="92" t="s">
        <v>1195</v>
      </c>
    </row>
    <row r="1201" spans="4:11">
      <c r="D1201" s="289">
        <v>2150209</v>
      </c>
      <c r="E1201" s="289"/>
      <c r="F1201" s="92" t="s">
        <v>4234</v>
      </c>
      <c r="G1201" s="92"/>
      <c r="H1201" s="92"/>
      <c r="I1201" s="92" t="s">
        <v>1703</v>
      </c>
      <c r="J1201" s="92"/>
      <c r="K1201" s="92" t="s">
        <v>1196</v>
      </c>
    </row>
    <row r="1202" spans="4:11">
      <c r="D1202" s="289">
        <v>2150210</v>
      </c>
      <c r="E1202" s="289"/>
      <c r="F1202" s="92" t="s">
        <v>4236</v>
      </c>
      <c r="G1202" s="92"/>
      <c r="H1202" s="92"/>
      <c r="I1202" s="92" t="s">
        <v>1863</v>
      </c>
      <c r="J1202" s="92"/>
      <c r="K1202" s="92" t="s">
        <v>1197</v>
      </c>
    </row>
    <row r="1203" spans="4:11">
      <c r="D1203" s="289">
        <v>2150212</v>
      </c>
      <c r="E1203" s="289"/>
      <c r="F1203" s="92" t="s">
        <v>4238</v>
      </c>
      <c r="G1203" s="92"/>
      <c r="H1203" s="92"/>
      <c r="I1203" s="92" t="s">
        <v>2803</v>
      </c>
      <c r="J1203" s="92"/>
      <c r="K1203" s="92" t="s">
        <v>1198</v>
      </c>
    </row>
    <row r="1204" spans="4:11">
      <c r="D1204" s="289">
        <v>2150213</v>
      </c>
      <c r="E1204" s="289"/>
      <c r="F1204" s="92" t="s">
        <v>4240</v>
      </c>
      <c r="G1204" s="92"/>
      <c r="H1204" s="92"/>
      <c r="I1204" s="92" t="s">
        <v>1906</v>
      </c>
      <c r="J1204" s="92"/>
      <c r="K1204" s="92" t="s">
        <v>1199</v>
      </c>
    </row>
    <row r="1205" spans="4:11">
      <c r="D1205" s="289">
        <v>2150214</v>
      </c>
      <c r="E1205" s="289"/>
      <c r="F1205" s="92" t="s">
        <v>4242</v>
      </c>
      <c r="G1205" s="92"/>
      <c r="H1205" s="92"/>
      <c r="I1205" s="92" t="s">
        <v>1925</v>
      </c>
      <c r="J1205" s="92"/>
      <c r="K1205" s="92" t="s">
        <v>1200</v>
      </c>
    </row>
    <row r="1206" spans="4:11">
      <c r="D1206" s="289">
        <v>2150215</v>
      </c>
      <c r="E1206" s="289"/>
      <c r="F1206" s="92" t="s">
        <v>4244</v>
      </c>
      <c r="G1206" s="92"/>
      <c r="H1206" s="92"/>
      <c r="I1206" s="92" t="s">
        <v>3906</v>
      </c>
      <c r="J1206" s="92"/>
      <c r="K1206" s="92" t="s">
        <v>1201</v>
      </c>
    </row>
    <row r="1207" spans="4:11">
      <c r="D1207" s="289">
        <v>2150299</v>
      </c>
      <c r="E1207" s="289"/>
      <c r="F1207" s="92" t="s">
        <v>4246</v>
      </c>
      <c r="G1207" s="92"/>
      <c r="H1207" s="92"/>
      <c r="I1207" s="92" t="s">
        <v>1709</v>
      </c>
      <c r="J1207" s="92"/>
      <c r="K1207" s="92" t="s">
        <v>1202</v>
      </c>
    </row>
    <row r="1208" spans="4:11">
      <c r="D1208" s="288">
        <v>21503</v>
      </c>
      <c r="E1208" s="288"/>
      <c r="F1208" s="92" t="s">
        <v>4248</v>
      </c>
      <c r="G1208" s="92"/>
      <c r="H1208" s="92" t="s">
        <v>1685</v>
      </c>
      <c r="I1208" s="92"/>
      <c r="J1208" s="92"/>
      <c r="K1208" s="92" t="s">
        <v>1203</v>
      </c>
    </row>
    <row r="1209" spans="4:11">
      <c r="D1209" s="289">
        <v>2150301</v>
      </c>
      <c r="E1209" s="289"/>
      <c r="F1209" s="92" t="s">
        <v>4250</v>
      </c>
      <c r="G1209" s="92"/>
      <c r="H1209" s="92"/>
      <c r="I1209" s="92" t="s">
        <v>1677</v>
      </c>
      <c r="J1209" s="92"/>
      <c r="K1209" s="92" t="s">
        <v>145</v>
      </c>
    </row>
    <row r="1210" spans="4:11">
      <c r="D1210" s="289">
        <v>2150302</v>
      </c>
      <c r="E1210" s="289"/>
      <c r="F1210" s="92" t="s">
        <v>4252</v>
      </c>
      <c r="G1210" s="92"/>
      <c r="H1210" s="92"/>
      <c r="I1210" s="92" t="s">
        <v>1682</v>
      </c>
      <c r="J1210" s="92"/>
      <c r="K1210" s="92" t="s">
        <v>146</v>
      </c>
    </row>
    <row r="1211" spans="4:11">
      <c r="D1211" s="289">
        <v>2150303</v>
      </c>
      <c r="E1211" s="289"/>
      <c r="F1211" s="92" t="s">
        <v>4254</v>
      </c>
      <c r="G1211" s="92"/>
      <c r="H1211" s="92"/>
      <c r="I1211" s="92" t="s">
        <v>1685</v>
      </c>
      <c r="J1211" s="92"/>
      <c r="K1211" s="92" t="s">
        <v>147</v>
      </c>
    </row>
    <row r="1212" spans="4:11">
      <c r="D1212" s="289">
        <v>2150399</v>
      </c>
      <c r="E1212" s="289"/>
      <c r="F1212" s="92" t="s">
        <v>4256</v>
      </c>
      <c r="G1212" s="92"/>
      <c r="H1212" s="92"/>
      <c r="I1212" s="92" t="s">
        <v>1709</v>
      </c>
      <c r="J1212" s="92"/>
      <c r="K1212" s="92" t="s">
        <v>1205</v>
      </c>
    </row>
    <row r="1213" spans="4:11">
      <c r="D1213" s="288">
        <v>21505</v>
      </c>
      <c r="E1213" s="288"/>
      <c r="F1213" s="92" t="s">
        <v>4258</v>
      </c>
      <c r="G1213" s="92"/>
      <c r="H1213" s="92" t="s">
        <v>1691</v>
      </c>
      <c r="I1213" s="92"/>
      <c r="J1213" s="92"/>
      <c r="K1213" s="92" t="s">
        <v>1206</v>
      </c>
    </row>
    <row r="1214" spans="4:11">
      <c r="D1214" s="289">
        <v>2150501</v>
      </c>
      <c r="E1214" s="289"/>
      <c r="F1214" s="92" t="s">
        <v>4260</v>
      </c>
      <c r="G1214" s="92"/>
      <c r="H1214" s="92"/>
      <c r="I1214" s="92" t="s">
        <v>1677</v>
      </c>
      <c r="J1214" s="92"/>
      <c r="K1214" s="92" t="s">
        <v>145</v>
      </c>
    </row>
    <row r="1215" spans="4:11">
      <c r="D1215" s="289">
        <v>2150502</v>
      </c>
      <c r="E1215" s="289"/>
      <c r="F1215" s="92" t="s">
        <v>4262</v>
      </c>
      <c r="G1215" s="92"/>
      <c r="H1215" s="92"/>
      <c r="I1215" s="92" t="s">
        <v>1682</v>
      </c>
      <c r="J1215" s="92"/>
      <c r="K1215" s="92" t="s">
        <v>146</v>
      </c>
    </row>
    <row r="1216" spans="4:11">
      <c r="D1216" s="289">
        <v>2150503</v>
      </c>
      <c r="E1216" s="289"/>
      <c r="F1216" s="92" t="s">
        <v>4264</v>
      </c>
      <c r="G1216" s="92"/>
      <c r="H1216" s="92"/>
      <c r="I1216" s="92" t="s">
        <v>1685</v>
      </c>
      <c r="J1216" s="92"/>
      <c r="K1216" s="92" t="s">
        <v>147</v>
      </c>
    </row>
    <row r="1217" spans="4:11">
      <c r="D1217" s="289">
        <v>2150505</v>
      </c>
      <c r="E1217" s="289"/>
      <c r="F1217" s="92" t="s">
        <v>4266</v>
      </c>
      <c r="G1217" s="92"/>
      <c r="H1217" s="92"/>
      <c r="I1217" s="92" t="s">
        <v>1691</v>
      </c>
      <c r="J1217" s="92"/>
      <c r="K1217" s="92" t="s">
        <v>1208</v>
      </c>
    </row>
    <row r="1218" spans="4:11">
      <c r="D1218" s="289">
        <v>2150506</v>
      </c>
      <c r="E1218" s="289"/>
      <c r="F1218" s="92" t="s">
        <v>4268</v>
      </c>
      <c r="G1218" s="92"/>
      <c r="H1218" s="92"/>
      <c r="I1218" s="92" t="s">
        <v>1694</v>
      </c>
      <c r="J1218" s="92"/>
      <c r="K1218" s="92" t="s">
        <v>1209</v>
      </c>
    </row>
    <row r="1219" spans="4:11">
      <c r="D1219" s="289">
        <v>2150507</v>
      </c>
      <c r="E1219" s="289"/>
      <c r="F1219" s="92" t="s">
        <v>4269</v>
      </c>
      <c r="G1219" s="92"/>
      <c r="H1219" s="92"/>
      <c r="I1219" s="92" t="s">
        <v>1697</v>
      </c>
      <c r="J1219" s="92"/>
      <c r="K1219" s="92" t="s">
        <v>1210</v>
      </c>
    </row>
    <row r="1220" spans="4:11">
      <c r="D1220" s="289">
        <v>2150508</v>
      </c>
      <c r="E1220" s="289"/>
      <c r="F1220" s="92" t="s">
        <v>4270</v>
      </c>
      <c r="G1220" s="92"/>
      <c r="H1220" s="92"/>
      <c r="I1220" s="92" t="s">
        <v>1700</v>
      </c>
      <c r="J1220" s="92"/>
      <c r="K1220" s="92" t="s">
        <v>1211</v>
      </c>
    </row>
    <row r="1221" spans="4:11">
      <c r="D1221" s="289">
        <v>2150509</v>
      </c>
      <c r="E1221" s="289"/>
      <c r="F1221" s="92" t="s">
        <v>4271</v>
      </c>
      <c r="G1221" s="92"/>
      <c r="H1221" s="92"/>
      <c r="I1221" s="92" t="s">
        <v>1703</v>
      </c>
      <c r="J1221" s="92"/>
      <c r="K1221" s="92" t="s">
        <v>1212</v>
      </c>
    </row>
    <row r="1222" spans="4:11">
      <c r="D1222" s="289">
        <v>2150510</v>
      </c>
      <c r="E1222" s="289"/>
      <c r="F1222" s="92" t="s">
        <v>4273</v>
      </c>
      <c r="G1222" s="92"/>
      <c r="H1222" s="92"/>
      <c r="I1222" s="92" t="s">
        <v>1863</v>
      </c>
      <c r="J1222" s="92"/>
      <c r="K1222" s="92" t="s">
        <v>1213</v>
      </c>
    </row>
    <row r="1223" spans="4:11">
      <c r="D1223" s="289">
        <v>2150511</v>
      </c>
      <c r="E1223" s="289"/>
      <c r="F1223" s="92" t="s">
        <v>4275</v>
      </c>
      <c r="G1223" s="92"/>
      <c r="H1223" s="92"/>
      <c r="I1223" s="92" t="s">
        <v>1891</v>
      </c>
      <c r="J1223" s="92"/>
      <c r="K1223" s="92" t="s">
        <v>1214</v>
      </c>
    </row>
    <row r="1224" spans="4:11">
      <c r="D1224" s="289">
        <v>2150513</v>
      </c>
      <c r="E1224" s="289"/>
      <c r="F1224" s="92" t="s">
        <v>4277</v>
      </c>
      <c r="G1224" s="92"/>
      <c r="H1224" s="92"/>
      <c r="I1224" s="92" t="s">
        <v>1906</v>
      </c>
      <c r="J1224" s="92"/>
      <c r="K1224" s="92" t="s">
        <v>1150</v>
      </c>
    </row>
    <row r="1225" spans="4:11">
      <c r="D1225" s="289">
        <v>2150515</v>
      </c>
      <c r="E1225" s="289"/>
      <c r="F1225" s="92" t="s">
        <v>4279</v>
      </c>
      <c r="G1225" s="92"/>
      <c r="H1225" s="92"/>
      <c r="I1225" s="92" t="s">
        <v>3906</v>
      </c>
      <c r="J1225" s="92"/>
      <c r="K1225" s="92" t="s">
        <v>1215</v>
      </c>
    </row>
    <row r="1226" spans="4:11">
      <c r="D1226" s="289">
        <v>2150599</v>
      </c>
      <c r="E1226" s="289"/>
      <c r="F1226" s="92" t="s">
        <v>4281</v>
      </c>
      <c r="G1226" s="92"/>
      <c r="H1226" s="92"/>
      <c r="I1226" s="92" t="s">
        <v>1709</v>
      </c>
      <c r="J1226" s="92"/>
      <c r="K1226" s="92" t="s">
        <v>1216</v>
      </c>
    </row>
    <row r="1227" spans="4:11">
      <c r="D1227" s="288">
        <v>21506</v>
      </c>
      <c r="E1227" s="288"/>
      <c r="F1227" s="92" t="s">
        <v>4283</v>
      </c>
      <c r="G1227" s="92"/>
      <c r="H1227" s="92" t="s">
        <v>1963</v>
      </c>
      <c r="I1227" s="92"/>
      <c r="J1227" s="92"/>
      <c r="K1227" s="92" t="s">
        <v>1217</v>
      </c>
    </row>
    <row r="1228" spans="4:11">
      <c r="D1228" s="289">
        <v>2150601</v>
      </c>
      <c r="E1228" s="289"/>
      <c r="F1228" s="92" t="s">
        <v>4285</v>
      </c>
      <c r="G1228" s="92"/>
      <c r="H1228" s="92"/>
      <c r="I1228" s="92" t="s">
        <v>1951</v>
      </c>
      <c r="J1228" s="92"/>
      <c r="K1228" s="92" t="s">
        <v>145</v>
      </c>
    </row>
    <row r="1229" spans="4:11">
      <c r="D1229" s="289">
        <v>2150602</v>
      </c>
      <c r="E1229" s="289"/>
      <c r="F1229" s="92" t="s">
        <v>4287</v>
      </c>
      <c r="G1229" s="92"/>
      <c r="H1229" s="92"/>
      <c r="I1229" s="92" t="s">
        <v>1953</v>
      </c>
      <c r="J1229" s="92"/>
      <c r="K1229" s="92" t="s">
        <v>146</v>
      </c>
    </row>
    <row r="1230" spans="4:11">
      <c r="D1230" s="289">
        <v>2150603</v>
      </c>
      <c r="E1230" s="289"/>
      <c r="F1230" s="92" t="s">
        <v>4289</v>
      </c>
      <c r="G1230" s="92"/>
      <c r="H1230" s="92"/>
      <c r="I1230" s="92" t="s">
        <v>1956</v>
      </c>
      <c r="J1230" s="92"/>
      <c r="K1230" s="92" t="s">
        <v>147</v>
      </c>
    </row>
    <row r="1231" spans="4:11">
      <c r="D1231" s="289">
        <v>2150604</v>
      </c>
      <c r="E1231" s="289"/>
      <c r="F1231" s="92" t="s">
        <v>4290</v>
      </c>
      <c r="G1231" s="92"/>
      <c r="H1231" s="92"/>
      <c r="I1231" s="92" t="s">
        <v>1959</v>
      </c>
      <c r="J1231" s="92"/>
      <c r="K1231" s="92" t="s">
        <v>1219</v>
      </c>
    </row>
    <row r="1232" spans="4:11">
      <c r="D1232" s="289">
        <v>2150605</v>
      </c>
      <c r="E1232" s="289"/>
      <c r="F1232" s="92" t="s">
        <v>4292</v>
      </c>
      <c r="G1232" s="92"/>
      <c r="H1232" s="92"/>
      <c r="I1232" s="92" t="s">
        <v>1961</v>
      </c>
      <c r="J1232" s="92"/>
      <c r="K1232" s="92" t="s">
        <v>1220</v>
      </c>
    </row>
    <row r="1233" spans="4:11">
      <c r="D1233" s="289">
        <v>2150606</v>
      </c>
      <c r="E1233" s="289"/>
      <c r="F1233" s="92" t="s">
        <v>4294</v>
      </c>
      <c r="G1233" s="92"/>
      <c r="H1233" s="92"/>
      <c r="I1233" s="92" t="s">
        <v>1963</v>
      </c>
      <c r="J1233" s="92"/>
      <c r="K1233" s="92" t="s">
        <v>1221</v>
      </c>
    </row>
    <row r="1234" spans="4:11">
      <c r="D1234" s="289">
        <v>2150607</v>
      </c>
      <c r="E1234" s="289"/>
      <c r="F1234" s="92" t="s">
        <v>4295</v>
      </c>
      <c r="G1234" s="92"/>
      <c r="H1234" s="92"/>
      <c r="I1234" s="92" t="s">
        <v>1738</v>
      </c>
      <c r="J1234" s="92"/>
      <c r="K1234" s="92" t="s">
        <v>1222</v>
      </c>
    </row>
    <row r="1235" spans="4:11">
      <c r="D1235" s="289">
        <v>2150699</v>
      </c>
      <c r="E1235" s="289"/>
      <c r="F1235" s="92" t="s">
        <v>4296</v>
      </c>
      <c r="G1235" s="92"/>
      <c r="H1235" s="92"/>
      <c r="I1235" s="92" t="s">
        <v>1970</v>
      </c>
      <c r="J1235" s="92"/>
      <c r="K1235" s="92" t="s">
        <v>1223</v>
      </c>
    </row>
    <row r="1236" spans="4:11">
      <c r="D1236" s="288">
        <v>21507</v>
      </c>
      <c r="E1236" s="288"/>
      <c r="F1236" s="92" t="s">
        <v>4297</v>
      </c>
      <c r="G1236" s="92"/>
      <c r="H1236" s="92" t="s">
        <v>1697</v>
      </c>
      <c r="I1236" s="92"/>
      <c r="J1236" s="92"/>
      <c r="K1236" s="92" t="s">
        <v>1224</v>
      </c>
    </row>
    <row r="1237" spans="4:11">
      <c r="D1237" s="289">
        <v>2150701</v>
      </c>
      <c r="E1237" s="289"/>
      <c r="F1237" s="92" t="s">
        <v>4299</v>
      </c>
      <c r="G1237" s="92"/>
      <c r="H1237" s="92"/>
      <c r="I1237" s="92" t="s">
        <v>1677</v>
      </c>
      <c r="J1237" s="92"/>
      <c r="K1237" s="92" t="s">
        <v>145</v>
      </c>
    </row>
    <row r="1238" spans="4:11">
      <c r="D1238" s="289">
        <v>2150702</v>
      </c>
      <c r="E1238" s="289"/>
      <c r="F1238" s="92" t="s">
        <v>4301</v>
      </c>
      <c r="G1238" s="92"/>
      <c r="H1238" s="92"/>
      <c r="I1238" s="92" t="s">
        <v>1682</v>
      </c>
      <c r="J1238" s="92"/>
      <c r="K1238" s="92" t="s">
        <v>146</v>
      </c>
    </row>
    <row r="1239" spans="4:11">
      <c r="D1239" s="289">
        <v>2150703</v>
      </c>
      <c r="E1239" s="289"/>
      <c r="F1239" s="92" t="s">
        <v>4303</v>
      </c>
      <c r="G1239" s="92"/>
      <c r="H1239" s="92"/>
      <c r="I1239" s="92" t="s">
        <v>1685</v>
      </c>
      <c r="J1239" s="92"/>
      <c r="K1239" s="92" t="s">
        <v>147</v>
      </c>
    </row>
    <row r="1240" spans="4:11">
      <c r="D1240" s="289">
        <v>2150704</v>
      </c>
      <c r="E1240" s="289"/>
      <c r="F1240" s="92" t="s">
        <v>4305</v>
      </c>
      <c r="G1240" s="92"/>
      <c r="H1240" s="92"/>
      <c r="I1240" s="92" t="s">
        <v>1688</v>
      </c>
      <c r="J1240" s="92"/>
      <c r="K1240" s="92" t="s">
        <v>1226</v>
      </c>
    </row>
    <row r="1241" spans="4:11">
      <c r="D1241" s="289">
        <v>2150705</v>
      </c>
      <c r="E1241" s="289"/>
      <c r="F1241" s="92" t="s">
        <v>4307</v>
      </c>
      <c r="G1241" s="92"/>
      <c r="H1241" s="92"/>
      <c r="I1241" s="92" t="s">
        <v>1691</v>
      </c>
      <c r="J1241" s="92"/>
      <c r="K1241" s="92" t="s">
        <v>1227</v>
      </c>
    </row>
    <row r="1242" spans="4:11">
      <c r="D1242" s="289">
        <v>2150799</v>
      </c>
      <c r="E1242" s="289"/>
      <c r="F1242" s="92" t="s">
        <v>4309</v>
      </c>
      <c r="G1242" s="92"/>
      <c r="H1242" s="92"/>
      <c r="I1242" s="92" t="s">
        <v>1709</v>
      </c>
      <c r="J1242" s="92"/>
      <c r="K1242" s="92" t="s">
        <v>1228</v>
      </c>
    </row>
    <row r="1243" spans="4:11">
      <c r="D1243" s="288">
        <v>21508</v>
      </c>
      <c r="E1243" s="288"/>
      <c r="F1243" s="92" t="s">
        <v>4311</v>
      </c>
      <c r="G1243" s="92"/>
      <c r="H1243" s="92" t="s">
        <v>1700</v>
      </c>
      <c r="I1243" s="92"/>
      <c r="J1243" s="92"/>
      <c r="K1243" s="92" t="s">
        <v>1229</v>
      </c>
    </row>
    <row r="1244" spans="4:11">
      <c r="D1244" s="289">
        <v>2150801</v>
      </c>
      <c r="E1244" s="289"/>
      <c r="F1244" s="92" t="s">
        <v>4313</v>
      </c>
      <c r="G1244" s="92"/>
      <c r="H1244" s="92"/>
      <c r="I1244" s="92" t="s">
        <v>1677</v>
      </c>
      <c r="J1244" s="92"/>
      <c r="K1244" s="92" t="s">
        <v>145</v>
      </c>
    </row>
    <row r="1245" spans="4:11">
      <c r="D1245" s="289">
        <v>2150802</v>
      </c>
      <c r="E1245" s="289"/>
      <c r="F1245" s="92" t="s">
        <v>4314</v>
      </c>
      <c r="G1245" s="92"/>
      <c r="H1245" s="92"/>
      <c r="I1245" s="92" t="s">
        <v>1682</v>
      </c>
      <c r="J1245" s="92"/>
      <c r="K1245" s="92" t="s">
        <v>146</v>
      </c>
    </row>
    <row r="1246" spans="4:11">
      <c r="D1246" s="289">
        <v>2150803</v>
      </c>
      <c r="E1246" s="289"/>
      <c r="F1246" s="92" t="s">
        <v>4316</v>
      </c>
      <c r="G1246" s="92"/>
      <c r="H1246" s="92"/>
      <c r="I1246" s="92" t="s">
        <v>1685</v>
      </c>
      <c r="J1246" s="92"/>
      <c r="K1246" s="92" t="s">
        <v>147</v>
      </c>
    </row>
    <row r="1247" spans="4:11">
      <c r="D1247" s="289">
        <v>2150804</v>
      </c>
      <c r="E1247" s="289"/>
      <c r="F1247" s="92" t="s">
        <v>4318</v>
      </c>
      <c r="G1247" s="92"/>
      <c r="H1247" s="92"/>
      <c r="I1247" s="92" t="s">
        <v>1688</v>
      </c>
      <c r="J1247" s="92"/>
      <c r="K1247" s="92" t="s">
        <v>1231</v>
      </c>
    </row>
    <row r="1248" spans="4:11">
      <c r="D1248" s="289">
        <v>2150805</v>
      </c>
      <c r="E1248" s="289"/>
      <c r="F1248" s="92" t="s">
        <v>4320</v>
      </c>
      <c r="G1248" s="92"/>
      <c r="H1248" s="92"/>
      <c r="I1248" s="92" t="s">
        <v>1691</v>
      </c>
      <c r="J1248" s="92"/>
      <c r="K1248" s="92" t="s">
        <v>1232</v>
      </c>
    </row>
    <row r="1249" spans="4:11">
      <c r="D1249" s="289">
        <v>2150899</v>
      </c>
      <c r="E1249" s="289"/>
      <c r="F1249" s="92" t="s">
        <v>4322</v>
      </c>
      <c r="G1249" s="92"/>
      <c r="H1249" s="92"/>
      <c r="I1249" s="92" t="s">
        <v>1709</v>
      </c>
      <c r="J1249" s="92"/>
      <c r="K1249" s="92" t="s">
        <v>1233</v>
      </c>
    </row>
    <row r="1250" spans="4:11">
      <c r="D1250" s="288">
        <v>21599</v>
      </c>
      <c r="E1250" s="288"/>
      <c r="F1250" s="92" t="s">
        <v>4325</v>
      </c>
      <c r="G1250" s="92"/>
      <c r="H1250" s="92" t="s">
        <v>1709</v>
      </c>
      <c r="I1250" s="92"/>
      <c r="J1250" s="92"/>
      <c r="K1250" s="92" t="s">
        <v>1234</v>
      </c>
    </row>
    <row r="1251" spans="4:11">
      <c r="D1251" s="289">
        <v>2159901</v>
      </c>
      <c r="E1251" s="289"/>
      <c r="F1251" s="92" t="s">
        <v>4327</v>
      </c>
      <c r="G1251" s="92"/>
      <c r="H1251" s="92"/>
      <c r="I1251" s="92" t="s">
        <v>1677</v>
      </c>
      <c r="J1251" s="92"/>
      <c r="K1251" s="92" t="s">
        <v>1236</v>
      </c>
    </row>
    <row r="1252" spans="4:11">
      <c r="D1252" s="289">
        <v>2159902</v>
      </c>
      <c r="E1252" s="289"/>
      <c r="F1252" s="92" t="s">
        <v>4329</v>
      </c>
      <c r="G1252" s="92"/>
      <c r="H1252" s="92"/>
      <c r="I1252" s="92" t="s">
        <v>1953</v>
      </c>
      <c r="J1252" s="92"/>
      <c r="K1252" s="92" t="s">
        <v>1237</v>
      </c>
    </row>
    <row r="1253" spans="4:11">
      <c r="D1253" s="289">
        <v>2159904</v>
      </c>
      <c r="E1253" s="289"/>
      <c r="F1253" s="92" t="s">
        <v>4331</v>
      </c>
      <c r="G1253" s="92"/>
      <c r="H1253" s="92"/>
      <c r="I1253" s="92" t="s">
        <v>1688</v>
      </c>
      <c r="J1253" s="92"/>
      <c r="K1253" s="92" t="s">
        <v>1238</v>
      </c>
    </row>
    <row r="1254" spans="4:11">
      <c r="D1254" s="289">
        <v>2159905</v>
      </c>
      <c r="E1254" s="289"/>
      <c r="F1254" s="92" t="s">
        <v>4333</v>
      </c>
      <c r="G1254" s="92"/>
      <c r="H1254" s="92"/>
      <c r="I1254" s="92" t="s">
        <v>1691</v>
      </c>
      <c r="J1254" s="92"/>
      <c r="K1254" s="92" t="s">
        <v>1239</v>
      </c>
    </row>
    <row r="1255" spans="4:11">
      <c r="D1255" s="289">
        <v>2159906</v>
      </c>
      <c r="E1255" s="289"/>
      <c r="F1255" s="92" t="s">
        <v>4335</v>
      </c>
      <c r="G1255" s="92"/>
      <c r="H1255" s="92"/>
      <c r="I1255" s="92" t="s">
        <v>1694</v>
      </c>
      <c r="J1255" s="92"/>
      <c r="K1255" s="92" t="s">
        <v>1240</v>
      </c>
    </row>
    <row r="1256" spans="4:11">
      <c r="D1256" s="289">
        <v>2159999</v>
      </c>
      <c r="E1256" s="289"/>
      <c r="F1256" s="92" t="s">
        <v>4338</v>
      </c>
      <c r="G1256" s="92"/>
      <c r="H1256" s="92"/>
      <c r="I1256" s="92" t="s">
        <v>1709</v>
      </c>
      <c r="J1256" s="92"/>
      <c r="K1256" s="92" t="s">
        <v>1241</v>
      </c>
    </row>
    <row r="1257" spans="4:11">
      <c r="D1257" s="287">
        <v>216</v>
      </c>
      <c r="E1257" s="287"/>
      <c r="F1257" s="92" t="s">
        <v>1242</v>
      </c>
      <c r="G1257" s="92" t="s">
        <v>4340</v>
      </c>
      <c r="H1257" s="92"/>
      <c r="I1257" s="92"/>
      <c r="J1257" s="92"/>
      <c r="K1257" s="92" t="s">
        <v>39</v>
      </c>
    </row>
    <row r="1258" spans="4:11">
      <c r="D1258" s="288">
        <v>21602</v>
      </c>
      <c r="E1258" s="288"/>
      <c r="F1258" s="92" t="s">
        <v>4342</v>
      </c>
      <c r="G1258" s="92"/>
      <c r="H1258" s="92" t="s">
        <v>1682</v>
      </c>
      <c r="I1258" s="92"/>
      <c r="J1258" s="92"/>
      <c r="K1258" s="92" t="s">
        <v>1243</v>
      </c>
    </row>
    <row r="1259" spans="4:11">
      <c r="D1259" s="289">
        <v>2160201</v>
      </c>
      <c r="E1259" s="289"/>
      <c r="F1259" s="92" t="s">
        <v>4344</v>
      </c>
      <c r="G1259" s="92"/>
      <c r="H1259" s="92"/>
      <c r="I1259" s="92" t="s">
        <v>1677</v>
      </c>
      <c r="J1259" s="92"/>
      <c r="K1259" s="92" t="s">
        <v>145</v>
      </c>
    </row>
    <row r="1260" spans="4:11">
      <c r="D1260" s="289">
        <v>2160202</v>
      </c>
      <c r="E1260" s="289"/>
      <c r="F1260" s="92" t="s">
        <v>4346</v>
      </c>
      <c r="G1260" s="92"/>
      <c r="H1260" s="92"/>
      <c r="I1260" s="92" t="s">
        <v>1682</v>
      </c>
      <c r="J1260" s="92"/>
      <c r="K1260" s="92" t="s">
        <v>146</v>
      </c>
    </row>
    <row r="1261" spans="4:11">
      <c r="D1261" s="289">
        <v>2160203</v>
      </c>
      <c r="E1261" s="289"/>
      <c r="F1261" s="92" t="s">
        <v>4348</v>
      </c>
      <c r="G1261" s="92"/>
      <c r="H1261" s="92"/>
      <c r="I1261" s="92" t="s">
        <v>1685</v>
      </c>
      <c r="J1261" s="92"/>
      <c r="K1261" s="92" t="s">
        <v>147</v>
      </c>
    </row>
    <row r="1262" spans="4:11">
      <c r="D1262" s="289">
        <v>2160216</v>
      </c>
      <c r="E1262" s="289"/>
      <c r="F1262" s="92" t="s">
        <v>4350</v>
      </c>
      <c r="G1262" s="92"/>
      <c r="H1262" s="92"/>
      <c r="I1262" s="92" t="s">
        <v>3125</v>
      </c>
      <c r="J1262" s="92"/>
      <c r="K1262" s="92" t="s">
        <v>1245</v>
      </c>
    </row>
    <row r="1263" spans="4:11">
      <c r="D1263" s="289">
        <v>2160217</v>
      </c>
      <c r="E1263" s="289"/>
      <c r="F1263" s="92" t="s">
        <v>4352</v>
      </c>
      <c r="G1263" s="92"/>
      <c r="H1263" s="92"/>
      <c r="I1263" s="92" t="s">
        <v>3319</v>
      </c>
      <c r="J1263" s="92"/>
      <c r="K1263" s="92" t="s">
        <v>1246</v>
      </c>
    </row>
    <row r="1264" spans="4:11">
      <c r="D1264" s="289">
        <v>2160218</v>
      </c>
      <c r="E1264" s="289"/>
      <c r="F1264" s="92" t="s">
        <v>4354</v>
      </c>
      <c r="G1264" s="92"/>
      <c r="H1264" s="92"/>
      <c r="I1264" s="92" t="s">
        <v>3910</v>
      </c>
      <c r="J1264" s="92"/>
      <c r="K1264" s="92" t="s">
        <v>1247</v>
      </c>
    </row>
    <row r="1265" spans="4:11">
      <c r="D1265" s="289">
        <v>2160219</v>
      </c>
      <c r="E1265" s="289"/>
      <c r="F1265" s="92" t="s">
        <v>4356</v>
      </c>
      <c r="G1265" s="92"/>
      <c r="H1265" s="92"/>
      <c r="I1265" s="92" t="s">
        <v>2368</v>
      </c>
      <c r="J1265" s="92"/>
      <c r="K1265" s="92" t="s">
        <v>1248</v>
      </c>
    </row>
    <row r="1266" spans="4:11">
      <c r="D1266" s="289">
        <v>2160250</v>
      </c>
      <c r="E1266" s="289"/>
      <c r="F1266" s="92" t="s">
        <v>4358</v>
      </c>
      <c r="G1266" s="92"/>
      <c r="H1266" s="92"/>
      <c r="I1266" s="92" t="s">
        <v>1706</v>
      </c>
      <c r="J1266" s="92"/>
      <c r="K1266" s="92" t="s">
        <v>154</v>
      </c>
    </row>
    <row r="1267" spans="4:11">
      <c r="D1267" s="289">
        <v>2160299</v>
      </c>
      <c r="E1267" s="289"/>
      <c r="F1267" s="92" t="s">
        <v>4360</v>
      </c>
      <c r="G1267" s="92"/>
      <c r="H1267" s="92"/>
      <c r="I1267" s="92" t="s">
        <v>1709</v>
      </c>
      <c r="J1267" s="92"/>
      <c r="K1267" s="92" t="s">
        <v>1249</v>
      </c>
    </row>
    <row r="1268" spans="4:11">
      <c r="D1268" s="288">
        <v>21605</v>
      </c>
      <c r="E1268" s="288"/>
      <c r="F1268" s="92" t="s">
        <v>4362</v>
      </c>
      <c r="G1268" s="92"/>
      <c r="H1268" s="92" t="s">
        <v>1961</v>
      </c>
      <c r="I1268" s="92"/>
      <c r="J1268" s="92"/>
      <c r="K1268" s="92" t="s">
        <v>1250</v>
      </c>
    </row>
    <row r="1269" spans="4:11">
      <c r="D1269" s="289">
        <v>2160501</v>
      </c>
      <c r="E1269" s="289"/>
      <c r="F1269" s="92" t="s">
        <v>4364</v>
      </c>
      <c r="G1269" s="92"/>
      <c r="H1269" s="92"/>
      <c r="I1269" s="92" t="s">
        <v>1951</v>
      </c>
      <c r="J1269" s="92"/>
      <c r="K1269" s="92" t="s">
        <v>145</v>
      </c>
    </row>
    <row r="1270" spans="4:11">
      <c r="D1270" s="289">
        <v>2160502</v>
      </c>
      <c r="E1270" s="289"/>
      <c r="F1270" s="92" t="s">
        <v>4366</v>
      </c>
      <c r="G1270" s="92"/>
      <c r="H1270" s="92"/>
      <c r="I1270" s="92" t="s">
        <v>1953</v>
      </c>
      <c r="J1270" s="92"/>
      <c r="K1270" s="92" t="s">
        <v>146</v>
      </c>
    </row>
    <row r="1271" spans="4:11">
      <c r="D1271" s="289">
        <v>2160503</v>
      </c>
      <c r="E1271" s="289"/>
      <c r="F1271" s="92" t="s">
        <v>4368</v>
      </c>
      <c r="G1271" s="92"/>
      <c r="H1271" s="92"/>
      <c r="I1271" s="92" t="s">
        <v>1956</v>
      </c>
      <c r="J1271" s="92"/>
      <c r="K1271" s="92" t="s">
        <v>147</v>
      </c>
    </row>
    <row r="1272" spans="4:11">
      <c r="D1272" s="289">
        <v>2160504</v>
      </c>
      <c r="E1272" s="289"/>
      <c r="F1272" s="92" t="s">
        <v>4370</v>
      </c>
      <c r="G1272" s="92"/>
      <c r="H1272" s="92"/>
      <c r="I1272" s="92" t="s">
        <v>1959</v>
      </c>
      <c r="J1272" s="92"/>
      <c r="K1272" s="92" t="s">
        <v>636</v>
      </c>
    </row>
    <row r="1273" spans="4:11">
      <c r="D1273" s="289">
        <v>2160505</v>
      </c>
      <c r="E1273" s="289"/>
      <c r="F1273" s="92" t="s">
        <v>4372</v>
      </c>
      <c r="G1273" s="92"/>
      <c r="H1273" s="92"/>
      <c r="I1273" s="92" t="s">
        <v>1961</v>
      </c>
      <c r="J1273" s="92"/>
      <c r="K1273" s="92" t="s">
        <v>637</v>
      </c>
    </row>
    <row r="1274" spans="4:11">
      <c r="D1274" s="289">
        <v>2160599</v>
      </c>
      <c r="E1274" s="289"/>
      <c r="F1274" s="92" t="s">
        <v>4374</v>
      </c>
      <c r="G1274" s="92"/>
      <c r="H1274" s="92"/>
      <c r="I1274" s="92" t="s">
        <v>1970</v>
      </c>
      <c r="J1274" s="92"/>
      <c r="K1274" s="92" t="s">
        <v>1252</v>
      </c>
    </row>
    <row r="1275" spans="4:11">
      <c r="D1275" s="288">
        <v>21606</v>
      </c>
      <c r="E1275" s="288"/>
      <c r="F1275" s="92" t="s">
        <v>4376</v>
      </c>
      <c r="G1275" s="92"/>
      <c r="H1275" s="92" t="s">
        <v>1694</v>
      </c>
      <c r="I1275" s="92"/>
      <c r="J1275" s="92"/>
      <c r="K1275" s="92" t="s">
        <v>1253</v>
      </c>
    </row>
    <row r="1276" spans="4:11">
      <c r="D1276" s="289">
        <v>2160601</v>
      </c>
      <c r="E1276" s="289"/>
      <c r="F1276" s="92" t="s">
        <v>4378</v>
      </c>
      <c r="G1276" s="92"/>
      <c r="H1276" s="92"/>
      <c r="I1276" s="92" t="s">
        <v>1677</v>
      </c>
      <c r="J1276" s="92"/>
      <c r="K1276" s="92" t="s">
        <v>145</v>
      </c>
    </row>
    <row r="1277" spans="4:11">
      <c r="D1277" s="289">
        <v>2160602</v>
      </c>
      <c r="E1277" s="289"/>
      <c r="F1277" s="92" t="s">
        <v>4380</v>
      </c>
      <c r="G1277" s="92"/>
      <c r="H1277" s="92"/>
      <c r="I1277" s="92" t="s">
        <v>1682</v>
      </c>
      <c r="J1277" s="92"/>
      <c r="K1277" s="92" t="s">
        <v>146</v>
      </c>
    </row>
    <row r="1278" spans="4:11">
      <c r="D1278" s="289">
        <v>2160603</v>
      </c>
      <c r="E1278" s="289"/>
      <c r="F1278" s="92" t="s">
        <v>4382</v>
      </c>
      <c r="G1278" s="92"/>
      <c r="H1278" s="92"/>
      <c r="I1278" s="92" t="s">
        <v>1685</v>
      </c>
      <c r="J1278" s="92"/>
      <c r="K1278" s="92" t="s">
        <v>147</v>
      </c>
    </row>
    <row r="1279" spans="4:11">
      <c r="D1279" s="289">
        <v>2160607</v>
      </c>
      <c r="E1279" s="289"/>
      <c r="F1279" s="92" t="s">
        <v>4384</v>
      </c>
      <c r="G1279" s="92"/>
      <c r="H1279" s="92"/>
      <c r="I1279" s="92" t="s">
        <v>1697</v>
      </c>
      <c r="J1279" s="92"/>
      <c r="K1279" s="92" t="s">
        <v>1255</v>
      </c>
    </row>
    <row r="1280" spans="4:11">
      <c r="D1280" s="289">
        <v>2160699</v>
      </c>
      <c r="E1280" s="289"/>
      <c r="F1280" s="92" t="s">
        <v>4386</v>
      </c>
      <c r="G1280" s="92"/>
      <c r="H1280" s="92"/>
      <c r="I1280" s="92" t="s">
        <v>1709</v>
      </c>
      <c r="J1280" s="92"/>
      <c r="K1280" s="92" t="s">
        <v>1256</v>
      </c>
    </row>
    <row r="1281" spans="4:11">
      <c r="D1281" s="288">
        <v>21699</v>
      </c>
      <c r="E1281" s="288"/>
      <c r="F1281" s="92" t="s">
        <v>4389</v>
      </c>
      <c r="G1281" s="92"/>
      <c r="H1281" s="92" t="s">
        <v>1709</v>
      </c>
      <c r="I1281" s="92"/>
      <c r="J1281" s="92"/>
      <c r="K1281" s="92" t="s">
        <v>1257</v>
      </c>
    </row>
    <row r="1282" spans="4:11">
      <c r="D1282" s="289">
        <v>2169901</v>
      </c>
      <c r="E1282" s="289"/>
      <c r="F1282" s="92" t="s">
        <v>4391</v>
      </c>
      <c r="G1282" s="92"/>
      <c r="H1282" s="92"/>
      <c r="I1282" s="92" t="s">
        <v>1677</v>
      </c>
      <c r="J1282" s="92"/>
      <c r="K1282" s="92" t="s">
        <v>1259</v>
      </c>
    </row>
    <row r="1283" spans="4:11">
      <c r="D1283" s="289">
        <v>2169999</v>
      </c>
      <c r="E1283" s="289"/>
      <c r="F1283" s="92" t="s">
        <v>4394</v>
      </c>
      <c r="G1283" s="92"/>
      <c r="H1283" s="92"/>
      <c r="I1283" s="92" t="s">
        <v>1709</v>
      </c>
      <c r="J1283" s="92"/>
      <c r="K1283" s="92" t="s">
        <v>1260</v>
      </c>
    </row>
    <row r="1284" spans="4:11">
      <c r="D1284" s="287">
        <v>217</v>
      </c>
      <c r="E1284" s="287"/>
      <c r="F1284" s="92" t="s">
        <v>1261</v>
      </c>
      <c r="G1284" s="92" t="s">
        <v>4396</v>
      </c>
      <c r="H1284" s="92"/>
      <c r="I1284" s="92"/>
      <c r="J1284" s="92"/>
      <c r="K1284" s="92" t="s">
        <v>40</v>
      </c>
    </row>
    <row r="1285" spans="4:11">
      <c r="D1285" s="288">
        <v>21701</v>
      </c>
      <c r="E1285" s="288"/>
      <c r="F1285" s="92" t="s">
        <v>4397</v>
      </c>
      <c r="G1285" s="92"/>
      <c r="H1285" s="92" t="s">
        <v>1677</v>
      </c>
      <c r="I1285" s="92"/>
      <c r="J1285" s="92"/>
      <c r="K1285" s="92" t="s">
        <v>1262</v>
      </c>
    </row>
    <row r="1286" spans="4:11">
      <c r="D1286" s="289">
        <v>2170101</v>
      </c>
      <c r="E1286" s="289"/>
      <c r="F1286" s="92" t="s">
        <v>4398</v>
      </c>
      <c r="G1286" s="92"/>
      <c r="H1286" s="92"/>
      <c r="I1286" s="92" t="s">
        <v>1677</v>
      </c>
      <c r="J1286" s="92"/>
      <c r="K1286" s="92" t="s">
        <v>145</v>
      </c>
    </row>
    <row r="1287" spans="4:11">
      <c r="D1287" s="289">
        <v>2170102</v>
      </c>
      <c r="E1287" s="289"/>
      <c r="F1287" s="92" t="s">
        <v>4399</v>
      </c>
      <c r="G1287" s="92"/>
      <c r="H1287" s="92"/>
      <c r="I1287" s="92" t="s">
        <v>1682</v>
      </c>
      <c r="J1287" s="92"/>
      <c r="K1287" s="92" t="s">
        <v>146</v>
      </c>
    </row>
    <row r="1288" spans="4:11">
      <c r="D1288" s="289">
        <v>2170103</v>
      </c>
      <c r="E1288" s="289"/>
      <c r="F1288" s="92" t="s">
        <v>4400</v>
      </c>
      <c r="G1288" s="92"/>
      <c r="H1288" s="92"/>
      <c r="I1288" s="92" t="s">
        <v>1685</v>
      </c>
      <c r="J1288" s="92"/>
      <c r="K1288" s="92" t="s">
        <v>147</v>
      </c>
    </row>
    <row r="1289" spans="4:11">
      <c r="D1289" s="289">
        <v>2170104</v>
      </c>
      <c r="E1289" s="289"/>
      <c r="F1289" s="92" t="s">
        <v>4401</v>
      </c>
      <c r="G1289" s="92"/>
      <c r="H1289" s="92"/>
      <c r="I1289" s="92" t="s">
        <v>1688</v>
      </c>
      <c r="J1289" s="92"/>
      <c r="K1289" s="92" t="s">
        <v>1264</v>
      </c>
    </row>
    <row r="1290" spans="4:11">
      <c r="D1290" s="289">
        <v>2170150</v>
      </c>
      <c r="E1290" s="289"/>
      <c r="F1290" s="92" t="s">
        <v>4402</v>
      </c>
      <c r="G1290" s="92"/>
      <c r="H1290" s="92"/>
      <c r="I1290" s="92" t="s">
        <v>1706</v>
      </c>
      <c r="J1290" s="92"/>
      <c r="K1290" s="92" t="s">
        <v>154</v>
      </c>
    </row>
    <row r="1291" spans="4:11">
      <c r="D1291" s="289">
        <v>2170199</v>
      </c>
      <c r="E1291" s="289"/>
      <c r="F1291" s="92" t="s">
        <v>4403</v>
      </c>
      <c r="G1291" s="92"/>
      <c r="H1291" s="92"/>
      <c r="I1291" s="92" t="s">
        <v>1709</v>
      </c>
      <c r="J1291" s="92"/>
      <c r="K1291" s="92" t="s">
        <v>1265</v>
      </c>
    </row>
    <row r="1292" spans="4:11">
      <c r="D1292" s="288">
        <v>21702</v>
      </c>
      <c r="E1292" s="288"/>
      <c r="F1292" s="92" t="s">
        <v>4404</v>
      </c>
      <c r="G1292" s="92"/>
      <c r="H1292" s="92" t="s">
        <v>1682</v>
      </c>
      <c r="I1292" s="92"/>
      <c r="J1292" s="92"/>
      <c r="K1292" s="92" t="s">
        <v>1266</v>
      </c>
    </row>
    <row r="1293" spans="4:11">
      <c r="D1293" s="289">
        <v>2170201</v>
      </c>
      <c r="E1293" s="289"/>
      <c r="F1293" s="92" t="s">
        <v>4405</v>
      </c>
      <c r="G1293" s="92"/>
      <c r="H1293" s="92"/>
      <c r="I1293" s="92" t="s">
        <v>1677</v>
      </c>
      <c r="J1293" s="92"/>
      <c r="K1293" s="92" t="s">
        <v>1268</v>
      </c>
    </row>
    <row r="1294" spans="4:11">
      <c r="D1294" s="289">
        <v>2170202</v>
      </c>
      <c r="E1294" s="289"/>
      <c r="F1294" s="92" t="s">
        <v>4406</v>
      </c>
      <c r="G1294" s="92"/>
      <c r="H1294" s="92"/>
      <c r="I1294" s="92" t="s">
        <v>1682</v>
      </c>
      <c r="J1294" s="92"/>
      <c r="K1294" s="92" t="s">
        <v>1269</v>
      </c>
    </row>
    <row r="1295" spans="4:11">
      <c r="D1295" s="289">
        <v>2170203</v>
      </c>
      <c r="E1295" s="289"/>
      <c r="F1295" s="92" t="s">
        <v>4407</v>
      </c>
      <c r="G1295" s="92"/>
      <c r="H1295" s="92"/>
      <c r="I1295" s="92" t="s">
        <v>1685</v>
      </c>
      <c r="J1295" s="92"/>
      <c r="K1295" s="92" t="s">
        <v>1270</v>
      </c>
    </row>
    <row r="1296" spans="4:11">
      <c r="D1296" s="289">
        <v>2170204</v>
      </c>
      <c r="E1296" s="289"/>
      <c r="F1296" s="92" t="s">
        <v>4408</v>
      </c>
      <c r="G1296" s="92"/>
      <c r="H1296" s="92"/>
      <c r="I1296" s="92" t="s">
        <v>1688</v>
      </c>
      <c r="J1296" s="92"/>
      <c r="K1296" s="92" t="s">
        <v>1271</v>
      </c>
    </row>
    <row r="1297" spans="4:11">
      <c r="D1297" s="289">
        <v>2170205</v>
      </c>
      <c r="E1297" s="289"/>
      <c r="F1297" s="92" t="s">
        <v>4409</v>
      </c>
      <c r="G1297" s="92"/>
      <c r="H1297" s="92"/>
      <c r="I1297" s="92" t="s">
        <v>1691</v>
      </c>
      <c r="J1297" s="92"/>
      <c r="K1297" s="92" t="s">
        <v>1272</v>
      </c>
    </row>
    <row r="1298" spans="4:11">
      <c r="D1298" s="289">
        <v>2170206</v>
      </c>
      <c r="E1298" s="289"/>
      <c r="F1298" s="92" t="s">
        <v>4410</v>
      </c>
      <c r="G1298" s="92"/>
      <c r="H1298" s="92"/>
      <c r="I1298" s="92" t="s">
        <v>1694</v>
      </c>
      <c r="J1298" s="92"/>
      <c r="K1298" s="92" t="s">
        <v>1273</v>
      </c>
    </row>
    <row r="1299" spans="4:11">
      <c r="D1299" s="289">
        <v>2170207</v>
      </c>
      <c r="E1299" s="289"/>
      <c r="F1299" s="92" t="s">
        <v>4411</v>
      </c>
      <c r="G1299" s="92"/>
      <c r="H1299" s="92"/>
      <c r="I1299" s="92" t="s">
        <v>1697</v>
      </c>
      <c r="J1299" s="92"/>
      <c r="K1299" s="92" t="s">
        <v>1274</v>
      </c>
    </row>
    <row r="1300" spans="4:11">
      <c r="D1300" s="289">
        <v>2170208</v>
      </c>
      <c r="E1300" s="289"/>
      <c r="F1300" s="92" t="s">
        <v>4412</v>
      </c>
      <c r="G1300" s="92"/>
      <c r="H1300" s="92"/>
      <c r="I1300" s="92" t="s">
        <v>1700</v>
      </c>
      <c r="J1300" s="92"/>
      <c r="K1300" s="92" t="s">
        <v>1275</v>
      </c>
    </row>
    <row r="1301" spans="4:11">
      <c r="D1301" s="289">
        <v>2170299</v>
      </c>
      <c r="E1301" s="289"/>
      <c r="F1301" s="92" t="s">
        <v>4413</v>
      </c>
      <c r="G1301" s="92"/>
      <c r="H1301" s="92"/>
      <c r="I1301" s="92" t="s">
        <v>1709</v>
      </c>
      <c r="J1301" s="92"/>
      <c r="K1301" s="92" t="s">
        <v>1276</v>
      </c>
    </row>
    <row r="1302" spans="4:11">
      <c r="D1302" s="288">
        <v>21703</v>
      </c>
      <c r="E1302" s="288"/>
      <c r="F1302" s="92" t="s">
        <v>4414</v>
      </c>
      <c r="G1302" s="92"/>
      <c r="H1302" s="92" t="s">
        <v>1685</v>
      </c>
      <c r="I1302" s="92"/>
      <c r="J1302" s="92"/>
      <c r="K1302" s="92" t="s">
        <v>1277</v>
      </c>
    </row>
    <row r="1303" spans="4:11">
      <c r="D1303" s="289">
        <v>2170301</v>
      </c>
      <c r="E1303" s="289"/>
      <c r="F1303" s="92" t="s">
        <v>4415</v>
      </c>
      <c r="G1303" s="92"/>
      <c r="H1303" s="92"/>
      <c r="I1303" s="92" t="s">
        <v>1677</v>
      </c>
      <c r="J1303" s="92"/>
      <c r="K1303" s="92" t="s">
        <v>1279</v>
      </c>
    </row>
    <row r="1304" spans="4:11">
      <c r="D1304" s="289">
        <v>2170302</v>
      </c>
      <c r="E1304" s="289"/>
      <c r="F1304" s="92" t="s">
        <v>4417</v>
      </c>
      <c r="G1304" s="92"/>
      <c r="H1304" s="92"/>
      <c r="I1304" s="92" t="s">
        <v>1682</v>
      </c>
      <c r="J1304" s="92"/>
      <c r="K1304" s="92" t="s">
        <v>1280</v>
      </c>
    </row>
    <row r="1305" spans="4:11">
      <c r="D1305" s="289">
        <v>2170303</v>
      </c>
      <c r="E1305" s="289"/>
      <c r="F1305" s="92" t="s">
        <v>4418</v>
      </c>
      <c r="G1305" s="92"/>
      <c r="H1305" s="92"/>
      <c r="I1305" s="92" t="s">
        <v>1685</v>
      </c>
      <c r="J1305" s="92"/>
      <c r="K1305" s="92" t="s">
        <v>1281</v>
      </c>
    </row>
    <row r="1306" spans="4:11">
      <c r="D1306" s="289">
        <v>2170304</v>
      </c>
      <c r="E1306" s="289"/>
      <c r="F1306" s="92" t="s">
        <v>4419</v>
      </c>
      <c r="G1306" s="92"/>
      <c r="H1306" s="92"/>
      <c r="I1306" s="92" t="s">
        <v>1688</v>
      </c>
      <c r="J1306" s="92"/>
      <c r="K1306" s="92" t="s">
        <v>1282</v>
      </c>
    </row>
    <row r="1307" spans="4:11">
      <c r="D1307" s="289">
        <v>2170399</v>
      </c>
      <c r="E1307" s="289"/>
      <c r="F1307" s="92" t="s">
        <v>4420</v>
      </c>
      <c r="G1307" s="92"/>
      <c r="H1307" s="92"/>
      <c r="I1307" s="92" t="s">
        <v>1709</v>
      </c>
      <c r="J1307" s="92"/>
      <c r="K1307" s="92" t="s">
        <v>1283</v>
      </c>
    </row>
    <row r="1308" spans="4:11">
      <c r="D1308" s="288">
        <v>21704</v>
      </c>
      <c r="E1308" s="288"/>
      <c r="F1308" s="92" t="s">
        <v>4421</v>
      </c>
      <c r="G1308" s="92"/>
      <c r="H1308" s="92" t="s">
        <v>1688</v>
      </c>
      <c r="I1308" s="92"/>
      <c r="J1308" s="92"/>
      <c r="K1308" s="92" t="s">
        <v>1284</v>
      </c>
    </row>
    <row r="1309" spans="4:11">
      <c r="D1309" s="289">
        <v>2170401</v>
      </c>
      <c r="E1309" s="289"/>
      <c r="F1309" s="92" t="s">
        <v>4422</v>
      </c>
      <c r="G1309" s="92"/>
      <c r="H1309" s="92"/>
      <c r="I1309" s="92" t="s">
        <v>1677</v>
      </c>
      <c r="J1309" s="92"/>
      <c r="K1309" s="92" t="s">
        <v>1286</v>
      </c>
    </row>
    <row r="1310" spans="4:11">
      <c r="D1310" s="289">
        <v>2170499</v>
      </c>
      <c r="E1310" s="289"/>
      <c r="F1310" s="92" t="s">
        <v>4425</v>
      </c>
      <c r="G1310" s="92"/>
      <c r="H1310" s="92"/>
      <c r="I1310" s="92" t="s">
        <v>1709</v>
      </c>
      <c r="J1310" s="92"/>
      <c r="K1310" s="92" t="s">
        <v>1289</v>
      </c>
    </row>
    <row r="1311" spans="4:11">
      <c r="D1311" s="288">
        <v>21799</v>
      </c>
      <c r="E1311" s="288"/>
      <c r="F1311" s="92" t="s">
        <v>4427</v>
      </c>
      <c r="G1311" s="92"/>
      <c r="H1311" s="92" t="s">
        <v>1709</v>
      </c>
      <c r="I1311" s="92"/>
      <c r="J1311" s="92"/>
      <c r="K1311" s="92" t="s">
        <v>1290</v>
      </c>
    </row>
    <row r="1312" spans="4:11">
      <c r="D1312" s="289">
        <v>2179901</v>
      </c>
      <c r="E1312" s="289"/>
      <c r="F1312" s="92" t="s">
        <v>4429</v>
      </c>
      <c r="G1312" s="92"/>
      <c r="H1312" s="92"/>
      <c r="I1312" s="92" t="s">
        <v>1677</v>
      </c>
      <c r="J1312" s="92"/>
      <c r="K1312" s="92" t="s">
        <v>1292</v>
      </c>
    </row>
    <row r="1313" spans="4:11">
      <c r="D1313" s="287">
        <v>219</v>
      </c>
      <c r="E1313" s="287"/>
      <c r="F1313" s="92" t="s">
        <v>1293</v>
      </c>
      <c r="G1313" s="92" t="s">
        <v>4430</v>
      </c>
      <c r="H1313" s="92"/>
      <c r="I1313" s="92"/>
      <c r="J1313" s="92"/>
      <c r="K1313" s="92" t="s">
        <v>41</v>
      </c>
    </row>
    <row r="1314" spans="4:11">
      <c r="D1314" s="288">
        <v>21901</v>
      </c>
      <c r="E1314" s="288"/>
      <c r="F1314" s="92" t="s">
        <v>4431</v>
      </c>
      <c r="G1314" s="92"/>
      <c r="H1314" s="92" t="s">
        <v>1677</v>
      </c>
      <c r="I1314" s="92"/>
      <c r="J1314" s="92"/>
      <c r="K1314" s="92" t="s">
        <v>1294</v>
      </c>
    </row>
    <row r="1315" spans="4:11">
      <c r="D1315" s="288">
        <v>21902</v>
      </c>
      <c r="E1315" s="288"/>
      <c r="F1315" s="92" t="s">
        <v>4432</v>
      </c>
      <c r="G1315" s="92"/>
      <c r="H1315" s="92" t="s">
        <v>1682</v>
      </c>
      <c r="I1315" s="92"/>
      <c r="J1315" s="92"/>
      <c r="K1315" s="92" t="s">
        <v>1295</v>
      </c>
    </row>
    <row r="1316" spans="4:11">
      <c r="D1316" s="288">
        <v>21903</v>
      </c>
      <c r="E1316" s="288"/>
      <c r="F1316" s="92" t="s">
        <v>4433</v>
      </c>
      <c r="G1316" s="92"/>
      <c r="H1316" s="92" t="s">
        <v>1685</v>
      </c>
      <c r="I1316" s="92"/>
      <c r="J1316" s="92"/>
      <c r="K1316" s="92" t="s">
        <v>1296</v>
      </c>
    </row>
    <row r="1317" spans="4:11">
      <c r="D1317" s="288">
        <v>21904</v>
      </c>
      <c r="E1317" s="288"/>
      <c r="F1317" s="92" t="s">
        <v>4434</v>
      </c>
      <c r="G1317" s="92"/>
      <c r="H1317" s="92" t="s">
        <v>1688</v>
      </c>
      <c r="I1317" s="92"/>
      <c r="J1317" s="92"/>
      <c r="K1317" s="92" t="s">
        <v>1297</v>
      </c>
    </row>
    <row r="1318" spans="4:11">
      <c r="D1318" s="288">
        <v>21905</v>
      </c>
      <c r="E1318" s="288"/>
      <c r="F1318" s="92" t="s">
        <v>4435</v>
      </c>
      <c r="G1318" s="92"/>
      <c r="H1318" s="92" t="s">
        <v>1691</v>
      </c>
      <c r="I1318" s="92"/>
      <c r="J1318" s="92"/>
      <c r="K1318" s="92" t="s">
        <v>1298</v>
      </c>
    </row>
    <row r="1319" spans="4:11">
      <c r="D1319" s="288">
        <v>21906</v>
      </c>
      <c r="E1319" s="288"/>
      <c r="F1319" s="92" t="s">
        <v>4436</v>
      </c>
      <c r="G1319" s="92"/>
      <c r="H1319" s="92" t="s">
        <v>1694</v>
      </c>
      <c r="I1319" s="92"/>
      <c r="J1319" s="92"/>
      <c r="K1319" s="92" t="s">
        <v>997</v>
      </c>
    </row>
    <row r="1320" spans="4:11">
      <c r="D1320" s="288">
        <v>21907</v>
      </c>
      <c r="E1320" s="288"/>
      <c r="F1320" s="92" t="s">
        <v>4437</v>
      </c>
      <c r="G1320" s="92"/>
      <c r="H1320" s="92" t="s">
        <v>1697</v>
      </c>
      <c r="I1320" s="92"/>
      <c r="J1320" s="92"/>
      <c r="K1320" s="92" t="s">
        <v>1299</v>
      </c>
    </row>
    <row r="1321" spans="4:11">
      <c r="D1321" s="288">
        <v>21908</v>
      </c>
      <c r="E1321" s="288"/>
      <c r="F1321" s="92" t="s">
        <v>4438</v>
      </c>
      <c r="G1321" s="92"/>
      <c r="H1321" s="92" t="s">
        <v>1700</v>
      </c>
      <c r="I1321" s="92"/>
      <c r="J1321" s="92"/>
      <c r="K1321" s="92" t="s">
        <v>1300</v>
      </c>
    </row>
    <row r="1322" spans="4:11">
      <c r="D1322" s="288">
        <v>21999</v>
      </c>
      <c r="E1322" s="288"/>
      <c r="F1322" s="92" t="s">
        <v>4439</v>
      </c>
      <c r="G1322" s="92"/>
      <c r="H1322" s="92" t="s">
        <v>1709</v>
      </c>
      <c r="I1322" s="92"/>
      <c r="J1322" s="92"/>
      <c r="K1322" s="92" t="s">
        <v>1301</v>
      </c>
    </row>
    <row r="1323" spans="4:11">
      <c r="D1323" s="287">
        <v>220</v>
      </c>
      <c r="E1323" s="287"/>
      <c r="F1323" s="92" t="s">
        <v>1302</v>
      </c>
      <c r="G1323" s="92" t="s">
        <v>4441</v>
      </c>
      <c r="H1323" s="92"/>
      <c r="I1323" s="92"/>
      <c r="J1323" s="92"/>
      <c r="K1323" s="92" t="s">
        <v>42</v>
      </c>
    </row>
    <row r="1324" spans="4:11">
      <c r="D1324" s="288">
        <v>22001</v>
      </c>
      <c r="E1324" s="288"/>
      <c r="F1324" s="92" t="s">
        <v>4443</v>
      </c>
      <c r="G1324" s="92"/>
      <c r="H1324" s="92" t="s">
        <v>1677</v>
      </c>
      <c r="I1324" s="92"/>
      <c r="J1324" s="92"/>
      <c r="K1324" s="92" t="s">
        <v>1303</v>
      </c>
    </row>
    <row r="1325" spans="4:11">
      <c r="D1325" s="289">
        <v>2200101</v>
      </c>
      <c r="E1325" s="289"/>
      <c r="F1325" s="92" t="s">
        <v>4444</v>
      </c>
      <c r="G1325" s="92"/>
      <c r="H1325" s="92"/>
      <c r="I1325" s="92" t="s">
        <v>1677</v>
      </c>
      <c r="J1325" s="92"/>
      <c r="K1325" s="92" t="s">
        <v>145</v>
      </c>
    </row>
    <row r="1326" spans="4:11">
      <c r="D1326" s="289">
        <v>2200102</v>
      </c>
      <c r="E1326" s="289"/>
      <c r="F1326" s="92" t="s">
        <v>4445</v>
      </c>
      <c r="G1326" s="92"/>
      <c r="H1326" s="92"/>
      <c r="I1326" s="92" t="s">
        <v>1682</v>
      </c>
      <c r="J1326" s="92"/>
      <c r="K1326" s="92" t="s">
        <v>146</v>
      </c>
    </row>
    <row r="1327" spans="4:11">
      <c r="D1327" s="289">
        <v>2200103</v>
      </c>
      <c r="E1327" s="289"/>
      <c r="F1327" s="92" t="s">
        <v>4446</v>
      </c>
      <c r="G1327" s="92"/>
      <c r="H1327" s="92"/>
      <c r="I1327" s="92" t="s">
        <v>1685</v>
      </c>
      <c r="J1327" s="92"/>
      <c r="K1327" s="92" t="s">
        <v>147</v>
      </c>
    </row>
    <row r="1328" spans="4:11">
      <c r="D1328" s="289">
        <v>2200104</v>
      </c>
      <c r="E1328" s="289"/>
      <c r="F1328" s="92" t="s">
        <v>4448</v>
      </c>
      <c r="G1328" s="92"/>
      <c r="H1328" s="92"/>
      <c r="I1328" s="92" t="s">
        <v>1688</v>
      </c>
      <c r="J1328" s="92"/>
      <c r="K1328" s="92" t="s">
        <v>1305</v>
      </c>
    </row>
    <row r="1329" spans="4:11">
      <c r="D1329" s="289">
        <v>2200105</v>
      </c>
      <c r="E1329" s="289"/>
      <c r="F1329" s="92" t="s">
        <v>4449</v>
      </c>
      <c r="G1329" s="92"/>
      <c r="H1329" s="92"/>
      <c r="I1329" s="92" t="s">
        <v>1691</v>
      </c>
      <c r="J1329" s="92"/>
      <c r="K1329" s="92" t="s">
        <v>1306</v>
      </c>
    </row>
    <row r="1330" spans="4:11">
      <c r="D1330" s="289">
        <v>2200106</v>
      </c>
      <c r="E1330" s="289"/>
      <c r="F1330" s="92" t="s">
        <v>4450</v>
      </c>
      <c r="G1330" s="92"/>
      <c r="H1330" s="92"/>
      <c r="I1330" s="92" t="s">
        <v>1694</v>
      </c>
      <c r="J1330" s="92"/>
      <c r="K1330" s="92" t="s">
        <v>1307</v>
      </c>
    </row>
    <row r="1331" spans="4:11">
      <c r="D1331" s="289">
        <v>2200107</v>
      </c>
      <c r="E1331" s="289"/>
      <c r="F1331" s="92" t="s">
        <v>4452</v>
      </c>
      <c r="G1331" s="92"/>
      <c r="H1331" s="92"/>
      <c r="I1331" s="92" t="s">
        <v>1697</v>
      </c>
      <c r="J1331" s="92"/>
      <c r="K1331" s="92" t="s">
        <v>1308</v>
      </c>
    </row>
    <row r="1332" spans="4:11">
      <c r="D1332" s="289">
        <v>2200108</v>
      </c>
      <c r="E1332" s="289"/>
      <c r="F1332" s="92" t="s">
        <v>4454</v>
      </c>
      <c r="G1332" s="92"/>
      <c r="H1332" s="92"/>
      <c r="I1332" s="92" t="s">
        <v>1700</v>
      </c>
      <c r="J1332" s="92"/>
      <c r="K1332" s="92" t="s">
        <v>1309</v>
      </c>
    </row>
    <row r="1333" spans="4:11">
      <c r="D1333" s="289">
        <v>2200109</v>
      </c>
      <c r="E1333" s="289"/>
      <c r="F1333" s="92" t="s">
        <v>4456</v>
      </c>
      <c r="G1333" s="92"/>
      <c r="H1333" s="92"/>
      <c r="I1333" s="92" t="s">
        <v>1703</v>
      </c>
      <c r="J1333" s="92"/>
      <c r="K1333" s="92" t="s">
        <v>1310</v>
      </c>
    </row>
    <row r="1334" spans="4:11">
      <c r="D1334" s="289">
        <v>2200110</v>
      </c>
      <c r="E1334" s="289"/>
      <c r="F1334" s="92" t="s">
        <v>4457</v>
      </c>
      <c r="G1334" s="92"/>
      <c r="H1334" s="92"/>
      <c r="I1334" s="92" t="s">
        <v>1863</v>
      </c>
      <c r="J1334" s="92"/>
      <c r="K1334" s="92" t="s">
        <v>1311</v>
      </c>
    </row>
    <row r="1335" spans="4:11">
      <c r="D1335" s="289">
        <v>2200111</v>
      </c>
      <c r="E1335" s="289"/>
      <c r="F1335" s="92" t="s">
        <v>4458</v>
      </c>
      <c r="G1335" s="92"/>
      <c r="H1335" s="92"/>
      <c r="I1335" s="92" t="s">
        <v>1856</v>
      </c>
      <c r="J1335" s="92"/>
      <c r="K1335" s="92" t="s">
        <v>1312</v>
      </c>
    </row>
    <row r="1336" spans="4:11">
      <c r="D1336" s="289">
        <v>2200112</v>
      </c>
      <c r="E1336" s="289"/>
      <c r="F1336" s="92" t="s">
        <v>4459</v>
      </c>
      <c r="G1336" s="92"/>
      <c r="H1336" s="92"/>
      <c r="I1336" s="92" t="s">
        <v>2803</v>
      </c>
      <c r="J1336" s="92"/>
      <c r="K1336" s="92" t="s">
        <v>1313</v>
      </c>
    </row>
    <row r="1337" spans="4:11">
      <c r="D1337" s="289">
        <v>2200113</v>
      </c>
      <c r="E1337" s="289"/>
      <c r="F1337" s="92" t="s">
        <v>4461</v>
      </c>
      <c r="G1337" s="92"/>
      <c r="H1337" s="92"/>
      <c r="I1337" s="92" t="s">
        <v>1906</v>
      </c>
      <c r="J1337" s="92"/>
      <c r="K1337" s="92" t="s">
        <v>1314</v>
      </c>
    </row>
    <row r="1338" spans="4:11">
      <c r="D1338" s="289">
        <v>2200114</v>
      </c>
      <c r="E1338" s="289"/>
      <c r="F1338" s="92" t="s">
        <v>4462</v>
      </c>
      <c r="G1338" s="92"/>
      <c r="H1338" s="92"/>
      <c r="I1338" s="92" t="s">
        <v>1925</v>
      </c>
      <c r="J1338" s="92"/>
      <c r="K1338" s="92" t="s">
        <v>1315</v>
      </c>
    </row>
    <row r="1339" spans="4:11">
      <c r="D1339" s="289">
        <v>2200115</v>
      </c>
      <c r="E1339" s="289"/>
      <c r="F1339" s="92" t="s">
        <v>4463</v>
      </c>
      <c r="G1339" s="92"/>
      <c r="H1339" s="92"/>
      <c r="I1339" s="92" t="s">
        <v>3906</v>
      </c>
      <c r="J1339" s="92"/>
      <c r="K1339" s="92" t="s">
        <v>1316</v>
      </c>
    </row>
    <row r="1340" spans="4:11">
      <c r="D1340" s="289">
        <v>2200116</v>
      </c>
      <c r="E1340" s="289"/>
      <c r="F1340" s="92" t="s">
        <v>4464</v>
      </c>
      <c r="G1340" s="92"/>
      <c r="H1340" s="92"/>
      <c r="I1340" s="92" t="s">
        <v>3125</v>
      </c>
      <c r="J1340" s="92"/>
      <c r="K1340" s="92" t="s">
        <v>1317</v>
      </c>
    </row>
    <row r="1341" spans="4:11">
      <c r="D1341" s="289">
        <v>2200119</v>
      </c>
      <c r="E1341" s="289"/>
      <c r="F1341" s="92" t="s">
        <v>4466</v>
      </c>
      <c r="G1341" s="92"/>
      <c r="H1341" s="92"/>
      <c r="I1341" s="92" t="s">
        <v>2368</v>
      </c>
      <c r="J1341" s="92"/>
      <c r="K1341" s="92" t="s">
        <v>1318</v>
      </c>
    </row>
    <row r="1342" spans="4:11">
      <c r="D1342" s="289">
        <v>2200150</v>
      </c>
      <c r="E1342" s="289"/>
      <c r="F1342" s="92" t="s">
        <v>4467</v>
      </c>
      <c r="G1342" s="92"/>
      <c r="H1342" s="92"/>
      <c r="I1342" s="92" t="s">
        <v>1706</v>
      </c>
      <c r="J1342" s="92"/>
      <c r="K1342" s="92" t="s">
        <v>154</v>
      </c>
    </row>
    <row r="1343" spans="4:11">
      <c r="D1343" s="289">
        <v>2200199</v>
      </c>
      <c r="E1343" s="289"/>
      <c r="F1343" s="92" t="s">
        <v>4469</v>
      </c>
      <c r="G1343" s="92"/>
      <c r="H1343" s="92"/>
      <c r="I1343" s="92" t="s">
        <v>1709</v>
      </c>
      <c r="J1343" s="92"/>
      <c r="K1343" s="92" t="s">
        <v>1319</v>
      </c>
    </row>
    <row r="1344" spans="4:11">
      <c r="D1344" s="288">
        <v>22002</v>
      </c>
      <c r="E1344" s="288"/>
      <c r="F1344" s="92" t="s">
        <v>4470</v>
      </c>
      <c r="G1344" s="92"/>
      <c r="H1344" s="92" t="s">
        <v>1682</v>
      </c>
      <c r="I1344" s="92"/>
      <c r="J1344" s="92"/>
      <c r="K1344" s="92" t="s">
        <v>1320</v>
      </c>
    </row>
    <row r="1345" spans="4:11">
      <c r="D1345" s="289">
        <v>2200201</v>
      </c>
      <c r="E1345" s="289"/>
      <c r="F1345" s="92" t="s">
        <v>4471</v>
      </c>
      <c r="G1345" s="92"/>
      <c r="H1345" s="92"/>
      <c r="I1345" s="92" t="s">
        <v>1677</v>
      </c>
      <c r="J1345" s="92"/>
      <c r="K1345" s="92" t="s">
        <v>145</v>
      </c>
    </row>
    <row r="1346" spans="4:11">
      <c r="D1346" s="289">
        <v>2200202</v>
      </c>
      <c r="E1346" s="289"/>
      <c r="F1346" s="92" t="s">
        <v>4472</v>
      </c>
      <c r="G1346" s="92"/>
      <c r="H1346" s="92"/>
      <c r="I1346" s="92" t="s">
        <v>1682</v>
      </c>
      <c r="J1346" s="92"/>
      <c r="K1346" s="92" t="s">
        <v>146</v>
      </c>
    </row>
    <row r="1347" spans="4:11">
      <c r="D1347" s="289">
        <v>2200203</v>
      </c>
      <c r="E1347" s="289"/>
      <c r="F1347" s="92" t="s">
        <v>4473</v>
      </c>
      <c r="G1347" s="92"/>
      <c r="H1347" s="92"/>
      <c r="I1347" s="92" t="s">
        <v>1685</v>
      </c>
      <c r="J1347" s="92"/>
      <c r="K1347" s="92" t="s">
        <v>147</v>
      </c>
    </row>
    <row r="1348" spans="4:11">
      <c r="D1348" s="289">
        <v>2200204</v>
      </c>
      <c r="E1348" s="289"/>
      <c r="F1348" s="92" t="s">
        <v>4474</v>
      </c>
      <c r="G1348" s="92"/>
      <c r="H1348" s="92"/>
      <c r="I1348" s="92" t="s">
        <v>1688</v>
      </c>
      <c r="J1348" s="92"/>
      <c r="K1348" s="92" t="s">
        <v>1322</v>
      </c>
    </row>
    <row r="1349" spans="4:11">
      <c r="D1349" s="289">
        <v>2200205</v>
      </c>
      <c r="E1349" s="289"/>
      <c r="F1349" s="92" t="s">
        <v>4475</v>
      </c>
      <c r="G1349" s="92"/>
      <c r="H1349" s="92"/>
      <c r="I1349" s="92" t="s">
        <v>1691</v>
      </c>
      <c r="J1349" s="92"/>
      <c r="K1349" s="92" t="s">
        <v>1323</v>
      </c>
    </row>
    <row r="1350" spans="4:11">
      <c r="D1350" s="289">
        <v>2200206</v>
      </c>
      <c r="E1350" s="289"/>
      <c r="F1350" s="92" t="s">
        <v>4476</v>
      </c>
      <c r="G1350" s="92"/>
      <c r="H1350" s="92"/>
      <c r="I1350" s="92" t="s">
        <v>1694</v>
      </c>
      <c r="J1350" s="92"/>
      <c r="K1350" s="92" t="s">
        <v>1324</v>
      </c>
    </row>
    <row r="1351" spans="4:11">
      <c r="D1351" s="289">
        <v>2200207</v>
      </c>
      <c r="E1351" s="289"/>
      <c r="F1351" s="92" t="s">
        <v>4477</v>
      </c>
      <c r="G1351" s="92"/>
      <c r="H1351" s="92"/>
      <c r="I1351" s="92" t="s">
        <v>1697</v>
      </c>
      <c r="J1351" s="92"/>
      <c r="K1351" s="92" t="s">
        <v>1325</v>
      </c>
    </row>
    <row r="1352" spans="4:11">
      <c r="D1352" s="289">
        <v>2200208</v>
      </c>
      <c r="E1352" s="289"/>
      <c r="F1352" s="92" t="s">
        <v>4478</v>
      </c>
      <c r="G1352" s="92"/>
      <c r="H1352" s="92"/>
      <c r="I1352" s="92" t="s">
        <v>1700</v>
      </c>
      <c r="J1352" s="92"/>
      <c r="K1352" s="92" t="s">
        <v>1326</v>
      </c>
    </row>
    <row r="1353" spans="4:11">
      <c r="D1353" s="289">
        <v>2200209</v>
      </c>
      <c r="E1353" s="289"/>
      <c r="F1353" s="92" t="s">
        <v>4479</v>
      </c>
      <c r="G1353" s="92"/>
      <c r="H1353" s="92"/>
      <c r="I1353" s="92" t="s">
        <v>1703</v>
      </c>
      <c r="J1353" s="92"/>
      <c r="K1353" s="92" t="s">
        <v>1327</v>
      </c>
    </row>
    <row r="1354" spans="4:11">
      <c r="D1354" s="289">
        <v>2200210</v>
      </c>
      <c r="E1354" s="289"/>
      <c r="F1354" s="92" t="s">
        <v>4480</v>
      </c>
      <c r="G1354" s="92"/>
      <c r="H1354" s="92"/>
      <c r="I1354" s="92" t="s">
        <v>1863</v>
      </c>
      <c r="J1354" s="92"/>
      <c r="K1354" s="92" t="s">
        <v>1328</v>
      </c>
    </row>
    <row r="1355" spans="4:11">
      <c r="D1355" s="289">
        <v>2200211</v>
      </c>
      <c r="E1355" s="289"/>
      <c r="F1355" s="92" t="s">
        <v>4481</v>
      </c>
      <c r="G1355" s="92"/>
      <c r="H1355" s="92"/>
      <c r="I1355" s="92" t="s">
        <v>1891</v>
      </c>
      <c r="J1355" s="92"/>
      <c r="K1355" s="92" t="s">
        <v>1329</v>
      </c>
    </row>
    <row r="1356" spans="4:11">
      <c r="D1356" s="289">
        <v>2200212</v>
      </c>
      <c r="E1356" s="289"/>
      <c r="F1356" s="92" t="s">
        <v>4482</v>
      </c>
      <c r="G1356" s="92"/>
      <c r="H1356" s="92"/>
      <c r="I1356" s="92" t="s">
        <v>2803</v>
      </c>
      <c r="J1356" s="92"/>
      <c r="K1356" s="92" t="s">
        <v>1330</v>
      </c>
    </row>
    <row r="1357" spans="4:11">
      <c r="D1357" s="289">
        <v>2200213</v>
      </c>
      <c r="E1357" s="289"/>
      <c r="F1357" s="92" t="s">
        <v>4483</v>
      </c>
      <c r="G1357" s="92"/>
      <c r="H1357" s="92"/>
      <c r="I1357" s="92" t="s">
        <v>1906</v>
      </c>
      <c r="J1357" s="92"/>
      <c r="K1357" s="92" t="s">
        <v>1331</v>
      </c>
    </row>
    <row r="1358" spans="4:11">
      <c r="D1358" s="289">
        <v>2200215</v>
      </c>
      <c r="E1358" s="289"/>
      <c r="F1358" s="92" t="s">
        <v>4484</v>
      </c>
      <c r="G1358" s="92"/>
      <c r="H1358" s="92"/>
      <c r="I1358" s="92" t="s">
        <v>3906</v>
      </c>
      <c r="J1358" s="92"/>
      <c r="K1358" s="92" t="s">
        <v>1332</v>
      </c>
    </row>
    <row r="1359" spans="4:11">
      <c r="D1359" s="289">
        <v>2200217</v>
      </c>
      <c r="E1359" s="289"/>
      <c r="F1359" s="92" t="s">
        <v>4485</v>
      </c>
      <c r="G1359" s="92"/>
      <c r="H1359" s="92"/>
      <c r="I1359" s="92" t="s">
        <v>3319</v>
      </c>
      <c r="J1359" s="92"/>
      <c r="K1359" s="92" t="s">
        <v>1333</v>
      </c>
    </row>
    <row r="1360" spans="4:11">
      <c r="D1360" s="289">
        <v>2200218</v>
      </c>
      <c r="E1360" s="289"/>
      <c r="F1360" s="92" t="s">
        <v>4486</v>
      </c>
      <c r="G1360" s="92"/>
      <c r="H1360" s="92"/>
      <c r="I1360" s="92" t="s">
        <v>3910</v>
      </c>
      <c r="J1360" s="92"/>
      <c r="K1360" s="92" t="s">
        <v>1334</v>
      </c>
    </row>
    <row r="1361" spans="4:11">
      <c r="D1361" s="289">
        <v>2200250</v>
      </c>
      <c r="E1361" s="289"/>
      <c r="F1361" s="92" t="s">
        <v>4487</v>
      </c>
      <c r="G1361" s="92"/>
      <c r="H1361" s="92"/>
      <c r="I1361" s="92" t="s">
        <v>1706</v>
      </c>
      <c r="J1361" s="92"/>
      <c r="K1361" s="92" t="s">
        <v>154</v>
      </c>
    </row>
    <row r="1362" spans="4:11">
      <c r="D1362" s="289">
        <v>2200299</v>
      </c>
      <c r="E1362" s="289"/>
      <c r="F1362" s="92" t="s">
        <v>4488</v>
      </c>
      <c r="G1362" s="92"/>
      <c r="H1362" s="92"/>
      <c r="I1362" s="92" t="s">
        <v>1709</v>
      </c>
      <c r="J1362" s="92"/>
      <c r="K1362" s="92" t="s">
        <v>1335</v>
      </c>
    </row>
    <row r="1363" spans="4:11">
      <c r="D1363" s="288">
        <v>22003</v>
      </c>
      <c r="E1363" s="288"/>
      <c r="F1363" s="92" t="s">
        <v>4489</v>
      </c>
      <c r="G1363" s="92"/>
      <c r="H1363" s="92" t="s">
        <v>1685</v>
      </c>
      <c r="I1363" s="92"/>
      <c r="J1363" s="92"/>
      <c r="K1363" s="92" t="s">
        <v>1336</v>
      </c>
    </row>
    <row r="1364" spans="4:11">
      <c r="D1364" s="289">
        <v>2200301</v>
      </c>
      <c r="E1364" s="289"/>
      <c r="F1364" s="92" t="s">
        <v>4490</v>
      </c>
      <c r="G1364" s="92"/>
      <c r="H1364" s="92"/>
      <c r="I1364" s="92" t="s">
        <v>1677</v>
      </c>
      <c r="J1364" s="92"/>
      <c r="K1364" s="92" t="s">
        <v>145</v>
      </c>
    </row>
    <row r="1365" spans="4:11">
      <c r="D1365" s="289">
        <v>2200302</v>
      </c>
      <c r="E1365" s="289"/>
      <c r="F1365" s="92" t="s">
        <v>4491</v>
      </c>
      <c r="G1365" s="92"/>
      <c r="H1365" s="92"/>
      <c r="I1365" s="92" t="s">
        <v>1682</v>
      </c>
      <c r="J1365" s="92"/>
      <c r="K1365" s="92" t="s">
        <v>146</v>
      </c>
    </row>
    <row r="1366" spans="4:11">
      <c r="D1366" s="289">
        <v>2200303</v>
      </c>
      <c r="E1366" s="289"/>
      <c r="F1366" s="92" t="s">
        <v>4492</v>
      </c>
      <c r="G1366" s="92"/>
      <c r="H1366" s="92"/>
      <c r="I1366" s="92" t="s">
        <v>1685</v>
      </c>
      <c r="J1366" s="92"/>
      <c r="K1366" s="92" t="s">
        <v>147</v>
      </c>
    </row>
    <row r="1367" spans="4:11">
      <c r="D1367" s="289">
        <v>2200304</v>
      </c>
      <c r="E1367" s="289"/>
      <c r="F1367" s="92" t="s">
        <v>4493</v>
      </c>
      <c r="G1367" s="92"/>
      <c r="H1367" s="92"/>
      <c r="I1367" s="92" t="s">
        <v>1688</v>
      </c>
      <c r="J1367" s="92"/>
      <c r="K1367" s="92" t="s">
        <v>1338</v>
      </c>
    </row>
    <row r="1368" spans="4:11">
      <c r="D1368" s="289">
        <v>2200305</v>
      </c>
      <c r="E1368" s="289"/>
      <c r="F1368" s="92" t="s">
        <v>4494</v>
      </c>
      <c r="G1368" s="92"/>
      <c r="H1368" s="92"/>
      <c r="I1368" s="92" t="s">
        <v>1691</v>
      </c>
      <c r="J1368" s="92"/>
      <c r="K1368" s="92" t="s">
        <v>1339</v>
      </c>
    </row>
    <row r="1369" spans="4:11">
      <c r="D1369" s="289">
        <v>2200306</v>
      </c>
      <c r="E1369" s="289"/>
      <c r="F1369" s="92" t="s">
        <v>4495</v>
      </c>
      <c r="G1369" s="92"/>
      <c r="H1369" s="92"/>
      <c r="I1369" s="92" t="s">
        <v>1694</v>
      </c>
      <c r="J1369" s="92"/>
      <c r="K1369" s="92" t="s">
        <v>1340</v>
      </c>
    </row>
    <row r="1370" spans="4:11">
      <c r="D1370" s="289">
        <v>2200350</v>
      </c>
      <c r="E1370" s="289"/>
      <c r="F1370" s="92" t="s">
        <v>4496</v>
      </c>
      <c r="G1370" s="92"/>
      <c r="H1370" s="92"/>
      <c r="I1370" s="92" t="s">
        <v>1706</v>
      </c>
      <c r="J1370" s="92"/>
      <c r="K1370" s="92" t="s">
        <v>154</v>
      </c>
    </row>
    <row r="1371" spans="4:11">
      <c r="D1371" s="289">
        <v>2200399</v>
      </c>
      <c r="E1371" s="289"/>
      <c r="F1371" s="92" t="s">
        <v>4497</v>
      </c>
      <c r="G1371" s="92"/>
      <c r="H1371" s="92"/>
      <c r="I1371" s="92" t="s">
        <v>1709</v>
      </c>
      <c r="J1371" s="92"/>
      <c r="K1371" s="92" t="s">
        <v>1341</v>
      </c>
    </row>
    <row r="1372" spans="4:11">
      <c r="D1372" s="289">
        <v>22004</v>
      </c>
      <c r="E1372" s="289"/>
      <c r="F1372" s="92" t="s">
        <v>4498</v>
      </c>
      <c r="G1372" s="92"/>
      <c r="H1372" s="92" t="s">
        <v>1959</v>
      </c>
      <c r="I1372" s="92"/>
      <c r="J1372" s="92"/>
      <c r="K1372" s="92" t="s">
        <v>1342</v>
      </c>
    </row>
    <row r="1373" spans="4:11">
      <c r="D1373" s="289">
        <v>2200401</v>
      </c>
      <c r="E1373" s="289"/>
      <c r="F1373" s="92" t="s">
        <v>4499</v>
      </c>
      <c r="G1373" s="92"/>
      <c r="H1373" s="92"/>
      <c r="I1373" s="92" t="s">
        <v>1951</v>
      </c>
      <c r="J1373" s="92"/>
      <c r="K1373" s="92" t="s">
        <v>145</v>
      </c>
    </row>
    <row r="1374" spans="4:11">
      <c r="D1374" s="289">
        <v>2200402</v>
      </c>
      <c r="E1374" s="289"/>
      <c r="F1374" s="92" t="s">
        <v>4500</v>
      </c>
      <c r="G1374" s="92"/>
      <c r="H1374" s="92"/>
      <c r="I1374" s="92" t="s">
        <v>1953</v>
      </c>
      <c r="J1374" s="92"/>
      <c r="K1374" s="92" t="s">
        <v>146</v>
      </c>
    </row>
    <row r="1375" spans="4:11">
      <c r="D1375" s="289">
        <v>2200403</v>
      </c>
      <c r="E1375" s="289"/>
      <c r="F1375" s="92" t="s">
        <v>4501</v>
      </c>
      <c r="G1375" s="92"/>
      <c r="H1375" s="92"/>
      <c r="I1375" s="92" t="s">
        <v>1956</v>
      </c>
      <c r="J1375" s="92"/>
      <c r="K1375" s="92" t="s">
        <v>147</v>
      </c>
    </row>
    <row r="1376" spans="4:11">
      <c r="D1376" s="289">
        <v>2200404</v>
      </c>
      <c r="E1376" s="289"/>
      <c r="F1376" s="92" t="s">
        <v>4502</v>
      </c>
      <c r="G1376" s="92"/>
      <c r="H1376" s="92"/>
      <c r="I1376" s="92" t="s">
        <v>1959</v>
      </c>
      <c r="J1376" s="92"/>
      <c r="K1376" s="92" t="s">
        <v>1344</v>
      </c>
    </row>
    <row r="1377" spans="4:11">
      <c r="D1377" s="289">
        <v>2200405</v>
      </c>
      <c r="E1377" s="289"/>
      <c r="F1377" s="92" t="s">
        <v>4503</v>
      </c>
      <c r="G1377" s="92"/>
      <c r="H1377" s="92"/>
      <c r="I1377" s="92" t="s">
        <v>1961</v>
      </c>
      <c r="J1377" s="92"/>
      <c r="K1377" s="92" t="s">
        <v>1345</v>
      </c>
    </row>
    <row r="1378" spans="4:11">
      <c r="D1378" s="289">
        <v>2200406</v>
      </c>
      <c r="E1378" s="289"/>
      <c r="F1378" s="92" t="s">
        <v>4504</v>
      </c>
      <c r="G1378" s="92"/>
      <c r="H1378" s="92"/>
      <c r="I1378" s="92" t="s">
        <v>1963</v>
      </c>
      <c r="J1378" s="92"/>
      <c r="K1378" s="92" t="s">
        <v>1346</v>
      </c>
    </row>
    <row r="1379" spans="4:11">
      <c r="D1379" s="289">
        <v>2200407</v>
      </c>
      <c r="E1379" s="289"/>
      <c r="F1379" s="92" t="s">
        <v>4505</v>
      </c>
      <c r="G1379" s="92"/>
      <c r="H1379" s="92"/>
      <c r="I1379" s="92" t="s">
        <v>1738</v>
      </c>
      <c r="J1379" s="92"/>
      <c r="K1379" s="92" t="s">
        <v>1347</v>
      </c>
    </row>
    <row r="1380" spans="4:11">
      <c r="D1380" s="289">
        <v>2200408</v>
      </c>
      <c r="E1380" s="289"/>
      <c r="F1380" s="92" t="s">
        <v>4506</v>
      </c>
      <c r="G1380" s="92"/>
      <c r="H1380" s="92"/>
      <c r="I1380" s="92" t="s">
        <v>1986</v>
      </c>
      <c r="J1380" s="92"/>
      <c r="K1380" s="92" t="s">
        <v>1348</v>
      </c>
    </row>
    <row r="1381" spans="4:11">
      <c r="D1381" s="289">
        <v>2200409</v>
      </c>
      <c r="E1381" s="289"/>
      <c r="F1381" s="92" t="s">
        <v>4507</v>
      </c>
      <c r="G1381" s="92"/>
      <c r="H1381" s="92"/>
      <c r="I1381" s="92" t="s">
        <v>1850</v>
      </c>
      <c r="J1381" s="92"/>
      <c r="K1381" s="92" t="s">
        <v>1349</v>
      </c>
    </row>
    <row r="1382" spans="4:11">
      <c r="D1382" s="289">
        <v>2200410</v>
      </c>
      <c r="E1382" s="289"/>
      <c r="F1382" s="92" t="s">
        <v>4508</v>
      </c>
      <c r="G1382" s="92"/>
      <c r="H1382" s="92"/>
      <c r="I1382" s="92" t="s">
        <v>1853</v>
      </c>
      <c r="J1382" s="92"/>
      <c r="K1382" s="92" t="s">
        <v>1350</v>
      </c>
    </row>
    <row r="1383" spans="4:11">
      <c r="D1383" s="289">
        <v>2200450</v>
      </c>
      <c r="E1383" s="289"/>
      <c r="F1383" s="92" t="s">
        <v>4509</v>
      </c>
      <c r="G1383" s="92"/>
      <c r="H1383" s="92"/>
      <c r="I1383" s="92" t="s">
        <v>1967</v>
      </c>
      <c r="J1383" s="92"/>
      <c r="K1383" s="92" t="s">
        <v>1351</v>
      </c>
    </row>
    <row r="1384" spans="4:11">
      <c r="D1384" s="289">
        <v>2200499</v>
      </c>
      <c r="E1384" s="289"/>
      <c r="F1384" s="92" t="s">
        <v>4510</v>
      </c>
      <c r="G1384" s="92"/>
      <c r="H1384" s="92"/>
      <c r="I1384" s="92" t="s">
        <v>1970</v>
      </c>
      <c r="J1384" s="92"/>
      <c r="K1384" s="92" t="s">
        <v>1352</v>
      </c>
    </row>
    <row r="1385" spans="4:11">
      <c r="D1385" s="288">
        <v>22005</v>
      </c>
      <c r="E1385" s="288"/>
      <c r="F1385" s="92" t="s">
        <v>4511</v>
      </c>
      <c r="G1385" s="92"/>
      <c r="H1385" s="92" t="s">
        <v>1691</v>
      </c>
      <c r="I1385" s="92"/>
      <c r="J1385" s="92"/>
      <c r="K1385" s="92" t="s">
        <v>1353</v>
      </c>
    </row>
    <row r="1386" spans="4:11">
      <c r="D1386" s="289">
        <v>2200501</v>
      </c>
      <c r="E1386" s="289"/>
      <c r="F1386" s="92" t="s">
        <v>4512</v>
      </c>
      <c r="G1386" s="92"/>
      <c r="H1386" s="92"/>
      <c r="I1386" s="92" t="s">
        <v>1677</v>
      </c>
      <c r="J1386" s="92"/>
      <c r="K1386" s="92" t="s">
        <v>145</v>
      </c>
    </row>
    <row r="1387" spans="4:11">
      <c r="D1387" s="289">
        <v>2200502</v>
      </c>
      <c r="E1387" s="289"/>
      <c r="F1387" s="92" t="s">
        <v>4513</v>
      </c>
      <c r="G1387" s="92"/>
      <c r="H1387" s="92"/>
      <c r="I1387" s="92" t="s">
        <v>1682</v>
      </c>
      <c r="J1387" s="92"/>
      <c r="K1387" s="92" t="s">
        <v>146</v>
      </c>
    </row>
    <row r="1388" spans="4:11">
      <c r="D1388" s="289">
        <v>2200503</v>
      </c>
      <c r="E1388" s="289"/>
      <c r="F1388" s="92" t="s">
        <v>4514</v>
      </c>
      <c r="G1388" s="92"/>
      <c r="H1388" s="92"/>
      <c r="I1388" s="92" t="s">
        <v>1685</v>
      </c>
      <c r="J1388" s="92"/>
      <c r="K1388" s="92" t="s">
        <v>147</v>
      </c>
    </row>
    <row r="1389" spans="4:11">
      <c r="D1389" s="289">
        <v>2200504</v>
      </c>
      <c r="E1389" s="289"/>
      <c r="F1389" s="92" t="s">
        <v>4515</v>
      </c>
      <c r="G1389" s="92"/>
      <c r="H1389" s="92"/>
      <c r="I1389" s="92" t="s">
        <v>1688</v>
      </c>
      <c r="J1389" s="92"/>
      <c r="K1389" s="92" t="s">
        <v>1355</v>
      </c>
    </row>
    <row r="1390" spans="4:11">
      <c r="D1390" s="289">
        <v>2200506</v>
      </c>
      <c r="E1390" s="289"/>
      <c r="F1390" s="92" t="s">
        <v>4516</v>
      </c>
      <c r="G1390" s="92"/>
      <c r="H1390" s="92"/>
      <c r="I1390" s="92" t="s">
        <v>1694</v>
      </c>
      <c r="J1390" s="92"/>
      <c r="K1390" s="92" t="s">
        <v>1356</v>
      </c>
    </row>
    <row r="1391" spans="4:11">
      <c r="D1391" s="289">
        <v>2200507</v>
      </c>
      <c r="E1391" s="289"/>
      <c r="F1391" s="92" t="s">
        <v>4517</v>
      </c>
      <c r="G1391" s="92"/>
      <c r="H1391" s="92"/>
      <c r="I1391" s="92" t="s">
        <v>1697</v>
      </c>
      <c r="J1391" s="92"/>
      <c r="K1391" s="92" t="s">
        <v>1357</v>
      </c>
    </row>
    <row r="1392" spans="4:11">
      <c r="D1392" s="289">
        <v>2200508</v>
      </c>
      <c r="E1392" s="289"/>
      <c r="F1392" s="92" t="s">
        <v>4518</v>
      </c>
      <c r="G1392" s="92"/>
      <c r="H1392" s="92"/>
      <c r="I1392" s="92" t="s">
        <v>1700</v>
      </c>
      <c r="J1392" s="92"/>
      <c r="K1392" s="92" t="s">
        <v>1358</v>
      </c>
    </row>
    <row r="1393" spans="4:11">
      <c r="D1393" s="289">
        <v>2200509</v>
      </c>
      <c r="E1393" s="289"/>
      <c r="F1393" s="92" t="s">
        <v>4519</v>
      </c>
      <c r="G1393" s="92"/>
      <c r="H1393" s="92"/>
      <c r="I1393" s="92" t="s">
        <v>1703</v>
      </c>
      <c r="J1393" s="92"/>
      <c r="K1393" s="92" t="s">
        <v>1359</v>
      </c>
    </row>
    <row r="1394" spans="4:11">
      <c r="D1394" s="289">
        <v>2200510</v>
      </c>
      <c r="E1394" s="289"/>
      <c r="F1394" s="92" t="s">
        <v>4520</v>
      </c>
      <c r="G1394" s="92"/>
      <c r="H1394" s="92"/>
      <c r="I1394" s="92" t="s">
        <v>1863</v>
      </c>
      <c r="J1394" s="92"/>
      <c r="K1394" s="92" t="s">
        <v>1360</v>
      </c>
    </row>
    <row r="1395" spans="4:11">
      <c r="D1395" s="289">
        <v>2200511</v>
      </c>
      <c r="E1395" s="289"/>
      <c r="F1395" s="92" t="s">
        <v>4521</v>
      </c>
      <c r="G1395" s="92"/>
      <c r="H1395" s="92"/>
      <c r="I1395" s="92" t="s">
        <v>1891</v>
      </c>
      <c r="J1395" s="92"/>
      <c r="K1395" s="92" t="s">
        <v>1361</v>
      </c>
    </row>
    <row r="1396" spans="4:11">
      <c r="D1396" s="289">
        <v>2200512</v>
      </c>
      <c r="E1396" s="289"/>
      <c r="F1396" s="92" t="s">
        <v>4522</v>
      </c>
      <c r="G1396" s="92"/>
      <c r="H1396" s="92"/>
      <c r="I1396" s="92" t="s">
        <v>2803</v>
      </c>
      <c r="J1396" s="92"/>
      <c r="K1396" s="92" t="s">
        <v>1362</v>
      </c>
    </row>
    <row r="1397" spans="4:11">
      <c r="D1397" s="289">
        <v>2200513</v>
      </c>
      <c r="E1397" s="289"/>
      <c r="F1397" s="92" t="s">
        <v>4523</v>
      </c>
      <c r="G1397" s="92"/>
      <c r="H1397" s="92"/>
      <c r="I1397" s="92" t="s">
        <v>1906</v>
      </c>
      <c r="J1397" s="92"/>
      <c r="K1397" s="92" t="s">
        <v>1363</v>
      </c>
    </row>
    <row r="1398" spans="4:11">
      <c r="D1398" s="289">
        <v>2200514</v>
      </c>
      <c r="E1398" s="289"/>
      <c r="F1398" s="92" t="s">
        <v>4524</v>
      </c>
      <c r="G1398" s="92"/>
      <c r="H1398" s="92"/>
      <c r="I1398" s="92" t="s">
        <v>1925</v>
      </c>
      <c r="J1398" s="92"/>
      <c r="K1398" s="92" t="s">
        <v>1364</v>
      </c>
    </row>
    <row r="1399" spans="4:11">
      <c r="D1399" s="289">
        <v>2200599</v>
      </c>
      <c r="E1399" s="289"/>
      <c r="F1399" s="92" t="s">
        <v>4525</v>
      </c>
      <c r="G1399" s="92"/>
      <c r="H1399" s="92"/>
      <c r="I1399" s="92" t="s">
        <v>1709</v>
      </c>
      <c r="J1399" s="92"/>
      <c r="K1399" s="92" t="s">
        <v>1365</v>
      </c>
    </row>
    <row r="1400" spans="4:11">
      <c r="D1400" s="288">
        <v>22099</v>
      </c>
      <c r="E1400" s="288"/>
      <c r="F1400" s="92" t="s">
        <v>4527</v>
      </c>
      <c r="G1400" s="92"/>
      <c r="H1400" s="92" t="s">
        <v>1709</v>
      </c>
      <c r="I1400" s="92"/>
      <c r="J1400" s="92"/>
      <c r="K1400" s="92" t="s">
        <v>1366</v>
      </c>
    </row>
    <row r="1401" spans="4:11">
      <c r="D1401" s="289">
        <v>2209901</v>
      </c>
      <c r="E1401" s="289"/>
      <c r="F1401" s="92" t="s">
        <v>4529</v>
      </c>
      <c r="G1401" s="92"/>
      <c r="H1401" s="92"/>
      <c r="I1401" s="92" t="s">
        <v>1677</v>
      </c>
      <c r="J1401" s="92"/>
      <c r="K1401" s="92" t="s">
        <v>1368</v>
      </c>
    </row>
    <row r="1402" spans="4:11">
      <c r="D1402" s="287">
        <v>221</v>
      </c>
      <c r="E1402" s="287"/>
      <c r="F1402" s="92" t="s">
        <v>1369</v>
      </c>
      <c r="G1402" s="92" t="s">
        <v>4530</v>
      </c>
      <c r="H1402" s="92"/>
      <c r="I1402" s="92"/>
      <c r="J1402" s="92"/>
      <c r="K1402" s="92" t="s">
        <v>43</v>
      </c>
    </row>
    <row r="1403" spans="4:11">
      <c r="D1403" s="288">
        <v>22101</v>
      </c>
      <c r="E1403" s="288"/>
      <c r="F1403" s="92" t="s">
        <v>4531</v>
      </c>
      <c r="G1403" s="92"/>
      <c r="H1403" s="92" t="s">
        <v>1677</v>
      </c>
      <c r="I1403" s="92"/>
      <c r="J1403" s="92"/>
      <c r="K1403" s="92" t="s">
        <v>1370</v>
      </c>
    </row>
    <row r="1404" spans="4:11">
      <c r="D1404" s="289">
        <v>2210101</v>
      </c>
      <c r="E1404" s="289"/>
      <c r="F1404" s="92" t="s">
        <v>4532</v>
      </c>
      <c r="G1404" s="92"/>
      <c r="H1404" s="92"/>
      <c r="I1404" s="92" t="s">
        <v>1677</v>
      </c>
      <c r="J1404" s="92"/>
      <c r="K1404" s="92" t="s">
        <v>1372</v>
      </c>
    </row>
    <row r="1405" spans="4:11">
      <c r="D1405" s="289">
        <v>2210102</v>
      </c>
      <c r="E1405" s="289"/>
      <c r="F1405" s="92" t="s">
        <v>4533</v>
      </c>
      <c r="G1405" s="92"/>
      <c r="H1405" s="92"/>
      <c r="I1405" s="92" t="s">
        <v>1682</v>
      </c>
      <c r="J1405" s="92"/>
      <c r="K1405" s="92" t="s">
        <v>1373</v>
      </c>
    </row>
    <row r="1406" spans="4:11">
      <c r="D1406" s="289">
        <v>2210103</v>
      </c>
      <c r="E1406" s="289"/>
      <c r="F1406" s="92" t="s">
        <v>4534</v>
      </c>
      <c r="G1406" s="92"/>
      <c r="H1406" s="92"/>
      <c r="I1406" s="92" t="s">
        <v>1685</v>
      </c>
      <c r="J1406" s="92"/>
      <c r="K1406" s="92" t="s">
        <v>1374</v>
      </c>
    </row>
    <row r="1407" spans="4:11">
      <c r="D1407" s="289">
        <v>2210104</v>
      </c>
      <c r="E1407" s="289"/>
      <c r="F1407" s="92" t="s">
        <v>4535</v>
      </c>
      <c r="G1407" s="92"/>
      <c r="H1407" s="92"/>
      <c r="I1407" s="92" t="s">
        <v>1688</v>
      </c>
      <c r="J1407" s="92"/>
      <c r="K1407" s="92" t="s">
        <v>1375</v>
      </c>
    </row>
    <row r="1408" spans="4:11">
      <c r="D1408" s="289">
        <v>2210105</v>
      </c>
      <c r="E1408" s="289"/>
      <c r="F1408" s="92" t="s">
        <v>4536</v>
      </c>
      <c r="G1408" s="92"/>
      <c r="H1408" s="92"/>
      <c r="I1408" s="92" t="s">
        <v>1691</v>
      </c>
      <c r="J1408" s="92"/>
      <c r="K1408" s="92" t="s">
        <v>1376</v>
      </c>
    </row>
    <row r="1409" spans="4:11">
      <c r="D1409" s="289">
        <v>2210106</v>
      </c>
      <c r="E1409" s="289"/>
      <c r="F1409" s="92" t="s">
        <v>4537</v>
      </c>
      <c r="G1409" s="92"/>
      <c r="H1409" s="92"/>
      <c r="I1409" s="92" t="s">
        <v>1694</v>
      </c>
      <c r="J1409" s="92"/>
      <c r="K1409" s="92" t="s">
        <v>1377</v>
      </c>
    </row>
    <row r="1410" spans="4:11">
      <c r="D1410" s="289">
        <v>2210107</v>
      </c>
      <c r="E1410" s="289"/>
      <c r="F1410" s="92" t="s">
        <v>4538</v>
      </c>
      <c r="G1410" s="92"/>
      <c r="H1410" s="92"/>
      <c r="I1410" s="92" t="s">
        <v>1697</v>
      </c>
      <c r="J1410" s="92"/>
      <c r="K1410" s="92" t="s">
        <v>1378</v>
      </c>
    </row>
    <row r="1411" spans="4:11">
      <c r="D1411" s="289">
        <v>2210199</v>
      </c>
      <c r="E1411" s="289"/>
      <c r="F1411" s="92" t="s">
        <v>4539</v>
      </c>
      <c r="G1411" s="92"/>
      <c r="H1411" s="92"/>
      <c r="I1411" s="92" t="s">
        <v>1709</v>
      </c>
      <c r="J1411" s="92"/>
      <c r="K1411" s="92" t="s">
        <v>1379</v>
      </c>
    </row>
    <row r="1412" spans="4:11">
      <c r="D1412" s="288">
        <v>22102</v>
      </c>
      <c r="E1412" s="288"/>
      <c r="F1412" s="92" t="s">
        <v>4540</v>
      </c>
      <c r="G1412" s="92"/>
      <c r="H1412" s="92" t="s">
        <v>1682</v>
      </c>
      <c r="I1412" s="92"/>
      <c r="J1412" s="92"/>
      <c r="K1412" s="92" t="s">
        <v>1380</v>
      </c>
    </row>
    <row r="1413" spans="4:11">
      <c r="D1413" s="289">
        <v>2210201</v>
      </c>
      <c r="E1413" s="289"/>
      <c r="F1413" s="92" t="s">
        <v>4541</v>
      </c>
      <c r="G1413" s="92"/>
      <c r="H1413" s="92"/>
      <c r="I1413" s="92" t="s">
        <v>1677</v>
      </c>
      <c r="J1413" s="92"/>
      <c r="K1413" s="92" t="s">
        <v>1382</v>
      </c>
    </row>
    <row r="1414" spans="4:11">
      <c r="D1414" s="289">
        <v>2210202</v>
      </c>
      <c r="E1414" s="289"/>
      <c r="F1414" s="92" t="s">
        <v>4542</v>
      </c>
      <c r="G1414" s="92"/>
      <c r="H1414" s="92"/>
      <c r="I1414" s="92" t="s">
        <v>1682</v>
      </c>
      <c r="J1414" s="92"/>
      <c r="K1414" s="92" t="s">
        <v>1383</v>
      </c>
    </row>
    <row r="1415" spans="4:11">
      <c r="D1415" s="289">
        <v>2210203</v>
      </c>
      <c r="E1415" s="289"/>
      <c r="F1415" s="92" t="s">
        <v>4543</v>
      </c>
      <c r="G1415" s="92"/>
      <c r="H1415" s="92"/>
      <c r="I1415" s="92" t="s">
        <v>1685</v>
      </c>
      <c r="J1415" s="92"/>
      <c r="K1415" s="92" t="s">
        <v>1384</v>
      </c>
    </row>
    <row r="1416" spans="4:11">
      <c r="D1416" s="288">
        <v>22103</v>
      </c>
      <c r="E1416" s="288"/>
      <c r="F1416" s="92" t="s">
        <v>4544</v>
      </c>
      <c r="G1416" s="92"/>
      <c r="H1416" s="92" t="s">
        <v>1685</v>
      </c>
      <c r="I1416" s="92"/>
      <c r="J1416" s="92"/>
      <c r="K1416" s="92" t="s">
        <v>1385</v>
      </c>
    </row>
    <row r="1417" spans="4:11">
      <c r="D1417" s="289">
        <v>2210301</v>
      </c>
      <c r="E1417" s="289"/>
      <c r="F1417" s="92" t="s">
        <v>4545</v>
      </c>
      <c r="G1417" s="92"/>
      <c r="H1417" s="92"/>
      <c r="I1417" s="92" t="s">
        <v>1677</v>
      </c>
      <c r="J1417" s="92"/>
      <c r="K1417" s="92" t="s">
        <v>1387</v>
      </c>
    </row>
    <row r="1418" spans="4:11">
      <c r="D1418" s="289">
        <v>2210302</v>
      </c>
      <c r="E1418" s="289"/>
      <c r="F1418" s="92" t="s">
        <v>4546</v>
      </c>
      <c r="G1418" s="92"/>
      <c r="H1418" s="92"/>
      <c r="I1418" s="92" t="s">
        <v>1682</v>
      </c>
      <c r="J1418" s="92"/>
      <c r="K1418" s="92" t="s">
        <v>1388</v>
      </c>
    </row>
    <row r="1419" spans="4:11">
      <c r="D1419" s="289">
        <v>2210399</v>
      </c>
      <c r="E1419" s="289"/>
      <c r="F1419" s="92" t="s">
        <v>4547</v>
      </c>
      <c r="G1419" s="92"/>
      <c r="H1419" s="92"/>
      <c r="I1419" s="92" t="s">
        <v>1709</v>
      </c>
      <c r="J1419" s="92"/>
      <c r="K1419" s="92" t="s">
        <v>1389</v>
      </c>
    </row>
    <row r="1420" spans="4:11">
      <c r="D1420" s="287">
        <v>222</v>
      </c>
      <c r="E1420" s="287"/>
      <c r="F1420" s="92" t="s">
        <v>1390</v>
      </c>
      <c r="G1420" s="92" t="s">
        <v>4548</v>
      </c>
      <c r="H1420" s="92"/>
      <c r="I1420" s="92"/>
      <c r="J1420" s="92"/>
      <c r="K1420" s="92" t="s">
        <v>44</v>
      </c>
    </row>
    <row r="1421" spans="4:11">
      <c r="D1421" s="288">
        <v>22201</v>
      </c>
      <c r="E1421" s="288"/>
      <c r="F1421" s="92" t="s">
        <v>4549</v>
      </c>
      <c r="G1421" s="92"/>
      <c r="H1421" s="92" t="s">
        <v>1677</v>
      </c>
      <c r="I1421" s="92"/>
      <c r="J1421" s="92"/>
      <c r="K1421" s="92" t="s">
        <v>1391</v>
      </c>
    </row>
    <row r="1422" spans="4:11">
      <c r="D1422" s="289">
        <v>2220101</v>
      </c>
      <c r="E1422" s="289"/>
      <c r="F1422" s="92" t="s">
        <v>4550</v>
      </c>
      <c r="G1422" s="92"/>
      <c r="H1422" s="92"/>
      <c r="I1422" s="92" t="s">
        <v>1677</v>
      </c>
      <c r="J1422" s="92"/>
      <c r="K1422" s="92" t="s">
        <v>145</v>
      </c>
    </row>
    <row r="1423" spans="4:11">
      <c r="D1423" s="289">
        <v>2220102</v>
      </c>
      <c r="E1423" s="289"/>
      <c r="F1423" s="92" t="s">
        <v>4551</v>
      </c>
      <c r="G1423" s="92"/>
      <c r="H1423" s="92"/>
      <c r="I1423" s="92" t="s">
        <v>1682</v>
      </c>
      <c r="J1423" s="92"/>
      <c r="K1423" s="92" t="s">
        <v>146</v>
      </c>
    </row>
    <row r="1424" spans="4:11">
      <c r="D1424" s="289">
        <v>2220103</v>
      </c>
      <c r="E1424" s="289"/>
      <c r="F1424" s="92" t="s">
        <v>4552</v>
      </c>
      <c r="G1424" s="92"/>
      <c r="H1424" s="92"/>
      <c r="I1424" s="92" t="s">
        <v>1685</v>
      </c>
      <c r="J1424" s="92"/>
      <c r="K1424" s="92" t="s">
        <v>147</v>
      </c>
    </row>
    <row r="1425" spans="4:11">
      <c r="D1425" s="289">
        <v>2220104</v>
      </c>
      <c r="E1425" s="289"/>
      <c r="F1425" s="92" t="s">
        <v>4553</v>
      </c>
      <c r="G1425" s="92"/>
      <c r="H1425" s="92"/>
      <c r="I1425" s="92" t="s">
        <v>1688</v>
      </c>
      <c r="J1425" s="92"/>
      <c r="K1425" s="92" t="s">
        <v>1393</v>
      </c>
    </row>
    <row r="1426" spans="4:11">
      <c r="D1426" s="289">
        <v>2220105</v>
      </c>
      <c r="E1426" s="289"/>
      <c r="F1426" s="92" t="s">
        <v>4554</v>
      </c>
      <c r="G1426" s="92"/>
      <c r="H1426" s="92"/>
      <c r="I1426" s="92" t="s">
        <v>1691</v>
      </c>
      <c r="J1426" s="92"/>
      <c r="K1426" s="92" t="s">
        <v>1394</v>
      </c>
    </row>
    <row r="1427" spans="4:11">
      <c r="D1427" s="289">
        <v>2220106</v>
      </c>
      <c r="E1427" s="289"/>
      <c r="F1427" s="92" t="s">
        <v>4555</v>
      </c>
      <c r="G1427" s="92"/>
      <c r="H1427" s="92"/>
      <c r="I1427" s="92" t="s">
        <v>1694</v>
      </c>
      <c r="J1427" s="92"/>
      <c r="K1427" s="92" t="s">
        <v>1395</v>
      </c>
    </row>
    <row r="1428" spans="4:11">
      <c r="D1428" s="289">
        <v>2220107</v>
      </c>
      <c r="E1428" s="289"/>
      <c r="F1428" s="92" t="s">
        <v>4556</v>
      </c>
      <c r="G1428" s="92"/>
      <c r="H1428" s="92"/>
      <c r="I1428" s="92" t="s">
        <v>1697</v>
      </c>
      <c r="J1428" s="92"/>
      <c r="K1428" s="92" t="s">
        <v>1396</v>
      </c>
    </row>
    <row r="1429" spans="4:11">
      <c r="D1429" s="289">
        <v>2220112</v>
      </c>
      <c r="E1429" s="289"/>
      <c r="F1429" s="92" t="s">
        <v>4557</v>
      </c>
      <c r="G1429" s="92"/>
      <c r="H1429" s="92"/>
      <c r="I1429" s="92" t="s">
        <v>2803</v>
      </c>
      <c r="J1429" s="92"/>
      <c r="K1429" s="92" t="s">
        <v>1397</v>
      </c>
    </row>
    <row r="1430" spans="4:11">
      <c r="D1430" s="289">
        <v>2220113</v>
      </c>
      <c r="E1430" s="289"/>
      <c r="F1430" s="92" t="s">
        <v>4558</v>
      </c>
      <c r="G1430" s="92"/>
      <c r="H1430" s="92"/>
      <c r="I1430" s="92" t="s">
        <v>1906</v>
      </c>
      <c r="J1430" s="92"/>
      <c r="K1430" s="92" t="s">
        <v>1398</v>
      </c>
    </row>
    <row r="1431" spans="4:11">
      <c r="D1431" s="289">
        <v>2220114</v>
      </c>
      <c r="E1431" s="289"/>
      <c r="F1431" s="92" t="s">
        <v>4559</v>
      </c>
      <c r="G1431" s="92"/>
      <c r="H1431" s="92"/>
      <c r="I1431" s="92" t="s">
        <v>1925</v>
      </c>
      <c r="J1431" s="92"/>
      <c r="K1431" s="92" t="s">
        <v>1399</v>
      </c>
    </row>
    <row r="1432" spans="4:11">
      <c r="D1432" s="289">
        <v>2220115</v>
      </c>
      <c r="E1432" s="289"/>
      <c r="F1432" s="92" t="s">
        <v>4560</v>
      </c>
      <c r="G1432" s="92"/>
      <c r="H1432" s="92"/>
      <c r="I1432" s="92" t="s">
        <v>3906</v>
      </c>
      <c r="J1432" s="92"/>
      <c r="K1432" s="92" t="s">
        <v>1400</v>
      </c>
    </row>
    <row r="1433" spans="4:11">
      <c r="D1433" s="289">
        <v>2220118</v>
      </c>
      <c r="E1433" s="289"/>
      <c r="F1433" s="92" t="s">
        <v>4561</v>
      </c>
      <c r="G1433" s="92"/>
      <c r="H1433" s="92"/>
      <c r="I1433" s="92" t="s">
        <v>3910</v>
      </c>
      <c r="J1433" s="92"/>
      <c r="K1433" s="92" t="s">
        <v>1401</v>
      </c>
    </row>
    <row r="1434" spans="4:11">
      <c r="D1434" s="289">
        <v>2220150</v>
      </c>
      <c r="E1434" s="289"/>
      <c r="F1434" s="92" t="s">
        <v>4562</v>
      </c>
      <c r="G1434" s="92"/>
      <c r="H1434" s="92"/>
      <c r="I1434" s="92" t="s">
        <v>1706</v>
      </c>
      <c r="J1434" s="92"/>
      <c r="K1434" s="92" t="s">
        <v>154</v>
      </c>
    </row>
    <row r="1435" spans="4:11">
      <c r="D1435" s="289">
        <v>2220199</v>
      </c>
      <c r="E1435" s="289"/>
      <c r="F1435" s="92" t="s">
        <v>4563</v>
      </c>
      <c r="G1435" s="92"/>
      <c r="H1435" s="92"/>
      <c r="I1435" s="92" t="s">
        <v>1709</v>
      </c>
      <c r="J1435" s="92"/>
      <c r="K1435" s="92" t="s">
        <v>1402</v>
      </c>
    </row>
    <row r="1436" spans="4:11">
      <c r="D1436" s="288">
        <v>22202</v>
      </c>
      <c r="E1436" s="288"/>
      <c r="F1436" s="92" t="s">
        <v>4564</v>
      </c>
      <c r="G1436" s="92"/>
      <c r="H1436" s="92" t="s">
        <v>1682</v>
      </c>
      <c r="I1436" s="92"/>
      <c r="J1436" s="92"/>
      <c r="K1436" s="92" t="s">
        <v>1403</v>
      </c>
    </row>
    <row r="1437" spans="4:11">
      <c r="D1437" s="289">
        <v>2220201</v>
      </c>
      <c r="E1437" s="289"/>
      <c r="F1437" s="92" t="s">
        <v>4565</v>
      </c>
      <c r="G1437" s="92"/>
      <c r="H1437" s="92"/>
      <c r="I1437" s="92" t="s">
        <v>1677</v>
      </c>
      <c r="J1437" s="92"/>
      <c r="K1437" s="92" t="s">
        <v>145</v>
      </c>
    </row>
    <row r="1438" spans="4:11">
      <c r="D1438" s="289">
        <v>2220202</v>
      </c>
      <c r="E1438" s="289"/>
      <c r="F1438" s="92" t="s">
        <v>4566</v>
      </c>
      <c r="G1438" s="92"/>
      <c r="H1438" s="92"/>
      <c r="I1438" s="92" t="s">
        <v>1682</v>
      </c>
      <c r="J1438" s="92"/>
      <c r="K1438" s="92" t="s">
        <v>146</v>
      </c>
    </row>
    <row r="1439" spans="4:11">
      <c r="D1439" s="289">
        <v>2220203</v>
      </c>
      <c r="E1439" s="289"/>
      <c r="F1439" s="92" t="s">
        <v>4567</v>
      </c>
      <c r="G1439" s="92"/>
      <c r="H1439" s="92"/>
      <c r="I1439" s="92" t="s">
        <v>1685</v>
      </c>
      <c r="J1439" s="92"/>
      <c r="K1439" s="92" t="s">
        <v>147</v>
      </c>
    </row>
    <row r="1440" spans="4:11">
      <c r="D1440" s="289">
        <v>2220204</v>
      </c>
      <c r="E1440" s="289"/>
      <c r="F1440" s="92" t="s">
        <v>4568</v>
      </c>
      <c r="G1440" s="92"/>
      <c r="H1440" s="92"/>
      <c r="I1440" s="92" t="s">
        <v>1688</v>
      </c>
      <c r="J1440" s="92"/>
      <c r="K1440" s="92" t="s">
        <v>1405</v>
      </c>
    </row>
    <row r="1441" spans="4:11">
      <c r="D1441" s="289">
        <v>2220205</v>
      </c>
      <c r="E1441" s="289"/>
      <c r="F1441" s="92" t="s">
        <v>4569</v>
      </c>
      <c r="G1441" s="92"/>
      <c r="H1441" s="92"/>
      <c r="I1441" s="92" t="s">
        <v>1691</v>
      </c>
      <c r="J1441" s="92"/>
      <c r="K1441" s="92" t="s">
        <v>1406</v>
      </c>
    </row>
    <row r="1442" spans="4:11">
      <c r="D1442" s="289">
        <v>2220206</v>
      </c>
      <c r="E1442" s="289"/>
      <c r="F1442" s="92" t="s">
        <v>4570</v>
      </c>
      <c r="G1442" s="92"/>
      <c r="H1442" s="92"/>
      <c r="I1442" s="92" t="s">
        <v>1694</v>
      </c>
      <c r="J1442" s="92"/>
      <c r="K1442" s="92" t="s">
        <v>1407</v>
      </c>
    </row>
    <row r="1443" spans="4:11">
      <c r="D1443" s="289">
        <v>2220207</v>
      </c>
      <c r="E1443" s="289"/>
      <c r="F1443" s="92" t="s">
        <v>4571</v>
      </c>
      <c r="G1443" s="92"/>
      <c r="H1443" s="92"/>
      <c r="I1443" s="92" t="s">
        <v>1697</v>
      </c>
      <c r="J1443" s="92"/>
      <c r="K1443" s="92" t="s">
        <v>1408</v>
      </c>
    </row>
    <row r="1444" spans="4:11">
      <c r="D1444" s="289">
        <v>2220209</v>
      </c>
      <c r="E1444" s="289"/>
      <c r="F1444" s="92" t="s">
        <v>4572</v>
      </c>
      <c r="G1444" s="92"/>
      <c r="H1444" s="92"/>
      <c r="I1444" s="92" t="s">
        <v>1703</v>
      </c>
      <c r="J1444" s="92"/>
      <c r="K1444" s="92" t="s">
        <v>1409</v>
      </c>
    </row>
    <row r="1445" spans="4:11">
      <c r="D1445" s="289">
        <v>2220210</v>
      </c>
      <c r="E1445" s="289"/>
      <c r="F1445" s="92" t="s">
        <v>4573</v>
      </c>
      <c r="G1445" s="92"/>
      <c r="H1445" s="92"/>
      <c r="I1445" s="92" t="s">
        <v>1863</v>
      </c>
      <c r="J1445" s="92"/>
      <c r="K1445" s="92" t="s">
        <v>1410</v>
      </c>
    </row>
    <row r="1446" spans="4:11">
      <c r="D1446" s="289">
        <v>2220211</v>
      </c>
      <c r="E1446" s="289"/>
      <c r="F1446" s="92" t="s">
        <v>4574</v>
      </c>
      <c r="G1446" s="92"/>
      <c r="H1446" s="92"/>
      <c r="I1446" s="92" t="s">
        <v>1891</v>
      </c>
      <c r="J1446" s="92"/>
      <c r="K1446" s="92" t="s">
        <v>1411</v>
      </c>
    </row>
    <row r="1447" spans="4:11">
      <c r="D1447" s="289">
        <v>2220212</v>
      </c>
      <c r="E1447" s="289"/>
      <c r="F1447" s="92" t="s">
        <v>4575</v>
      </c>
      <c r="G1447" s="92"/>
      <c r="H1447" s="92"/>
      <c r="I1447" s="92" t="s">
        <v>2803</v>
      </c>
      <c r="J1447" s="92"/>
      <c r="K1447" s="92" t="s">
        <v>1412</v>
      </c>
    </row>
    <row r="1448" spans="4:11">
      <c r="D1448" s="289">
        <v>2220250</v>
      </c>
      <c r="E1448" s="289"/>
      <c r="F1448" s="92" t="s">
        <v>4576</v>
      </c>
      <c r="G1448" s="92"/>
      <c r="H1448" s="92"/>
      <c r="I1448" s="92" t="s">
        <v>1706</v>
      </c>
      <c r="J1448" s="92"/>
      <c r="K1448" s="92" t="s">
        <v>154</v>
      </c>
    </row>
    <row r="1449" spans="4:11">
      <c r="D1449" s="289">
        <v>2220299</v>
      </c>
      <c r="E1449" s="289"/>
      <c r="F1449" s="92" t="s">
        <v>4577</v>
      </c>
      <c r="G1449" s="92"/>
      <c r="H1449" s="92"/>
      <c r="I1449" s="92" t="s">
        <v>1709</v>
      </c>
      <c r="J1449" s="92"/>
      <c r="K1449" s="92" t="s">
        <v>1413</v>
      </c>
    </row>
    <row r="1450" spans="4:11">
      <c r="D1450" s="288">
        <v>22203</v>
      </c>
      <c r="E1450" s="288"/>
      <c r="F1450" s="92" t="s">
        <v>4578</v>
      </c>
      <c r="G1450" s="92"/>
      <c r="H1450" s="92" t="s">
        <v>1685</v>
      </c>
      <c r="I1450" s="92"/>
      <c r="J1450" s="92"/>
      <c r="K1450" s="92" t="s">
        <v>1414</v>
      </c>
    </row>
    <row r="1451" spans="4:11">
      <c r="D1451" s="289">
        <v>2220301</v>
      </c>
      <c r="E1451" s="289"/>
      <c r="F1451" s="92" t="s">
        <v>4580</v>
      </c>
      <c r="G1451" s="92"/>
      <c r="H1451" s="92"/>
      <c r="I1451" s="92" t="s">
        <v>1677</v>
      </c>
      <c r="J1451" s="92"/>
      <c r="K1451" s="92" t="s">
        <v>1416</v>
      </c>
    </row>
    <row r="1452" spans="4:11">
      <c r="D1452" s="289">
        <v>2220303</v>
      </c>
      <c r="E1452" s="289"/>
      <c r="F1452" s="92" t="s">
        <v>4581</v>
      </c>
      <c r="G1452" s="92"/>
      <c r="H1452" s="92"/>
      <c r="I1452" s="92" t="s">
        <v>1685</v>
      </c>
      <c r="J1452" s="92"/>
      <c r="K1452" s="92" t="s">
        <v>1417</v>
      </c>
    </row>
    <row r="1453" spans="4:11">
      <c r="D1453" s="289">
        <v>2220304</v>
      </c>
      <c r="E1453" s="289"/>
      <c r="F1453" s="92" t="s">
        <v>4582</v>
      </c>
      <c r="G1453" s="92"/>
      <c r="H1453" s="92"/>
      <c r="I1453" s="92" t="s">
        <v>1688</v>
      </c>
      <c r="J1453" s="92"/>
      <c r="K1453" s="92" t="s">
        <v>1418</v>
      </c>
    </row>
    <row r="1454" spans="4:11">
      <c r="D1454" s="289">
        <v>2220399</v>
      </c>
      <c r="E1454" s="289"/>
      <c r="F1454" s="92" t="s">
        <v>4584</v>
      </c>
      <c r="G1454" s="92"/>
      <c r="H1454" s="92"/>
      <c r="I1454" s="92" t="s">
        <v>1709</v>
      </c>
      <c r="J1454" s="92"/>
      <c r="K1454" s="92" t="s">
        <v>1419</v>
      </c>
    </row>
    <row r="1455" spans="4:11">
      <c r="D1455" s="288">
        <v>22204</v>
      </c>
      <c r="E1455" s="288"/>
      <c r="F1455" s="92" t="s">
        <v>4585</v>
      </c>
      <c r="G1455" s="92"/>
      <c r="H1455" s="92" t="s">
        <v>1688</v>
      </c>
      <c r="I1455" s="92"/>
      <c r="J1455" s="92"/>
      <c r="K1455" s="92" t="s">
        <v>1420</v>
      </c>
    </row>
    <row r="1456" spans="4:11">
      <c r="D1456" s="289">
        <v>2220401</v>
      </c>
      <c r="E1456" s="289"/>
      <c r="F1456" s="92" t="s">
        <v>4586</v>
      </c>
      <c r="G1456" s="92"/>
      <c r="H1456" s="92"/>
      <c r="I1456" s="92" t="s">
        <v>1677</v>
      </c>
      <c r="J1456" s="92"/>
      <c r="K1456" s="92" t="s">
        <v>1422</v>
      </c>
    </row>
    <row r="1457" spans="4:11">
      <c r="D1457" s="289">
        <v>2220402</v>
      </c>
      <c r="E1457" s="289"/>
      <c r="F1457" s="92" t="s">
        <v>4587</v>
      </c>
      <c r="G1457" s="92"/>
      <c r="H1457" s="92"/>
      <c r="I1457" s="92" t="s">
        <v>1682</v>
      </c>
      <c r="J1457" s="92"/>
      <c r="K1457" s="92" t="s">
        <v>1423</v>
      </c>
    </row>
    <row r="1458" spans="4:11">
      <c r="D1458" s="289">
        <v>2220403</v>
      </c>
      <c r="E1458" s="289"/>
      <c r="F1458" s="92" t="s">
        <v>4589</v>
      </c>
      <c r="G1458" s="92"/>
      <c r="H1458" s="92"/>
      <c r="I1458" s="92" t="s">
        <v>1685</v>
      </c>
      <c r="J1458" s="92"/>
      <c r="K1458" s="92" t="s">
        <v>1424</v>
      </c>
    </row>
    <row r="1459" spans="4:11">
      <c r="D1459" s="289">
        <v>2220404</v>
      </c>
      <c r="E1459" s="289"/>
      <c r="F1459" s="92" t="s">
        <v>4590</v>
      </c>
      <c r="G1459" s="92"/>
      <c r="H1459" s="92"/>
      <c r="I1459" s="92" t="s">
        <v>1688</v>
      </c>
      <c r="J1459" s="92"/>
      <c r="K1459" s="92" t="s">
        <v>1425</v>
      </c>
    </row>
    <row r="1460" spans="4:11">
      <c r="D1460" s="289">
        <v>2220499</v>
      </c>
      <c r="E1460" s="289"/>
      <c r="F1460" s="92" t="s">
        <v>4591</v>
      </c>
      <c r="G1460" s="92"/>
      <c r="H1460" s="92"/>
      <c r="I1460" s="92" t="s">
        <v>1709</v>
      </c>
      <c r="J1460" s="92"/>
      <c r="K1460" s="92" t="s">
        <v>1426</v>
      </c>
    </row>
    <row r="1461" spans="4:11">
      <c r="D1461" s="288">
        <v>22205</v>
      </c>
      <c r="E1461" s="288"/>
      <c r="F1461" s="92" t="s">
        <v>4592</v>
      </c>
      <c r="G1461" s="92"/>
      <c r="H1461" s="92" t="s">
        <v>1691</v>
      </c>
      <c r="I1461" s="92"/>
      <c r="J1461" s="92"/>
      <c r="K1461" s="92" t="s">
        <v>1427</v>
      </c>
    </row>
    <row r="1462" spans="4:11">
      <c r="D1462" s="289">
        <v>2220501</v>
      </c>
      <c r="E1462" s="289"/>
      <c r="F1462" s="92" t="s">
        <v>4593</v>
      </c>
      <c r="G1462" s="92"/>
      <c r="H1462" s="92"/>
      <c r="I1462" s="92" t="s">
        <v>1677</v>
      </c>
      <c r="J1462" s="92"/>
      <c r="K1462" s="92" t="s">
        <v>1429</v>
      </c>
    </row>
    <row r="1463" spans="4:11">
      <c r="D1463" s="289">
        <v>2220502</v>
      </c>
      <c r="E1463" s="289"/>
      <c r="F1463" s="92" t="s">
        <v>4594</v>
      </c>
      <c r="G1463" s="92"/>
      <c r="H1463" s="92"/>
      <c r="I1463" s="92" t="s">
        <v>1682</v>
      </c>
      <c r="J1463" s="92"/>
      <c r="K1463" s="92" t="s">
        <v>1430</v>
      </c>
    </row>
    <row r="1464" spans="4:11">
      <c r="D1464" s="289">
        <v>2220503</v>
      </c>
      <c r="E1464" s="289"/>
      <c r="F1464" s="92" t="s">
        <v>4595</v>
      </c>
      <c r="G1464" s="92"/>
      <c r="H1464" s="92"/>
      <c r="I1464" s="92" t="s">
        <v>1685</v>
      </c>
      <c r="J1464" s="92"/>
      <c r="K1464" s="92" t="s">
        <v>1431</v>
      </c>
    </row>
    <row r="1465" spans="4:11">
      <c r="D1465" s="289">
        <v>2220504</v>
      </c>
      <c r="E1465" s="289"/>
      <c r="F1465" s="92" t="s">
        <v>4596</v>
      </c>
      <c r="G1465" s="92"/>
      <c r="H1465" s="92"/>
      <c r="I1465" s="92" t="s">
        <v>1688</v>
      </c>
      <c r="J1465" s="92"/>
      <c r="K1465" s="92" t="s">
        <v>1432</v>
      </c>
    </row>
    <row r="1466" spans="4:11">
      <c r="D1466" s="289">
        <v>2220505</v>
      </c>
      <c r="E1466" s="289"/>
      <c r="F1466" s="92" t="s">
        <v>4597</v>
      </c>
      <c r="G1466" s="92"/>
      <c r="H1466" s="92"/>
      <c r="I1466" s="92" t="s">
        <v>1691</v>
      </c>
      <c r="J1466" s="92"/>
      <c r="K1466" s="92" t="s">
        <v>1433</v>
      </c>
    </row>
    <row r="1467" spans="4:11">
      <c r="D1467" s="289">
        <v>2220506</v>
      </c>
      <c r="E1467" s="289"/>
      <c r="F1467" s="92" t="s">
        <v>4598</v>
      </c>
      <c r="G1467" s="92"/>
      <c r="H1467" s="92"/>
      <c r="I1467" s="92" t="s">
        <v>1694</v>
      </c>
      <c r="J1467" s="92"/>
      <c r="K1467" s="92" t="s">
        <v>1434</v>
      </c>
    </row>
    <row r="1468" spans="4:11">
      <c r="D1468" s="289">
        <v>2220507</v>
      </c>
      <c r="E1468" s="289"/>
      <c r="F1468" s="92" t="s">
        <v>4599</v>
      </c>
      <c r="G1468" s="92"/>
      <c r="H1468" s="92"/>
      <c r="I1468" s="92" t="s">
        <v>1697</v>
      </c>
      <c r="J1468" s="92"/>
      <c r="K1468" s="92" t="s">
        <v>1435</v>
      </c>
    </row>
    <row r="1469" spans="4:11">
      <c r="D1469" s="289">
        <v>2220508</v>
      </c>
      <c r="E1469" s="289"/>
      <c r="F1469" s="92" t="s">
        <v>4600</v>
      </c>
      <c r="G1469" s="92"/>
      <c r="H1469" s="92"/>
      <c r="I1469" s="92" t="s">
        <v>1700</v>
      </c>
      <c r="J1469" s="92"/>
      <c r="K1469" s="92" t="s">
        <v>1436</v>
      </c>
    </row>
    <row r="1470" spans="4:11">
      <c r="D1470" s="289">
        <v>2220509</v>
      </c>
      <c r="E1470" s="289"/>
      <c r="F1470" s="92" t="s">
        <v>4601</v>
      </c>
      <c r="G1470" s="92"/>
      <c r="H1470" s="92"/>
      <c r="I1470" s="92" t="s">
        <v>1703</v>
      </c>
      <c r="J1470" s="92"/>
      <c r="K1470" s="92" t="s">
        <v>1437</v>
      </c>
    </row>
    <row r="1471" spans="4:11">
      <c r="D1471" s="289">
        <v>2220510</v>
      </c>
      <c r="E1471" s="289"/>
      <c r="F1471" s="92" t="s">
        <v>4602</v>
      </c>
      <c r="G1471" s="92"/>
      <c r="H1471" s="92"/>
      <c r="I1471" s="92" t="s">
        <v>1863</v>
      </c>
      <c r="J1471" s="92"/>
      <c r="K1471" s="92" t="s">
        <v>1438</v>
      </c>
    </row>
    <row r="1472" spans="4:11">
      <c r="D1472" s="289">
        <v>2220599</v>
      </c>
      <c r="E1472" s="289"/>
      <c r="F1472" s="92" t="s">
        <v>4603</v>
      </c>
      <c r="G1472" s="92"/>
      <c r="H1472" s="92"/>
      <c r="I1472" s="92" t="s">
        <v>1709</v>
      </c>
      <c r="J1472" s="92"/>
      <c r="K1472" s="92" t="s">
        <v>1439</v>
      </c>
    </row>
    <row r="1473" spans="4:11">
      <c r="D1473" s="287">
        <v>227</v>
      </c>
      <c r="E1473" s="287"/>
      <c r="F1473" s="92" t="s">
        <v>4604</v>
      </c>
      <c r="G1473" s="92" t="s">
        <v>4605</v>
      </c>
      <c r="H1473" s="92"/>
      <c r="I1473" s="92"/>
      <c r="J1473" s="92"/>
      <c r="K1473" s="92" t="s">
        <v>47</v>
      </c>
    </row>
    <row r="1474" spans="4:11">
      <c r="D1474" s="287">
        <v>229</v>
      </c>
      <c r="E1474" s="287"/>
      <c r="F1474" s="92" t="s">
        <v>1520</v>
      </c>
      <c r="G1474" s="92" t="s">
        <v>4607</v>
      </c>
      <c r="H1474" s="92"/>
      <c r="I1474" s="92"/>
      <c r="J1474" s="92"/>
      <c r="K1474" s="92" t="s">
        <v>48</v>
      </c>
    </row>
    <row r="1475" spans="4:11">
      <c r="D1475" s="288">
        <v>22902</v>
      </c>
      <c r="E1475" s="288"/>
      <c r="F1475" s="92" t="s">
        <v>4608</v>
      </c>
      <c r="G1475" s="92"/>
      <c r="H1475" s="92" t="s">
        <v>1682</v>
      </c>
      <c r="I1475" s="92"/>
      <c r="J1475" s="92"/>
      <c r="K1475" s="92" t="s">
        <v>1521</v>
      </c>
    </row>
    <row r="1476" spans="4:11">
      <c r="D1476" s="288">
        <v>22999</v>
      </c>
      <c r="E1476" s="288"/>
      <c r="F1476" s="92" t="s">
        <v>4610</v>
      </c>
      <c r="G1476" s="92"/>
      <c r="H1476" s="92" t="s">
        <v>1709</v>
      </c>
      <c r="I1476" s="92"/>
      <c r="J1476" s="92"/>
      <c r="K1476" s="92" t="s">
        <v>1301</v>
      </c>
    </row>
    <row r="1477" spans="4:11">
      <c r="D1477" s="289">
        <v>2299901</v>
      </c>
      <c r="E1477" s="289"/>
      <c r="F1477" s="92" t="s">
        <v>4612</v>
      </c>
      <c r="G1477" s="92"/>
      <c r="H1477" s="92"/>
      <c r="I1477" s="92" t="s">
        <v>1677</v>
      </c>
      <c r="J1477" s="92"/>
      <c r="K1477" s="92" t="s">
        <v>373</v>
      </c>
    </row>
    <row r="1478" spans="4:11">
      <c r="D1478" s="287" t="s">
        <v>109</v>
      </c>
      <c r="E1478" s="287"/>
      <c r="F1478" s="92" t="s">
        <v>109</v>
      </c>
      <c r="G1478" s="92" t="s">
        <v>4613</v>
      </c>
      <c r="H1478" s="92"/>
      <c r="I1478" s="92"/>
      <c r="J1478" s="92"/>
      <c r="K1478" s="92" t="s">
        <v>49</v>
      </c>
    </row>
    <row r="1479" spans="4:11">
      <c r="D1479" s="288" t="s">
        <v>4687</v>
      </c>
      <c r="E1479" s="288"/>
      <c r="F1479" s="92" t="s">
        <v>4615</v>
      </c>
      <c r="G1479" s="92"/>
      <c r="H1479" s="92" t="s">
        <v>1677</v>
      </c>
      <c r="I1479" s="92"/>
      <c r="J1479" s="92"/>
      <c r="K1479" s="92" t="s">
        <v>1523</v>
      </c>
    </row>
    <row r="1480" spans="4:11">
      <c r="D1480" s="288" t="s">
        <v>4688</v>
      </c>
      <c r="E1480" s="288"/>
      <c r="F1480" s="92" t="s">
        <v>4617</v>
      </c>
      <c r="G1480" s="92"/>
      <c r="H1480" s="92" t="s">
        <v>1682</v>
      </c>
      <c r="I1480" s="92"/>
      <c r="J1480" s="92"/>
      <c r="K1480" s="92" t="s">
        <v>1524</v>
      </c>
    </row>
    <row r="1481" spans="4:11">
      <c r="D1481" s="288" t="s">
        <v>1526</v>
      </c>
      <c r="E1481" s="288"/>
      <c r="F1481" s="92" t="s">
        <v>4618</v>
      </c>
      <c r="G1481" s="92"/>
      <c r="H1481" s="92" t="s">
        <v>1685</v>
      </c>
      <c r="I1481" s="92"/>
      <c r="J1481" s="92"/>
      <c r="K1481" s="92" t="s">
        <v>1525</v>
      </c>
    </row>
    <row r="1482" spans="4:11">
      <c r="D1482" s="289" t="s">
        <v>4689</v>
      </c>
      <c r="E1482" s="289"/>
      <c r="F1482" s="92" t="s">
        <v>4619</v>
      </c>
      <c r="G1482" s="92"/>
      <c r="H1482" s="92"/>
      <c r="I1482" s="92" t="s">
        <v>1677</v>
      </c>
      <c r="J1482" s="92"/>
      <c r="K1482" s="92" t="s">
        <v>1527</v>
      </c>
    </row>
    <row r="1483" spans="4:11">
      <c r="D1483" s="289" t="s">
        <v>4690</v>
      </c>
      <c r="E1483" s="289"/>
      <c r="F1483" s="92" t="s">
        <v>4620</v>
      </c>
      <c r="G1483" s="92"/>
      <c r="H1483" s="92"/>
      <c r="I1483" s="92" t="s">
        <v>1682</v>
      </c>
      <c r="J1483" s="92"/>
      <c r="K1483" s="92" t="s">
        <v>1528</v>
      </c>
    </row>
    <row r="1484" spans="4:11">
      <c r="D1484" s="289" t="s">
        <v>4691</v>
      </c>
      <c r="E1484" s="289"/>
      <c r="F1484" s="92" t="s">
        <v>4621</v>
      </c>
      <c r="G1484" s="92"/>
      <c r="H1484" s="92"/>
      <c r="I1484" s="92" t="s">
        <v>1685</v>
      </c>
      <c r="J1484" s="92"/>
      <c r="K1484" s="92" t="s">
        <v>1529</v>
      </c>
    </row>
    <row r="1485" spans="4:11">
      <c r="D1485" s="289" t="s">
        <v>4692</v>
      </c>
      <c r="E1485" s="289"/>
      <c r="F1485" s="92" t="s">
        <v>4622</v>
      </c>
      <c r="G1485" s="92"/>
      <c r="H1485" s="92"/>
      <c r="I1485" s="92" t="s">
        <v>1709</v>
      </c>
      <c r="J1485" s="92"/>
      <c r="K1485" s="92" t="s">
        <v>1530</v>
      </c>
    </row>
    <row r="1486" spans="4:11">
      <c r="D1486" s="287">
        <v>232</v>
      </c>
      <c r="E1486" s="287"/>
      <c r="F1486" s="92" t="s">
        <v>1531</v>
      </c>
      <c r="G1486" s="92" t="s">
        <v>4623</v>
      </c>
      <c r="H1486" s="92"/>
      <c r="I1486" s="92"/>
      <c r="J1486" s="92"/>
      <c r="K1486" s="92" t="s">
        <v>50</v>
      </c>
    </row>
    <row r="1487" spans="4:11">
      <c r="D1487" s="288">
        <v>23201</v>
      </c>
      <c r="E1487" s="288"/>
      <c r="F1487" s="92" t="s">
        <v>4625</v>
      </c>
      <c r="G1487" s="92"/>
      <c r="H1487" s="92" t="s">
        <v>1677</v>
      </c>
      <c r="I1487" s="92"/>
      <c r="J1487" s="92"/>
      <c r="K1487" s="92" t="s">
        <v>4614</v>
      </c>
    </row>
    <row r="1488" spans="4:11">
      <c r="D1488" s="288">
        <v>23202</v>
      </c>
      <c r="E1488" s="288"/>
      <c r="F1488" s="92" t="s">
        <v>4627</v>
      </c>
      <c r="G1488" s="92"/>
      <c r="H1488" s="92" t="s">
        <v>1682</v>
      </c>
      <c r="I1488" s="92"/>
      <c r="J1488" s="92"/>
      <c r="K1488" s="92" t="s">
        <v>4616</v>
      </c>
    </row>
    <row r="1489" spans="4:11">
      <c r="D1489" s="288">
        <v>23203</v>
      </c>
      <c r="E1489" s="288"/>
      <c r="F1489" s="92" t="s">
        <v>4628</v>
      </c>
      <c r="G1489" s="92"/>
      <c r="H1489" s="92" t="s">
        <v>1685</v>
      </c>
      <c r="I1489" s="92"/>
      <c r="J1489" s="92"/>
      <c r="K1489" s="92" t="s">
        <v>1532</v>
      </c>
    </row>
    <row r="1490" spans="4:11">
      <c r="D1490" s="289">
        <v>2320301</v>
      </c>
      <c r="E1490" s="289"/>
      <c r="F1490" s="92" t="s">
        <v>4629</v>
      </c>
      <c r="G1490" s="92"/>
      <c r="H1490" s="92"/>
      <c r="I1490" s="92" t="s">
        <v>1677</v>
      </c>
      <c r="J1490" s="92"/>
      <c r="K1490" s="92" t="s">
        <v>1534</v>
      </c>
    </row>
    <row r="1491" spans="4:11">
      <c r="D1491" s="289">
        <v>2320302</v>
      </c>
      <c r="E1491" s="289"/>
      <c r="F1491" s="92" t="s">
        <v>4630</v>
      </c>
      <c r="G1491" s="92"/>
      <c r="H1491" s="92"/>
      <c r="I1491" s="92" t="s">
        <v>1682</v>
      </c>
      <c r="J1491" s="92"/>
      <c r="K1491" s="92" t="s">
        <v>1535</v>
      </c>
    </row>
    <row r="1492" spans="4:11">
      <c r="D1492" s="289">
        <v>2320303</v>
      </c>
      <c r="E1492" s="289"/>
      <c r="F1492" s="92" t="s">
        <v>4631</v>
      </c>
      <c r="G1492" s="92"/>
      <c r="H1492" s="92"/>
      <c r="I1492" s="92" t="s">
        <v>1685</v>
      </c>
      <c r="J1492" s="92"/>
      <c r="K1492" s="92" t="s">
        <v>1536</v>
      </c>
    </row>
    <row r="1493" spans="4:11">
      <c r="D1493" s="289">
        <v>2320304</v>
      </c>
      <c r="E1493" s="289"/>
      <c r="F1493" s="92" t="s">
        <v>4632</v>
      </c>
      <c r="G1493" s="92"/>
      <c r="H1493" s="92"/>
      <c r="I1493" s="92" t="s">
        <v>1688</v>
      </c>
      <c r="J1493" s="92"/>
      <c r="K1493" s="92" t="s">
        <v>1537</v>
      </c>
    </row>
    <row r="1494" spans="4:11">
      <c r="D1494" s="288">
        <v>23204</v>
      </c>
      <c r="E1494" s="288"/>
      <c r="F1494" s="92" t="s">
        <v>4633</v>
      </c>
      <c r="G1494" s="92"/>
      <c r="H1494" s="92" t="s">
        <v>1688</v>
      </c>
      <c r="I1494" s="92"/>
      <c r="J1494" s="92"/>
      <c r="K1494" s="92" t="s">
        <v>4634</v>
      </c>
    </row>
    <row r="1495" spans="4:11">
      <c r="D1495" s="287">
        <v>233</v>
      </c>
      <c r="E1495" s="287"/>
      <c r="F1495" s="92" t="s">
        <v>1538</v>
      </c>
      <c r="G1495" s="92" t="s">
        <v>4671</v>
      </c>
      <c r="H1495" s="92"/>
      <c r="I1495" s="92"/>
      <c r="J1495" s="92"/>
      <c r="K1495" s="92" t="s">
        <v>51</v>
      </c>
    </row>
    <row r="1496" spans="4:11">
      <c r="D1496" s="288">
        <v>23301</v>
      </c>
      <c r="E1496" s="288"/>
      <c r="F1496" s="92" t="s">
        <v>4672</v>
      </c>
      <c r="G1496" s="92"/>
      <c r="H1496" s="92" t="s">
        <v>1677</v>
      </c>
      <c r="I1496" s="92"/>
      <c r="J1496" s="92"/>
      <c r="K1496" s="92" t="s">
        <v>4624</v>
      </c>
    </row>
    <row r="1497" spans="4:11">
      <c r="D1497" s="288">
        <v>23302</v>
      </c>
      <c r="E1497" s="288"/>
      <c r="F1497" s="92" t="s">
        <v>4673</v>
      </c>
      <c r="G1497" s="92"/>
      <c r="H1497" s="92" t="s">
        <v>1682</v>
      </c>
      <c r="I1497" s="92"/>
      <c r="J1497" s="92"/>
      <c r="K1497" s="92" t="s">
        <v>4626</v>
      </c>
    </row>
    <row r="1498" spans="4:11">
      <c r="D1498" s="288">
        <v>23303</v>
      </c>
      <c r="E1498" s="288"/>
      <c r="F1498" s="92" t="s">
        <v>4674</v>
      </c>
      <c r="G1498" s="92"/>
      <c r="H1498" s="92" t="s">
        <v>1685</v>
      </c>
      <c r="I1498" s="92"/>
      <c r="J1498" s="92"/>
      <c r="K1498" s="92" t="s">
        <v>1539</v>
      </c>
    </row>
    <row r="1499" spans="4:11">
      <c r="D1499" s="288">
        <v>23304</v>
      </c>
      <c r="E1499" s="288"/>
      <c r="F1499" s="92" t="s">
        <v>4675</v>
      </c>
      <c r="G1499" s="92"/>
      <c r="H1499" s="92" t="s">
        <v>1688</v>
      </c>
      <c r="I1499" s="92"/>
      <c r="J1499" s="92"/>
      <c r="K1499" s="92" t="s">
        <v>4676</v>
      </c>
    </row>
  </sheetData>
  <autoFilter ref="D945:E1499">
    <extLst/>
  </autoFilter>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546"/>
  <sheetViews>
    <sheetView topLeftCell="A1468" workbookViewId="0">
      <selection activeCell="F1498" sqref="F1498"/>
    </sheetView>
  </sheetViews>
  <sheetFormatPr defaultColWidth="9" defaultRowHeight="13.5"/>
  <cols>
    <col min="2" max="2" width="8" customWidth="1"/>
    <col min="3" max="3" width="4" customWidth="1"/>
    <col min="4" max="4" width="5.625" customWidth="1"/>
    <col min="5" max="5" width="7.875" customWidth="1"/>
    <col min="6" max="6" width="13" customWidth="1"/>
    <col min="7" max="7" width="5.125" customWidth="1"/>
    <col min="8" max="8" width="4.25" customWidth="1"/>
    <col min="9" max="9" width="4.125" customWidth="1"/>
    <col min="10" max="10" width="4.375" customWidth="1"/>
  </cols>
  <sheetData>
    <row r="1" spans="2:5">
      <c r="B1" t="s">
        <v>58</v>
      </c>
      <c r="E1" t="s">
        <v>141</v>
      </c>
    </row>
    <row r="2" spans="2:11">
      <c r="B2" s="287">
        <v>201</v>
      </c>
      <c r="C2" s="287"/>
      <c r="D2" s="287"/>
      <c r="E2" s="287">
        <f>SUMIF(C:C,B2,E:E)</f>
        <v>0</v>
      </c>
      <c r="F2" s="92" t="s">
        <v>142</v>
      </c>
      <c r="G2" s="92" t="s">
        <v>1673</v>
      </c>
      <c r="H2" s="92"/>
      <c r="I2" s="92"/>
      <c r="J2" s="92"/>
      <c r="K2" s="92" t="s">
        <v>25</v>
      </c>
    </row>
    <row r="3" spans="2:11">
      <c r="B3" s="288">
        <v>20101</v>
      </c>
      <c r="C3" s="288" t="s">
        <v>142</v>
      </c>
      <c r="D3" s="288"/>
      <c r="E3" s="288">
        <f>SUMIF(D:D,B3,E:E)</f>
        <v>0</v>
      </c>
      <c r="F3" s="92" t="s">
        <v>1676</v>
      </c>
      <c r="G3" s="92"/>
      <c r="H3" s="92" t="s">
        <v>1677</v>
      </c>
      <c r="I3" s="92"/>
      <c r="J3" s="92"/>
      <c r="K3" s="92" t="s">
        <v>143</v>
      </c>
    </row>
    <row r="4" spans="2:11">
      <c r="B4" s="289">
        <v>2010101</v>
      </c>
      <c r="C4" s="289"/>
      <c r="D4" s="289" t="s">
        <v>144</v>
      </c>
      <c r="E4" s="289"/>
      <c r="F4" s="92" t="s">
        <v>1679</v>
      </c>
      <c r="G4" s="92"/>
      <c r="H4" s="92"/>
      <c r="I4" s="92" t="s">
        <v>1677</v>
      </c>
      <c r="J4" s="92"/>
      <c r="K4" s="92" t="s">
        <v>145</v>
      </c>
    </row>
    <row r="5" spans="2:11">
      <c r="B5" s="289">
        <v>2010102</v>
      </c>
      <c r="C5" s="289"/>
      <c r="D5" s="289" t="s">
        <v>144</v>
      </c>
      <c r="E5" s="289"/>
      <c r="F5" s="92" t="s">
        <v>1681</v>
      </c>
      <c r="G5" s="92"/>
      <c r="H5" s="92"/>
      <c r="I5" s="92" t="s">
        <v>1682</v>
      </c>
      <c r="J5" s="92"/>
      <c r="K5" s="92" t="s">
        <v>146</v>
      </c>
    </row>
    <row r="6" spans="2:11">
      <c r="B6" s="289">
        <v>2010103</v>
      </c>
      <c r="C6" s="289"/>
      <c r="D6" s="289" t="s">
        <v>144</v>
      </c>
      <c r="E6" s="289"/>
      <c r="F6" s="92" t="s">
        <v>1684</v>
      </c>
      <c r="G6" s="92"/>
      <c r="H6" s="92"/>
      <c r="I6" s="92" t="s">
        <v>1685</v>
      </c>
      <c r="J6" s="92"/>
      <c r="K6" s="92" t="s">
        <v>147</v>
      </c>
    </row>
    <row r="7" spans="2:11">
      <c r="B7" s="289">
        <v>2010104</v>
      </c>
      <c r="C7" s="289"/>
      <c r="D7" s="289" t="s">
        <v>144</v>
      </c>
      <c r="E7" s="289"/>
      <c r="F7" s="92" t="s">
        <v>1687</v>
      </c>
      <c r="G7" s="92"/>
      <c r="H7" s="92"/>
      <c r="I7" s="92" t="s">
        <v>1688</v>
      </c>
      <c r="J7" s="92"/>
      <c r="K7" s="92" t="s">
        <v>148</v>
      </c>
    </row>
    <row r="8" spans="2:11">
      <c r="B8" s="289">
        <v>2010105</v>
      </c>
      <c r="C8" s="289"/>
      <c r="D8" s="289" t="s">
        <v>144</v>
      </c>
      <c r="E8" s="289"/>
      <c r="F8" s="92" t="s">
        <v>1690</v>
      </c>
      <c r="G8" s="92"/>
      <c r="H8" s="92"/>
      <c r="I8" s="92" t="s">
        <v>1691</v>
      </c>
      <c r="J8" s="92"/>
      <c r="K8" s="92" t="s">
        <v>149</v>
      </c>
    </row>
    <row r="9" spans="2:11">
      <c r="B9" s="289">
        <v>2010106</v>
      </c>
      <c r="C9" s="289"/>
      <c r="D9" s="289" t="s">
        <v>144</v>
      </c>
      <c r="E9" s="289"/>
      <c r="F9" s="92" t="s">
        <v>1693</v>
      </c>
      <c r="G9" s="92"/>
      <c r="H9" s="92"/>
      <c r="I9" s="92" t="s">
        <v>1694</v>
      </c>
      <c r="J9" s="92"/>
      <c r="K9" s="92" t="s">
        <v>150</v>
      </c>
    </row>
    <row r="10" spans="2:11">
      <c r="B10" s="289">
        <v>2010107</v>
      </c>
      <c r="C10" s="289"/>
      <c r="D10" s="289" t="s">
        <v>144</v>
      </c>
      <c r="E10" s="289"/>
      <c r="F10" s="92" t="s">
        <v>1696</v>
      </c>
      <c r="G10" s="92"/>
      <c r="H10" s="92"/>
      <c r="I10" s="92" t="s">
        <v>1697</v>
      </c>
      <c r="J10" s="92"/>
      <c r="K10" s="92" t="s">
        <v>151</v>
      </c>
    </row>
    <row r="11" spans="2:11">
      <c r="B11" s="289">
        <v>2010108</v>
      </c>
      <c r="C11" s="289"/>
      <c r="D11" s="289" t="s">
        <v>144</v>
      </c>
      <c r="E11" s="289"/>
      <c r="F11" s="92" t="s">
        <v>1699</v>
      </c>
      <c r="G11" s="92"/>
      <c r="H11" s="92"/>
      <c r="I11" s="92" t="s">
        <v>1700</v>
      </c>
      <c r="J11" s="92"/>
      <c r="K11" s="92" t="s">
        <v>152</v>
      </c>
    </row>
    <row r="12" spans="2:11">
      <c r="B12" s="289">
        <v>2010109</v>
      </c>
      <c r="C12" s="289"/>
      <c r="D12" s="289" t="s">
        <v>144</v>
      </c>
      <c r="E12" s="289"/>
      <c r="F12" s="92" t="s">
        <v>1702</v>
      </c>
      <c r="G12" s="92"/>
      <c r="H12" s="92"/>
      <c r="I12" s="92" t="s">
        <v>1703</v>
      </c>
      <c r="J12" s="92"/>
      <c r="K12" s="92" t="s">
        <v>153</v>
      </c>
    </row>
    <row r="13" spans="2:11">
      <c r="B13" s="289">
        <v>2010150</v>
      </c>
      <c r="C13" s="289"/>
      <c r="D13" s="289" t="s">
        <v>144</v>
      </c>
      <c r="E13" s="289"/>
      <c r="F13" s="92" t="s">
        <v>1705</v>
      </c>
      <c r="G13" s="92"/>
      <c r="H13" s="92"/>
      <c r="I13" s="92" t="s">
        <v>1706</v>
      </c>
      <c r="J13" s="92"/>
      <c r="K13" s="92" t="s">
        <v>154</v>
      </c>
    </row>
    <row r="14" spans="2:11">
      <c r="B14" s="289">
        <v>2010199</v>
      </c>
      <c r="C14" s="289"/>
      <c r="D14" s="289" t="s">
        <v>144</v>
      </c>
      <c r="E14" s="289"/>
      <c r="F14" s="92" t="s">
        <v>1708</v>
      </c>
      <c r="G14" s="92"/>
      <c r="H14" s="92"/>
      <c r="I14" s="92" t="s">
        <v>1709</v>
      </c>
      <c r="J14" s="92"/>
      <c r="K14" s="92" t="s">
        <v>155</v>
      </c>
    </row>
    <row r="15" spans="2:11">
      <c r="B15" s="288">
        <v>20102</v>
      </c>
      <c r="C15" s="288" t="s">
        <v>142</v>
      </c>
      <c r="D15" s="288"/>
      <c r="E15" s="288">
        <f>SUMIF(D:D,B15,E:E)</f>
        <v>0</v>
      </c>
      <c r="F15" s="92" t="s">
        <v>1711</v>
      </c>
      <c r="G15" s="92"/>
      <c r="H15" s="92" t="s">
        <v>1682</v>
      </c>
      <c r="I15" s="92"/>
      <c r="J15" s="92"/>
      <c r="K15" s="92" t="s">
        <v>156</v>
      </c>
    </row>
    <row r="16" spans="2:11">
      <c r="B16" s="289">
        <v>2010201</v>
      </c>
      <c r="C16" s="289"/>
      <c r="D16" s="289" t="s">
        <v>157</v>
      </c>
      <c r="E16" s="289"/>
      <c r="F16" s="92" t="s">
        <v>1712</v>
      </c>
      <c r="G16" s="92"/>
      <c r="H16" s="92"/>
      <c r="I16" s="92" t="s">
        <v>1677</v>
      </c>
      <c r="J16" s="92"/>
      <c r="K16" s="92" t="s">
        <v>145</v>
      </c>
    </row>
    <row r="17" spans="2:11">
      <c r="B17" s="289">
        <v>2010202</v>
      </c>
      <c r="C17" s="289"/>
      <c r="D17" s="289" t="s">
        <v>157</v>
      </c>
      <c r="E17" s="289"/>
      <c r="F17" s="92" t="s">
        <v>1713</v>
      </c>
      <c r="G17" s="92"/>
      <c r="H17" s="92"/>
      <c r="I17" s="92" t="s">
        <v>1682</v>
      </c>
      <c r="J17" s="92"/>
      <c r="K17" s="92" t="s">
        <v>146</v>
      </c>
    </row>
    <row r="18" spans="2:11">
      <c r="B18" s="289">
        <v>2010203</v>
      </c>
      <c r="C18" s="289"/>
      <c r="D18" s="289" t="s">
        <v>157</v>
      </c>
      <c r="E18" s="289"/>
      <c r="F18" s="92" t="s">
        <v>1714</v>
      </c>
      <c r="G18" s="92"/>
      <c r="H18" s="92"/>
      <c r="I18" s="92" t="s">
        <v>1685</v>
      </c>
      <c r="J18" s="92"/>
      <c r="K18" s="92" t="s">
        <v>147</v>
      </c>
    </row>
    <row r="19" spans="2:11">
      <c r="B19" s="289">
        <v>2010204</v>
      </c>
      <c r="C19" s="289"/>
      <c r="D19" s="289" t="s">
        <v>157</v>
      </c>
      <c r="E19" s="289"/>
      <c r="F19" s="92" t="s">
        <v>1716</v>
      </c>
      <c r="G19" s="92"/>
      <c r="H19" s="92"/>
      <c r="I19" s="92" t="s">
        <v>1688</v>
      </c>
      <c r="J19" s="92"/>
      <c r="K19" s="92" t="s">
        <v>158</v>
      </c>
    </row>
    <row r="20" spans="2:11">
      <c r="B20" s="289">
        <v>2010205</v>
      </c>
      <c r="C20" s="289"/>
      <c r="D20" s="289" t="s">
        <v>157</v>
      </c>
      <c r="E20" s="289"/>
      <c r="F20" s="92" t="s">
        <v>1718</v>
      </c>
      <c r="G20" s="92"/>
      <c r="H20" s="92"/>
      <c r="I20" s="92" t="s">
        <v>1691</v>
      </c>
      <c r="J20" s="92"/>
      <c r="K20" s="92" t="s">
        <v>159</v>
      </c>
    </row>
    <row r="21" spans="2:11">
      <c r="B21" s="289">
        <v>2010206</v>
      </c>
      <c r="C21" s="289"/>
      <c r="D21" s="289" t="s">
        <v>157</v>
      </c>
      <c r="E21" s="289"/>
      <c r="F21" s="92" t="s">
        <v>1720</v>
      </c>
      <c r="G21" s="92"/>
      <c r="H21" s="92"/>
      <c r="I21" s="92" t="s">
        <v>1694</v>
      </c>
      <c r="J21" s="92"/>
      <c r="K21" s="92" t="s">
        <v>160</v>
      </c>
    </row>
    <row r="22" spans="2:11">
      <c r="B22" s="289">
        <v>2010250</v>
      </c>
      <c r="C22" s="289"/>
      <c r="D22" s="289" t="s">
        <v>157</v>
      </c>
      <c r="E22" s="289"/>
      <c r="F22" s="92" t="s">
        <v>1721</v>
      </c>
      <c r="G22" s="92"/>
      <c r="H22" s="92"/>
      <c r="I22" s="92" t="s">
        <v>1706</v>
      </c>
      <c r="J22" s="92"/>
      <c r="K22" s="92" t="s">
        <v>154</v>
      </c>
    </row>
    <row r="23" spans="2:11">
      <c r="B23" s="289">
        <v>2010299</v>
      </c>
      <c r="C23" s="289"/>
      <c r="D23" s="289" t="s">
        <v>157</v>
      </c>
      <c r="E23" s="289"/>
      <c r="F23" s="92" t="s">
        <v>1723</v>
      </c>
      <c r="G23" s="92"/>
      <c r="H23" s="92"/>
      <c r="I23" s="92" t="s">
        <v>1709</v>
      </c>
      <c r="J23" s="92"/>
      <c r="K23" s="92" t="s">
        <v>161</v>
      </c>
    </row>
    <row r="24" spans="2:11">
      <c r="B24" s="288">
        <v>20103</v>
      </c>
      <c r="C24" s="288" t="s">
        <v>142</v>
      </c>
      <c r="D24" s="288"/>
      <c r="E24" s="288">
        <f>SUMIF(D:D,B24,E:E)</f>
        <v>0</v>
      </c>
      <c r="F24" s="92" t="s">
        <v>1726</v>
      </c>
      <c r="G24" s="92"/>
      <c r="H24" s="92" t="s">
        <v>1685</v>
      </c>
      <c r="I24" s="92"/>
      <c r="J24" s="92"/>
      <c r="K24" s="92" t="s">
        <v>162</v>
      </c>
    </row>
    <row r="25" spans="2:11">
      <c r="B25" s="289">
        <v>2010301</v>
      </c>
      <c r="C25" s="289"/>
      <c r="D25" s="289" t="s">
        <v>163</v>
      </c>
      <c r="E25" s="289"/>
      <c r="F25" s="92" t="s">
        <v>1727</v>
      </c>
      <c r="G25" s="92"/>
      <c r="H25" s="92"/>
      <c r="I25" s="92" t="s">
        <v>1677</v>
      </c>
      <c r="J25" s="92"/>
      <c r="K25" s="92" t="s">
        <v>145</v>
      </c>
    </row>
    <row r="26" spans="2:11">
      <c r="B26" s="289">
        <v>2010302</v>
      </c>
      <c r="C26" s="289"/>
      <c r="D26" s="289" t="s">
        <v>163</v>
      </c>
      <c r="E26" s="289"/>
      <c r="F26" s="92" t="s">
        <v>1728</v>
      </c>
      <c r="G26" s="92"/>
      <c r="H26" s="92"/>
      <c r="I26" s="92" t="s">
        <v>1682</v>
      </c>
      <c r="J26" s="92"/>
      <c r="K26" s="92" t="s">
        <v>146</v>
      </c>
    </row>
    <row r="27" spans="2:11">
      <c r="B27" s="289">
        <v>2010303</v>
      </c>
      <c r="C27" s="289"/>
      <c r="D27" s="289" t="s">
        <v>163</v>
      </c>
      <c r="E27" s="289"/>
      <c r="F27" s="92" t="s">
        <v>1729</v>
      </c>
      <c r="G27" s="92"/>
      <c r="H27" s="92"/>
      <c r="I27" s="92" t="s">
        <v>1685</v>
      </c>
      <c r="J27" s="92"/>
      <c r="K27" s="92" t="s">
        <v>147</v>
      </c>
    </row>
    <row r="28" spans="2:11">
      <c r="B28" s="289">
        <v>2010304</v>
      </c>
      <c r="C28" s="289"/>
      <c r="D28" s="289" t="s">
        <v>163</v>
      </c>
      <c r="E28" s="289"/>
      <c r="F28" s="92" t="s">
        <v>1731</v>
      </c>
      <c r="G28" s="92"/>
      <c r="H28" s="92"/>
      <c r="I28" s="92" t="s">
        <v>1688</v>
      </c>
      <c r="J28" s="92"/>
      <c r="K28" s="92" t="s">
        <v>164</v>
      </c>
    </row>
    <row r="29" spans="2:11">
      <c r="B29" s="289">
        <v>2010305</v>
      </c>
      <c r="C29" s="289"/>
      <c r="D29" s="289" t="s">
        <v>163</v>
      </c>
      <c r="E29" s="289"/>
      <c r="F29" s="92" t="s">
        <v>1733</v>
      </c>
      <c r="G29" s="92"/>
      <c r="H29" s="92"/>
      <c r="I29" s="92" t="s">
        <v>1691</v>
      </c>
      <c r="J29" s="92"/>
      <c r="K29" s="92" t="s">
        <v>165</v>
      </c>
    </row>
    <row r="30" spans="2:11">
      <c r="B30" s="289">
        <v>2010306</v>
      </c>
      <c r="C30" s="289"/>
      <c r="D30" s="289" t="s">
        <v>163</v>
      </c>
      <c r="E30" s="289"/>
      <c r="F30" s="92" t="s">
        <v>1735</v>
      </c>
      <c r="G30" s="92"/>
      <c r="H30" s="92"/>
      <c r="I30" s="92" t="s">
        <v>1694</v>
      </c>
      <c r="J30" s="92"/>
      <c r="K30" s="92" t="s">
        <v>166</v>
      </c>
    </row>
    <row r="31" spans="2:11">
      <c r="B31" s="289">
        <v>2010307</v>
      </c>
      <c r="C31" s="289"/>
      <c r="D31" s="289" t="s">
        <v>163</v>
      </c>
      <c r="E31" s="289"/>
      <c r="F31" s="92" t="s">
        <v>1737</v>
      </c>
      <c r="G31" s="92"/>
      <c r="H31" s="92"/>
      <c r="I31" s="92" t="s">
        <v>1738</v>
      </c>
      <c r="J31" s="92"/>
      <c r="K31" s="92" t="s">
        <v>167</v>
      </c>
    </row>
    <row r="32" spans="2:11">
      <c r="B32" s="289">
        <v>2010308</v>
      </c>
      <c r="C32" s="289"/>
      <c r="D32" s="289" t="s">
        <v>163</v>
      </c>
      <c r="E32" s="289"/>
      <c r="F32" s="92" t="s">
        <v>1740</v>
      </c>
      <c r="G32" s="92"/>
      <c r="H32" s="92"/>
      <c r="I32" s="92" t="s">
        <v>1700</v>
      </c>
      <c r="J32" s="92"/>
      <c r="K32" s="92" t="s">
        <v>168</v>
      </c>
    </row>
    <row r="33" spans="2:11">
      <c r="B33" s="289">
        <v>2010309</v>
      </c>
      <c r="C33" s="289"/>
      <c r="D33" s="289" t="s">
        <v>163</v>
      </c>
      <c r="E33" s="289"/>
      <c r="F33" s="92" t="s">
        <v>1742</v>
      </c>
      <c r="G33" s="92"/>
      <c r="H33" s="92"/>
      <c r="I33" s="92" t="s">
        <v>1703</v>
      </c>
      <c r="J33" s="92"/>
      <c r="K33" s="92" t="s">
        <v>169</v>
      </c>
    </row>
    <row r="34" spans="2:11">
      <c r="B34" s="289">
        <v>2010350</v>
      </c>
      <c r="C34" s="289"/>
      <c r="D34" s="289" t="s">
        <v>163</v>
      </c>
      <c r="E34" s="289"/>
      <c r="F34" s="92" t="s">
        <v>1743</v>
      </c>
      <c r="G34" s="92"/>
      <c r="H34" s="92"/>
      <c r="I34" s="92" t="s">
        <v>1706</v>
      </c>
      <c r="J34" s="92"/>
      <c r="K34" s="92" t="s">
        <v>154</v>
      </c>
    </row>
    <row r="35" spans="2:11">
      <c r="B35" s="289">
        <v>2010399</v>
      </c>
      <c r="C35" s="289"/>
      <c r="D35" s="289" t="s">
        <v>163</v>
      </c>
      <c r="E35" s="289"/>
      <c r="F35" s="92" t="s">
        <v>1746</v>
      </c>
      <c r="G35" s="92"/>
      <c r="H35" s="92"/>
      <c r="I35" s="92" t="s">
        <v>1709</v>
      </c>
      <c r="J35" s="92"/>
      <c r="K35" s="92" t="s">
        <v>170</v>
      </c>
    </row>
    <row r="36" spans="2:11">
      <c r="B36" s="288">
        <v>20104</v>
      </c>
      <c r="C36" s="288" t="s">
        <v>142</v>
      </c>
      <c r="D36" s="288"/>
      <c r="E36" s="288">
        <f>SUMIF(D:D,B36,E:E)</f>
        <v>0</v>
      </c>
      <c r="F36" s="92" t="s">
        <v>1748</v>
      </c>
      <c r="G36" s="92"/>
      <c r="H36" s="92" t="s">
        <v>1688</v>
      </c>
      <c r="I36" s="92"/>
      <c r="J36" s="92"/>
      <c r="K36" s="92" t="s">
        <v>171</v>
      </c>
    </row>
    <row r="37" spans="2:11">
      <c r="B37" s="289">
        <v>2010401</v>
      </c>
      <c r="C37" s="289"/>
      <c r="D37" s="289" t="s">
        <v>172</v>
      </c>
      <c r="E37" s="289"/>
      <c r="F37" s="92" t="s">
        <v>1749</v>
      </c>
      <c r="G37" s="92"/>
      <c r="H37" s="92"/>
      <c r="I37" s="92" t="s">
        <v>1677</v>
      </c>
      <c r="J37" s="92"/>
      <c r="K37" s="92" t="s">
        <v>145</v>
      </c>
    </row>
    <row r="38" spans="2:11">
      <c r="B38" s="289">
        <v>2010402</v>
      </c>
      <c r="C38" s="289"/>
      <c r="D38" s="289" t="s">
        <v>172</v>
      </c>
      <c r="E38" s="289"/>
      <c r="F38" s="92" t="s">
        <v>1750</v>
      </c>
      <c r="G38" s="92"/>
      <c r="H38" s="92"/>
      <c r="I38" s="92" t="s">
        <v>1682</v>
      </c>
      <c r="J38" s="92"/>
      <c r="K38" s="92" t="s">
        <v>146</v>
      </c>
    </row>
    <row r="39" spans="2:11">
      <c r="B39" s="289">
        <v>2010403</v>
      </c>
      <c r="C39" s="289"/>
      <c r="D39" s="289" t="s">
        <v>172</v>
      </c>
      <c r="E39" s="289"/>
      <c r="F39" s="92" t="s">
        <v>1751</v>
      </c>
      <c r="G39" s="92"/>
      <c r="H39" s="92"/>
      <c r="I39" s="92" t="s">
        <v>1685</v>
      </c>
      <c r="J39" s="92"/>
      <c r="K39" s="92" t="s">
        <v>147</v>
      </c>
    </row>
    <row r="40" spans="2:11">
      <c r="B40" s="289">
        <v>2010404</v>
      </c>
      <c r="C40" s="289"/>
      <c r="D40" s="289" t="s">
        <v>172</v>
      </c>
      <c r="E40" s="289"/>
      <c r="F40" s="92" t="s">
        <v>1753</v>
      </c>
      <c r="G40" s="92"/>
      <c r="H40" s="92"/>
      <c r="I40" s="92" t="s">
        <v>1688</v>
      </c>
      <c r="J40" s="92"/>
      <c r="K40" s="92" t="s">
        <v>173</v>
      </c>
    </row>
    <row r="41" spans="2:11">
      <c r="B41" s="289">
        <v>2010405</v>
      </c>
      <c r="C41" s="289"/>
      <c r="D41" s="289" t="s">
        <v>172</v>
      </c>
      <c r="E41" s="289"/>
      <c r="F41" s="92" t="s">
        <v>1755</v>
      </c>
      <c r="G41" s="92"/>
      <c r="H41" s="92"/>
      <c r="I41" s="92" t="s">
        <v>1691</v>
      </c>
      <c r="J41" s="92"/>
      <c r="K41" s="92" t="s">
        <v>174</v>
      </c>
    </row>
    <row r="42" spans="2:11">
      <c r="B42" s="289">
        <v>2010406</v>
      </c>
      <c r="C42" s="289"/>
      <c r="D42" s="289" t="s">
        <v>172</v>
      </c>
      <c r="E42" s="289"/>
      <c r="F42" s="92" t="s">
        <v>1757</v>
      </c>
      <c r="G42" s="92"/>
      <c r="H42" s="92"/>
      <c r="I42" s="92" t="s">
        <v>1694</v>
      </c>
      <c r="J42" s="92"/>
      <c r="K42" s="92" t="s">
        <v>175</v>
      </c>
    </row>
    <row r="43" spans="2:11">
      <c r="B43" s="289">
        <v>2010407</v>
      </c>
      <c r="C43" s="289"/>
      <c r="D43" s="289" t="s">
        <v>172</v>
      </c>
      <c r="E43" s="289"/>
      <c r="F43" s="92" t="s">
        <v>1759</v>
      </c>
      <c r="G43" s="92"/>
      <c r="H43" s="92"/>
      <c r="I43" s="92" t="s">
        <v>1697</v>
      </c>
      <c r="J43" s="92"/>
      <c r="K43" s="92" t="s">
        <v>176</v>
      </c>
    </row>
    <row r="44" spans="2:11">
      <c r="B44" s="289">
        <v>2010408</v>
      </c>
      <c r="C44" s="289"/>
      <c r="D44" s="289" t="s">
        <v>172</v>
      </c>
      <c r="E44" s="289"/>
      <c r="F44" s="92" t="s">
        <v>1761</v>
      </c>
      <c r="G44" s="92"/>
      <c r="H44" s="92"/>
      <c r="I44" s="92" t="s">
        <v>1700</v>
      </c>
      <c r="J44" s="92"/>
      <c r="K44" s="92" t="s">
        <v>177</v>
      </c>
    </row>
    <row r="45" spans="2:11">
      <c r="B45" s="289">
        <v>2010409</v>
      </c>
      <c r="C45" s="289"/>
      <c r="D45" s="289" t="s">
        <v>172</v>
      </c>
      <c r="E45" s="289"/>
      <c r="F45" s="92" t="s">
        <v>1763</v>
      </c>
      <c r="G45" s="92"/>
      <c r="H45" s="92"/>
      <c r="I45" s="92" t="s">
        <v>1703</v>
      </c>
      <c r="J45" s="92"/>
      <c r="K45" s="92" t="s">
        <v>178</v>
      </c>
    </row>
    <row r="46" spans="2:11">
      <c r="B46" s="289">
        <v>2010450</v>
      </c>
      <c r="C46" s="289"/>
      <c r="D46" s="289" t="s">
        <v>172</v>
      </c>
      <c r="E46" s="289"/>
      <c r="F46" s="92" t="s">
        <v>1764</v>
      </c>
      <c r="G46" s="92"/>
      <c r="H46" s="92"/>
      <c r="I46" s="92" t="s">
        <v>1706</v>
      </c>
      <c r="J46" s="92"/>
      <c r="K46" s="92" t="s">
        <v>154</v>
      </c>
    </row>
    <row r="47" spans="2:11">
      <c r="B47" s="289">
        <v>2010499</v>
      </c>
      <c r="C47" s="289"/>
      <c r="D47" s="289" t="s">
        <v>172</v>
      </c>
      <c r="E47" s="289"/>
      <c r="F47" s="92" t="s">
        <v>1766</v>
      </c>
      <c r="G47" s="92"/>
      <c r="H47" s="92"/>
      <c r="I47" s="92" t="s">
        <v>1709</v>
      </c>
      <c r="J47" s="92"/>
      <c r="K47" s="92" t="s">
        <v>179</v>
      </c>
    </row>
    <row r="48" spans="2:11">
      <c r="B48" s="288">
        <v>20105</v>
      </c>
      <c r="C48" s="288" t="s">
        <v>142</v>
      </c>
      <c r="D48" s="288"/>
      <c r="E48" s="288">
        <f>SUMIF(D:D,B48,E:E)</f>
        <v>0</v>
      </c>
      <c r="F48" s="92" t="s">
        <v>1768</v>
      </c>
      <c r="G48" s="92"/>
      <c r="H48" s="92" t="s">
        <v>1691</v>
      </c>
      <c r="I48" s="92"/>
      <c r="J48" s="92"/>
      <c r="K48" s="92" t="s">
        <v>180</v>
      </c>
    </row>
    <row r="49" spans="2:11">
      <c r="B49" s="289">
        <v>2010501</v>
      </c>
      <c r="C49" s="289"/>
      <c r="D49" s="289" t="s">
        <v>181</v>
      </c>
      <c r="E49" s="289"/>
      <c r="F49" s="92" t="s">
        <v>1769</v>
      </c>
      <c r="G49" s="92"/>
      <c r="H49" s="92"/>
      <c r="I49" s="92" t="s">
        <v>1677</v>
      </c>
      <c r="J49" s="92"/>
      <c r="K49" s="92" t="s">
        <v>145</v>
      </c>
    </row>
    <row r="50" spans="2:11">
      <c r="B50" s="289">
        <v>2010502</v>
      </c>
      <c r="C50" s="289"/>
      <c r="D50" s="289" t="s">
        <v>181</v>
      </c>
      <c r="E50" s="289"/>
      <c r="F50" s="92" t="s">
        <v>1770</v>
      </c>
      <c r="G50" s="92"/>
      <c r="H50" s="92"/>
      <c r="I50" s="92" t="s">
        <v>1682</v>
      </c>
      <c r="J50" s="92"/>
      <c r="K50" s="92" t="s">
        <v>146</v>
      </c>
    </row>
    <row r="51" spans="2:11">
      <c r="B51" s="289">
        <v>2010503</v>
      </c>
      <c r="C51" s="289"/>
      <c r="D51" s="289" t="s">
        <v>181</v>
      </c>
      <c r="E51" s="289"/>
      <c r="F51" s="92" t="s">
        <v>1771</v>
      </c>
      <c r="G51" s="92"/>
      <c r="H51" s="92"/>
      <c r="I51" s="92" t="s">
        <v>1685</v>
      </c>
      <c r="J51" s="92"/>
      <c r="K51" s="92" t="s">
        <v>147</v>
      </c>
    </row>
    <row r="52" spans="2:11">
      <c r="B52" s="289">
        <v>2010504</v>
      </c>
      <c r="C52" s="289"/>
      <c r="D52" s="289" t="s">
        <v>181</v>
      </c>
      <c r="E52" s="289"/>
      <c r="F52" s="92" t="s">
        <v>1773</v>
      </c>
      <c r="G52" s="92"/>
      <c r="H52" s="92"/>
      <c r="I52" s="92" t="s">
        <v>1688</v>
      </c>
      <c r="J52" s="92"/>
      <c r="K52" s="92" t="s">
        <v>182</v>
      </c>
    </row>
    <row r="53" spans="2:11">
      <c r="B53" s="289">
        <v>2010505</v>
      </c>
      <c r="C53" s="289"/>
      <c r="D53" s="289" t="s">
        <v>181</v>
      </c>
      <c r="E53" s="289"/>
      <c r="F53" s="92" t="s">
        <v>1775</v>
      </c>
      <c r="G53" s="92"/>
      <c r="H53" s="92"/>
      <c r="I53" s="92" t="s">
        <v>1691</v>
      </c>
      <c r="J53" s="92"/>
      <c r="K53" s="92" t="s">
        <v>183</v>
      </c>
    </row>
    <row r="54" spans="2:11">
      <c r="B54" s="289">
        <v>2010506</v>
      </c>
      <c r="C54" s="289"/>
      <c r="D54" s="289" t="s">
        <v>181</v>
      </c>
      <c r="E54" s="289"/>
      <c r="F54" s="92" t="s">
        <v>1777</v>
      </c>
      <c r="G54" s="92"/>
      <c r="H54" s="92"/>
      <c r="I54" s="92" t="s">
        <v>1694</v>
      </c>
      <c r="J54" s="92"/>
      <c r="K54" s="92" t="s">
        <v>184</v>
      </c>
    </row>
    <row r="55" spans="2:11">
      <c r="B55" s="289">
        <v>2010507</v>
      </c>
      <c r="C55" s="289"/>
      <c r="D55" s="289" t="s">
        <v>181</v>
      </c>
      <c r="E55" s="289"/>
      <c r="F55" s="92" t="s">
        <v>1779</v>
      </c>
      <c r="G55" s="92"/>
      <c r="H55" s="92"/>
      <c r="I55" s="92" t="s">
        <v>1697</v>
      </c>
      <c r="J55" s="92"/>
      <c r="K55" s="92" t="s">
        <v>185</v>
      </c>
    </row>
    <row r="56" spans="2:11">
      <c r="B56" s="289">
        <v>2010508</v>
      </c>
      <c r="C56" s="289"/>
      <c r="D56" s="289" t="s">
        <v>181</v>
      </c>
      <c r="E56" s="289"/>
      <c r="F56" s="92" t="s">
        <v>1781</v>
      </c>
      <c r="G56" s="92"/>
      <c r="H56" s="92"/>
      <c r="I56" s="92" t="s">
        <v>1700</v>
      </c>
      <c r="J56" s="92"/>
      <c r="K56" s="92" t="s">
        <v>186</v>
      </c>
    </row>
    <row r="57" spans="2:11">
      <c r="B57" s="289">
        <v>2010550</v>
      </c>
      <c r="C57" s="289"/>
      <c r="D57" s="289" t="s">
        <v>181</v>
      </c>
      <c r="E57" s="289"/>
      <c r="F57" s="92" t="s">
        <v>1782</v>
      </c>
      <c r="G57" s="92"/>
      <c r="H57" s="92"/>
      <c r="I57" s="92" t="s">
        <v>1706</v>
      </c>
      <c r="J57" s="92"/>
      <c r="K57" s="92" t="s">
        <v>154</v>
      </c>
    </row>
    <row r="58" spans="2:11">
      <c r="B58" s="289">
        <v>2010599</v>
      </c>
      <c r="C58" s="289"/>
      <c r="D58" s="289" t="s">
        <v>181</v>
      </c>
      <c r="E58" s="289"/>
      <c r="F58" s="92" t="s">
        <v>1784</v>
      </c>
      <c r="G58" s="92"/>
      <c r="H58" s="92"/>
      <c r="I58" s="92" t="s">
        <v>1709</v>
      </c>
      <c r="J58" s="92"/>
      <c r="K58" s="92" t="s">
        <v>187</v>
      </c>
    </row>
    <row r="59" spans="2:11">
      <c r="B59" s="288">
        <v>20106</v>
      </c>
      <c r="C59" s="288" t="s">
        <v>142</v>
      </c>
      <c r="D59" s="288"/>
      <c r="E59" s="288">
        <f>SUMIF(D:D,B59,E:E)</f>
        <v>0</v>
      </c>
      <c r="F59" s="92" t="s">
        <v>1786</v>
      </c>
      <c r="G59" s="92"/>
      <c r="H59" s="92" t="s">
        <v>1694</v>
      </c>
      <c r="I59" s="92"/>
      <c r="J59" s="92"/>
      <c r="K59" s="92" t="s">
        <v>188</v>
      </c>
    </row>
    <row r="60" spans="2:11">
      <c r="B60" s="289">
        <v>2010601</v>
      </c>
      <c r="C60" s="289"/>
      <c r="D60" s="289" t="s">
        <v>189</v>
      </c>
      <c r="E60" s="289"/>
      <c r="F60" s="92" t="s">
        <v>1787</v>
      </c>
      <c r="G60" s="92"/>
      <c r="H60" s="92"/>
      <c r="I60" s="92" t="s">
        <v>1677</v>
      </c>
      <c r="J60" s="92"/>
      <c r="K60" s="92" t="s">
        <v>145</v>
      </c>
    </row>
    <row r="61" spans="2:11">
      <c r="B61" s="289">
        <v>2010602</v>
      </c>
      <c r="C61" s="289"/>
      <c r="D61" s="289" t="s">
        <v>189</v>
      </c>
      <c r="E61" s="289"/>
      <c r="F61" s="92" t="s">
        <v>1788</v>
      </c>
      <c r="G61" s="92"/>
      <c r="H61" s="92"/>
      <c r="I61" s="92" t="s">
        <v>1682</v>
      </c>
      <c r="J61" s="92"/>
      <c r="K61" s="92" t="s">
        <v>146</v>
      </c>
    </row>
    <row r="62" spans="2:11">
      <c r="B62" s="289">
        <v>2010603</v>
      </c>
      <c r="C62" s="289"/>
      <c r="D62" s="289" t="s">
        <v>189</v>
      </c>
      <c r="E62" s="289"/>
      <c r="F62" s="92" t="s">
        <v>1789</v>
      </c>
      <c r="G62" s="92"/>
      <c r="H62" s="92"/>
      <c r="I62" s="92" t="s">
        <v>1685</v>
      </c>
      <c r="J62" s="92"/>
      <c r="K62" s="92" t="s">
        <v>147</v>
      </c>
    </row>
    <row r="63" spans="2:11">
      <c r="B63" s="289">
        <v>2010604</v>
      </c>
      <c r="C63" s="289"/>
      <c r="D63" s="289" t="s">
        <v>189</v>
      </c>
      <c r="E63" s="289"/>
      <c r="F63" s="92" t="s">
        <v>1791</v>
      </c>
      <c r="G63" s="92"/>
      <c r="H63" s="92"/>
      <c r="I63" s="92" t="s">
        <v>1688</v>
      </c>
      <c r="J63" s="92"/>
      <c r="K63" s="92" t="s">
        <v>190</v>
      </c>
    </row>
    <row r="64" spans="2:11">
      <c r="B64" s="289">
        <v>2010605</v>
      </c>
      <c r="C64" s="289"/>
      <c r="D64" s="289" t="s">
        <v>189</v>
      </c>
      <c r="E64" s="289"/>
      <c r="F64" s="92" t="s">
        <v>1793</v>
      </c>
      <c r="G64" s="92"/>
      <c r="H64" s="92"/>
      <c r="I64" s="92" t="s">
        <v>1691</v>
      </c>
      <c r="J64" s="92"/>
      <c r="K64" s="92" t="s">
        <v>191</v>
      </c>
    </row>
    <row r="65" spans="2:11">
      <c r="B65" s="289">
        <v>2010606</v>
      </c>
      <c r="C65" s="289"/>
      <c r="D65" s="289" t="s">
        <v>189</v>
      </c>
      <c r="E65" s="289"/>
      <c r="F65" s="92" t="s">
        <v>1795</v>
      </c>
      <c r="G65" s="92"/>
      <c r="H65" s="92"/>
      <c r="I65" s="92" t="s">
        <v>1694</v>
      </c>
      <c r="J65" s="92"/>
      <c r="K65" s="92" t="s">
        <v>192</v>
      </c>
    </row>
    <row r="66" spans="2:11">
      <c r="B66" s="289">
        <v>2010607</v>
      </c>
      <c r="C66" s="289"/>
      <c r="D66" s="289" t="s">
        <v>189</v>
      </c>
      <c r="E66" s="289"/>
      <c r="F66" s="92" t="s">
        <v>1797</v>
      </c>
      <c r="G66" s="92"/>
      <c r="H66" s="92"/>
      <c r="I66" s="92" t="s">
        <v>1697</v>
      </c>
      <c r="J66" s="92"/>
      <c r="K66" s="92" t="s">
        <v>193</v>
      </c>
    </row>
    <row r="67" spans="2:11">
      <c r="B67" s="289">
        <v>2010608</v>
      </c>
      <c r="C67" s="289"/>
      <c r="D67" s="289" t="s">
        <v>189</v>
      </c>
      <c r="E67" s="289"/>
      <c r="F67" s="92" t="s">
        <v>1799</v>
      </c>
      <c r="G67" s="92"/>
      <c r="H67" s="92"/>
      <c r="I67" s="92" t="s">
        <v>1700</v>
      </c>
      <c r="J67" s="92"/>
      <c r="K67" s="92" t="s">
        <v>194</v>
      </c>
    </row>
    <row r="68" spans="2:11">
      <c r="B68" s="289">
        <v>2010650</v>
      </c>
      <c r="C68" s="289"/>
      <c r="D68" s="289" t="s">
        <v>189</v>
      </c>
      <c r="E68" s="289"/>
      <c r="F68" s="92" t="s">
        <v>1800</v>
      </c>
      <c r="G68" s="92"/>
      <c r="H68" s="92"/>
      <c r="I68" s="92" t="s">
        <v>1706</v>
      </c>
      <c r="J68" s="92"/>
      <c r="K68" s="92" t="s">
        <v>154</v>
      </c>
    </row>
    <row r="69" spans="2:11">
      <c r="B69" s="289">
        <v>2010699</v>
      </c>
      <c r="C69" s="289"/>
      <c r="D69" s="289" t="s">
        <v>189</v>
      </c>
      <c r="E69" s="289"/>
      <c r="F69" s="92" t="s">
        <v>1802</v>
      </c>
      <c r="G69" s="92"/>
      <c r="H69" s="92"/>
      <c r="I69" s="92" t="s">
        <v>1709</v>
      </c>
      <c r="J69" s="92"/>
      <c r="K69" s="92" t="s">
        <v>195</v>
      </c>
    </row>
    <row r="70" spans="2:11">
      <c r="B70" s="288">
        <v>20107</v>
      </c>
      <c r="C70" s="288" t="s">
        <v>142</v>
      </c>
      <c r="D70" s="288"/>
      <c r="E70" s="288">
        <f>SUMIF(D:D,B70,E:E)</f>
        <v>0</v>
      </c>
      <c r="F70" s="92" t="s">
        <v>1804</v>
      </c>
      <c r="G70" s="92"/>
      <c r="H70" s="92" t="s">
        <v>1697</v>
      </c>
      <c r="I70" s="92"/>
      <c r="J70" s="92"/>
      <c r="K70" s="92" t="s">
        <v>196</v>
      </c>
    </row>
    <row r="71" spans="2:11">
      <c r="B71" s="289">
        <v>2010701</v>
      </c>
      <c r="C71" s="289"/>
      <c r="D71" s="289" t="s">
        <v>197</v>
      </c>
      <c r="E71" s="289"/>
      <c r="F71" s="92" t="s">
        <v>1805</v>
      </c>
      <c r="G71" s="92"/>
      <c r="H71" s="92"/>
      <c r="I71" s="92" t="s">
        <v>1677</v>
      </c>
      <c r="J71" s="92"/>
      <c r="K71" s="92" t="s">
        <v>145</v>
      </c>
    </row>
    <row r="72" spans="2:11">
      <c r="B72" s="289">
        <v>2010702</v>
      </c>
      <c r="C72" s="289"/>
      <c r="D72" s="289" t="s">
        <v>197</v>
      </c>
      <c r="E72" s="289"/>
      <c r="F72" s="92" t="s">
        <v>1806</v>
      </c>
      <c r="G72" s="92"/>
      <c r="H72" s="92"/>
      <c r="I72" s="92" t="s">
        <v>1682</v>
      </c>
      <c r="J72" s="92"/>
      <c r="K72" s="92" t="s">
        <v>146</v>
      </c>
    </row>
    <row r="73" spans="2:11">
      <c r="B73" s="289">
        <v>2010703</v>
      </c>
      <c r="C73" s="289"/>
      <c r="D73" s="289" t="s">
        <v>197</v>
      </c>
      <c r="E73" s="289"/>
      <c r="F73" s="92" t="s">
        <v>1807</v>
      </c>
      <c r="G73" s="92"/>
      <c r="H73" s="92"/>
      <c r="I73" s="92" t="s">
        <v>1685</v>
      </c>
      <c r="J73" s="92"/>
      <c r="K73" s="92" t="s">
        <v>147</v>
      </c>
    </row>
    <row r="74" spans="2:11">
      <c r="B74" s="289">
        <v>2010704</v>
      </c>
      <c r="C74" s="289"/>
      <c r="D74" s="289" t="s">
        <v>197</v>
      </c>
      <c r="E74" s="289"/>
      <c r="F74" s="92" t="s">
        <v>1809</v>
      </c>
      <c r="G74" s="92"/>
      <c r="H74" s="92"/>
      <c r="I74" s="92" t="s">
        <v>1688</v>
      </c>
      <c r="J74" s="92"/>
      <c r="K74" s="92" t="s">
        <v>198</v>
      </c>
    </row>
    <row r="75" spans="2:11">
      <c r="B75" s="289">
        <v>2010705</v>
      </c>
      <c r="C75" s="289"/>
      <c r="D75" s="289" t="s">
        <v>197</v>
      </c>
      <c r="E75" s="289"/>
      <c r="F75" s="92" t="s">
        <v>1811</v>
      </c>
      <c r="G75" s="92"/>
      <c r="H75" s="92"/>
      <c r="I75" s="92" t="s">
        <v>1691</v>
      </c>
      <c r="J75" s="92"/>
      <c r="K75" s="92" t="s">
        <v>199</v>
      </c>
    </row>
    <row r="76" spans="2:11">
      <c r="B76" s="289">
        <v>2010706</v>
      </c>
      <c r="C76" s="289"/>
      <c r="D76" s="289" t="s">
        <v>197</v>
      </c>
      <c r="E76" s="289"/>
      <c r="F76" s="92" t="s">
        <v>1813</v>
      </c>
      <c r="G76" s="92"/>
      <c r="H76" s="92"/>
      <c r="I76" s="92" t="s">
        <v>1694</v>
      </c>
      <c r="J76" s="92"/>
      <c r="K76" s="92" t="s">
        <v>200</v>
      </c>
    </row>
    <row r="77" spans="2:11">
      <c r="B77" s="289">
        <v>2010707</v>
      </c>
      <c r="C77" s="289"/>
      <c r="D77" s="289" t="s">
        <v>197</v>
      </c>
      <c r="E77" s="289"/>
      <c r="F77" s="92" t="s">
        <v>1815</v>
      </c>
      <c r="G77" s="92"/>
      <c r="H77" s="92"/>
      <c r="I77" s="92" t="s">
        <v>1697</v>
      </c>
      <c r="J77" s="92"/>
      <c r="K77" s="92" t="s">
        <v>201</v>
      </c>
    </row>
    <row r="78" spans="2:11">
      <c r="B78" s="289">
        <v>2010708</v>
      </c>
      <c r="C78" s="289"/>
      <c r="D78" s="289" t="s">
        <v>197</v>
      </c>
      <c r="E78" s="289"/>
      <c r="F78" s="92" t="s">
        <v>1817</v>
      </c>
      <c r="G78" s="92"/>
      <c r="H78" s="92"/>
      <c r="I78" s="92" t="s">
        <v>1700</v>
      </c>
      <c r="J78" s="92"/>
      <c r="K78" s="92" t="s">
        <v>202</v>
      </c>
    </row>
    <row r="79" spans="2:11">
      <c r="B79" s="289">
        <v>2010709</v>
      </c>
      <c r="C79" s="289"/>
      <c r="D79" s="289" t="s">
        <v>197</v>
      </c>
      <c r="E79" s="289"/>
      <c r="F79" s="92" t="s">
        <v>1818</v>
      </c>
      <c r="G79" s="92"/>
      <c r="H79" s="92"/>
      <c r="I79" s="92" t="s">
        <v>1703</v>
      </c>
      <c r="J79" s="92"/>
      <c r="K79" s="92" t="s">
        <v>193</v>
      </c>
    </row>
    <row r="80" spans="2:11">
      <c r="B80" s="289">
        <v>2010750</v>
      </c>
      <c r="C80" s="289"/>
      <c r="D80" s="289" t="s">
        <v>197</v>
      </c>
      <c r="E80" s="289"/>
      <c r="F80" s="92" t="s">
        <v>1819</v>
      </c>
      <c r="G80" s="92"/>
      <c r="H80" s="92"/>
      <c r="I80" s="92" t="s">
        <v>1706</v>
      </c>
      <c r="J80" s="92"/>
      <c r="K80" s="92" t="s">
        <v>154</v>
      </c>
    </row>
    <row r="81" spans="2:11">
      <c r="B81" s="289">
        <v>2010799</v>
      </c>
      <c r="C81" s="289"/>
      <c r="D81" s="289" t="s">
        <v>197</v>
      </c>
      <c r="E81" s="289"/>
      <c r="F81" s="92" t="s">
        <v>1821</v>
      </c>
      <c r="G81" s="92"/>
      <c r="H81" s="92"/>
      <c r="I81" s="92" t="s">
        <v>1709</v>
      </c>
      <c r="J81" s="92"/>
      <c r="K81" s="92" t="s">
        <v>203</v>
      </c>
    </row>
    <row r="82" spans="2:11">
      <c r="B82" s="288">
        <v>20108</v>
      </c>
      <c r="C82" s="288" t="s">
        <v>142</v>
      </c>
      <c r="D82" s="288"/>
      <c r="E82" s="288">
        <f>SUMIF(D:D,B82,E:E)</f>
        <v>0</v>
      </c>
      <c r="F82" s="92" t="s">
        <v>1823</v>
      </c>
      <c r="G82" s="92"/>
      <c r="H82" s="92" t="s">
        <v>1700</v>
      </c>
      <c r="I82" s="92"/>
      <c r="J82" s="92"/>
      <c r="K82" s="92" t="s">
        <v>204</v>
      </c>
    </row>
    <row r="83" spans="2:11">
      <c r="B83" s="289">
        <v>2010801</v>
      </c>
      <c r="C83" s="289"/>
      <c r="D83" s="289" t="s">
        <v>205</v>
      </c>
      <c r="E83" s="289"/>
      <c r="F83" s="92" t="s">
        <v>1824</v>
      </c>
      <c r="G83" s="92"/>
      <c r="H83" s="92"/>
      <c r="I83" s="92" t="s">
        <v>1677</v>
      </c>
      <c r="J83" s="92"/>
      <c r="K83" s="92" t="s">
        <v>145</v>
      </c>
    </row>
    <row r="84" spans="2:11">
      <c r="B84" s="289">
        <v>2010802</v>
      </c>
      <c r="C84" s="289"/>
      <c r="D84" s="289" t="s">
        <v>205</v>
      </c>
      <c r="E84" s="289"/>
      <c r="F84" s="92" t="s">
        <v>1825</v>
      </c>
      <c r="G84" s="92"/>
      <c r="H84" s="92"/>
      <c r="I84" s="92" t="s">
        <v>1682</v>
      </c>
      <c r="J84" s="92"/>
      <c r="K84" s="92" t="s">
        <v>146</v>
      </c>
    </row>
    <row r="85" spans="2:11">
      <c r="B85" s="289">
        <v>2010803</v>
      </c>
      <c r="C85" s="289"/>
      <c r="D85" s="289" t="s">
        <v>205</v>
      </c>
      <c r="E85" s="289"/>
      <c r="F85" s="92" t="s">
        <v>1826</v>
      </c>
      <c r="G85" s="92"/>
      <c r="H85" s="92"/>
      <c r="I85" s="92" t="s">
        <v>1685</v>
      </c>
      <c r="J85" s="92"/>
      <c r="K85" s="92" t="s">
        <v>147</v>
      </c>
    </row>
    <row r="86" spans="2:11">
      <c r="B86" s="289">
        <v>2010804</v>
      </c>
      <c r="C86" s="289"/>
      <c r="D86" s="289" t="s">
        <v>205</v>
      </c>
      <c r="E86" s="289"/>
      <c r="F86" s="92" t="s">
        <v>1828</v>
      </c>
      <c r="G86" s="92"/>
      <c r="H86" s="92"/>
      <c r="I86" s="92" t="s">
        <v>1688</v>
      </c>
      <c r="J86" s="92"/>
      <c r="K86" s="92" t="s">
        <v>206</v>
      </c>
    </row>
    <row r="87" spans="2:11">
      <c r="B87" s="289">
        <v>2010805</v>
      </c>
      <c r="C87" s="289"/>
      <c r="D87" s="289" t="s">
        <v>205</v>
      </c>
      <c r="E87" s="289"/>
      <c r="F87" s="92" t="s">
        <v>1830</v>
      </c>
      <c r="G87" s="92"/>
      <c r="H87" s="92"/>
      <c r="I87" s="92" t="s">
        <v>1691</v>
      </c>
      <c r="J87" s="92"/>
      <c r="K87" s="92" t="s">
        <v>207</v>
      </c>
    </row>
    <row r="88" spans="2:11">
      <c r="B88" s="289">
        <v>2010806</v>
      </c>
      <c r="C88" s="289"/>
      <c r="D88" s="289" t="s">
        <v>205</v>
      </c>
      <c r="E88" s="289"/>
      <c r="F88" s="92" t="s">
        <v>1831</v>
      </c>
      <c r="G88" s="92"/>
      <c r="H88" s="92"/>
      <c r="I88" s="92" t="s">
        <v>1694</v>
      </c>
      <c r="J88" s="92"/>
      <c r="K88" s="92" t="s">
        <v>193</v>
      </c>
    </row>
    <row r="89" spans="2:11">
      <c r="B89" s="289">
        <v>2010850</v>
      </c>
      <c r="C89" s="289"/>
      <c r="D89" s="289" t="s">
        <v>205</v>
      </c>
      <c r="E89" s="289"/>
      <c r="F89" s="92" t="s">
        <v>1832</v>
      </c>
      <c r="G89" s="92"/>
      <c r="H89" s="92"/>
      <c r="I89" s="92" t="s">
        <v>1706</v>
      </c>
      <c r="J89" s="92"/>
      <c r="K89" s="92" t="s">
        <v>154</v>
      </c>
    </row>
    <row r="90" spans="2:11">
      <c r="B90" s="289">
        <v>2010899</v>
      </c>
      <c r="C90" s="289"/>
      <c r="D90" s="289" t="s">
        <v>205</v>
      </c>
      <c r="E90" s="289"/>
      <c r="F90" s="92" t="s">
        <v>1834</v>
      </c>
      <c r="G90" s="92"/>
      <c r="H90" s="92"/>
      <c r="I90" s="92" t="s">
        <v>1709</v>
      </c>
      <c r="J90" s="92"/>
      <c r="K90" s="92" t="s">
        <v>208</v>
      </c>
    </row>
    <row r="91" spans="2:11">
      <c r="B91" s="288">
        <v>20109</v>
      </c>
      <c r="C91" s="288" t="s">
        <v>142</v>
      </c>
      <c r="D91" s="288"/>
      <c r="E91" s="288">
        <f>SUMIF(D:D,B91,E:E)</f>
        <v>0</v>
      </c>
      <c r="F91" s="92" t="s">
        <v>1836</v>
      </c>
      <c r="G91" s="92"/>
      <c r="H91" s="92" t="s">
        <v>1703</v>
      </c>
      <c r="I91" s="92"/>
      <c r="J91" s="92"/>
      <c r="K91" s="92" t="s">
        <v>209</v>
      </c>
    </row>
    <row r="92" spans="2:11">
      <c r="B92" s="289">
        <v>2010901</v>
      </c>
      <c r="C92" s="289"/>
      <c r="D92" s="289" t="s">
        <v>210</v>
      </c>
      <c r="E92" s="289"/>
      <c r="F92" s="92" t="s">
        <v>1837</v>
      </c>
      <c r="G92" s="92"/>
      <c r="H92" s="92"/>
      <c r="I92" s="92" t="s">
        <v>1677</v>
      </c>
      <c r="J92" s="92"/>
      <c r="K92" s="92" t="s">
        <v>145</v>
      </c>
    </row>
    <row r="93" spans="2:11">
      <c r="B93" s="289">
        <v>2010902</v>
      </c>
      <c r="C93" s="289"/>
      <c r="D93" s="289" t="s">
        <v>210</v>
      </c>
      <c r="E93" s="289"/>
      <c r="F93" s="92" t="s">
        <v>1838</v>
      </c>
      <c r="G93" s="92"/>
      <c r="H93" s="92"/>
      <c r="I93" s="92" t="s">
        <v>1682</v>
      </c>
      <c r="J93" s="92"/>
      <c r="K93" s="92" t="s">
        <v>146</v>
      </c>
    </row>
    <row r="94" spans="2:11">
      <c r="B94" s="289">
        <v>2010903</v>
      </c>
      <c r="C94" s="289"/>
      <c r="D94" s="289" t="s">
        <v>210</v>
      </c>
      <c r="E94" s="289"/>
      <c r="F94" s="92" t="s">
        <v>1839</v>
      </c>
      <c r="G94" s="92"/>
      <c r="H94" s="92"/>
      <c r="I94" s="92" t="s">
        <v>1685</v>
      </c>
      <c r="J94" s="92"/>
      <c r="K94" s="92" t="s">
        <v>147</v>
      </c>
    </row>
    <row r="95" spans="2:11">
      <c r="B95" s="289">
        <v>2010904</v>
      </c>
      <c r="C95" s="289"/>
      <c r="D95" s="289" t="s">
        <v>210</v>
      </c>
      <c r="E95" s="289"/>
      <c r="F95" s="92" t="s">
        <v>1841</v>
      </c>
      <c r="G95" s="92"/>
      <c r="H95" s="92"/>
      <c r="I95" s="92" t="s">
        <v>1842</v>
      </c>
      <c r="J95" s="92"/>
      <c r="K95" s="92" t="s">
        <v>211</v>
      </c>
    </row>
    <row r="96" spans="2:11">
      <c r="B96" s="289">
        <v>2010905</v>
      </c>
      <c r="C96" s="289"/>
      <c r="D96" s="289" t="s">
        <v>210</v>
      </c>
      <c r="E96" s="289"/>
      <c r="F96" s="92" t="s">
        <v>1844</v>
      </c>
      <c r="G96" s="92"/>
      <c r="H96" s="92"/>
      <c r="I96" s="92" t="s">
        <v>1691</v>
      </c>
      <c r="J96" s="92"/>
      <c r="K96" s="92" t="s">
        <v>212</v>
      </c>
    </row>
    <row r="97" spans="2:11">
      <c r="B97" s="289">
        <v>2010907</v>
      </c>
      <c r="C97" s="289"/>
      <c r="D97" s="289" t="s">
        <v>210</v>
      </c>
      <c r="E97" s="289"/>
      <c r="F97" s="92" t="s">
        <v>1847</v>
      </c>
      <c r="G97" s="92"/>
      <c r="H97" s="92"/>
      <c r="I97" s="92" t="s">
        <v>1697</v>
      </c>
      <c r="J97" s="92"/>
      <c r="K97" s="92" t="s">
        <v>213</v>
      </c>
    </row>
    <row r="98" spans="2:11">
      <c r="B98" s="289">
        <v>2010908</v>
      </c>
      <c r="C98" s="289"/>
      <c r="D98" s="289" t="s">
        <v>210</v>
      </c>
      <c r="E98" s="289"/>
      <c r="F98" s="92" t="s">
        <v>1848</v>
      </c>
      <c r="G98" s="92"/>
      <c r="H98" s="92"/>
      <c r="I98" s="92" t="s">
        <v>1700</v>
      </c>
      <c r="J98" s="92"/>
      <c r="K98" s="92" t="s">
        <v>193</v>
      </c>
    </row>
    <row r="99" spans="2:11">
      <c r="B99" s="289">
        <v>2010909</v>
      </c>
      <c r="C99" s="289"/>
      <c r="D99" s="289" t="s">
        <v>210</v>
      </c>
      <c r="E99" s="289"/>
      <c r="F99" s="92" t="s">
        <v>1849</v>
      </c>
      <c r="G99" s="92"/>
      <c r="H99" s="92"/>
      <c r="I99" s="92" t="s">
        <v>1850</v>
      </c>
      <c r="J99" s="92"/>
      <c r="K99" s="92" t="s">
        <v>214</v>
      </c>
    </row>
    <row r="100" spans="2:11">
      <c r="B100" s="289">
        <v>2010910</v>
      </c>
      <c r="C100" s="289"/>
      <c r="D100" s="289" t="s">
        <v>210</v>
      </c>
      <c r="E100" s="289"/>
      <c r="F100" s="92" t="s">
        <v>1852</v>
      </c>
      <c r="G100" s="92"/>
      <c r="H100" s="92"/>
      <c r="I100" s="92" t="s">
        <v>1853</v>
      </c>
      <c r="J100" s="92"/>
      <c r="K100" s="92" t="s">
        <v>215</v>
      </c>
    </row>
    <row r="101" spans="2:11">
      <c r="B101" s="289">
        <v>2010911</v>
      </c>
      <c r="C101" s="289"/>
      <c r="D101" s="289" t="s">
        <v>210</v>
      </c>
      <c r="E101" s="289"/>
      <c r="F101" s="92" t="s">
        <v>1855</v>
      </c>
      <c r="G101" s="92"/>
      <c r="H101" s="92"/>
      <c r="I101" s="92" t="s">
        <v>1856</v>
      </c>
      <c r="J101" s="92"/>
      <c r="K101" s="92" t="s">
        <v>216</v>
      </c>
    </row>
    <row r="102" spans="2:11">
      <c r="B102" s="289">
        <v>2010912</v>
      </c>
      <c r="C102" s="289"/>
      <c r="D102" s="289" t="s">
        <v>210</v>
      </c>
      <c r="E102" s="289"/>
      <c r="F102" s="92" t="s">
        <v>1857</v>
      </c>
      <c r="G102" s="92"/>
      <c r="H102" s="92"/>
      <c r="I102" s="92" t="s">
        <v>1858</v>
      </c>
      <c r="J102" s="92"/>
      <c r="K102" s="92" t="s">
        <v>217</v>
      </c>
    </row>
    <row r="103" spans="2:11">
      <c r="B103" s="289">
        <v>2010950</v>
      </c>
      <c r="C103" s="289"/>
      <c r="D103" s="289" t="s">
        <v>210</v>
      </c>
      <c r="E103" s="289"/>
      <c r="F103" s="92" t="s">
        <v>1859</v>
      </c>
      <c r="G103" s="92"/>
      <c r="H103" s="92"/>
      <c r="I103" s="92" t="s">
        <v>1706</v>
      </c>
      <c r="J103" s="92"/>
      <c r="K103" s="92" t="s">
        <v>154</v>
      </c>
    </row>
    <row r="104" spans="2:11">
      <c r="B104" s="289">
        <v>2010999</v>
      </c>
      <c r="C104" s="289"/>
      <c r="D104" s="289" t="s">
        <v>210</v>
      </c>
      <c r="E104" s="289"/>
      <c r="F104" s="92" t="s">
        <v>1860</v>
      </c>
      <c r="G104" s="92"/>
      <c r="H104" s="92"/>
      <c r="I104" s="92" t="s">
        <v>1709</v>
      </c>
      <c r="J104" s="92"/>
      <c r="K104" s="92" t="s">
        <v>218</v>
      </c>
    </row>
    <row r="105" spans="2:11">
      <c r="B105" s="288">
        <v>20110</v>
      </c>
      <c r="C105" s="288" t="s">
        <v>142</v>
      </c>
      <c r="D105" s="288"/>
      <c r="E105" s="288">
        <f>SUMIF(D:D,B105,E:E)</f>
        <v>0</v>
      </c>
      <c r="F105" s="92" t="s">
        <v>1862</v>
      </c>
      <c r="G105" s="92"/>
      <c r="H105" s="92" t="s">
        <v>1863</v>
      </c>
      <c r="I105" s="92"/>
      <c r="J105" s="92"/>
      <c r="K105" s="92" t="s">
        <v>219</v>
      </c>
    </row>
    <row r="106" spans="2:11">
      <c r="B106" s="289">
        <v>2011001</v>
      </c>
      <c r="C106" s="289"/>
      <c r="D106" s="289" t="s">
        <v>220</v>
      </c>
      <c r="E106" s="289"/>
      <c r="F106" s="92" t="s">
        <v>1865</v>
      </c>
      <c r="G106" s="92"/>
      <c r="H106" s="92"/>
      <c r="I106" s="92" t="s">
        <v>1677</v>
      </c>
      <c r="J106" s="92"/>
      <c r="K106" s="92" t="s">
        <v>145</v>
      </c>
    </row>
    <row r="107" spans="2:11">
      <c r="B107" s="289">
        <v>2011002</v>
      </c>
      <c r="C107" s="289"/>
      <c r="D107" s="289" t="s">
        <v>220</v>
      </c>
      <c r="E107" s="289"/>
      <c r="F107" s="92" t="s">
        <v>1867</v>
      </c>
      <c r="G107" s="92"/>
      <c r="H107" s="92"/>
      <c r="I107" s="92" t="s">
        <v>1682</v>
      </c>
      <c r="J107" s="92"/>
      <c r="K107" s="92" t="s">
        <v>146</v>
      </c>
    </row>
    <row r="108" spans="2:11">
      <c r="B108" s="289">
        <v>2011003</v>
      </c>
      <c r="C108" s="289"/>
      <c r="D108" s="289" t="s">
        <v>220</v>
      </c>
      <c r="E108" s="289"/>
      <c r="F108" s="92" t="s">
        <v>1869</v>
      </c>
      <c r="G108" s="92"/>
      <c r="H108" s="92"/>
      <c r="I108" s="92" t="s">
        <v>1685</v>
      </c>
      <c r="J108" s="92"/>
      <c r="K108" s="92" t="s">
        <v>147</v>
      </c>
    </row>
    <row r="109" spans="2:11">
      <c r="B109" s="289">
        <v>2011004</v>
      </c>
      <c r="C109" s="289"/>
      <c r="D109" s="289" t="s">
        <v>220</v>
      </c>
      <c r="E109" s="289"/>
      <c r="F109" s="92" t="s">
        <v>1871</v>
      </c>
      <c r="G109" s="92"/>
      <c r="H109" s="92"/>
      <c r="I109" s="92" t="s">
        <v>1688</v>
      </c>
      <c r="J109" s="92"/>
      <c r="K109" s="92" t="s">
        <v>221</v>
      </c>
    </row>
    <row r="110" spans="2:11">
      <c r="B110" s="289">
        <v>2011005</v>
      </c>
      <c r="C110" s="289"/>
      <c r="D110" s="289" t="s">
        <v>220</v>
      </c>
      <c r="E110" s="289"/>
      <c r="F110" s="92" t="s">
        <v>1873</v>
      </c>
      <c r="G110" s="92"/>
      <c r="H110" s="92"/>
      <c r="I110" s="92" t="s">
        <v>1691</v>
      </c>
      <c r="J110" s="92"/>
      <c r="K110" s="92" t="s">
        <v>222</v>
      </c>
    </row>
    <row r="111" spans="2:11">
      <c r="B111" s="289">
        <v>2011006</v>
      </c>
      <c r="C111" s="289"/>
      <c r="D111" s="289" t="s">
        <v>220</v>
      </c>
      <c r="E111" s="289"/>
      <c r="F111" s="92" t="s">
        <v>1875</v>
      </c>
      <c r="G111" s="92"/>
      <c r="H111" s="92"/>
      <c r="I111" s="92" t="s">
        <v>1876</v>
      </c>
      <c r="J111" s="92"/>
      <c r="K111" s="92" t="s">
        <v>223</v>
      </c>
    </row>
    <row r="112" spans="2:11">
      <c r="B112" s="289">
        <v>2011007</v>
      </c>
      <c r="C112" s="289"/>
      <c r="D112" s="289" t="s">
        <v>220</v>
      </c>
      <c r="E112" s="289"/>
      <c r="F112" s="92" t="s">
        <v>1878</v>
      </c>
      <c r="G112" s="92"/>
      <c r="H112" s="92"/>
      <c r="I112" s="92" t="s">
        <v>1697</v>
      </c>
      <c r="J112" s="92"/>
      <c r="K112" s="92" t="s">
        <v>224</v>
      </c>
    </row>
    <row r="113" spans="2:11">
      <c r="B113" s="289">
        <v>2011008</v>
      </c>
      <c r="C113" s="289"/>
      <c r="D113" s="289" t="s">
        <v>220</v>
      </c>
      <c r="E113" s="289"/>
      <c r="F113" s="92" t="s">
        <v>1880</v>
      </c>
      <c r="G113" s="92"/>
      <c r="H113" s="92"/>
      <c r="I113" s="92" t="s">
        <v>1700</v>
      </c>
      <c r="J113" s="92"/>
      <c r="K113" s="92" t="s">
        <v>225</v>
      </c>
    </row>
    <row r="114" spans="2:11">
      <c r="B114" s="289">
        <v>2011009</v>
      </c>
      <c r="C114" s="289"/>
      <c r="D114" s="289" t="s">
        <v>220</v>
      </c>
      <c r="E114" s="289"/>
      <c r="F114" s="92" t="s">
        <v>1881</v>
      </c>
      <c r="G114" s="92"/>
      <c r="H114" s="92"/>
      <c r="I114" s="92" t="s">
        <v>1850</v>
      </c>
      <c r="J114" s="92"/>
      <c r="K114" s="92" t="s">
        <v>226</v>
      </c>
    </row>
    <row r="115" spans="2:11">
      <c r="B115" s="289">
        <v>2011010</v>
      </c>
      <c r="C115" s="289"/>
      <c r="D115" s="289" t="s">
        <v>220</v>
      </c>
      <c r="E115" s="289"/>
      <c r="F115" s="92" t="s">
        <v>1883</v>
      </c>
      <c r="G115" s="92"/>
      <c r="H115" s="92"/>
      <c r="I115" s="92" t="s">
        <v>1853</v>
      </c>
      <c r="J115" s="92"/>
      <c r="K115" s="92" t="s">
        <v>227</v>
      </c>
    </row>
    <row r="116" spans="2:11">
      <c r="B116" s="289">
        <v>2011011</v>
      </c>
      <c r="C116" s="289"/>
      <c r="D116" s="289" t="s">
        <v>220</v>
      </c>
      <c r="E116" s="289"/>
      <c r="F116" s="92" t="s">
        <v>1885</v>
      </c>
      <c r="G116" s="92"/>
      <c r="H116" s="92"/>
      <c r="I116" s="92" t="s">
        <v>1856</v>
      </c>
      <c r="J116" s="92"/>
      <c r="K116" s="92" t="s">
        <v>228</v>
      </c>
    </row>
    <row r="117" spans="2:11">
      <c r="B117" s="289">
        <v>2011012</v>
      </c>
      <c r="C117" s="289"/>
      <c r="D117" s="289" t="s">
        <v>220</v>
      </c>
      <c r="E117" s="289"/>
      <c r="F117" s="92" t="s">
        <v>1886</v>
      </c>
      <c r="G117" s="92"/>
      <c r="H117" s="92"/>
      <c r="I117" s="92" t="s">
        <v>1858</v>
      </c>
      <c r="J117" s="92"/>
      <c r="K117" s="92" t="s">
        <v>229</v>
      </c>
    </row>
    <row r="118" spans="2:11">
      <c r="B118" s="289">
        <v>2011050</v>
      </c>
      <c r="C118" s="289"/>
      <c r="D118" s="289" t="s">
        <v>220</v>
      </c>
      <c r="E118" s="289"/>
      <c r="F118" s="92" t="s">
        <v>1887</v>
      </c>
      <c r="G118" s="92"/>
      <c r="H118" s="92"/>
      <c r="I118" s="92" t="s">
        <v>1706</v>
      </c>
      <c r="J118" s="92"/>
      <c r="K118" s="92" t="s">
        <v>154</v>
      </c>
    </row>
    <row r="119" spans="2:11">
      <c r="B119" s="289">
        <v>2011099</v>
      </c>
      <c r="C119" s="289"/>
      <c r="D119" s="289" t="s">
        <v>220</v>
      </c>
      <c r="E119" s="289"/>
      <c r="F119" s="92" t="s">
        <v>1888</v>
      </c>
      <c r="G119" s="92"/>
      <c r="H119" s="92"/>
      <c r="I119" s="92" t="s">
        <v>1709</v>
      </c>
      <c r="J119" s="92"/>
      <c r="K119" s="92" t="s">
        <v>230</v>
      </c>
    </row>
    <row r="120" spans="2:11">
      <c r="B120" s="288">
        <v>20111</v>
      </c>
      <c r="C120" s="288" t="s">
        <v>142</v>
      </c>
      <c r="D120" s="288"/>
      <c r="E120" s="288">
        <f>SUMIF(D:D,B120,E:E)</f>
        <v>0</v>
      </c>
      <c r="F120" s="92" t="s">
        <v>1890</v>
      </c>
      <c r="G120" s="92"/>
      <c r="H120" s="92" t="s">
        <v>1891</v>
      </c>
      <c r="I120" s="92"/>
      <c r="J120" s="92"/>
      <c r="K120" s="92" t="s">
        <v>231</v>
      </c>
    </row>
    <row r="121" spans="2:11">
      <c r="B121" s="289">
        <v>2011101</v>
      </c>
      <c r="C121" s="289"/>
      <c r="D121" s="289" t="s">
        <v>232</v>
      </c>
      <c r="E121" s="289"/>
      <c r="F121" s="92" t="s">
        <v>1893</v>
      </c>
      <c r="G121" s="92"/>
      <c r="H121" s="92"/>
      <c r="I121" s="92" t="s">
        <v>1677</v>
      </c>
      <c r="J121" s="92"/>
      <c r="K121" s="92" t="s">
        <v>145</v>
      </c>
    </row>
    <row r="122" spans="2:11">
      <c r="B122" s="289">
        <v>2011102</v>
      </c>
      <c r="C122" s="289"/>
      <c r="D122" s="289" t="s">
        <v>232</v>
      </c>
      <c r="E122" s="289"/>
      <c r="F122" s="92" t="s">
        <v>1895</v>
      </c>
      <c r="G122" s="92"/>
      <c r="H122" s="92"/>
      <c r="I122" s="92" t="s">
        <v>1682</v>
      </c>
      <c r="J122" s="92"/>
      <c r="K122" s="92" t="s">
        <v>146</v>
      </c>
    </row>
    <row r="123" spans="2:11">
      <c r="B123" s="289">
        <v>2011103</v>
      </c>
      <c r="C123" s="289"/>
      <c r="D123" s="289" t="s">
        <v>232</v>
      </c>
      <c r="E123" s="289"/>
      <c r="F123" s="92" t="s">
        <v>1896</v>
      </c>
      <c r="G123" s="92"/>
      <c r="H123" s="92"/>
      <c r="I123" s="92" t="s">
        <v>1685</v>
      </c>
      <c r="J123" s="92"/>
      <c r="K123" s="92" t="s">
        <v>147</v>
      </c>
    </row>
    <row r="124" spans="2:11">
      <c r="B124" s="289">
        <v>2011104</v>
      </c>
      <c r="C124" s="289"/>
      <c r="D124" s="289" t="s">
        <v>232</v>
      </c>
      <c r="E124" s="289"/>
      <c r="F124" s="92" t="s">
        <v>1898</v>
      </c>
      <c r="G124" s="92"/>
      <c r="H124" s="92"/>
      <c r="I124" s="92" t="s">
        <v>1688</v>
      </c>
      <c r="J124" s="92"/>
      <c r="K124" s="92" t="s">
        <v>233</v>
      </c>
    </row>
    <row r="125" spans="2:11">
      <c r="B125" s="289">
        <v>2011105</v>
      </c>
      <c r="C125" s="289"/>
      <c r="D125" s="289" t="s">
        <v>232</v>
      </c>
      <c r="E125" s="289"/>
      <c r="F125" s="92" t="s">
        <v>1900</v>
      </c>
      <c r="G125" s="92"/>
      <c r="H125" s="92"/>
      <c r="I125" s="92" t="s">
        <v>1691</v>
      </c>
      <c r="J125" s="92"/>
      <c r="K125" s="92" t="s">
        <v>234</v>
      </c>
    </row>
    <row r="126" spans="2:11">
      <c r="B126" s="289">
        <v>2011106</v>
      </c>
      <c r="C126" s="289"/>
      <c r="D126" s="289" t="s">
        <v>232</v>
      </c>
      <c r="E126" s="289"/>
      <c r="F126" s="92" t="s">
        <v>1901</v>
      </c>
      <c r="G126" s="92"/>
      <c r="H126" s="92"/>
      <c r="I126" s="92" t="s">
        <v>1694</v>
      </c>
      <c r="J126" s="92"/>
      <c r="K126" s="92" t="s">
        <v>235</v>
      </c>
    </row>
    <row r="127" spans="2:11">
      <c r="B127" s="289">
        <v>2011150</v>
      </c>
      <c r="C127" s="289"/>
      <c r="D127" s="289" t="s">
        <v>232</v>
      </c>
      <c r="E127" s="289"/>
      <c r="F127" s="92" t="s">
        <v>1902</v>
      </c>
      <c r="G127" s="92"/>
      <c r="H127" s="92"/>
      <c r="I127" s="92" t="s">
        <v>1706</v>
      </c>
      <c r="J127" s="92"/>
      <c r="K127" s="92" t="s">
        <v>154</v>
      </c>
    </row>
    <row r="128" spans="2:11">
      <c r="B128" s="289">
        <v>2011199</v>
      </c>
      <c r="C128" s="289"/>
      <c r="D128" s="289" t="s">
        <v>232</v>
      </c>
      <c r="E128" s="289"/>
      <c r="F128" s="92" t="s">
        <v>1903</v>
      </c>
      <c r="G128" s="92"/>
      <c r="H128" s="92"/>
      <c r="I128" s="92" t="s">
        <v>1709</v>
      </c>
      <c r="J128" s="92"/>
      <c r="K128" s="92" t="s">
        <v>236</v>
      </c>
    </row>
    <row r="129" spans="2:11">
      <c r="B129" s="288">
        <v>20113</v>
      </c>
      <c r="C129" s="288" t="s">
        <v>142</v>
      </c>
      <c r="D129" s="288"/>
      <c r="E129" s="288">
        <f>SUMIF(D:D,B129,E:E)</f>
        <v>0</v>
      </c>
      <c r="F129" s="92" t="s">
        <v>1905</v>
      </c>
      <c r="G129" s="92"/>
      <c r="H129" s="92" t="s">
        <v>1906</v>
      </c>
      <c r="I129" s="92"/>
      <c r="J129" s="92"/>
      <c r="K129" s="92" t="s">
        <v>237</v>
      </c>
    </row>
    <row r="130" spans="2:11">
      <c r="B130" s="289">
        <v>2011301</v>
      </c>
      <c r="C130" s="289"/>
      <c r="D130" s="289" t="s">
        <v>238</v>
      </c>
      <c r="E130" s="289"/>
      <c r="F130" s="92" t="s">
        <v>1908</v>
      </c>
      <c r="G130" s="92"/>
      <c r="H130" s="92"/>
      <c r="I130" s="92" t="s">
        <v>1677</v>
      </c>
      <c r="J130" s="92"/>
      <c r="K130" s="92" t="s">
        <v>145</v>
      </c>
    </row>
    <row r="131" spans="2:11">
      <c r="B131" s="289">
        <v>2011302</v>
      </c>
      <c r="C131" s="289"/>
      <c r="D131" s="289" t="s">
        <v>238</v>
      </c>
      <c r="E131" s="289"/>
      <c r="F131" s="92" t="s">
        <v>1910</v>
      </c>
      <c r="G131" s="92"/>
      <c r="H131" s="92"/>
      <c r="I131" s="92" t="s">
        <v>1682</v>
      </c>
      <c r="J131" s="92"/>
      <c r="K131" s="92" t="s">
        <v>146</v>
      </c>
    </row>
    <row r="132" spans="2:11">
      <c r="B132" s="289">
        <v>2011303</v>
      </c>
      <c r="C132" s="289"/>
      <c r="D132" s="289" t="s">
        <v>238</v>
      </c>
      <c r="E132" s="289"/>
      <c r="F132" s="92" t="s">
        <v>1912</v>
      </c>
      <c r="G132" s="92"/>
      <c r="H132" s="92"/>
      <c r="I132" s="92" t="s">
        <v>1685</v>
      </c>
      <c r="J132" s="92"/>
      <c r="K132" s="92" t="s">
        <v>147</v>
      </c>
    </row>
    <row r="133" spans="2:11">
      <c r="B133" s="289">
        <v>2011304</v>
      </c>
      <c r="C133" s="289"/>
      <c r="D133" s="289" t="s">
        <v>238</v>
      </c>
      <c r="E133" s="289"/>
      <c r="F133" s="92" t="s">
        <v>1914</v>
      </c>
      <c r="G133" s="92"/>
      <c r="H133" s="92"/>
      <c r="I133" s="92" t="s">
        <v>1688</v>
      </c>
      <c r="J133" s="92"/>
      <c r="K133" s="92" t="s">
        <v>239</v>
      </c>
    </row>
    <row r="134" spans="2:11">
      <c r="B134" s="289">
        <v>2011305</v>
      </c>
      <c r="C134" s="289"/>
      <c r="D134" s="289" t="s">
        <v>238</v>
      </c>
      <c r="E134" s="289"/>
      <c r="F134" s="92" t="s">
        <v>1915</v>
      </c>
      <c r="G134" s="92"/>
      <c r="H134" s="92"/>
      <c r="I134" s="92" t="s">
        <v>1691</v>
      </c>
      <c r="J134" s="92"/>
      <c r="K134" s="92" t="s">
        <v>240</v>
      </c>
    </row>
    <row r="135" spans="2:11">
      <c r="B135" s="289">
        <v>2011306</v>
      </c>
      <c r="C135" s="289"/>
      <c r="D135" s="289" t="s">
        <v>238</v>
      </c>
      <c r="E135" s="289"/>
      <c r="F135" s="92" t="s">
        <v>1917</v>
      </c>
      <c r="G135" s="92"/>
      <c r="H135" s="92"/>
      <c r="I135" s="92" t="s">
        <v>1694</v>
      </c>
      <c r="J135" s="92"/>
      <c r="K135" s="92" t="s">
        <v>241</v>
      </c>
    </row>
    <row r="136" spans="2:11">
      <c r="B136" s="289">
        <v>2011307</v>
      </c>
      <c r="C136" s="289"/>
      <c r="D136" s="289" t="s">
        <v>238</v>
      </c>
      <c r="E136" s="289"/>
      <c r="F136" s="92" t="s">
        <v>1919</v>
      </c>
      <c r="G136" s="92"/>
      <c r="H136" s="92"/>
      <c r="I136" s="92" t="s">
        <v>1697</v>
      </c>
      <c r="J136" s="92"/>
      <c r="K136" s="92" t="s">
        <v>242</v>
      </c>
    </row>
    <row r="137" spans="2:11">
      <c r="B137" s="289">
        <v>2011308</v>
      </c>
      <c r="C137" s="289"/>
      <c r="D137" s="289" t="s">
        <v>238</v>
      </c>
      <c r="E137" s="289"/>
      <c r="F137" s="92" t="s">
        <v>1920</v>
      </c>
      <c r="G137" s="92"/>
      <c r="H137" s="92"/>
      <c r="I137" s="92" t="s">
        <v>1700</v>
      </c>
      <c r="J137" s="92"/>
      <c r="K137" s="92" t="s">
        <v>243</v>
      </c>
    </row>
    <row r="138" spans="2:11">
      <c r="B138" s="289">
        <v>2011350</v>
      </c>
      <c r="C138" s="289"/>
      <c r="D138" s="289" t="s">
        <v>238</v>
      </c>
      <c r="E138" s="289"/>
      <c r="F138" s="92" t="s">
        <v>1921</v>
      </c>
      <c r="G138" s="92"/>
      <c r="H138" s="92"/>
      <c r="I138" s="92" t="s">
        <v>1706</v>
      </c>
      <c r="J138" s="92"/>
      <c r="K138" s="92" t="s">
        <v>154</v>
      </c>
    </row>
    <row r="139" spans="2:11">
      <c r="B139" s="289">
        <v>2011399</v>
      </c>
      <c r="C139" s="289"/>
      <c r="D139" s="289" t="s">
        <v>238</v>
      </c>
      <c r="E139" s="289"/>
      <c r="F139" s="92" t="s">
        <v>1922</v>
      </c>
      <c r="G139" s="92"/>
      <c r="H139" s="92"/>
      <c r="I139" s="92" t="s">
        <v>1709</v>
      </c>
      <c r="J139" s="92"/>
      <c r="K139" s="92" t="s">
        <v>244</v>
      </c>
    </row>
    <row r="140" spans="2:11">
      <c r="B140" s="288">
        <v>20114</v>
      </c>
      <c r="C140" s="288" t="s">
        <v>142</v>
      </c>
      <c r="D140" s="288"/>
      <c r="E140" s="288">
        <f>SUMIF(D:D,B140,E:E)</f>
        <v>0</v>
      </c>
      <c r="F140" s="92" t="s">
        <v>1924</v>
      </c>
      <c r="G140" s="92"/>
      <c r="H140" s="92" t="s">
        <v>1925</v>
      </c>
      <c r="I140" s="92"/>
      <c r="J140" s="92"/>
      <c r="K140" s="92" t="s">
        <v>245</v>
      </c>
    </row>
    <row r="141" spans="2:11">
      <c r="B141" s="289">
        <v>2011401</v>
      </c>
      <c r="C141" s="289"/>
      <c r="D141" s="289" t="s">
        <v>246</v>
      </c>
      <c r="E141" s="289"/>
      <c r="F141" s="92" t="s">
        <v>1927</v>
      </c>
      <c r="G141" s="92"/>
      <c r="H141" s="92"/>
      <c r="I141" s="92" t="s">
        <v>1677</v>
      </c>
      <c r="J141" s="92"/>
      <c r="K141" s="92" t="s">
        <v>145</v>
      </c>
    </row>
    <row r="142" spans="2:11">
      <c r="B142" s="289">
        <v>2011402</v>
      </c>
      <c r="C142" s="289"/>
      <c r="D142" s="289" t="s">
        <v>246</v>
      </c>
      <c r="E142" s="289"/>
      <c r="F142" s="92" t="s">
        <v>1929</v>
      </c>
      <c r="G142" s="92"/>
      <c r="H142" s="92"/>
      <c r="I142" s="92" t="s">
        <v>1682</v>
      </c>
      <c r="J142" s="92"/>
      <c r="K142" s="92" t="s">
        <v>146</v>
      </c>
    </row>
    <row r="143" spans="2:11">
      <c r="B143" s="289">
        <v>2011403</v>
      </c>
      <c r="C143" s="289"/>
      <c r="D143" s="289" t="s">
        <v>246</v>
      </c>
      <c r="E143" s="289"/>
      <c r="F143" s="92" t="s">
        <v>1931</v>
      </c>
      <c r="G143" s="92"/>
      <c r="H143" s="92"/>
      <c r="I143" s="92" t="s">
        <v>1685</v>
      </c>
      <c r="J143" s="92"/>
      <c r="K143" s="92" t="s">
        <v>147</v>
      </c>
    </row>
    <row r="144" spans="2:11">
      <c r="B144" s="289">
        <v>2011404</v>
      </c>
      <c r="C144" s="289"/>
      <c r="D144" s="289" t="s">
        <v>246</v>
      </c>
      <c r="E144" s="289"/>
      <c r="F144" s="92" t="s">
        <v>1933</v>
      </c>
      <c r="G144" s="92"/>
      <c r="H144" s="92"/>
      <c r="I144" s="92" t="s">
        <v>1688</v>
      </c>
      <c r="J144" s="92"/>
      <c r="K144" s="92" t="s">
        <v>247</v>
      </c>
    </row>
    <row r="145" spans="2:11">
      <c r="B145" s="289">
        <v>2011405</v>
      </c>
      <c r="C145" s="289"/>
      <c r="D145" s="289" t="s">
        <v>246</v>
      </c>
      <c r="E145" s="289"/>
      <c r="F145" s="92" t="s">
        <v>1935</v>
      </c>
      <c r="G145" s="92"/>
      <c r="H145" s="92"/>
      <c r="I145" s="92" t="s">
        <v>1691</v>
      </c>
      <c r="J145" s="92"/>
      <c r="K145" s="92" t="s">
        <v>248</v>
      </c>
    </row>
    <row r="146" spans="2:11">
      <c r="B146" s="289">
        <v>2011406</v>
      </c>
      <c r="C146" s="289"/>
      <c r="D146" s="289" t="s">
        <v>246</v>
      </c>
      <c r="E146" s="289"/>
      <c r="F146" s="92" t="s">
        <v>1936</v>
      </c>
      <c r="G146" s="92"/>
      <c r="H146" s="92"/>
      <c r="I146" s="92" t="s">
        <v>1694</v>
      </c>
      <c r="J146" s="92"/>
      <c r="K146" s="92" t="s">
        <v>249</v>
      </c>
    </row>
    <row r="147" spans="2:11">
      <c r="B147" s="289">
        <v>2011407</v>
      </c>
      <c r="C147" s="289"/>
      <c r="D147" s="289" t="s">
        <v>246</v>
      </c>
      <c r="E147" s="289"/>
      <c r="F147" s="92" t="s">
        <v>1938</v>
      </c>
      <c r="G147" s="92"/>
      <c r="H147" s="92"/>
      <c r="I147" s="92" t="s">
        <v>1697</v>
      </c>
      <c r="J147" s="92"/>
      <c r="K147" s="92" t="s">
        <v>250</v>
      </c>
    </row>
    <row r="148" spans="2:11">
      <c r="B148" s="289">
        <v>2011408</v>
      </c>
      <c r="C148" s="289"/>
      <c r="D148" s="289" t="s">
        <v>246</v>
      </c>
      <c r="E148" s="289"/>
      <c r="F148" s="92" t="s">
        <v>1940</v>
      </c>
      <c r="G148" s="92"/>
      <c r="H148" s="92"/>
      <c r="I148" s="92" t="s">
        <v>1700</v>
      </c>
      <c r="J148" s="92"/>
      <c r="K148" s="92" t="s">
        <v>251</v>
      </c>
    </row>
    <row r="149" spans="2:11">
      <c r="B149" s="289">
        <v>2011409</v>
      </c>
      <c r="C149" s="289"/>
      <c r="D149" s="289" t="s">
        <v>246</v>
      </c>
      <c r="E149" s="289"/>
      <c r="F149" s="92" t="s">
        <v>1941</v>
      </c>
      <c r="G149" s="92"/>
      <c r="H149" s="92"/>
      <c r="I149" s="92" t="s">
        <v>1703</v>
      </c>
      <c r="J149" s="92"/>
      <c r="K149" s="92" t="s">
        <v>252</v>
      </c>
    </row>
    <row r="150" spans="2:11">
      <c r="B150" s="289">
        <v>2011410</v>
      </c>
      <c r="C150" s="289"/>
      <c r="D150" s="289" t="s">
        <v>246</v>
      </c>
      <c r="E150" s="289"/>
      <c r="F150" s="92" t="s">
        <v>1942</v>
      </c>
      <c r="G150" s="92"/>
      <c r="H150" s="92"/>
      <c r="I150" s="92" t="s">
        <v>1853</v>
      </c>
      <c r="J150" s="92"/>
      <c r="K150" s="92" t="s">
        <v>253</v>
      </c>
    </row>
    <row r="151" spans="2:11">
      <c r="B151" s="289">
        <v>2011411</v>
      </c>
      <c r="C151" s="289"/>
      <c r="D151" s="289" t="s">
        <v>246</v>
      </c>
      <c r="E151" s="289"/>
      <c r="F151" s="92" t="s">
        <v>1943</v>
      </c>
      <c r="G151" s="92"/>
      <c r="H151" s="92"/>
      <c r="I151" s="92" t="s">
        <v>1856</v>
      </c>
      <c r="J151" s="92"/>
      <c r="K151" s="92" t="s">
        <v>254</v>
      </c>
    </row>
    <row r="152" spans="2:11">
      <c r="B152" s="289">
        <v>2011450</v>
      </c>
      <c r="C152" s="289"/>
      <c r="D152" s="289" t="s">
        <v>246</v>
      </c>
      <c r="E152" s="289"/>
      <c r="F152" s="92" t="s">
        <v>1945</v>
      </c>
      <c r="G152" s="92"/>
      <c r="H152" s="92"/>
      <c r="I152" s="92" t="s">
        <v>1706</v>
      </c>
      <c r="J152" s="92"/>
      <c r="K152" s="92" t="s">
        <v>154</v>
      </c>
    </row>
    <row r="153" spans="2:11">
      <c r="B153" s="289">
        <v>2011499</v>
      </c>
      <c r="C153" s="289"/>
      <c r="D153" s="289" t="s">
        <v>246</v>
      </c>
      <c r="E153" s="289"/>
      <c r="F153" s="92" t="s">
        <v>1947</v>
      </c>
      <c r="G153" s="92"/>
      <c r="H153" s="92"/>
      <c r="I153" s="92" t="s">
        <v>1709</v>
      </c>
      <c r="J153" s="92"/>
      <c r="K153" s="92" t="s">
        <v>255</v>
      </c>
    </row>
    <row r="154" spans="2:11">
      <c r="B154" s="288">
        <v>20115</v>
      </c>
      <c r="C154" s="288" t="s">
        <v>142</v>
      </c>
      <c r="D154" s="288"/>
      <c r="E154" s="288">
        <f>SUMIF(D:D,B154,E:E)</f>
        <v>0</v>
      </c>
      <c r="F154" s="92" t="s">
        <v>1949</v>
      </c>
      <c r="G154" s="92"/>
      <c r="H154" s="92"/>
      <c r="I154" s="92"/>
      <c r="J154" s="92"/>
      <c r="K154" s="92" t="s">
        <v>256</v>
      </c>
    </row>
    <row r="155" spans="2:11">
      <c r="B155" s="289">
        <v>2011501</v>
      </c>
      <c r="C155" s="289"/>
      <c r="D155" s="289" t="s">
        <v>257</v>
      </c>
      <c r="E155" s="289"/>
      <c r="F155" s="92" t="s">
        <v>1950</v>
      </c>
      <c r="G155" s="92"/>
      <c r="H155" s="92"/>
      <c r="I155" s="92" t="s">
        <v>1951</v>
      </c>
      <c r="J155" s="92"/>
      <c r="K155" s="92" t="s">
        <v>145</v>
      </c>
    </row>
    <row r="156" spans="2:11">
      <c r="B156" s="289">
        <v>2011502</v>
      </c>
      <c r="C156" s="289"/>
      <c r="D156" s="289" t="s">
        <v>257</v>
      </c>
      <c r="E156" s="289"/>
      <c r="F156" s="92" t="s">
        <v>1952</v>
      </c>
      <c r="G156" s="92"/>
      <c r="H156" s="92"/>
      <c r="I156" s="92" t="s">
        <v>1953</v>
      </c>
      <c r="J156" s="92"/>
      <c r="K156" s="92" t="s">
        <v>146</v>
      </c>
    </row>
    <row r="157" spans="2:11">
      <c r="B157" s="289">
        <v>2011503</v>
      </c>
      <c r="C157" s="289"/>
      <c r="D157" s="289" t="s">
        <v>257</v>
      </c>
      <c r="E157" s="289"/>
      <c r="F157" s="92" t="s">
        <v>1955</v>
      </c>
      <c r="G157" s="92"/>
      <c r="H157" s="92"/>
      <c r="I157" s="92" t="s">
        <v>1956</v>
      </c>
      <c r="J157" s="92"/>
      <c r="K157" s="92" t="s">
        <v>147</v>
      </c>
    </row>
    <row r="158" spans="2:11">
      <c r="B158" s="289">
        <v>2011504</v>
      </c>
      <c r="C158" s="289"/>
      <c r="D158" s="289" t="s">
        <v>257</v>
      </c>
      <c r="E158" s="289"/>
      <c r="F158" s="92" t="s">
        <v>1958</v>
      </c>
      <c r="G158" s="92"/>
      <c r="H158" s="92"/>
      <c r="I158" s="92" t="s">
        <v>1959</v>
      </c>
      <c r="J158" s="92"/>
      <c r="K158" s="92" t="s">
        <v>258</v>
      </c>
    </row>
    <row r="159" spans="2:11">
      <c r="B159" s="289">
        <v>2011505</v>
      </c>
      <c r="C159" s="289"/>
      <c r="D159" s="289" t="s">
        <v>257</v>
      </c>
      <c r="E159" s="289"/>
      <c r="F159" s="92" t="s">
        <v>1960</v>
      </c>
      <c r="G159" s="92"/>
      <c r="H159" s="92"/>
      <c r="I159" s="92" t="s">
        <v>1961</v>
      </c>
      <c r="J159" s="92"/>
      <c r="K159" s="92" t="s">
        <v>259</v>
      </c>
    </row>
    <row r="160" spans="2:11">
      <c r="B160" s="289">
        <v>2011506</v>
      </c>
      <c r="C160" s="289"/>
      <c r="D160" s="289" t="s">
        <v>257</v>
      </c>
      <c r="E160" s="289"/>
      <c r="F160" s="92" t="s">
        <v>1962</v>
      </c>
      <c r="G160" s="92"/>
      <c r="H160" s="92"/>
      <c r="I160" s="92" t="s">
        <v>1963</v>
      </c>
      <c r="J160" s="92"/>
      <c r="K160" s="92" t="s">
        <v>260</v>
      </c>
    </row>
    <row r="161" spans="2:11">
      <c r="B161" s="289">
        <v>2011507</v>
      </c>
      <c r="C161" s="289"/>
      <c r="D161" s="289" t="s">
        <v>257</v>
      </c>
      <c r="E161" s="289"/>
      <c r="F161" s="92" t="s">
        <v>1964</v>
      </c>
      <c r="G161" s="92"/>
      <c r="H161" s="92"/>
      <c r="I161" s="92" t="s">
        <v>1738</v>
      </c>
      <c r="J161" s="92"/>
      <c r="K161" s="92" t="s">
        <v>193</v>
      </c>
    </row>
    <row r="162" spans="2:11">
      <c r="B162" s="289">
        <v>2011550</v>
      </c>
      <c r="C162" s="289"/>
      <c r="D162" s="289" t="s">
        <v>257</v>
      </c>
      <c r="E162" s="289"/>
      <c r="F162" s="92" t="s">
        <v>1966</v>
      </c>
      <c r="G162" s="92"/>
      <c r="H162" s="92"/>
      <c r="I162" s="92" t="s">
        <v>1967</v>
      </c>
      <c r="J162" s="92"/>
      <c r="K162" s="92" t="s">
        <v>154</v>
      </c>
    </row>
    <row r="163" spans="2:11">
      <c r="B163" s="289">
        <v>2011599</v>
      </c>
      <c r="C163" s="289"/>
      <c r="D163" s="289" t="s">
        <v>257</v>
      </c>
      <c r="E163" s="289"/>
      <c r="F163" s="92" t="s">
        <v>1969</v>
      </c>
      <c r="G163" s="92"/>
      <c r="H163" s="92"/>
      <c r="I163" s="92" t="s">
        <v>1970</v>
      </c>
      <c r="J163" s="92"/>
      <c r="K163" s="92" t="s">
        <v>261</v>
      </c>
    </row>
    <row r="164" spans="2:11">
      <c r="B164" s="288">
        <v>20117</v>
      </c>
      <c r="C164" s="288" t="s">
        <v>142</v>
      </c>
      <c r="D164" s="288"/>
      <c r="E164" s="288">
        <f>SUMIF(D:D,B164,E:E)</f>
        <v>0</v>
      </c>
      <c r="F164" s="92" t="s">
        <v>1972</v>
      </c>
      <c r="G164" s="92"/>
      <c r="H164" s="92"/>
      <c r="I164" s="92"/>
      <c r="J164" s="92"/>
      <c r="K164" s="92" t="s">
        <v>262</v>
      </c>
    </row>
    <row r="165" spans="2:11">
      <c r="B165" s="289">
        <v>2011701</v>
      </c>
      <c r="C165" s="289"/>
      <c r="D165" s="289" t="s">
        <v>263</v>
      </c>
      <c r="E165" s="289"/>
      <c r="F165" s="92" t="s">
        <v>1974</v>
      </c>
      <c r="G165" s="92"/>
      <c r="H165" s="92"/>
      <c r="I165" s="92" t="s">
        <v>1951</v>
      </c>
      <c r="J165" s="92"/>
      <c r="K165" s="92" t="s">
        <v>145</v>
      </c>
    </row>
    <row r="166" spans="2:11">
      <c r="B166" s="289">
        <v>2011702</v>
      </c>
      <c r="C166" s="289"/>
      <c r="D166" s="289" t="s">
        <v>263</v>
      </c>
      <c r="E166" s="289"/>
      <c r="F166" s="92" t="s">
        <v>1976</v>
      </c>
      <c r="G166" s="92"/>
      <c r="H166" s="92"/>
      <c r="I166" s="92" t="s">
        <v>1953</v>
      </c>
      <c r="J166" s="92"/>
      <c r="K166" s="92" t="s">
        <v>146</v>
      </c>
    </row>
    <row r="167" spans="2:11">
      <c r="B167" s="289">
        <v>2011703</v>
      </c>
      <c r="C167" s="289"/>
      <c r="D167" s="289" t="s">
        <v>263</v>
      </c>
      <c r="E167" s="289"/>
      <c r="F167" s="92" t="s">
        <v>1978</v>
      </c>
      <c r="G167" s="92"/>
      <c r="H167" s="92"/>
      <c r="I167" s="92" t="s">
        <v>1956</v>
      </c>
      <c r="J167" s="92"/>
      <c r="K167" s="92" t="s">
        <v>147</v>
      </c>
    </row>
    <row r="168" spans="2:11">
      <c r="B168" s="289">
        <v>2011704</v>
      </c>
      <c r="C168" s="289"/>
      <c r="D168" s="289" t="s">
        <v>263</v>
      </c>
      <c r="E168" s="289"/>
      <c r="F168" s="92" t="s">
        <v>1979</v>
      </c>
      <c r="G168" s="92"/>
      <c r="H168" s="92"/>
      <c r="I168" s="92" t="s">
        <v>1959</v>
      </c>
      <c r="J168" s="92"/>
      <c r="K168" s="92" t="s">
        <v>264</v>
      </c>
    </row>
    <row r="169" spans="2:11">
      <c r="B169" s="289">
        <v>2011705</v>
      </c>
      <c r="C169" s="289"/>
      <c r="D169" s="289" t="s">
        <v>263</v>
      </c>
      <c r="E169" s="289"/>
      <c r="F169" s="92" t="s">
        <v>1980</v>
      </c>
      <c r="G169" s="92"/>
      <c r="H169" s="92"/>
      <c r="I169" s="92" t="s">
        <v>1961</v>
      </c>
      <c r="J169" s="92"/>
      <c r="K169" s="92" t="s">
        <v>265</v>
      </c>
    </row>
    <row r="170" spans="2:11">
      <c r="B170" s="289">
        <v>2011706</v>
      </c>
      <c r="C170" s="289"/>
      <c r="D170" s="289" t="s">
        <v>263</v>
      </c>
      <c r="E170" s="289"/>
      <c r="F170" s="92" t="s">
        <v>1982</v>
      </c>
      <c r="G170" s="92"/>
      <c r="H170" s="92"/>
      <c r="I170" s="92" t="s">
        <v>1963</v>
      </c>
      <c r="J170" s="92"/>
      <c r="K170" s="92" t="s">
        <v>266</v>
      </c>
    </row>
    <row r="171" spans="2:11">
      <c r="B171" s="289">
        <v>2011707</v>
      </c>
      <c r="C171" s="289"/>
      <c r="D171" s="289" t="s">
        <v>263</v>
      </c>
      <c r="E171" s="289"/>
      <c r="F171" s="92" t="s">
        <v>1984</v>
      </c>
      <c r="G171" s="92"/>
      <c r="H171" s="92"/>
      <c r="I171" s="92" t="s">
        <v>1738</v>
      </c>
      <c r="J171" s="92"/>
      <c r="K171" s="92" t="s">
        <v>267</v>
      </c>
    </row>
    <row r="172" spans="2:11">
      <c r="B172" s="289">
        <v>2011708</v>
      </c>
      <c r="C172" s="289"/>
      <c r="D172" s="289" t="s">
        <v>263</v>
      </c>
      <c r="E172" s="289"/>
      <c r="F172" s="92" t="s">
        <v>1985</v>
      </c>
      <c r="G172" s="92"/>
      <c r="H172" s="92"/>
      <c r="I172" s="92" t="s">
        <v>1986</v>
      </c>
      <c r="J172" s="92"/>
      <c r="K172" s="92" t="s">
        <v>268</v>
      </c>
    </row>
    <row r="173" spans="2:11">
      <c r="B173" s="289">
        <v>2011709</v>
      </c>
      <c r="C173" s="289"/>
      <c r="D173" s="289" t="s">
        <v>263</v>
      </c>
      <c r="E173" s="289"/>
      <c r="F173" s="92" t="s">
        <v>1987</v>
      </c>
      <c r="G173" s="92"/>
      <c r="H173" s="92"/>
      <c r="I173" s="92" t="s">
        <v>1850</v>
      </c>
      <c r="J173" s="92"/>
      <c r="K173" s="92" t="s">
        <v>269</v>
      </c>
    </row>
    <row r="174" spans="2:11">
      <c r="B174" s="289">
        <v>2011710</v>
      </c>
      <c r="C174" s="289"/>
      <c r="D174" s="289" t="s">
        <v>263</v>
      </c>
      <c r="E174" s="289"/>
      <c r="F174" s="92" t="s">
        <v>1988</v>
      </c>
      <c r="G174" s="92"/>
      <c r="H174" s="92"/>
      <c r="I174" s="92" t="s">
        <v>1853</v>
      </c>
      <c r="J174" s="92"/>
      <c r="K174" s="92" t="s">
        <v>193</v>
      </c>
    </row>
    <row r="175" spans="2:11">
      <c r="B175" s="289">
        <v>2011750</v>
      </c>
      <c r="C175" s="289"/>
      <c r="D175" s="289" t="s">
        <v>263</v>
      </c>
      <c r="E175" s="289"/>
      <c r="F175" s="92" t="s">
        <v>1990</v>
      </c>
      <c r="G175" s="92"/>
      <c r="H175" s="92"/>
      <c r="I175" s="92" t="s">
        <v>1967</v>
      </c>
      <c r="J175" s="92"/>
      <c r="K175" s="92" t="s">
        <v>154</v>
      </c>
    </row>
    <row r="176" spans="2:11">
      <c r="B176" s="289">
        <v>2011799</v>
      </c>
      <c r="C176" s="289"/>
      <c r="D176" s="289" t="s">
        <v>263</v>
      </c>
      <c r="E176" s="289"/>
      <c r="F176" s="92" t="s">
        <v>1991</v>
      </c>
      <c r="G176" s="92"/>
      <c r="H176" s="92"/>
      <c r="I176" s="92" t="s">
        <v>1970</v>
      </c>
      <c r="J176" s="92"/>
      <c r="K176" s="92" t="s">
        <v>270</v>
      </c>
    </row>
    <row r="177" spans="2:11">
      <c r="B177" s="288">
        <v>20123</v>
      </c>
      <c r="C177" s="288" t="s">
        <v>142</v>
      </c>
      <c r="D177" s="288"/>
      <c r="E177" s="288">
        <f>SUMIF(D:D,B177,E:E)</f>
        <v>0</v>
      </c>
      <c r="F177" s="92" t="s">
        <v>1993</v>
      </c>
      <c r="G177" s="92"/>
      <c r="H177" s="92" t="s">
        <v>1994</v>
      </c>
      <c r="I177" s="92"/>
      <c r="J177" s="92"/>
      <c r="K177" s="92" t="s">
        <v>271</v>
      </c>
    </row>
    <row r="178" spans="2:11">
      <c r="B178" s="289">
        <v>2012301</v>
      </c>
      <c r="C178" s="289"/>
      <c r="D178" s="289" t="s">
        <v>272</v>
      </c>
      <c r="E178" s="289"/>
      <c r="F178" s="92" t="s">
        <v>1995</v>
      </c>
      <c r="G178" s="92"/>
      <c r="H178" s="92"/>
      <c r="I178" s="92" t="s">
        <v>1677</v>
      </c>
      <c r="J178" s="92"/>
      <c r="K178" s="92" t="s">
        <v>145</v>
      </c>
    </row>
    <row r="179" spans="2:11">
      <c r="B179" s="289">
        <v>2012302</v>
      </c>
      <c r="C179" s="289"/>
      <c r="D179" s="289" t="s">
        <v>272</v>
      </c>
      <c r="E179" s="289"/>
      <c r="F179" s="92" t="s">
        <v>1996</v>
      </c>
      <c r="G179" s="92"/>
      <c r="H179" s="92"/>
      <c r="I179" s="92" t="s">
        <v>1682</v>
      </c>
      <c r="J179" s="92"/>
      <c r="K179" s="92" t="s">
        <v>146</v>
      </c>
    </row>
    <row r="180" spans="2:11">
      <c r="B180" s="289">
        <v>2012303</v>
      </c>
      <c r="C180" s="289"/>
      <c r="D180" s="289" t="s">
        <v>272</v>
      </c>
      <c r="E180" s="289"/>
      <c r="F180" s="92" t="s">
        <v>1997</v>
      </c>
      <c r="G180" s="92"/>
      <c r="H180" s="92"/>
      <c r="I180" s="92" t="s">
        <v>1685</v>
      </c>
      <c r="J180" s="92"/>
      <c r="K180" s="92" t="s">
        <v>147</v>
      </c>
    </row>
    <row r="181" spans="2:11">
      <c r="B181" s="289">
        <v>2012304</v>
      </c>
      <c r="C181" s="289"/>
      <c r="D181" s="289" t="s">
        <v>272</v>
      </c>
      <c r="E181" s="289"/>
      <c r="F181" s="92" t="s">
        <v>1998</v>
      </c>
      <c r="G181" s="92"/>
      <c r="H181" s="92"/>
      <c r="I181" s="92" t="s">
        <v>1688</v>
      </c>
      <c r="J181" s="92"/>
      <c r="K181" s="92" t="s">
        <v>273</v>
      </c>
    </row>
    <row r="182" spans="2:11">
      <c r="B182" s="289">
        <v>2012350</v>
      </c>
      <c r="C182" s="289"/>
      <c r="D182" s="289" t="s">
        <v>272</v>
      </c>
      <c r="E182" s="289"/>
      <c r="F182" s="92" t="s">
        <v>2000</v>
      </c>
      <c r="G182" s="92"/>
      <c r="H182" s="92"/>
      <c r="I182" s="92" t="s">
        <v>1706</v>
      </c>
      <c r="J182" s="92"/>
      <c r="K182" s="92" t="s">
        <v>154</v>
      </c>
    </row>
    <row r="183" spans="2:11">
      <c r="B183" s="289">
        <v>2012399</v>
      </c>
      <c r="C183" s="289"/>
      <c r="D183" s="289" t="s">
        <v>272</v>
      </c>
      <c r="E183" s="289"/>
      <c r="F183" s="92" t="s">
        <v>2001</v>
      </c>
      <c r="G183" s="92"/>
      <c r="H183" s="92"/>
      <c r="I183" s="92" t="s">
        <v>1709</v>
      </c>
      <c r="J183" s="92"/>
      <c r="K183" s="92" t="s">
        <v>274</v>
      </c>
    </row>
    <row r="184" spans="2:11">
      <c r="B184" s="288">
        <v>20124</v>
      </c>
      <c r="C184" s="288" t="s">
        <v>142</v>
      </c>
      <c r="D184" s="288"/>
      <c r="E184" s="288">
        <f>SUMIF(D:D,B184,E:E)</f>
        <v>0</v>
      </c>
      <c r="F184" s="92" t="s">
        <v>2003</v>
      </c>
      <c r="G184" s="92"/>
      <c r="H184" s="92"/>
      <c r="I184" s="92"/>
      <c r="J184" s="92"/>
      <c r="K184" s="92" t="s">
        <v>275</v>
      </c>
    </row>
    <row r="185" spans="2:11">
      <c r="B185" s="289">
        <v>2012401</v>
      </c>
      <c r="C185" s="289"/>
      <c r="D185" s="289" t="s">
        <v>276</v>
      </c>
      <c r="E185" s="289"/>
      <c r="F185" s="92" t="s">
        <v>2005</v>
      </c>
      <c r="G185" s="92"/>
      <c r="H185" s="92"/>
      <c r="I185" s="92" t="s">
        <v>1951</v>
      </c>
      <c r="J185" s="92"/>
      <c r="K185" s="92" t="s">
        <v>145</v>
      </c>
    </row>
    <row r="186" spans="2:11">
      <c r="B186" s="289">
        <v>2012402</v>
      </c>
      <c r="C186" s="289"/>
      <c r="D186" s="289" t="s">
        <v>276</v>
      </c>
      <c r="E186" s="289"/>
      <c r="F186" s="92" t="s">
        <v>2006</v>
      </c>
      <c r="G186" s="92"/>
      <c r="H186" s="92"/>
      <c r="I186" s="92" t="s">
        <v>1953</v>
      </c>
      <c r="J186" s="92"/>
      <c r="K186" s="92" t="s">
        <v>146</v>
      </c>
    </row>
    <row r="187" spans="2:11">
      <c r="B187" s="289">
        <v>2012403</v>
      </c>
      <c r="C187" s="289"/>
      <c r="D187" s="289" t="s">
        <v>276</v>
      </c>
      <c r="E187" s="289"/>
      <c r="F187" s="92" t="s">
        <v>2007</v>
      </c>
      <c r="G187" s="92"/>
      <c r="H187" s="92"/>
      <c r="I187" s="92" t="s">
        <v>1956</v>
      </c>
      <c r="J187" s="92"/>
      <c r="K187" s="92" t="s">
        <v>147</v>
      </c>
    </row>
    <row r="188" spans="2:11">
      <c r="B188" s="289">
        <v>2012404</v>
      </c>
      <c r="C188" s="289"/>
      <c r="D188" s="289" t="s">
        <v>276</v>
      </c>
      <c r="E188" s="289"/>
      <c r="F188" s="92" t="s">
        <v>2008</v>
      </c>
      <c r="G188" s="92"/>
      <c r="H188" s="92"/>
      <c r="I188" s="92" t="s">
        <v>1959</v>
      </c>
      <c r="J188" s="92"/>
      <c r="K188" s="92" t="s">
        <v>277</v>
      </c>
    </row>
    <row r="189" spans="2:11">
      <c r="B189" s="289">
        <v>2012450</v>
      </c>
      <c r="C189" s="289"/>
      <c r="D189" s="289" t="s">
        <v>276</v>
      </c>
      <c r="E189" s="289"/>
      <c r="F189" s="92" t="s">
        <v>2010</v>
      </c>
      <c r="G189" s="92"/>
      <c r="H189" s="92"/>
      <c r="I189" s="92" t="s">
        <v>1967</v>
      </c>
      <c r="J189" s="92"/>
      <c r="K189" s="92" t="s">
        <v>154</v>
      </c>
    </row>
    <row r="190" spans="2:11">
      <c r="B190" s="289">
        <v>2012499</v>
      </c>
      <c r="C190" s="289"/>
      <c r="D190" s="289" t="s">
        <v>276</v>
      </c>
      <c r="E190" s="289"/>
      <c r="F190" s="92" t="s">
        <v>2012</v>
      </c>
      <c r="G190" s="92"/>
      <c r="H190" s="92"/>
      <c r="I190" s="92" t="s">
        <v>1970</v>
      </c>
      <c r="J190" s="92"/>
      <c r="K190" s="92" t="s">
        <v>278</v>
      </c>
    </row>
    <row r="191" spans="2:11">
      <c r="B191" s="288">
        <v>20125</v>
      </c>
      <c r="C191" s="288" t="s">
        <v>142</v>
      </c>
      <c r="D191" s="288"/>
      <c r="E191" s="288">
        <f>SUMIF(D:D,B191,E:E)</f>
        <v>0</v>
      </c>
      <c r="F191" s="92" t="s">
        <v>2015</v>
      </c>
      <c r="G191" s="92"/>
      <c r="H191" s="92" t="s">
        <v>2016</v>
      </c>
      <c r="I191" s="92"/>
      <c r="J191" s="92"/>
      <c r="K191" s="92" t="s">
        <v>279</v>
      </c>
    </row>
    <row r="192" spans="2:11">
      <c r="B192" s="289">
        <v>2012501</v>
      </c>
      <c r="C192" s="289"/>
      <c r="D192" s="289" t="s">
        <v>280</v>
      </c>
      <c r="E192" s="289"/>
      <c r="F192" s="92" t="s">
        <v>2017</v>
      </c>
      <c r="G192" s="92"/>
      <c r="H192" s="92"/>
      <c r="I192" s="92" t="s">
        <v>1677</v>
      </c>
      <c r="J192" s="92"/>
      <c r="K192" s="92" t="s">
        <v>145</v>
      </c>
    </row>
    <row r="193" spans="2:11">
      <c r="B193" s="289">
        <v>2012502</v>
      </c>
      <c r="C193" s="289"/>
      <c r="D193" s="289" t="s">
        <v>280</v>
      </c>
      <c r="E193" s="289"/>
      <c r="F193" s="92" t="s">
        <v>2019</v>
      </c>
      <c r="G193" s="92"/>
      <c r="H193" s="92"/>
      <c r="I193" s="92" t="s">
        <v>1682</v>
      </c>
      <c r="J193" s="92"/>
      <c r="K193" s="92" t="s">
        <v>146</v>
      </c>
    </row>
    <row r="194" spans="2:11">
      <c r="B194" s="289">
        <v>2012503</v>
      </c>
      <c r="C194" s="289"/>
      <c r="D194" s="289" t="s">
        <v>280</v>
      </c>
      <c r="E194" s="289"/>
      <c r="F194" s="92" t="s">
        <v>2021</v>
      </c>
      <c r="G194" s="92"/>
      <c r="H194" s="92"/>
      <c r="I194" s="92" t="s">
        <v>1685</v>
      </c>
      <c r="J194" s="92"/>
      <c r="K194" s="92" t="s">
        <v>147</v>
      </c>
    </row>
    <row r="195" spans="2:11">
      <c r="B195" s="289">
        <v>2012504</v>
      </c>
      <c r="C195" s="289"/>
      <c r="D195" s="289" t="s">
        <v>280</v>
      </c>
      <c r="E195" s="289"/>
      <c r="F195" s="92" t="s">
        <v>2022</v>
      </c>
      <c r="G195" s="92"/>
      <c r="H195" s="92"/>
      <c r="I195" s="92" t="s">
        <v>1688</v>
      </c>
      <c r="J195" s="92"/>
      <c r="K195" s="92" t="s">
        <v>281</v>
      </c>
    </row>
    <row r="196" spans="2:11">
      <c r="B196" s="289">
        <v>2012505</v>
      </c>
      <c r="C196" s="289"/>
      <c r="D196" s="289" t="s">
        <v>280</v>
      </c>
      <c r="E196" s="289"/>
      <c r="F196" s="92" t="s">
        <v>2023</v>
      </c>
      <c r="G196" s="92"/>
      <c r="H196" s="92"/>
      <c r="I196" s="92" t="s">
        <v>1691</v>
      </c>
      <c r="J196" s="92"/>
      <c r="K196" s="92" t="s">
        <v>282</v>
      </c>
    </row>
    <row r="197" spans="2:11">
      <c r="B197" s="289">
        <v>2012506</v>
      </c>
      <c r="C197" s="289"/>
      <c r="D197" s="289" t="s">
        <v>280</v>
      </c>
      <c r="E197" s="289"/>
      <c r="F197" s="92" t="s">
        <v>2024</v>
      </c>
      <c r="G197" s="92"/>
      <c r="H197" s="92"/>
      <c r="I197" s="92" t="s">
        <v>1963</v>
      </c>
      <c r="J197" s="92"/>
      <c r="K197" s="92" t="s">
        <v>283</v>
      </c>
    </row>
    <row r="198" spans="2:11">
      <c r="B198" s="289">
        <v>2012550</v>
      </c>
      <c r="C198" s="289"/>
      <c r="D198" s="289" t="s">
        <v>280</v>
      </c>
      <c r="E198" s="289"/>
      <c r="F198" s="92" t="s">
        <v>2026</v>
      </c>
      <c r="G198" s="92"/>
      <c r="H198" s="92"/>
      <c r="I198" s="92" t="s">
        <v>1706</v>
      </c>
      <c r="J198" s="92"/>
      <c r="K198" s="92" t="s">
        <v>154</v>
      </c>
    </row>
    <row r="199" spans="2:11">
      <c r="B199" s="289">
        <v>2012599</v>
      </c>
      <c r="C199" s="289"/>
      <c r="D199" s="289" t="s">
        <v>280</v>
      </c>
      <c r="E199" s="289"/>
      <c r="F199" s="92" t="s">
        <v>2029</v>
      </c>
      <c r="G199" s="92"/>
      <c r="H199" s="92"/>
      <c r="I199" s="92" t="s">
        <v>1709</v>
      </c>
      <c r="J199" s="92"/>
      <c r="K199" s="92" t="s">
        <v>284</v>
      </c>
    </row>
    <row r="200" spans="2:11">
      <c r="B200" s="288">
        <v>20126</v>
      </c>
      <c r="C200" s="288" t="s">
        <v>142</v>
      </c>
      <c r="D200" s="288"/>
      <c r="E200" s="288">
        <f>SUMIF(D:D,B200,E:E)</f>
        <v>0</v>
      </c>
      <c r="F200" s="92" t="s">
        <v>2031</v>
      </c>
      <c r="G200" s="92"/>
      <c r="H200" s="92" t="s">
        <v>2032</v>
      </c>
      <c r="I200" s="92"/>
      <c r="J200" s="92"/>
      <c r="K200" s="92" t="s">
        <v>285</v>
      </c>
    </row>
    <row r="201" spans="2:11">
      <c r="B201" s="289">
        <v>2012601</v>
      </c>
      <c r="C201" s="289"/>
      <c r="D201" s="289" t="s">
        <v>286</v>
      </c>
      <c r="E201" s="289"/>
      <c r="F201" s="92" t="s">
        <v>2033</v>
      </c>
      <c r="G201" s="92"/>
      <c r="H201" s="92"/>
      <c r="I201" s="92" t="s">
        <v>1677</v>
      </c>
      <c r="J201" s="92"/>
      <c r="K201" s="92" t="s">
        <v>145</v>
      </c>
    </row>
    <row r="202" spans="2:11">
      <c r="B202" s="289">
        <v>2012602</v>
      </c>
      <c r="C202" s="289"/>
      <c r="D202" s="289" t="s">
        <v>286</v>
      </c>
      <c r="E202" s="289"/>
      <c r="F202" s="92" t="s">
        <v>2034</v>
      </c>
      <c r="G202" s="92"/>
      <c r="H202" s="92"/>
      <c r="I202" s="92" t="s">
        <v>1682</v>
      </c>
      <c r="J202" s="92"/>
      <c r="K202" s="92" t="s">
        <v>146</v>
      </c>
    </row>
    <row r="203" spans="2:11">
      <c r="B203" s="289">
        <v>2012603</v>
      </c>
      <c r="C203" s="289"/>
      <c r="D203" s="289" t="s">
        <v>286</v>
      </c>
      <c r="E203" s="289"/>
      <c r="F203" s="92" t="s">
        <v>2035</v>
      </c>
      <c r="G203" s="92"/>
      <c r="H203" s="92"/>
      <c r="I203" s="92" t="s">
        <v>1685</v>
      </c>
      <c r="J203" s="92"/>
      <c r="K203" s="92" t="s">
        <v>147</v>
      </c>
    </row>
    <row r="204" spans="2:11">
      <c r="B204" s="289">
        <v>2012604</v>
      </c>
      <c r="C204" s="289"/>
      <c r="D204" s="289" t="s">
        <v>286</v>
      </c>
      <c r="E204" s="289"/>
      <c r="F204" s="92" t="s">
        <v>2036</v>
      </c>
      <c r="G204" s="92"/>
      <c r="H204" s="92"/>
      <c r="I204" s="92" t="s">
        <v>1688</v>
      </c>
      <c r="J204" s="92"/>
      <c r="K204" s="92" t="s">
        <v>287</v>
      </c>
    </row>
    <row r="205" spans="2:11">
      <c r="B205" s="289">
        <v>2012699</v>
      </c>
      <c r="C205" s="289"/>
      <c r="D205" s="289" t="s">
        <v>286</v>
      </c>
      <c r="E205" s="289"/>
      <c r="F205" s="92" t="s">
        <v>2037</v>
      </c>
      <c r="G205" s="92"/>
      <c r="H205" s="92"/>
      <c r="I205" s="92" t="s">
        <v>1709</v>
      </c>
      <c r="J205" s="92"/>
      <c r="K205" s="92" t="s">
        <v>288</v>
      </c>
    </row>
    <row r="206" spans="2:11">
      <c r="B206" s="288">
        <v>20128</v>
      </c>
      <c r="C206" s="288" t="s">
        <v>142</v>
      </c>
      <c r="D206" s="288"/>
      <c r="E206" s="288">
        <f>SUMIF(D:D,B206,E:E)</f>
        <v>0</v>
      </c>
      <c r="F206" s="92" t="s">
        <v>2039</v>
      </c>
      <c r="G206" s="92"/>
      <c r="H206" s="92" t="s">
        <v>2040</v>
      </c>
      <c r="I206" s="92"/>
      <c r="J206" s="92"/>
      <c r="K206" s="92" t="s">
        <v>289</v>
      </c>
    </row>
    <row r="207" spans="2:11">
      <c r="B207" s="289">
        <v>2012801</v>
      </c>
      <c r="C207" s="289"/>
      <c r="D207" s="289" t="s">
        <v>290</v>
      </c>
      <c r="E207" s="289"/>
      <c r="F207" s="92" t="s">
        <v>2042</v>
      </c>
      <c r="G207" s="92"/>
      <c r="H207" s="92"/>
      <c r="I207" s="92" t="s">
        <v>1677</v>
      </c>
      <c r="J207" s="92"/>
      <c r="K207" s="92" t="s">
        <v>145</v>
      </c>
    </row>
    <row r="208" spans="2:11">
      <c r="B208" s="289">
        <v>2012802</v>
      </c>
      <c r="C208" s="289"/>
      <c r="D208" s="289" t="s">
        <v>290</v>
      </c>
      <c r="E208" s="289"/>
      <c r="F208" s="92" t="s">
        <v>2043</v>
      </c>
      <c r="G208" s="92"/>
      <c r="H208" s="92"/>
      <c r="I208" s="92" t="s">
        <v>1682</v>
      </c>
      <c r="J208" s="92"/>
      <c r="K208" s="92" t="s">
        <v>146</v>
      </c>
    </row>
    <row r="209" spans="2:11">
      <c r="B209" s="289">
        <v>2012803</v>
      </c>
      <c r="C209" s="289"/>
      <c r="D209" s="289" t="s">
        <v>290</v>
      </c>
      <c r="E209" s="289"/>
      <c r="F209" s="92" t="s">
        <v>2044</v>
      </c>
      <c r="G209" s="92"/>
      <c r="H209" s="92"/>
      <c r="I209" s="92" t="s">
        <v>1685</v>
      </c>
      <c r="J209" s="92"/>
      <c r="K209" s="92" t="s">
        <v>147</v>
      </c>
    </row>
    <row r="210" spans="2:11">
      <c r="B210" s="289">
        <v>2012804</v>
      </c>
      <c r="C210" s="289"/>
      <c r="D210" s="289" t="s">
        <v>290</v>
      </c>
      <c r="E210" s="289"/>
      <c r="F210" s="92" t="s">
        <v>2045</v>
      </c>
      <c r="G210" s="92"/>
      <c r="H210" s="92"/>
      <c r="I210" s="92" t="s">
        <v>1688</v>
      </c>
      <c r="J210" s="92"/>
      <c r="K210" s="92" t="s">
        <v>160</v>
      </c>
    </row>
    <row r="211" spans="2:11">
      <c r="B211" s="289">
        <v>2012850</v>
      </c>
      <c r="C211" s="289"/>
      <c r="D211" s="289" t="s">
        <v>290</v>
      </c>
      <c r="E211" s="289"/>
      <c r="F211" s="92" t="s">
        <v>2047</v>
      </c>
      <c r="G211" s="92"/>
      <c r="H211" s="92"/>
      <c r="I211" s="92" t="s">
        <v>1706</v>
      </c>
      <c r="J211" s="92"/>
      <c r="K211" s="92" t="s">
        <v>154</v>
      </c>
    </row>
    <row r="212" spans="2:11">
      <c r="B212" s="289">
        <v>2012899</v>
      </c>
      <c r="C212" s="289"/>
      <c r="D212" s="289" t="s">
        <v>290</v>
      </c>
      <c r="E212" s="289"/>
      <c r="F212" s="92" t="s">
        <v>2049</v>
      </c>
      <c r="G212" s="92"/>
      <c r="H212" s="92"/>
      <c r="I212" s="92" t="s">
        <v>1709</v>
      </c>
      <c r="J212" s="92"/>
      <c r="K212" s="92" t="s">
        <v>291</v>
      </c>
    </row>
    <row r="213" spans="2:11">
      <c r="B213" s="288">
        <v>20129</v>
      </c>
      <c r="C213" s="288" t="s">
        <v>142</v>
      </c>
      <c r="D213" s="288"/>
      <c r="E213" s="288">
        <f>SUMIF(D:D,B213,E:E)</f>
        <v>0</v>
      </c>
      <c r="F213" s="92" t="s">
        <v>2050</v>
      </c>
      <c r="G213" s="92"/>
      <c r="H213" s="92" t="s">
        <v>2051</v>
      </c>
      <c r="I213" s="92"/>
      <c r="J213" s="92"/>
      <c r="K213" s="92" t="s">
        <v>292</v>
      </c>
    </row>
    <row r="214" spans="2:11">
      <c r="B214" s="289">
        <v>2012901</v>
      </c>
      <c r="C214" s="289"/>
      <c r="D214" s="289" t="s">
        <v>293</v>
      </c>
      <c r="E214" s="289"/>
      <c r="F214" s="92" t="s">
        <v>2053</v>
      </c>
      <c r="G214" s="92"/>
      <c r="H214" s="92"/>
      <c r="I214" s="92" t="s">
        <v>1677</v>
      </c>
      <c r="J214" s="92"/>
      <c r="K214" s="92" t="s">
        <v>145</v>
      </c>
    </row>
    <row r="215" spans="2:11">
      <c r="B215" s="289">
        <v>2012902</v>
      </c>
      <c r="C215" s="289"/>
      <c r="D215" s="289" t="s">
        <v>293</v>
      </c>
      <c r="E215" s="289"/>
      <c r="F215" s="92" t="s">
        <v>2055</v>
      </c>
      <c r="G215" s="92"/>
      <c r="H215" s="92"/>
      <c r="I215" s="92" t="s">
        <v>1682</v>
      </c>
      <c r="J215" s="92"/>
      <c r="K215" s="92" t="s">
        <v>146</v>
      </c>
    </row>
    <row r="216" spans="2:11">
      <c r="B216" s="289">
        <v>2012903</v>
      </c>
      <c r="C216" s="289"/>
      <c r="D216" s="289" t="s">
        <v>293</v>
      </c>
      <c r="E216" s="289"/>
      <c r="F216" s="92" t="s">
        <v>2056</v>
      </c>
      <c r="G216" s="92"/>
      <c r="H216" s="92"/>
      <c r="I216" s="92" t="s">
        <v>1685</v>
      </c>
      <c r="J216" s="92"/>
      <c r="K216" s="92" t="s">
        <v>147</v>
      </c>
    </row>
    <row r="217" spans="2:11">
      <c r="B217" s="289">
        <v>2012904</v>
      </c>
      <c r="C217" s="289"/>
      <c r="D217" s="289" t="s">
        <v>293</v>
      </c>
      <c r="E217" s="289"/>
      <c r="F217" s="92" t="s">
        <v>2057</v>
      </c>
      <c r="G217" s="92"/>
      <c r="H217" s="92"/>
      <c r="I217" s="92" t="s">
        <v>1959</v>
      </c>
      <c r="J217" s="92"/>
      <c r="K217" s="92" t="s">
        <v>294</v>
      </c>
    </row>
    <row r="218" spans="2:11">
      <c r="B218" s="289">
        <v>2012905</v>
      </c>
      <c r="C218" s="289"/>
      <c r="D218" s="289" t="s">
        <v>293</v>
      </c>
      <c r="E218" s="289"/>
      <c r="F218" s="92" t="s">
        <v>2058</v>
      </c>
      <c r="G218" s="92"/>
      <c r="H218" s="92"/>
      <c r="I218" s="92" t="s">
        <v>1961</v>
      </c>
      <c r="J218" s="92"/>
      <c r="K218" s="92" t="s">
        <v>295</v>
      </c>
    </row>
    <row r="219" spans="2:11">
      <c r="B219" s="289">
        <v>2012906</v>
      </c>
      <c r="C219" s="289"/>
      <c r="D219" s="289" t="s">
        <v>293</v>
      </c>
      <c r="E219" s="289"/>
      <c r="F219" s="92" t="s">
        <v>2060</v>
      </c>
      <c r="G219" s="92"/>
      <c r="H219" s="92"/>
      <c r="I219" s="92" t="s">
        <v>1963</v>
      </c>
      <c r="J219" s="92"/>
      <c r="K219" s="92" t="s">
        <v>296</v>
      </c>
    </row>
    <row r="220" spans="2:11">
      <c r="B220" s="289">
        <v>2012950</v>
      </c>
      <c r="C220" s="289"/>
      <c r="D220" s="289" t="s">
        <v>293</v>
      </c>
      <c r="E220" s="289"/>
      <c r="F220" s="92" t="s">
        <v>2061</v>
      </c>
      <c r="G220" s="92"/>
      <c r="H220" s="92"/>
      <c r="I220" s="92" t="s">
        <v>1706</v>
      </c>
      <c r="J220" s="92"/>
      <c r="K220" s="92" t="s">
        <v>154</v>
      </c>
    </row>
    <row r="221" spans="2:11">
      <c r="B221" s="289">
        <v>2012999</v>
      </c>
      <c r="C221" s="289"/>
      <c r="D221" s="289" t="s">
        <v>293</v>
      </c>
      <c r="E221" s="289"/>
      <c r="F221" s="92" t="s">
        <v>2063</v>
      </c>
      <c r="G221" s="92"/>
      <c r="H221" s="92"/>
      <c r="I221" s="92" t="s">
        <v>1709</v>
      </c>
      <c r="J221" s="92"/>
      <c r="K221" s="92" t="s">
        <v>297</v>
      </c>
    </row>
    <row r="222" spans="2:11">
      <c r="B222" s="288">
        <v>20131</v>
      </c>
      <c r="C222" s="288" t="s">
        <v>142</v>
      </c>
      <c r="D222" s="288"/>
      <c r="E222" s="288">
        <f>SUMIF(D:D,B222,E:E)</f>
        <v>0</v>
      </c>
      <c r="F222" s="92" t="s">
        <v>2066</v>
      </c>
      <c r="G222" s="92"/>
      <c r="H222" s="92" t="s">
        <v>2067</v>
      </c>
      <c r="I222" s="92"/>
      <c r="J222" s="92"/>
      <c r="K222" s="92" t="s">
        <v>298</v>
      </c>
    </row>
    <row r="223" spans="2:11">
      <c r="B223" s="289">
        <v>2013101</v>
      </c>
      <c r="C223" s="289"/>
      <c r="D223" s="289" t="s">
        <v>299</v>
      </c>
      <c r="E223" s="289"/>
      <c r="F223" s="92" t="s">
        <v>2068</v>
      </c>
      <c r="G223" s="92"/>
      <c r="H223" s="92"/>
      <c r="I223" s="92" t="s">
        <v>1677</v>
      </c>
      <c r="J223" s="92"/>
      <c r="K223" s="92" t="s">
        <v>145</v>
      </c>
    </row>
    <row r="224" spans="2:11">
      <c r="B224" s="289">
        <v>2013102</v>
      </c>
      <c r="C224" s="289"/>
      <c r="D224" s="289" t="s">
        <v>299</v>
      </c>
      <c r="E224" s="289"/>
      <c r="F224" s="92" t="s">
        <v>2069</v>
      </c>
      <c r="G224" s="92"/>
      <c r="H224" s="92"/>
      <c r="I224" s="92" t="s">
        <v>1682</v>
      </c>
      <c r="J224" s="92"/>
      <c r="K224" s="92" t="s">
        <v>146</v>
      </c>
    </row>
    <row r="225" spans="2:11">
      <c r="B225" s="289">
        <v>2013103</v>
      </c>
      <c r="C225" s="289"/>
      <c r="D225" s="289" t="s">
        <v>299</v>
      </c>
      <c r="E225" s="289"/>
      <c r="F225" s="92" t="s">
        <v>2070</v>
      </c>
      <c r="G225" s="92"/>
      <c r="H225" s="92"/>
      <c r="I225" s="92" t="s">
        <v>1685</v>
      </c>
      <c r="J225" s="92"/>
      <c r="K225" s="92" t="s">
        <v>147</v>
      </c>
    </row>
    <row r="226" spans="2:11">
      <c r="B226" s="289">
        <v>2013105</v>
      </c>
      <c r="C226" s="289"/>
      <c r="D226" s="289" t="s">
        <v>299</v>
      </c>
      <c r="E226" s="289"/>
      <c r="F226" s="92" t="s">
        <v>2071</v>
      </c>
      <c r="G226" s="92"/>
      <c r="H226" s="92"/>
      <c r="I226" s="92" t="s">
        <v>1691</v>
      </c>
      <c r="J226" s="92"/>
      <c r="K226" s="92" t="s">
        <v>300</v>
      </c>
    </row>
    <row r="227" spans="2:11">
      <c r="B227" s="289">
        <v>2013150</v>
      </c>
      <c r="C227" s="289"/>
      <c r="D227" s="289" t="s">
        <v>299</v>
      </c>
      <c r="E227" s="289"/>
      <c r="F227" s="92" t="s">
        <v>2073</v>
      </c>
      <c r="G227" s="92"/>
      <c r="H227" s="92"/>
      <c r="I227" s="92" t="s">
        <v>1706</v>
      </c>
      <c r="J227" s="92"/>
      <c r="K227" s="92" t="s">
        <v>154</v>
      </c>
    </row>
    <row r="228" spans="2:11">
      <c r="B228" s="289">
        <v>2013199</v>
      </c>
      <c r="C228" s="289"/>
      <c r="D228" s="289" t="s">
        <v>299</v>
      </c>
      <c r="E228" s="289"/>
      <c r="F228" s="92" t="s">
        <v>2076</v>
      </c>
      <c r="G228" s="92"/>
      <c r="H228" s="92"/>
      <c r="I228" s="92" t="s">
        <v>1709</v>
      </c>
      <c r="J228" s="92"/>
      <c r="K228" s="92" t="s">
        <v>301</v>
      </c>
    </row>
    <row r="229" spans="2:11">
      <c r="B229" s="288">
        <v>20132</v>
      </c>
      <c r="C229" s="288" t="s">
        <v>142</v>
      </c>
      <c r="D229" s="288"/>
      <c r="E229" s="288">
        <f>SUMIF(D:D,B229,E:E)</f>
        <v>0</v>
      </c>
      <c r="F229" s="92" t="s">
        <v>2077</v>
      </c>
      <c r="G229" s="92"/>
      <c r="H229" s="92" t="s">
        <v>2078</v>
      </c>
      <c r="I229" s="92"/>
      <c r="J229" s="92"/>
      <c r="K229" s="92" t="s">
        <v>302</v>
      </c>
    </row>
    <row r="230" spans="2:11">
      <c r="B230" s="289">
        <v>2013201</v>
      </c>
      <c r="C230" s="289"/>
      <c r="D230" s="289" t="s">
        <v>303</v>
      </c>
      <c r="E230" s="289"/>
      <c r="F230" s="92" t="s">
        <v>2079</v>
      </c>
      <c r="G230" s="92"/>
      <c r="H230" s="92"/>
      <c r="I230" s="92" t="s">
        <v>1677</v>
      </c>
      <c r="J230" s="92"/>
      <c r="K230" s="92" t="s">
        <v>145</v>
      </c>
    </row>
    <row r="231" spans="2:11">
      <c r="B231" s="289">
        <v>2013202</v>
      </c>
      <c r="C231" s="289"/>
      <c r="D231" s="289" t="s">
        <v>303</v>
      </c>
      <c r="E231" s="289"/>
      <c r="F231" s="92" t="s">
        <v>2080</v>
      </c>
      <c r="G231" s="92"/>
      <c r="H231" s="92"/>
      <c r="I231" s="92" t="s">
        <v>1682</v>
      </c>
      <c r="J231" s="92"/>
      <c r="K231" s="92" t="s">
        <v>146</v>
      </c>
    </row>
    <row r="232" spans="2:11">
      <c r="B232" s="289">
        <v>2013203</v>
      </c>
      <c r="C232" s="289"/>
      <c r="D232" s="289" t="s">
        <v>303</v>
      </c>
      <c r="E232" s="289"/>
      <c r="F232" s="92" t="s">
        <v>2081</v>
      </c>
      <c r="G232" s="92"/>
      <c r="H232" s="92"/>
      <c r="I232" s="92" t="s">
        <v>1685</v>
      </c>
      <c r="J232" s="92"/>
      <c r="K232" s="92" t="s">
        <v>147</v>
      </c>
    </row>
    <row r="233" spans="2:11">
      <c r="B233" s="289">
        <v>2013204</v>
      </c>
      <c r="C233" s="289"/>
      <c r="D233" s="289" t="s">
        <v>303</v>
      </c>
      <c r="E233" s="289"/>
      <c r="F233" s="92" t="s">
        <v>2083</v>
      </c>
      <c r="G233" s="92"/>
      <c r="H233" s="92"/>
      <c r="I233" s="92" t="s">
        <v>1959</v>
      </c>
      <c r="J233" s="92"/>
      <c r="K233" s="92" t="s">
        <v>304</v>
      </c>
    </row>
    <row r="234" spans="2:11">
      <c r="B234" s="289">
        <v>2013250</v>
      </c>
      <c r="C234" s="289"/>
      <c r="D234" s="289" t="s">
        <v>303</v>
      </c>
      <c r="E234" s="289"/>
      <c r="F234" s="92" t="s">
        <v>2085</v>
      </c>
      <c r="G234" s="92"/>
      <c r="H234" s="92"/>
      <c r="I234" s="92" t="s">
        <v>1706</v>
      </c>
      <c r="J234" s="92"/>
      <c r="K234" s="92" t="s">
        <v>154</v>
      </c>
    </row>
    <row r="235" spans="2:11">
      <c r="B235" s="289">
        <v>2013299</v>
      </c>
      <c r="C235" s="289"/>
      <c r="D235" s="289" t="s">
        <v>303</v>
      </c>
      <c r="E235" s="289"/>
      <c r="F235" s="92" t="s">
        <v>2086</v>
      </c>
      <c r="G235" s="92"/>
      <c r="H235" s="92"/>
      <c r="I235" s="92" t="s">
        <v>1709</v>
      </c>
      <c r="J235" s="92"/>
      <c r="K235" s="92" t="s">
        <v>305</v>
      </c>
    </row>
    <row r="236" spans="2:11">
      <c r="B236" s="288">
        <v>20133</v>
      </c>
      <c r="C236" s="288" t="s">
        <v>142</v>
      </c>
      <c r="D236" s="288"/>
      <c r="E236" s="288">
        <f>SUMIF(D:D,B236,E:E)</f>
        <v>0</v>
      </c>
      <c r="F236" s="92" t="s">
        <v>2087</v>
      </c>
      <c r="G236" s="92"/>
      <c r="H236" s="92" t="s">
        <v>2088</v>
      </c>
      <c r="I236" s="92"/>
      <c r="J236" s="92"/>
      <c r="K236" s="92" t="s">
        <v>306</v>
      </c>
    </row>
    <row r="237" spans="2:11">
      <c r="B237" s="289">
        <v>2013301</v>
      </c>
      <c r="C237" s="289"/>
      <c r="D237" s="289" t="s">
        <v>307</v>
      </c>
      <c r="E237" s="289"/>
      <c r="F237" s="92" t="s">
        <v>2089</v>
      </c>
      <c r="G237" s="92"/>
      <c r="H237" s="92"/>
      <c r="I237" s="92" t="s">
        <v>1677</v>
      </c>
      <c r="J237" s="92"/>
      <c r="K237" s="92" t="s">
        <v>145</v>
      </c>
    </row>
    <row r="238" spans="2:11">
      <c r="B238" s="289">
        <v>2013302</v>
      </c>
      <c r="C238" s="289"/>
      <c r="D238" s="289" t="s">
        <v>307</v>
      </c>
      <c r="E238" s="289"/>
      <c r="F238" s="92" t="s">
        <v>2090</v>
      </c>
      <c r="G238" s="92"/>
      <c r="H238" s="92"/>
      <c r="I238" s="92" t="s">
        <v>1682</v>
      </c>
      <c r="J238" s="92"/>
      <c r="K238" s="92" t="s">
        <v>146</v>
      </c>
    </row>
    <row r="239" spans="2:11">
      <c r="B239" s="289">
        <v>2013303</v>
      </c>
      <c r="C239" s="289"/>
      <c r="D239" s="289" t="s">
        <v>307</v>
      </c>
      <c r="E239" s="289"/>
      <c r="F239" s="92" t="s">
        <v>2092</v>
      </c>
      <c r="G239" s="92"/>
      <c r="H239" s="92"/>
      <c r="I239" s="92" t="s">
        <v>1685</v>
      </c>
      <c r="J239" s="92"/>
      <c r="K239" s="92" t="s">
        <v>147</v>
      </c>
    </row>
    <row r="240" spans="2:11">
      <c r="B240" s="289">
        <v>2013350</v>
      </c>
      <c r="C240" s="289"/>
      <c r="D240" s="289" t="s">
        <v>307</v>
      </c>
      <c r="E240" s="289"/>
      <c r="F240" s="92" t="s">
        <v>2094</v>
      </c>
      <c r="G240" s="92"/>
      <c r="H240" s="92"/>
      <c r="I240" s="92" t="s">
        <v>1706</v>
      </c>
      <c r="J240" s="92"/>
      <c r="K240" s="92" t="s">
        <v>154</v>
      </c>
    </row>
    <row r="241" spans="2:11">
      <c r="B241" s="289">
        <v>2013399</v>
      </c>
      <c r="C241" s="289"/>
      <c r="D241" s="289" t="s">
        <v>307</v>
      </c>
      <c r="E241" s="289"/>
      <c r="F241" s="92" t="s">
        <v>2095</v>
      </c>
      <c r="G241" s="92"/>
      <c r="H241" s="92"/>
      <c r="I241" s="92" t="s">
        <v>1709</v>
      </c>
      <c r="J241" s="92"/>
      <c r="K241" s="92" t="s">
        <v>308</v>
      </c>
    </row>
    <row r="242" spans="2:11">
      <c r="B242" s="288">
        <v>20134</v>
      </c>
      <c r="C242" s="288" t="s">
        <v>142</v>
      </c>
      <c r="D242" s="288"/>
      <c r="E242" s="288">
        <f>SUMIF(D:D,B242,E:E)</f>
        <v>0</v>
      </c>
      <c r="F242" s="92" t="s">
        <v>2096</v>
      </c>
      <c r="G242" s="92"/>
      <c r="H242" s="92" t="s">
        <v>2097</v>
      </c>
      <c r="I242" s="92"/>
      <c r="J242" s="92"/>
      <c r="K242" s="92" t="s">
        <v>309</v>
      </c>
    </row>
    <row r="243" spans="2:11">
      <c r="B243" s="289">
        <v>2013401</v>
      </c>
      <c r="C243" s="289"/>
      <c r="D243" s="289" t="s">
        <v>310</v>
      </c>
      <c r="E243" s="289"/>
      <c r="F243" s="92" t="s">
        <v>2098</v>
      </c>
      <c r="G243" s="92"/>
      <c r="H243" s="92"/>
      <c r="I243" s="92" t="s">
        <v>1677</v>
      </c>
      <c r="J243" s="92"/>
      <c r="K243" s="92" t="s">
        <v>145</v>
      </c>
    </row>
    <row r="244" spans="2:11">
      <c r="B244" s="289">
        <v>2013402</v>
      </c>
      <c r="C244" s="289"/>
      <c r="D244" s="289" t="s">
        <v>310</v>
      </c>
      <c r="E244" s="289"/>
      <c r="F244" s="92" t="s">
        <v>2099</v>
      </c>
      <c r="G244" s="92"/>
      <c r="H244" s="92"/>
      <c r="I244" s="92" t="s">
        <v>1682</v>
      </c>
      <c r="J244" s="92"/>
      <c r="K244" s="92" t="s">
        <v>146</v>
      </c>
    </row>
    <row r="245" spans="2:11">
      <c r="B245" s="289">
        <v>2013403</v>
      </c>
      <c r="C245" s="289"/>
      <c r="D245" s="289" t="s">
        <v>310</v>
      </c>
      <c r="E245" s="289"/>
      <c r="F245" s="92" t="s">
        <v>2101</v>
      </c>
      <c r="G245" s="92"/>
      <c r="H245" s="92"/>
      <c r="I245" s="92" t="s">
        <v>1685</v>
      </c>
      <c r="J245" s="92"/>
      <c r="K245" s="92" t="s">
        <v>147</v>
      </c>
    </row>
    <row r="246" spans="2:11">
      <c r="B246" s="289">
        <v>2013404</v>
      </c>
      <c r="C246" s="289"/>
      <c r="D246" s="289" t="s">
        <v>310</v>
      </c>
      <c r="E246" s="289"/>
      <c r="F246" s="92" t="s">
        <v>2102</v>
      </c>
      <c r="G246" s="92"/>
      <c r="H246" s="92"/>
      <c r="I246" s="92" t="s">
        <v>1959</v>
      </c>
      <c r="J246" s="92"/>
      <c r="K246" s="92" t="s">
        <v>311</v>
      </c>
    </row>
    <row r="247" spans="2:11">
      <c r="B247" s="289">
        <v>2013405</v>
      </c>
      <c r="C247" s="289"/>
      <c r="D247" s="289" t="s">
        <v>310</v>
      </c>
      <c r="E247" s="289"/>
      <c r="F247" s="92" t="s">
        <v>2103</v>
      </c>
      <c r="G247" s="92"/>
      <c r="H247" s="92"/>
      <c r="I247" s="92" t="s">
        <v>1961</v>
      </c>
      <c r="J247" s="92"/>
      <c r="K247" s="92" t="s">
        <v>283</v>
      </c>
    </row>
    <row r="248" spans="2:11">
      <c r="B248" s="289">
        <v>2013450</v>
      </c>
      <c r="C248" s="289"/>
      <c r="D248" s="289" t="s">
        <v>310</v>
      </c>
      <c r="E248" s="289"/>
      <c r="F248" s="92" t="s">
        <v>2104</v>
      </c>
      <c r="G248" s="92"/>
      <c r="H248" s="92"/>
      <c r="I248" s="92" t="s">
        <v>1706</v>
      </c>
      <c r="J248" s="92"/>
      <c r="K248" s="92" t="s">
        <v>154</v>
      </c>
    </row>
    <row r="249" spans="2:11">
      <c r="B249" s="289">
        <v>2013499</v>
      </c>
      <c r="C249" s="289"/>
      <c r="D249" s="289" t="s">
        <v>310</v>
      </c>
      <c r="E249" s="289"/>
      <c r="F249" s="92" t="s">
        <v>2105</v>
      </c>
      <c r="G249" s="92"/>
      <c r="H249" s="92"/>
      <c r="I249" s="92" t="s">
        <v>1709</v>
      </c>
      <c r="J249" s="92"/>
      <c r="K249" s="92" t="s">
        <v>312</v>
      </c>
    </row>
    <row r="250" spans="2:11">
      <c r="B250" s="288">
        <v>20135</v>
      </c>
      <c r="C250" s="288" t="s">
        <v>142</v>
      </c>
      <c r="D250" s="288"/>
      <c r="E250" s="288">
        <f>SUMIF(D:D,B250,E:E)</f>
        <v>0</v>
      </c>
      <c r="F250" s="92" t="s">
        <v>2106</v>
      </c>
      <c r="G250" s="92"/>
      <c r="H250" s="92" t="s">
        <v>2107</v>
      </c>
      <c r="I250" s="92"/>
      <c r="J250" s="92"/>
      <c r="K250" s="92" t="s">
        <v>313</v>
      </c>
    </row>
    <row r="251" spans="2:11">
      <c r="B251" s="289">
        <v>2013501</v>
      </c>
      <c r="C251" s="289"/>
      <c r="D251" s="289" t="s">
        <v>314</v>
      </c>
      <c r="E251" s="289"/>
      <c r="F251" s="92" t="s">
        <v>2109</v>
      </c>
      <c r="G251" s="92"/>
      <c r="H251" s="92"/>
      <c r="I251" s="92" t="s">
        <v>1677</v>
      </c>
      <c r="J251" s="92"/>
      <c r="K251" s="92" t="s">
        <v>145</v>
      </c>
    </row>
    <row r="252" spans="2:11">
      <c r="B252" s="289">
        <v>2013502</v>
      </c>
      <c r="C252" s="289"/>
      <c r="D252" s="289" t="s">
        <v>314</v>
      </c>
      <c r="E252" s="289"/>
      <c r="F252" s="92" t="s">
        <v>2111</v>
      </c>
      <c r="G252" s="92"/>
      <c r="H252" s="92"/>
      <c r="I252" s="92" t="s">
        <v>1682</v>
      </c>
      <c r="J252" s="92"/>
      <c r="K252" s="92" t="s">
        <v>146</v>
      </c>
    </row>
    <row r="253" spans="2:11">
      <c r="B253" s="289">
        <v>2013503</v>
      </c>
      <c r="C253" s="289"/>
      <c r="D253" s="289" t="s">
        <v>314</v>
      </c>
      <c r="E253" s="289"/>
      <c r="F253" s="92" t="s">
        <v>2113</v>
      </c>
      <c r="G253" s="92"/>
      <c r="H253" s="92"/>
      <c r="I253" s="92" t="s">
        <v>1685</v>
      </c>
      <c r="J253" s="92"/>
      <c r="K253" s="92" t="s">
        <v>147</v>
      </c>
    </row>
    <row r="254" spans="2:11">
      <c r="B254" s="289">
        <v>2013550</v>
      </c>
      <c r="C254" s="289"/>
      <c r="D254" s="289" t="s">
        <v>314</v>
      </c>
      <c r="E254" s="289"/>
      <c r="F254" s="92" t="s">
        <v>2115</v>
      </c>
      <c r="G254" s="92"/>
      <c r="H254" s="92"/>
      <c r="I254" s="92" t="s">
        <v>1706</v>
      </c>
      <c r="J254" s="92"/>
      <c r="K254" s="92" t="s">
        <v>154</v>
      </c>
    </row>
    <row r="255" spans="2:11">
      <c r="B255" s="289">
        <v>2013599</v>
      </c>
      <c r="C255" s="289"/>
      <c r="D255" s="289" t="s">
        <v>314</v>
      </c>
      <c r="E255" s="289"/>
      <c r="F255" s="92" t="s">
        <v>2117</v>
      </c>
      <c r="G255" s="92"/>
      <c r="H255" s="92"/>
      <c r="I255" s="92" t="s">
        <v>1709</v>
      </c>
      <c r="J255" s="92"/>
      <c r="K255" s="92" t="s">
        <v>315</v>
      </c>
    </row>
    <row r="256" spans="2:11">
      <c r="B256" s="288">
        <v>20136</v>
      </c>
      <c r="C256" s="288" t="s">
        <v>142</v>
      </c>
      <c r="D256" s="288"/>
      <c r="E256" s="288">
        <f>SUMIF(D:D,B256,E:E)</f>
        <v>0</v>
      </c>
      <c r="F256" s="92" t="s">
        <v>2120</v>
      </c>
      <c r="G256" s="92"/>
      <c r="H256" s="92" t="s">
        <v>2121</v>
      </c>
      <c r="I256" s="92"/>
      <c r="J256" s="92"/>
      <c r="K256" s="92" t="s">
        <v>316</v>
      </c>
    </row>
    <row r="257" spans="2:11">
      <c r="B257" s="289">
        <v>2013601</v>
      </c>
      <c r="C257" s="289"/>
      <c r="D257" s="289" t="s">
        <v>317</v>
      </c>
      <c r="E257" s="289"/>
      <c r="F257" s="92" t="s">
        <v>2122</v>
      </c>
      <c r="G257" s="92"/>
      <c r="H257" s="92"/>
      <c r="I257" s="92" t="s">
        <v>1677</v>
      </c>
      <c r="J257" s="92"/>
      <c r="K257" s="92" t="s">
        <v>145</v>
      </c>
    </row>
    <row r="258" spans="2:11">
      <c r="B258" s="289">
        <v>2013602</v>
      </c>
      <c r="C258" s="289"/>
      <c r="D258" s="289" t="s">
        <v>317</v>
      </c>
      <c r="E258" s="289"/>
      <c r="F258" s="92" t="s">
        <v>2123</v>
      </c>
      <c r="G258" s="92"/>
      <c r="H258" s="92"/>
      <c r="I258" s="92" t="s">
        <v>1682</v>
      </c>
      <c r="J258" s="92"/>
      <c r="K258" s="92" t="s">
        <v>146</v>
      </c>
    </row>
    <row r="259" spans="2:11">
      <c r="B259" s="289">
        <v>2013603</v>
      </c>
      <c r="C259" s="289"/>
      <c r="D259" s="289" t="s">
        <v>317</v>
      </c>
      <c r="E259" s="289"/>
      <c r="F259" s="92" t="s">
        <v>2124</v>
      </c>
      <c r="G259" s="92"/>
      <c r="H259" s="92"/>
      <c r="I259" s="92" t="s">
        <v>1685</v>
      </c>
      <c r="J259" s="92"/>
      <c r="K259" s="92" t="s">
        <v>147</v>
      </c>
    </row>
    <row r="260" spans="2:11">
      <c r="B260" s="289">
        <v>2013650</v>
      </c>
      <c r="C260" s="289"/>
      <c r="D260" s="289" t="s">
        <v>317</v>
      </c>
      <c r="E260" s="289"/>
      <c r="F260" s="92" t="s">
        <v>2125</v>
      </c>
      <c r="G260" s="92"/>
      <c r="H260" s="92"/>
      <c r="I260" s="92" t="s">
        <v>1706</v>
      </c>
      <c r="J260" s="92"/>
      <c r="K260" s="92" t="s">
        <v>154</v>
      </c>
    </row>
    <row r="261" spans="2:11">
      <c r="B261" s="289">
        <v>2013699</v>
      </c>
      <c r="C261" s="289"/>
      <c r="D261" s="289" t="s">
        <v>317</v>
      </c>
      <c r="E261" s="289"/>
      <c r="F261" s="92" t="s">
        <v>2127</v>
      </c>
      <c r="G261" s="92"/>
      <c r="H261" s="92"/>
      <c r="I261" s="92" t="s">
        <v>1709</v>
      </c>
      <c r="J261" s="92"/>
      <c r="K261" s="92" t="s">
        <v>318</v>
      </c>
    </row>
    <row r="262" spans="2:11">
      <c r="B262" s="288">
        <v>20137</v>
      </c>
      <c r="C262" s="288" t="s">
        <v>142</v>
      </c>
      <c r="D262" s="288"/>
      <c r="E262" s="288">
        <f>SUMIF(D:D,B262,E:E)</f>
        <v>0</v>
      </c>
      <c r="F262" s="92" t="s">
        <v>2129</v>
      </c>
      <c r="G262" s="92"/>
      <c r="H262" s="92" t="s">
        <v>2130</v>
      </c>
      <c r="I262" s="92"/>
      <c r="J262" s="92"/>
      <c r="K262" s="92" t="s">
        <v>319</v>
      </c>
    </row>
    <row r="263" spans="2:11">
      <c r="B263" s="289">
        <v>2013701</v>
      </c>
      <c r="C263" s="289"/>
      <c r="D263" s="289" t="s">
        <v>320</v>
      </c>
      <c r="E263" s="289"/>
      <c r="F263" s="92" t="s">
        <v>2132</v>
      </c>
      <c r="G263" s="92"/>
      <c r="H263" s="92"/>
      <c r="I263" s="92" t="s">
        <v>1951</v>
      </c>
      <c r="J263" s="92"/>
      <c r="K263" s="92" t="s">
        <v>145</v>
      </c>
    </row>
    <row r="264" spans="2:11">
      <c r="B264" s="289">
        <v>2013702</v>
      </c>
      <c r="C264" s="289"/>
      <c r="D264" s="289" t="s">
        <v>320</v>
      </c>
      <c r="E264" s="289"/>
      <c r="F264" s="92" t="s">
        <v>2134</v>
      </c>
      <c r="G264" s="92"/>
      <c r="H264" s="92"/>
      <c r="I264" s="92" t="s">
        <v>1953</v>
      </c>
      <c r="J264" s="92"/>
      <c r="K264" s="92" t="s">
        <v>146</v>
      </c>
    </row>
    <row r="265" spans="2:11">
      <c r="B265" s="289">
        <v>2013703</v>
      </c>
      <c r="C265" s="289"/>
      <c r="D265" s="289" t="s">
        <v>320</v>
      </c>
      <c r="E265" s="289"/>
      <c r="F265" s="92" t="s">
        <v>2136</v>
      </c>
      <c r="G265" s="92"/>
      <c r="H265" s="92"/>
      <c r="I265" s="92" t="s">
        <v>1956</v>
      </c>
      <c r="J265" s="92"/>
      <c r="K265" s="92" t="s">
        <v>147</v>
      </c>
    </row>
    <row r="266" spans="2:11">
      <c r="B266" s="289">
        <v>2013750</v>
      </c>
      <c r="C266" s="289"/>
      <c r="D266" s="289" t="s">
        <v>320</v>
      </c>
      <c r="E266" s="289"/>
      <c r="F266" s="92" t="s">
        <v>2137</v>
      </c>
      <c r="G266" s="92"/>
      <c r="H266" s="92"/>
      <c r="I266" s="92" t="s">
        <v>1967</v>
      </c>
      <c r="J266" s="92"/>
      <c r="K266" s="92" t="s">
        <v>154</v>
      </c>
    </row>
    <row r="267" spans="2:11">
      <c r="B267" s="289">
        <v>2013799</v>
      </c>
      <c r="C267" s="289"/>
      <c r="D267" s="289" t="s">
        <v>320</v>
      </c>
      <c r="E267" s="289"/>
      <c r="F267" s="92" t="s">
        <v>2138</v>
      </c>
      <c r="G267" s="92"/>
      <c r="H267" s="92"/>
      <c r="I267" s="92" t="s">
        <v>1970</v>
      </c>
      <c r="J267" s="92"/>
      <c r="K267" s="92" t="s">
        <v>321</v>
      </c>
    </row>
    <row r="268" spans="2:11">
      <c r="B268" s="288">
        <v>20138</v>
      </c>
      <c r="C268" s="288" t="s">
        <v>142</v>
      </c>
      <c r="D268" s="288"/>
      <c r="E268" s="288">
        <f>SUMIF(D:D,B268,E:E)</f>
        <v>0</v>
      </c>
      <c r="F268" s="92" t="s">
        <v>2139</v>
      </c>
      <c r="G268" s="92"/>
      <c r="H268" s="92" t="s">
        <v>2140</v>
      </c>
      <c r="I268" s="92"/>
      <c r="J268" s="92"/>
      <c r="K268" s="92" t="s">
        <v>322</v>
      </c>
    </row>
    <row r="269" spans="2:11">
      <c r="B269" s="289">
        <v>2013801</v>
      </c>
      <c r="C269" s="289"/>
      <c r="D269" s="289" t="s">
        <v>323</v>
      </c>
      <c r="E269" s="289"/>
      <c r="F269" s="92" t="s">
        <v>2141</v>
      </c>
      <c r="G269" s="92"/>
      <c r="H269" s="92"/>
      <c r="I269" s="92" t="s">
        <v>1951</v>
      </c>
      <c r="J269" s="92"/>
      <c r="K269" s="92" t="s">
        <v>145</v>
      </c>
    </row>
    <row r="270" spans="2:11">
      <c r="B270" s="289">
        <v>2013802</v>
      </c>
      <c r="C270" s="289"/>
      <c r="D270" s="289" t="s">
        <v>323</v>
      </c>
      <c r="E270" s="289"/>
      <c r="F270" s="92" t="s">
        <v>2143</v>
      </c>
      <c r="G270" s="92"/>
      <c r="H270" s="92"/>
      <c r="I270" s="92" t="s">
        <v>1953</v>
      </c>
      <c r="J270" s="92"/>
      <c r="K270" s="92" t="s">
        <v>146</v>
      </c>
    </row>
    <row r="271" spans="2:11">
      <c r="B271" s="289">
        <v>2013803</v>
      </c>
      <c r="C271" s="289"/>
      <c r="D271" s="289" t="s">
        <v>323</v>
      </c>
      <c r="E271" s="289"/>
      <c r="F271" s="92" t="s">
        <v>2144</v>
      </c>
      <c r="G271" s="92"/>
      <c r="H271" s="92"/>
      <c r="I271" s="92" t="s">
        <v>1956</v>
      </c>
      <c r="J271" s="92"/>
      <c r="K271" s="92" t="s">
        <v>147</v>
      </c>
    </row>
    <row r="272" spans="2:11">
      <c r="B272" s="289">
        <v>2013804</v>
      </c>
      <c r="C272" s="289"/>
      <c r="D272" s="289" t="s">
        <v>323</v>
      </c>
      <c r="E272" s="289"/>
      <c r="F272" s="92" t="s">
        <v>2146</v>
      </c>
      <c r="G272" s="92"/>
      <c r="H272" s="92"/>
      <c r="I272" s="92" t="s">
        <v>1959</v>
      </c>
      <c r="J272" s="92"/>
      <c r="K272" s="92" t="s">
        <v>324</v>
      </c>
    </row>
    <row r="273" spans="2:11">
      <c r="B273" s="289">
        <v>2013805</v>
      </c>
      <c r="C273" s="289"/>
      <c r="D273" s="289" t="s">
        <v>323</v>
      </c>
      <c r="E273" s="289"/>
      <c r="F273" s="92" t="s">
        <v>2148</v>
      </c>
      <c r="G273" s="92"/>
      <c r="H273" s="92"/>
      <c r="I273" s="92" t="s">
        <v>1961</v>
      </c>
      <c r="J273" s="92"/>
      <c r="K273" s="92" t="s">
        <v>325</v>
      </c>
    </row>
    <row r="274" spans="2:11">
      <c r="B274" s="289">
        <v>2013806</v>
      </c>
      <c r="C274" s="289"/>
      <c r="D274" s="289" t="s">
        <v>323</v>
      </c>
      <c r="E274" s="289"/>
      <c r="F274" s="92" t="s">
        <v>2150</v>
      </c>
      <c r="G274" s="92"/>
      <c r="H274" s="92"/>
      <c r="I274" s="92" t="s">
        <v>1963</v>
      </c>
      <c r="J274" s="92"/>
      <c r="K274" s="92" t="s">
        <v>260</v>
      </c>
    </row>
    <row r="275" spans="2:11">
      <c r="B275" s="289">
        <v>2013807</v>
      </c>
      <c r="C275" s="289"/>
      <c r="D275" s="289" t="s">
        <v>323</v>
      </c>
      <c r="E275" s="289"/>
      <c r="F275" s="92" t="s">
        <v>2152</v>
      </c>
      <c r="G275" s="92"/>
      <c r="H275" s="92"/>
      <c r="I275" s="92" t="s">
        <v>1738</v>
      </c>
      <c r="J275" s="92"/>
      <c r="K275" s="92" t="s">
        <v>326</v>
      </c>
    </row>
    <row r="276" spans="2:11">
      <c r="B276" s="289">
        <v>2013808</v>
      </c>
      <c r="C276" s="289"/>
      <c r="D276" s="289" t="s">
        <v>323</v>
      </c>
      <c r="E276" s="289"/>
      <c r="F276" s="92" t="s">
        <v>2154</v>
      </c>
      <c r="G276" s="92"/>
      <c r="H276" s="92"/>
      <c r="I276" s="92" t="s">
        <v>1986</v>
      </c>
      <c r="J276" s="92"/>
      <c r="K276" s="92" t="s">
        <v>193</v>
      </c>
    </row>
    <row r="277" spans="2:11">
      <c r="B277" s="289">
        <v>2013809</v>
      </c>
      <c r="C277" s="289"/>
      <c r="D277" s="289" t="s">
        <v>323</v>
      </c>
      <c r="E277" s="289"/>
      <c r="F277" s="92" t="s">
        <v>2156</v>
      </c>
      <c r="G277" s="92"/>
      <c r="H277" s="92"/>
      <c r="I277" s="92" t="s">
        <v>1850</v>
      </c>
      <c r="J277" s="92"/>
      <c r="K277" s="92" t="s">
        <v>327</v>
      </c>
    </row>
    <row r="278" spans="2:11">
      <c r="B278" s="289">
        <v>2013810</v>
      </c>
      <c r="C278" s="289"/>
      <c r="D278" s="289" t="s">
        <v>323</v>
      </c>
      <c r="E278" s="289"/>
      <c r="F278" s="92" t="s">
        <v>2158</v>
      </c>
      <c r="G278" s="92"/>
      <c r="H278" s="92"/>
      <c r="I278" s="92" t="s">
        <v>1853</v>
      </c>
      <c r="J278" s="92"/>
      <c r="K278" s="92" t="s">
        <v>268</v>
      </c>
    </row>
    <row r="279" spans="2:11">
      <c r="B279" s="289">
        <v>2013811</v>
      </c>
      <c r="C279" s="289"/>
      <c r="D279" s="289" t="s">
        <v>323</v>
      </c>
      <c r="E279" s="289"/>
      <c r="F279" s="92" t="s">
        <v>2159</v>
      </c>
      <c r="G279" s="92"/>
      <c r="H279" s="92"/>
      <c r="I279" s="92" t="s">
        <v>1856</v>
      </c>
      <c r="J279" s="92"/>
      <c r="K279" s="92" t="s">
        <v>269</v>
      </c>
    </row>
    <row r="280" spans="2:11">
      <c r="B280" s="289">
        <v>2013812</v>
      </c>
      <c r="C280" s="289"/>
      <c r="D280" s="289" t="s">
        <v>323</v>
      </c>
      <c r="E280" s="289"/>
      <c r="F280" s="92" t="s">
        <v>2161</v>
      </c>
      <c r="G280" s="92"/>
      <c r="H280" s="92"/>
      <c r="I280" s="92" t="s">
        <v>1858</v>
      </c>
      <c r="J280" s="92"/>
      <c r="K280" s="92" t="s">
        <v>328</v>
      </c>
    </row>
    <row r="281" spans="2:11">
      <c r="B281" s="289">
        <v>2013813</v>
      </c>
      <c r="C281" s="289"/>
      <c r="D281" s="289" t="s">
        <v>323</v>
      </c>
      <c r="E281" s="289"/>
      <c r="F281" s="92" t="s">
        <v>2163</v>
      </c>
      <c r="G281" s="92"/>
      <c r="H281" s="92"/>
      <c r="I281" s="92" t="s">
        <v>2164</v>
      </c>
      <c r="J281" s="92"/>
      <c r="K281" s="92" t="s">
        <v>329</v>
      </c>
    </row>
    <row r="282" spans="2:11">
      <c r="B282" s="289">
        <v>2013814</v>
      </c>
      <c r="C282" s="289"/>
      <c r="D282" s="289" t="s">
        <v>323</v>
      </c>
      <c r="E282" s="289"/>
      <c r="F282" s="92" t="s">
        <v>2166</v>
      </c>
      <c r="G282" s="92"/>
      <c r="H282" s="92"/>
      <c r="I282" s="92" t="s">
        <v>2167</v>
      </c>
      <c r="J282" s="92"/>
      <c r="K282" s="92" t="s">
        <v>330</v>
      </c>
    </row>
    <row r="283" spans="2:11">
      <c r="B283" s="289">
        <v>2013850</v>
      </c>
      <c r="C283" s="289"/>
      <c r="D283" s="289" t="s">
        <v>323</v>
      </c>
      <c r="E283" s="289"/>
      <c r="F283" s="92" t="s">
        <v>2169</v>
      </c>
      <c r="G283" s="92"/>
      <c r="H283" s="92"/>
      <c r="I283" s="92" t="s">
        <v>1967</v>
      </c>
      <c r="J283" s="92"/>
      <c r="K283" s="92" t="s">
        <v>154</v>
      </c>
    </row>
    <row r="284" spans="2:11">
      <c r="B284" s="289">
        <v>2013899</v>
      </c>
      <c r="C284" s="289"/>
      <c r="D284" s="289" t="s">
        <v>323</v>
      </c>
      <c r="E284" s="289"/>
      <c r="F284" s="92" t="s">
        <v>2171</v>
      </c>
      <c r="G284" s="92"/>
      <c r="H284" s="92"/>
      <c r="I284" s="92" t="s">
        <v>1970</v>
      </c>
      <c r="J284" s="92"/>
      <c r="K284" s="92" t="s">
        <v>331</v>
      </c>
    </row>
    <row r="285" spans="2:11">
      <c r="B285" s="288">
        <v>20199</v>
      </c>
      <c r="C285" s="288" t="s">
        <v>142</v>
      </c>
      <c r="D285" s="288"/>
      <c r="E285" s="288">
        <f>SUMIF(D:D,B285,E:E)</f>
        <v>0</v>
      </c>
      <c r="F285" s="92" t="s">
        <v>2174</v>
      </c>
      <c r="G285" s="92"/>
      <c r="H285" s="92" t="s">
        <v>1709</v>
      </c>
      <c r="I285" s="92"/>
      <c r="J285" s="92"/>
      <c r="K285" s="92" t="s">
        <v>332</v>
      </c>
    </row>
    <row r="286" spans="2:11">
      <c r="B286" s="289">
        <v>2019901</v>
      </c>
      <c r="C286" s="289"/>
      <c r="D286" s="289" t="s">
        <v>333</v>
      </c>
      <c r="E286" s="289"/>
      <c r="F286" s="92" t="s">
        <v>2176</v>
      </c>
      <c r="G286" s="92"/>
      <c r="H286" s="92"/>
      <c r="I286" s="92" t="s">
        <v>1677</v>
      </c>
      <c r="J286" s="92"/>
      <c r="K286" s="92" t="s">
        <v>334</v>
      </c>
    </row>
    <row r="287" spans="2:11">
      <c r="B287" s="289">
        <v>2019999</v>
      </c>
      <c r="C287" s="289"/>
      <c r="D287" s="289" t="s">
        <v>333</v>
      </c>
      <c r="E287" s="289"/>
      <c r="F287" s="92" t="s">
        <v>2179</v>
      </c>
      <c r="G287" s="92"/>
      <c r="H287" s="92"/>
      <c r="I287" s="92" t="s">
        <v>1709</v>
      </c>
      <c r="J287" s="92"/>
      <c r="K287" s="92" t="s">
        <v>335</v>
      </c>
    </row>
    <row r="288" spans="2:11">
      <c r="B288" s="287">
        <v>202</v>
      </c>
      <c r="C288" s="287"/>
      <c r="D288" s="287"/>
      <c r="E288" s="287">
        <f>SUMIF(C:C,B288,E:E)</f>
        <v>0</v>
      </c>
      <c r="F288" s="92" t="s">
        <v>336</v>
      </c>
      <c r="G288" s="92" t="s">
        <v>2181</v>
      </c>
      <c r="H288" s="92"/>
      <c r="I288" s="92"/>
      <c r="J288" s="92"/>
      <c r="K288" s="92" t="s">
        <v>26</v>
      </c>
    </row>
    <row r="289" spans="2:11">
      <c r="B289" s="288">
        <v>20201</v>
      </c>
      <c r="C289" s="288" t="s">
        <v>336</v>
      </c>
      <c r="D289" s="288"/>
      <c r="E289" s="288">
        <f>SUMIF(D:D,B289,E:E)</f>
        <v>0</v>
      </c>
      <c r="F289" s="92" t="s">
        <v>2183</v>
      </c>
      <c r="G289" s="92"/>
      <c r="H289" s="92" t="s">
        <v>1677</v>
      </c>
      <c r="I289" s="92"/>
      <c r="J289" s="92"/>
      <c r="K289" s="92" t="s">
        <v>337</v>
      </c>
    </row>
    <row r="290" spans="2:11">
      <c r="B290" s="289">
        <v>2020101</v>
      </c>
      <c r="C290" s="289"/>
      <c r="D290" s="289" t="s">
        <v>338</v>
      </c>
      <c r="E290" s="289"/>
      <c r="F290" s="92" t="s">
        <v>2185</v>
      </c>
      <c r="G290" s="92"/>
      <c r="H290" s="92"/>
      <c r="I290" s="92" t="s">
        <v>1677</v>
      </c>
      <c r="J290" s="92"/>
      <c r="K290" s="92" t="s">
        <v>145</v>
      </c>
    </row>
    <row r="291" spans="2:11">
      <c r="B291" s="289">
        <v>2020102</v>
      </c>
      <c r="C291" s="289"/>
      <c r="D291" s="289" t="s">
        <v>338</v>
      </c>
      <c r="E291" s="289"/>
      <c r="F291" s="92" t="s">
        <v>2187</v>
      </c>
      <c r="G291" s="92"/>
      <c r="H291" s="92"/>
      <c r="I291" s="92" t="s">
        <v>1682</v>
      </c>
      <c r="J291" s="92"/>
      <c r="K291" s="92" t="s">
        <v>146</v>
      </c>
    </row>
    <row r="292" spans="2:11">
      <c r="B292" s="289">
        <v>2020103</v>
      </c>
      <c r="C292" s="289"/>
      <c r="D292" s="289" t="s">
        <v>338</v>
      </c>
      <c r="E292" s="289"/>
      <c r="F292" s="92" t="s">
        <v>2189</v>
      </c>
      <c r="G292" s="92"/>
      <c r="H292" s="92"/>
      <c r="I292" s="92" t="s">
        <v>1685</v>
      </c>
      <c r="J292" s="92"/>
      <c r="K292" s="92" t="s">
        <v>147</v>
      </c>
    </row>
    <row r="293" spans="2:11">
      <c r="B293" s="289">
        <v>2020104</v>
      </c>
      <c r="C293" s="289"/>
      <c r="D293" s="289" t="s">
        <v>338</v>
      </c>
      <c r="E293" s="289"/>
      <c r="F293" s="92" t="s">
        <v>2191</v>
      </c>
      <c r="G293" s="92"/>
      <c r="H293" s="92"/>
      <c r="I293" s="92" t="s">
        <v>1688</v>
      </c>
      <c r="J293" s="92"/>
      <c r="K293" s="92" t="s">
        <v>300</v>
      </c>
    </row>
    <row r="294" spans="2:11">
      <c r="B294" s="289">
        <v>2020150</v>
      </c>
      <c r="C294" s="289"/>
      <c r="D294" s="289" t="s">
        <v>338</v>
      </c>
      <c r="E294" s="289"/>
      <c r="F294" s="92" t="s">
        <v>2193</v>
      </c>
      <c r="G294" s="92"/>
      <c r="H294" s="92"/>
      <c r="I294" s="92" t="s">
        <v>1706</v>
      </c>
      <c r="J294" s="92"/>
      <c r="K294" s="92" t="s">
        <v>154</v>
      </c>
    </row>
    <row r="295" spans="2:11">
      <c r="B295" s="289">
        <v>2020199</v>
      </c>
      <c r="C295" s="289"/>
      <c r="D295" s="289" t="s">
        <v>338</v>
      </c>
      <c r="E295" s="289"/>
      <c r="F295" s="92" t="s">
        <v>2195</v>
      </c>
      <c r="G295" s="92"/>
      <c r="H295" s="92"/>
      <c r="I295" s="92" t="s">
        <v>1709</v>
      </c>
      <c r="J295" s="92"/>
      <c r="K295" s="92" t="s">
        <v>339</v>
      </c>
    </row>
    <row r="296" spans="2:11">
      <c r="B296" s="288">
        <v>20202</v>
      </c>
      <c r="C296" s="288" t="s">
        <v>336</v>
      </c>
      <c r="D296" s="288"/>
      <c r="E296" s="288">
        <f>SUMIF(D:D,B296,E:E)</f>
        <v>0</v>
      </c>
      <c r="F296" s="92" t="s">
        <v>2197</v>
      </c>
      <c r="G296" s="92"/>
      <c r="H296" s="92" t="s">
        <v>1682</v>
      </c>
      <c r="I296" s="92"/>
      <c r="J296" s="92"/>
      <c r="K296" s="92" t="s">
        <v>340</v>
      </c>
    </row>
    <row r="297" spans="2:11">
      <c r="B297" s="289">
        <v>2020201</v>
      </c>
      <c r="C297" s="289"/>
      <c r="D297" s="289" t="s">
        <v>341</v>
      </c>
      <c r="E297" s="289"/>
      <c r="F297" s="92" t="s">
        <v>2200</v>
      </c>
      <c r="G297" s="92"/>
      <c r="H297" s="92"/>
      <c r="I297" s="92" t="s">
        <v>1677</v>
      </c>
      <c r="J297" s="92"/>
      <c r="K297" s="92" t="s">
        <v>342</v>
      </c>
    </row>
    <row r="298" spans="2:11">
      <c r="B298" s="289">
        <v>2020202</v>
      </c>
      <c r="C298" s="289"/>
      <c r="D298" s="289" t="s">
        <v>341</v>
      </c>
      <c r="E298" s="289"/>
      <c r="F298" s="92" t="s">
        <v>2202</v>
      </c>
      <c r="G298" s="92"/>
      <c r="H298" s="92"/>
      <c r="I298" s="92" t="s">
        <v>1682</v>
      </c>
      <c r="J298" s="92"/>
      <c r="K298" s="92" t="s">
        <v>343</v>
      </c>
    </row>
    <row r="299" spans="2:11">
      <c r="B299" s="288">
        <v>20203</v>
      </c>
      <c r="C299" s="288" t="s">
        <v>336</v>
      </c>
      <c r="D299" s="288"/>
      <c r="E299" s="288">
        <f>SUMIF(D:D,B299,E:E)</f>
        <v>0</v>
      </c>
      <c r="F299" s="92" t="s">
        <v>2204</v>
      </c>
      <c r="G299" s="92"/>
      <c r="H299" s="92" t="s">
        <v>1685</v>
      </c>
      <c r="I299" s="92"/>
      <c r="J299" s="92"/>
      <c r="K299" s="92" t="s">
        <v>344</v>
      </c>
    </row>
    <row r="300" spans="2:11">
      <c r="B300" s="289">
        <v>2020301</v>
      </c>
      <c r="C300" s="289"/>
      <c r="D300" s="289" t="s">
        <v>345</v>
      </c>
      <c r="E300" s="289"/>
      <c r="F300" s="92" t="s">
        <v>2206</v>
      </c>
      <c r="G300" s="92"/>
      <c r="H300" s="92"/>
      <c r="I300" s="92" t="s">
        <v>1951</v>
      </c>
      <c r="J300" s="92"/>
      <c r="K300" s="92" t="s">
        <v>346</v>
      </c>
    </row>
    <row r="301" spans="2:11">
      <c r="B301" s="289">
        <v>2020302</v>
      </c>
      <c r="C301" s="289"/>
      <c r="D301" s="289" t="s">
        <v>345</v>
      </c>
      <c r="E301" s="289"/>
      <c r="F301" s="92" t="s">
        <v>2208</v>
      </c>
      <c r="G301" s="92"/>
      <c r="H301" s="92"/>
      <c r="I301" s="92" t="s">
        <v>1953</v>
      </c>
      <c r="J301" s="92"/>
      <c r="K301" s="92" t="s">
        <v>347</v>
      </c>
    </row>
    <row r="302" spans="2:11">
      <c r="B302" s="289">
        <v>2020303</v>
      </c>
      <c r="C302" s="289"/>
      <c r="D302" s="289" t="s">
        <v>345</v>
      </c>
      <c r="E302" s="289"/>
      <c r="F302" s="92" t="s">
        <v>2210</v>
      </c>
      <c r="G302" s="92"/>
      <c r="H302" s="92"/>
      <c r="I302" s="92" t="s">
        <v>1956</v>
      </c>
      <c r="J302" s="92"/>
      <c r="K302" s="92" t="s">
        <v>348</v>
      </c>
    </row>
    <row r="303" spans="2:11">
      <c r="B303" s="289">
        <v>2020304</v>
      </c>
      <c r="C303" s="289"/>
      <c r="D303" s="289" t="s">
        <v>345</v>
      </c>
      <c r="E303" s="289"/>
      <c r="F303" s="92" t="s">
        <v>2213</v>
      </c>
      <c r="G303" s="92"/>
      <c r="H303" s="92"/>
      <c r="I303" s="92" t="s">
        <v>1959</v>
      </c>
      <c r="J303" s="92"/>
      <c r="K303" s="92" t="s">
        <v>349</v>
      </c>
    </row>
    <row r="304" spans="2:11">
      <c r="B304" s="289">
        <v>2020305</v>
      </c>
      <c r="C304" s="289"/>
      <c r="D304" s="289" t="s">
        <v>345</v>
      </c>
      <c r="E304" s="289"/>
      <c r="F304" s="92" t="s">
        <v>2215</v>
      </c>
      <c r="G304" s="92"/>
      <c r="H304" s="92"/>
      <c r="I304" s="92" t="s">
        <v>1961</v>
      </c>
      <c r="J304" s="92"/>
      <c r="K304" s="92" t="s">
        <v>350</v>
      </c>
    </row>
    <row r="305" spans="2:11">
      <c r="B305" s="289">
        <v>2020306</v>
      </c>
      <c r="C305" s="289"/>
      <c r="D305" s="289" t="s">
        <v>345</v>
      </c>
      <c r="E305" s="289"/>
      <c r="F305" s="92" t="s">
        <v>2217</v>
      </c>
      <c r="G305" s="92"/>
      <c r="H305" s="92"/>
      <c r="I305" s="92" t="s">
        <v>1963</v>
      </c>
      <c r="J305" s="92"/>
      <c r="K305" s="92" t="s">
        <v>351</v>
      </c>
    </row>
    <row r="306" spans="2:11">
      <c r="B306" s="289">
        <v>2020399</v>
      </c>
      <c r="C306" s="289"/>
      <c r="D306" s="289" t="s">
        <v>345</v>
      </c>
      <c r="E306" s="289"/>
      <c r="F306" s="92" t="s">
        <v>2219</v>
      </c>
      <c r="G306" s="92"/>
      <c r="H306" s="92"/>
      <c r="I306" s="92" t="s">
        <v>1970</v>
      </c>
      <c r="J306" s="92"/>
      <c r="K306" s="92" t="s">
        <v>352</v>
      </c>
    </row>
    <row r="307" spans="2:11">
      <c r="B307" s="288">
        <v>20204</v>
      </c>
      <c r="C307" s="288" t="s">
        <v>336</v>
      </c>
      <c r="D307" s="288"/>
      <c r="E307" s="288">
        <f>SUMIF(D:D,B307,E:E)</f>
        <v>0</v>
      </c>
      <c r="F307" s="92" t="s">
        <v>2221</v>
      </c>
      <c r="G307" s="92"/>
      <c r="H307" s="92" t="s">
        <v>1688</v>
      </c>
      <c r="I307" s="92"/>
      <c r="J307" s="92"/>
      <c r="K307" s="92" t="s">
        <v>353</v>
      </c>
    </row>
    <row r="308" spans="2:11">
      <c r="B308" s="289">
        <v>2020401</v>
      </c>
      <c r="C308" s="289"/>
      <c r="D308" s="289" t="s">
        <v>354</v>
      </c>
      <c r="E308" s="289"/>
      <c r="F308" s="92" t="s">
        <v>2223</v>
      </c>
      <c r="G308" s="92"/>
      <c r="H308" s="92"/>
      <c r="I308" s="92" t="s">
        <v>1677</v>
      </c>
      <c r="J308" s="92"/>
      <c r="K308" s="92" t="s">
        <v>355</v>
      </c>
    </row>
    <row r="309" spans="2:11">
      <c r="B309" s="289">
        <v>2020402</v>
      </c>
      <c r="C309" s="289"/>
      <c r="D309" s="289" t="s">
        <v>354</v>
      </c>
      <c r="E309" s="289"/>
      <c r="F309" s="92" t="s">
        <v>2225</v>
      </c>
      <c r="G309" s="92"/>
      <c r="H309" s="92"/>
      <c r="I309" s="92" t="s">
        <v>1682</v>
      </c>
      <c r="J309" s="92"/>
      <c r="K309" s="92" t="s">
        <v>356</v>
      </c>
    </row>
    <row r="310" spans="2:11">
      <c r="B310" s="289">
        <v>2020403</v>
      </c>
      <c r="C310" s="289"/>
      <c r="D310" s="289" t="s">
        <v>354</v>
      </c>
      <c r="E310" s="289"/>
      <c r="F310" s="92" t="s">
        <v>2227</v>
      </c>
      <c r="G310" s="92"/>
      <c r="H310" s="92"/>
      <c r="I310" s="92" t="s">
        <v>1685</v>
      </c>
      <c r="J310" s="92"/>
      <c r="K310" s="92" t="s">
        <v>357</v>
      </c>
    </row>
    <row r="311" spans="2:11">
      <c r="B311" s="289">
        <v>2020404</v>
      </c>
      <c r="C311" s="289"/>
      <c r="D311" s="289" t="s">
        <v>354</v>
      </c>
      <c r="E311" s="289"/>
      <c r="F311" s="92" t="s">
        <v>2229</v>
      </c>
      <c r="G311" s="92"/>
      <c r="H311" s="92"/>
      <c r="I311" s="92" t="s">
        <v>1688</v>
      </c>
      <c r="J311" s="92"/>
      <c r="K311" s="92" t="s">
        <v>358</v>
      </c>
    </row>
    <row r="312" spans="2:11">
      <c r="B312" s="289">
        <v>2020499</v>
      </c>
      <c r="C312" s="289"/>
      <c r="D312" s="289" t="s">
        <v>354</v>
      </c>
      <c r="E312" s="289"/>
      <c r="F312" s="92" t="s">
        <v>2231</v>
      </c>
      <c r="G312" s="92"/>
      <c r="H312" s="92"/>
      <c r="I312" s="92" t="s">
        <v>1709</v>
      </c>
      <c r="J312" s="92"/>
      <c r="K312" s="92" t="s">
        <v>359</v>
      </c>
    </row>
    <row r="313" spans="2:11">
      <c r="B313" s="288">
        <v>20205</v>
      </c>
      <c r="C313" s="288" t="s">
        <v>336</v>
      </c>
      <c r="D313" s="288"/>
      <c r="E313" s="288">
        <f>SUMIF(D:D,B313,E:E)</f>
        <v>0</v>
      </c>
      <c r="F313" s="92" t="s">
        <v>2233</v>
      </c>
      <c r="G313" s="92"/>
      <c r="H313" s="92" t="s">
        <v>1691</v>
      </c>
      <c r="I313" s="92"/>
      <c r="J313" s="92"/>
      <c r="K313" s="92" t="s">
        <v>360</v>
      </c>
    </row>
    <row r="314" spans="2:11">
      <c r="B314" s="289">
        <v>2020503</v>
      </c>
      <c r="C314" s="289"/>
      <c r="D314" s="289" t="s">
        <v>361</v>
      </c>
      <c r="E314" s="289"/>
      <c r="F314" s="92" t="s">
        <v>2235</v>
      </c>
      <c r="G314" s="92"/>
      <c r="H314" s="92"/>
      <c r="I314" s="92" t="s">
        <v>1685</v>
      </c>
      <c r="J314" s="92"/>
      <c r="K314" s="92" t="s">
        <v>362</v>
      </c>
    </row>
    <row r="315" spans="2:11">
      <c r="B315" s="289">
        <v>2020504</v>
      </c>
      <c r="C315" s="289"/>
      <c r="D315" s="289" t="s">
        <v>361</v>
      </c>
      <c r="E315" s="289"/>
      <c r="F315" s="92" t="s">
        <v>2237</v>
      </c>
      <c r="G315" s="92"/>
      <c r="H315" s="92"/>
      <c r="I315" s="92" t="s">
        <v>1688</v>
      </c>
      <c r="J315" s="92"/>
      <c r="K315" s="92" t="s">
        <v>363</v>
      </c>
    </row>
    <row r="316" spans="2:11">
      <c r="B316" s="289">
        <v>2020599</v>
      </c>
      <c r="C316" s="289"/>
      <c r="D316" s="289" t="s">
        <v>361</v>
      </c>
      <c r="E316" s="289"/>
      <c r="F316" s="92" t="s">
        <v>2239</v>
      </c>
      <c r="G316" s="92"/>
      <c r="H316" s="92"/>
      <c r="I316" s="92" t="s">
        <v>1709</v>
      </c>
      <c r="J316" s="92"/>
      <c r="K316" s="92" t="s">
        <v>364</v>
      </c>
    </row>
    <row r="317" spans="2:11">
      <c r="B317" s="288">
        <v>20206</v>
      </c>
      <c r="C317" s="288" t="s">
        <v>336</v>
      </c>
      <c r="D317" s="288"/>
      <c r="E317" s="288">
        <f>SUMIF(D:D,B317,E:E)</f>
        <v>0</v>
      </c>
      <c r="F317" s="92" t="s">
        <v>2242</v>
      </c>
      <c r="G317" s="92"/>
      <c r="H317" s="92" t="s">
        <v>1694</v>
      </c>
      <c r="I317" s="92"/>
      <c r="J317" s="92"/>
      <c r="K317" s="92" t="s">
        <v>365</v>
      </c>
    </row>
    <row r="318" spans="2:11">
      <c r="B318" s="289">
        <v>2020601</v>
      </c>
      <c r="C318" s="289"/>
      <c r="D318" s="289" t="s">
        <v>366</v>
      </c>
      <c r="E318" s="289"/>
      <c r="F318" s="92" t="s">
        <v>2245</v>
      </c>
      <c r="G318" s="92"/>
      <c r="H318" s="92"/>
      <c r="I318" s="92" t="s">
        <v>1677</v>
      </c>
      <c r="J318" s="92"/>
      <c r="K318" s="92" t="s">
        <v>367</v>
      </c>
    </row>
    <row r="319" spans="2:11">
      <c r="B319" s="288">
        <v>20207</v>
      </c>
      <c r="C319" s="288" t="s">
        <v>336</v>
      </c>
      <c r="D319" s="288"/>
      <c r="E319" s="288">
        <f>SUMIF(D:D,B319,E:E)</f>
        <v>0</v>
      </c>
      <c r="F319" s="92" t="s">
        <v>2247</v>
      </c>
      <c r="G319" s="92"/>
      <c r="H319" s="92" t="s">
        <v>1697</v>
      </c>
      <c r="I319" s="92"/>
      <c r="J319" s="92"/>
      <c r="K319" s="92" t="s">
        <v>368</v>
      </c>
    </row>
    <row r="320" spans="2:11">
      <c r="B320" s="289">
        <v>2020701</v>
      </c>
      <c r="C320" s="289"/>
      <c r="D320" s="289" t="s">
        <v>369</v>
      </c>
      <c r="E320" s="289"/>
      <c r="F320" s="92" t="s">
        <v>2249</v>
      </c>
      <c r="G320" s="92"/>
      <c r="H320" s="92"/>
      <c r="I320" s="92" t="s">
        <v>1677</v>
      </c>
      <c r="J320" s="92"/>
      <c r="K320" s="92" t="s">
        <v>370</v>
      </c>
    </row>
    <row r="321" spans="2:11">
      <c r="B321" s="289">
        <v>2020702</v>
      </c>
      <c r="C321" s="289"/>
      <c r="D321" s="289" t="s">
        <v>369</v>
      </c>
      <c r="E321" s="289"/>
      <c r="F321" s="92" t="s">
        <v>2251</v>
      </c>
      <c r="G321" s="92"/>
      <c r="H321" s="92"/>
      <c r="I321" s="92" t="s">
        <v>1682</v>
      </c>
      <c r="J321" s="92"/>
      <c r="K321" s="92" t="s">
        <v>371</v>
      </c>
    </row>
    <row r="322" spans="2:11">
      <c r="B322" s="289">
        <v>2020703</v>
      </c>
      <c r="C322" s="289"/>
      <c r="D322" s="289" t="s">
        <v>369</v>
      </c>
      <c r="E322" s="289"/>
      <c r="F322" s="92" t="s">
        <v>2253</v>
      </c>
      <c r="G322" s="92"/>
      <c r="H322" s="92"/>
      <c r="I322" s="92" t="s">
        <v>1685</v>
      </c>
      <c r="J322" s="92"/>
      <c r="K322" s="92" t="s">
        <v>372</v>
      </c>
    </row>
    <row r="323" spans="2:11">
      <c r="B323" s="289">
        <v>2020799</v>
      </c>
      <c r="C323" s="289"/>
      <c r="D323" s="289" t="s">
        <v>369</v>
      </c>
      <c r="E323" s="289"/>
      <c r="F323" s="92" t="s">
        <v>2254</v>
      </c>
      <c r="G323" s="92"/>
      <c r="H323" s="92"/>
      <c r="I323" s="92" t="s">
        <v>1709</v>
      </c>
      <c r="J323" s="92"/>
      <c r="K323" s="92" t="s">
        <v>373</v>
      </c>
    </row>
    <row r="324" spans="2:11">
      <c r="B324" s="288">
        <v>20208</v>
      </c>
      <c r="C324" s="288" t="s">
        <v>336</v>
      </c>
      <c r="D324" s="288"/>
      <c r="E324" s="288">
        <f>SUMIF(D:D,B324,E:E)</f>
        <v>0</v>
      </c>
      <c r="F324" s="92" t="s">
        <v>2255</v>
      </c>
      <c r="G324" s="92"/>
      <c r="H324" s="92" t="s">
        <v>1986</v>
      </c>
      <c r="I324" s="92"/>
      <c r="J324" s="92"/>
      <c r="K324" s="92" t="s">
        <v>374</v>
      </c>
    </row>
    <row r="325" spans="2:11">
      <c r="B325" s="289">
        <v>2020801</v>
      </c>
      <c r="C325" s="289"/>
      <c r="D325" s="289" t="s">
        <v>375</v>
      </c>
      <c r="E325" s="289"/>
      <c r="F325" s="92" t="s">
        <v>2256</v>
      </c>
      <c r="G325" s="92"/>
      <c r="H325" s="92"/>
      <c r="I325" s="92" t="s">
        <v>1951</v>
      </c>
      <c r="J325" s="92"/>
      <c r="K325" s="92" t="s">
        <v>145</v>
      </c>
    </row>
    <row r="326" spans="2:11">
      <c r="B326" s="289">
        <v>2020802</v>
      </c>
      <c r="C326" s="289"/>
      <c r="D326" s="289" t="s">
        <v>375</v>
      </c>
      <c r="E326" s="289"/>
      <c r="F326" s="92" t="s">
        <v>2258</v>
      </c>
      <c r="G326" s="92"/>
      <c r="H326" s="92"/>
      <c r="I326" s="92" t="s">
        <v>1953</v>
      </c>
      <c r="J326" s="92"/>
      <c r="K326" s="92" t="s">
        <v>146</v>
      </c>
    </row>
    <row r="327" spans="2:11">
      <c r="B327" s="289">
        <v>2020803</v>
      </c>
      <c r="C327" s="289"/>
      <c r="D327" s="289" t="s">
        <v>375</v>
      </c>
      <c r="E327" s="289"/>
      <c r="F327" s="92" t="s">
        <v>2260</v>
      </c>
      <c r="G327" s="92"/>
      <c r="H327" s="92"/>
      <c r="I327" s="92" t="s">
        <v>1956</v>
      </c>
      <c r="J327" s="92"/>
      <c r="K327" s="92" t="s">
        <v>147</v>
      </c>
    </row>
    <row r="328" spans="2:11">
      <c r="B328" s="289">
        <v>2020850</v>
      </c>
      <c r="C328" s="289"/>
      <c r="D328" s="289" t="s">
        <v>375</v>
      </c>
      <c r="E328" s="289"/>
      <c r="F328" s="92" t="s">
        <v>2262</v>
      </c>
      <c r="G328" s="92"/>
      <c r="H328" s="92"/>
      <c r="I328" s="92" t="s">
        <v>1967</v>
      </c>
      <c r="J328" s="92"/>
      <c r="K328" s="92" t="s">
        <v>154</v>
      </c>
    </row>
    <row r="329" spans="2:11">
      <c r="B329" s="289">
        <v>2020899</v>
      </c>
      <c r="C329" s="289"/>
      <c r="D329" s="289" t="s">
        <v>375</v>
      </c>
      <c r="E329" s="289"/>
      <c r="F329" s="92" t="s">
        <v>2264</v>
      </c>
      <c r="G329" s="92"/>
      <c r="H329" s="92"/>
      <c r="I329" s="92" t="s">
        <v>1970</v>
      </c>
      <c r="J329" s="92"/>
      <c r="K329" s="92" t="s">
        <v>376</v>
      </c>
    </row>
    <row r="330" spans="2:11">
      <c r="B330" s="288">
        <v>20299</v>
      </c>
      <c r="C330" s="288" t="s">
        <v>336</v>
      </c>
      <c r="D330" s="288"/>
      <c r="E330" s="288">
        <f>SUMIF(D:D,B330,E:E)</f>
        <v>0</v>
      </c>
      <c r="F330" s="92" t="s">
        <v>2267</v>
      </c>
      <c r="G330" s="92"/>
      <c r="H330" s="92" t="s">
        <v>1709</v>
      </c>
      <c r="I330" s="92"/>
      <c r="J330" s="92"/>
      <c r="K330" s="92" t="s">
        <v>377</v>
      </c>
    </row>
    <row r="331" spans="2:11">
      <c r="B331" s="289">
        <v>2029901</v>
      </c>
      <c r="C331" s="289"/>
      <c r="D331" s="289" t="s">
        <v>378</v>
      </c>
      <c r="E331" s="289"/>
      <c r="F331" s="92" t="s">
        <v>2270</v>
      </c>
      <c r="G331" s="92"/>
      <c r="H331" s="92"/>
      <c r="I331" s="92" t="s">
        <v>1677</v>
      </c>
      <c r="J331" s="92"/>
      <c r="K331" s="92" t="s">
        <v>379</v>
      </c>
    </row>
    <row r="332" spans="2:11">
      <c r="B332" s="287">
        <v>203</v>
      </c>
      <c r="C332" s="287"/>
      <c r="D332" s="287"/>
      <c r="E332" s="287">
        <f>SUMIF(C:C,B332,E:E)</f>
        <v>0</v>
      </c>
      <c r="F332" s="92" t="s">
        <v>380</v>
      </c>
      <c r="G332" s="92" t="s">
        <v>2272</v>
      </c>
      <c r="H332" s="92"/>
      <c r="I332" s="92"/>
      <c r="J332" s="92"/>
      <c r="K332" s="92" t="s">
        <v>27</v>
      </c>
    </row>
    <row r="333" spans="2:11">
      <c r="B333" s="288">
        <v>20301</v>
      </c>
      <c r="C333" s="288" t="s">
        <v>380</v>
      </c>
      <c r="D333" s="288"/>
      <c r="E333" s="288">
        <f>SUMIF(D:D,B333,E:E)</f>
        <v>0</v>
      </c>
      <c r="F333" s="92" t="s">
        <v>2275</v>
      </c>
      <c r="G333" s="92"/>
      <c r="H333" s="92" t="s">
        <v>1677</v>
      </c>
      <c r="I333" s="92"/>
      <c r="J333" s="92"/>
      <c r="K333" s="92" t="s">
        <v>381</v>
      </c>
    </row>
    <row r="334" spans="2:11">
      <c r="B334" s="289">
        <v>2030101</v>
      </c>
      <c r="C334" s="289"/>
      <c r="D334" s="289" t="s">
        <v>382</v>
      </c>
      <c r="E334" s="289"/>
      <c r="F334" s="92" t="s">
        <v>2278</v>
      </c>
      <c r="G334" s="92"/>
      <c r="H334" s="92"/>
      <c r="I334" s="92" t="s">
        <v>1677</v>
      </c>
      <c r="J334" s="92"/>
      <c r="K334" s="92" t="s">
        <v>383</v>
      </c>
    </row>
    <row r="335" spans="2:11">
      <c r="B335" s="288">
        <v>20304</v>
      </c>
      <c r="C335" s="288" t="s">
        <v>380</v>
      </c>
      <c r="D335" s="288"/>
      <c r="E335" s="288">
        <f>SUMIF(D:D,B335,E:E)</f>
        <v>0</v>
      </c>
      <c r="F335" s="92" t="s">
        <v>2281</v>
      </c>
      <c r="G335" s="92"/>
      <c r="H335" s="92" t="s">
        <v>1688</v>
      </c>
      <c r="I335" s="92"/>
      <c r="J335" s="92"/>
      <c r="K335" s="92" t="s">
        <v>384</v>
      </c>
    </row>
    <row r="336" spans="2:11">
      <c r="B336" s="289">
        <v>2030401</v>
      </c>
      <c r="C336" s="289"/>
      <c r="D336" s="289" t="s">
        <v>385</v>
      </c>
      <c r="E336" s="289"/>
      <c r="F336" s="92" t="s">
        <v>2284</v>
      </c>
      <c r="G336" s="92"/>
      <c r="H336" s="92"/>
      <c r="I336" s="92" t="s">
        <v>1677</v>
      </c>
      <c r="J336" s="92"/>
      <c r="K336" s="92" t="s">
        <v>386</v>
      </c>
    </row>
    <row r="337" spans="2:11">
      <c r="B337" s="288">
        <v>20305</v>
      </c>
      <c r="C337" s="288" t="s">
        <v>380</v>
      </c>
      <c r="D337" s="288"/>
      <c r="E337" s="288">
        <f>SUMIF(D:D,B337,E:E)</f>
        <v>0</v>
      </c>
      <c r="F337" s="92" t="s">
        <v>2287</v>
      </c>
      <c r="G337" s="92"/>
      <c r="H337" s="92" t="s">
        <v>1691</v>
      </c>
      <c r="I337" s="92"/>
      <c r="J337" s="92"/>
      <c r="K337" s="92" t="s">
        <v>387</v>
      </c>
    </row>
    <row r="338" spans="2:11">
      <c r="B338" s="289">
        <v>2030501</v>
      </c>
      <c r="C338" s="289"/>
      <c r="D338" s="289" t="s">
        <v>388</v>
      </c>
      <c r="E338" s="289"/>
      <c r="F338" s="92" t="s">
        <v>2290</v>
      </c>
      <c r="G338" s="92"/>
      <c r="H338" s="92"/>
      <c r="I338" s="92" t="s">
        <v>1677</v>
      </c>
      <c r="J338" s="92"/>
      <c r="K338" s="92" t="s">
        <v>389</v>
      </c>
    </row>
    <row r="339" spans="2:11">
      <c r="B339" s="288">
        <v>20306</v>
      </c>
      <c r="C339" s="288" t="s">
        <v>380</v>
      </c>
      <c r="D339" s="288"/>
      <c r="E339" s="288">
        <f>SUMIF(D:D,B339,E:E)</f>
        <v>0</v>
      </c>
      <c r="F339" s="92" t="s">
        <v>2292</v>
      </c>
      <c r="G339" s="92"/>
      <c r="H339" s="92" t="s">
        <v>1694</v>
      </c>
      <c r="I339" s="92"/>
      <c r="J339" s="92"/>
      <c r="K339" s="92" t="s">
        <v>390</v>
      </c>
    </row>
    <row r="340" spans="2:11">
      <c r="B340" s="289">
        <v>2030601</v>
      </c>
      <c r="C340" s="289"/>
      <c r="D340" s="289" t="s">
        <v>391</v>
      </c>
      <c r="E340" s="289"/>
      <c r="F340" s="92" t="s">
        <v>2294</v>
      </c>
      <c r="G340" s="92"/>
      <c r="H340" s="92"/>
      <c r="I340" s="92" t="s">
        <v>1677</v>
      </c>
      <c r="J340" s="92"/>
      <c r="K340" s="92" t="s">
        <v>392</v>
      </c>
    </row>
    <row r="341" spans="2:11">
      <c r="B341" s="289">
        <v>2030602</v>
      </c>
      <c r="C341" s="289"/>
      <c r="D341" s="289" t="s">
        <v>391</v>
      </c>
      <c r="E341" s="289"/>
      <c r="F341" s="92" t="s">
        <v>2295</v>
      </c>
      <c r="G341" s="92"/>
      <c r="H341" s="92"/>
      <c r="I341" s="92" t="s">
        <v>1682</v>
      </c>
      <c r="J341" s="92"/>
      <c r="K341" s="92" t="s">
        <v>393</v>
      </c>
    </row>
    <row r="342" spans="2:11">
      <c r="B342" s="289">
        <v>2030603</v>
      </c>
      <c r="C342" s="289"/>
      <c r="D342" s="289" t="s">
        <v>391</v>
      </c>
      <c r="E342" s="289"/>
      <c r="F342" s="92" t="s">
        <v>2296</v>
      </c>
      <c r="G342" s="92"/>
      <c r="H342" s="92"/>
      <c r="I342" s="92" t="s">
        <v>1685</v>
      </c>
      <c r="J342" s="92"/>
      <c r="K342" s="92" t="s">
        <v>394</v>
      </c>
    </row>
    <row r="343" spans="2:11">
      <c r="B343" s="289">
        <v>2030604</v>
      </c>
      <c r="C343" s="289"/>
      <c r="D343" s="289" t="s">
        <v>391</v>
      </c>
      <c r="E343" s="289"/>
      <c r="F343" s="92" t="s">
        <v>2298</v>
      </c>
      <c r="G343" s="92"/>
      <c r="H343" s="92"/>
      <c r="I343" s="92" t="s">
        <v>1688</v>
      </c>
      <c r="J343" s="92"/>
      <c r="K343" s="92" t="s">
        <v>395</v>
      </c>
    </row>
    <row r="344" spans="2:11">
      <c r="B344" s="289">
        <v>2030605</v>
      </c>
      <c r="C344" s="289"/>
      <c r="D344" s="289" t="s">
        <v>391</v>
      </c>
      <c r="E344" s="289"/>
      <c r="F344" s="92" t="s">
        <v>2300</v>
      </c>
      <c r="G344" s="92"/>
      <c r="H344" s="92"/>
      <c r="I344" s="92" t="s">
        <v>1691</v>
      </c>
      <c r="J344" s="92"/>
      <c r="K344" s="92" t="s">
        <v>396</v>
      </c>
    </row>
    <row r="345" spans="2:11">
      <c r="B345" s="289">
        <v>2030606</v>
      </c>
      <c r="C345" s="289"/>
      <c r="D345" s="289" t="s">
        <v>391</v>
      </c>
      <c r="E345" s="289"/>
      <c r="F345" s="92" t="s">
        <v>2301</v>
      </c>
      <c r="G345" s="92"/>
      <c r="H345" s="92"/>
      <c r="I345" s="92" t="s">
        <v>1694</v>
      </c>
      <c r="J345" s="92"/>
      <c r="K345" s="92" t="s">
        <v>397</v>
      </c>
    </row>
    <row r="346" spans="2:11">
      <c r="B346" s="289">
        <v>2030607</v>
      </c>
      <c r="C346" s="289"/>
      <c r="D346" s="289" t="s">
        <v>391</v>
      </c>
      <c r="E346" s="289"/>
      <c r="F346" s="92" t="s">
        <v>2302</v>
      </c>
      <c r="G346" s="92"/>
      <c r="H346" s="92"/>
      <c r="I346" s="92" t="s">
        <v>1697</v>
      </c>
      <c r="J346" s="92"/>
      <c r="K346" s="92" t="s">
        <v>398</v>
      </c>
    </row>
    <row r="347" spans="2:11">
      <c r="B347" s="289">
        <v>2030608</v>
      </c>
      <c r="C347" s="289"/>
      <c r="D347" s="289" t="s">
        <v>391</v>
      </c>
      <c r="E347" s="289"/>
      <c r="F347" s="92" t="s">
        <v>2303</v>
      </c>
      <c r="G347" s="92"/>
      <c r="H347" s="92"/>
      <c r="I347" s="92" t="s">
        <v>1986</v>
      </c>
      <c r="J347" s="92"/>
      <c r="K347" s="92" t="s">
        <v>399</v>
      </c>
    </row>
    <row r="348" spans="2:11">
      <c r="B348" s="289">
        <v>2030699</v>
      </c>
      <c r="C348" s="289"/>
      <c r="D348" s="289" t="s">
        <v>391</v>
      </c>
      <c r="E348" s="289"/>
      <c r="F348" s="92" t="s">
        <v>2305</v>
      </c>
      <c r="G348" s="92"/>
      <c r="H348" s="92"/>
      <c r="I348" s="92" t="s">
        <v>1709</v>
      </c>
      <c r="J348" s="92"/>
      <c r="K348" s="92" t="s">
        <v>400</v>
      </c>
    </row>
    <row r="349" spans="2:11">
      <c r="B349" s="288">
        <v>20399</v>
      </c>
      <c r="C349" s="288" t="s">
        <v>380</v>
      </c>
      <c r="D349" s="288"/>
      <c r="E349" s="288">
        <f>SUMIF(D:D,B349,E:E)</f>
        <v>0</v>
      </c>
      <c r="F349" s="92" t="s">
        <v>2307</v>
      </c>
      <c r="G349" s="92"/>
      <c r="H349" s="92" t="s">
        <v>1709</v>
      </c>
      <c r="I349" s="92"/>
      <c r="J349" s="92"/>
      <c r="K349" s="92" t="s">
        <v>401</v>
      </c>
    </row>
    <row r="350" spans="2:11">
      <c r="B350" s="289">
        <v>2039901</v>
      </c>
      <c r="C350" s="289"/>
      <c r="D350" s="289" t="s">
        <v>402</v>
      </c>
      <c r="E350" s="289"/>
      <c r="F350" s="92" t="s">
        <v>2310</v>
      </c>
      <c r="G350" s="92"/>
      <c r="H350" s="92"/>
      <c r="I350" s="92" t="s">
        <v>1677</v>
      </c>
      <c r="J350" s="92"/>
      <c r="K350" s="92" t="s">
        <v>403</v>
      </c>
    </row>
    <row r="351" spans="2:11">
      <c r="B351" s="287">
        <v>204</v>
      </c>
      <c r="C351" s="287"/>
      <c r="D351" s="287"/>
      <c r="E351" s="287">
        <f>SUMIF(C:C,B351,E:E)</f>
        <v>0</v>
      </c>
      <c r="F351" s="92" t="s">
        <v>404</v>
      </c>
      <c r="G351" s="92" t="s">
        <v>2312</v>
      </c>
      <c r="H351" s="92"/>
      <c r="I351" s="92"/>
      <c r="J351" s="92"/>
      <c r="K351" s="92" t="s">
        <v>28</v>
      </c>
    </row>
    <row r="352" spans="2:11">
      <c r="B352" s="288">
        <v>20401</v>
      </c>
      <c r="C352" s="288" t="s">
        <v>404</v>
      </c>
      <c r="D352" s="288"/>
      <c r="E352" s="288">
        <f>SUMIF(D:D,B352,E:E)</f>
        <v>0</v>
      </c>
      <c r="F352" s="92" t="s">
        <v>2314</v>
      </c>
      <c r="G352" s="92"/>
      <c r="H352" s="92" t="s">
        <v>1677</v>
      </c>
      <c r="I352" s="92"/>
      <c r="J352" s="92"/>
      <c r="K352" s="92" t="s">
        <v>405</v>
      </c>
    </row>
    <row r="353" spans="2:11">
      <c r="B353" s="289">
        <v>2040101</v>
      </c>
      <c r="C353" s="289"/>
      <c r="D353" s="289" t="s">
        <v>406</v>
      </c>
      <c r="E353" s="289"/>
      <c r="F353" s="92" t="s">
        <v>2315</v>
      </c>
      <c r="G353" s="92"/>
      <c r="H353" s="92"/>
      <c r="I353" s="92" t="s">
        <v>1677</v>
      </c>
      <c r="J353" s="92"/>
      <c r="K353" s="92" t="s">
        <v>407</v>
      </c>
    </row>
    <row r="354" spans="2:11">
      <c r="B354" s="289">
        <v>2040102</v>
      </c>
      <c r="C354" s="289"/>
      <c r="D354" s="289" t="s">
        <v>406</v>
      </c>
      <c r="E354" s="289"/>
      <c r="F354" s="92" t="s">
        <v>2316</v>
      </c>
      <c r="G354" s="92"/>
      <c r="H354" s="92"/>
      <c r="I354" s="92" t="s">
        <v>1953</v>
      </c>
      <c r="J354" s="92"/>
      <c r="K354" s="92" t="s">
        <v>408</v>
      </c>
    </row>
    <row r="355" spans="2:11">
      <c r="B355" s="289">
        <v>2040103</v>
      </c>
      <c r="C355" s="289"/>
      <c r="D355" s="289" t="s">
        <v>406</v>
      </c>
      <c r="E355" s="289"/>
      <c r="F355" s="92" t="s">
        <v>2318</v>
      </c>
      <c r="G355" s="92"/>
      <c r="H355" s="92"/>
      <c r="I355" s="92" t="s">
        <v>1956</v>
      </c>
      <c r="J355" s="92"/>
      <c r="K355" s="92" t="s">
        <v>409</v>
      </c>
    </row>
    <row r="356" spans="2:11">
      <c r="B356" s="289">
        <v>2040104</v>
      </c>
      <c r="C356" s="289"/>
      <c r="D356" s="289" t="s">
        <v>406</v>
      </c>
      <c r="E356" s="289"/>
      <c r="F356" s="92" t="s">
        <v>2320</v>
      </c>
      <c r="G356" s="92"/>
      <c r="H356" s="92"/>
      <c r="I356" s="92" t="s">
        <v>1959</v>
      </c>
      <c r="J356" s="92"/>
      <c r="K356" s="92" t="s">
        <v>410</v>
      </c>
    </row>
    <row r="357" spans="2:11">
      <c r="B357" s="289">
        <v>2040105</v>
      </c>
      <c r="C357" s="289"/>
      <c r="D357" s="289" t="s">
        <v>406</v>
      </c>
      <c r="E357" s="289"/>
      <c r="F357" s="92" t="s">
        <v>2322</v>
      </c>
      <c r="G357" s="92"/>
      <c r="H357" s="92"/>
      <c r="I357" s="92" t="s">
        <v>1961</v>
      </c>
      <c r="J357" s="92"/>
      <c r="K357" s="92" t="s">
        <v>411</v>
      </c>
    </row>
    <row r="358" spans="2:11">
      <c r="B358" s="289">
        <v>2040106</v>
      </c>
      <c r="C358" s="289"/>
      <c r="D358" s="289" t="s">
        <v>406</v>
      </c>
      <c r="E358" s="289"/>
      <c r="F358" s="92" t="s">
        <v>2324</v>
      </c>
      <c r="G358" s="92"/>
      <c r="H358" s="92"/>
      <c r="I358" s="92" t="s">
        <v>1963</v>
      </c>
      <c r="J358" s="92"/>
      <c r="K358" s="92" t="s">
        <v>412</v>
      </c>
    </row>
    <row r="359" spans="2:11">
      <c r="B359" s="289">
        <v>2040107</v>
      </c>
      <c r="C359" s="289"/>
      <c r="D359" s="289" t="s">
        <v>406</v>
      </c>
      <c r="E359" s="289"/>
      <c r="F359" s="92" t="s">
        <v>2326</v>
      </c>
      <c r="G359" s="92"/>
      <c r="H359" s="92"/>
      <c r="I359" s="92" t="s">
        <v>1738</v>
      </c>
      <c r="J359" s="92"/>
      <c r="K359" s="92" t="s">
        <v>413</v>
      </c>
    </row>
    <row r="360" spans="2:11">
      <c r="B360" s="289">
        <v>2040108</v>
      </c>
      <c r="C360" s="289"/>
      <c r="D360" s="289" t="s">
        <v>406</v>
      </c>
      <c r="E360" s="289"/>
      <c r="F360" s="92" t="s">
        <v>2328</v>
      </c>
      <c r="G360" s="92"/>
      <c r="H360" s="92"/>
      <c r="I360" s="92" t="s">
        <v>1986</v>
      </c>
      <c r="J360" s="92"/>
      <c r="K360" s="92" t="s">
        <v>414</v>
      </c>
    </row>
    <row r="361" spans="2:11">
      <c r="B361" s="289">
        <v>2040199</v>
      </c>
      <c r="C361" s="289"/>
      <c r="D361" s="289" t="s">
        <v>406</v>
      </c>
      <c r="E361" s="289"/>
      <c r="F361" s="92" t="s">
        <v>2330</v>
      </c>
      <c r="G361" s="92"/>
      <c r="H361" s="92"/>
      <c r="I361" s="92" t="s">
        <v>1709</v>
      </c>
      <c r="J361" s="92"/>
      <c r="K361" s="92" t="s">
        <v>415</v>
      </c>
    </row>
    <row r="362" spans="2:11">
      <c r="B362" s="288">
        <v>20402</v>
      </c>
      <c r="C362" s="288" t="s">
        <v>404</v>
      </c>
      <c r="D362" s="288"/>
      <c r="E362" s="288">
        <f>SUMIF(D:D,B362,E:E)</f>
        <v>0</v>
      </c>
      <c r="F362" s="92" t="s">
        <v>2332</v>
      </c>
      <c r="G362" s="92"/>
      <c r="H362" s="92" t="s">
        <v>1682</v>
      </c>
      <c r="I362" s="92"/>
      <c r="J362" s="92"/>
      <c r="K362" s="92" t="s">
        <v>416</v>
      </c>
    </row>
    <row r="363" spans="2:11">
      <c r="B363" s="289">
        <v>2040201</v>
      </c>
      <c r="C363" s="289"/>
      <c r="D363" s="289" t="s">
        <v>417</v>
      </c>
      <c r="E363" s="289"/>
      <c r="F363" s="92" t="s">
        <v>2334</v>
      </c>
      <c r="G363" s="92"/>
      <c r="H363" s="92"/>
      <c r="I363" s="92" t="s">
        <v>1677</v>
      </c>
      <c r="J363" s="92"/>
      <c r="K363" s="92" t="s">
        <v>145</v>
      </c>
    </row>
    <row r="364" spans="2:11">
      <c r="B364" s="289">
        <v>2040202</v>
      </c>
      <c r="C364" s="289"/>
      <c r="D364" s="289" t="s">
        <v>417</v>
      </c>
      <c r="E364" s="289"/>
      <c r="F364" s="92" t="s">
        <v>2335</v>
      </c>
      <c r="G364" s="92"/>
      <c r="H364" s="92"/>
      <c r="I364" s="92" t="s">
        <v>1682</v>
      </c>
      <c r="J364" s="92"/>
      <c r="K364" s="92" t="s">
        <v>146</v>
      </c>
    </row>
    <row r="365" spans="2:11">
      <c r="B365" s="289">
        <v>2040203</v>
      </c>
      <c r="C365" s="289"/>
      <c r="D365" s="289" t="s">
        <v>417</v>
      </c>
      <c r="E365" s="289"/>
      <c r="F365" s="92" t="s">
        <v>2336</v>
      </c>
      <c r="G365" s="92"/>
      <c r="H365" s="92"/>
      <c r="I365" s="92" t="s">
        <v>1685</v>
      </c>
      <c r="J365" s="92"/>
      <c r="K365" s="92" t="s">
        <v>147</v>
      </c>
    </row>
    <row r="366" spans="2:11">
      <c r="B366" s="289">
        <v>2040204</v>
      </c>
      <c r="C366" s="289"/>
      <c r="D366" s="289" t="s">
        <v>417</v>
      </c>
      <c r="E366" s="289"/>
      <c r="F366" s="92" t="s">
        <v>2337</v>
      </c>
      <c r="G366" s="92"/>
      <c r="H366" s="92"/>
      <c r="I366" s="92" t="s">
        <v>1959</v>
      </c>
      <c r="J366" s="92"/>
      <c r="K366" s="92" t="s">
        <v>418</v>
      </c>
    </row>
    <row r="367" spans="2:11">
      <c r="B367" s="289">
        <v>2040205</v>
      </c>
      <c r="C367" s="289"/>
      <c r="D367" s="289" t="s">
        <v>417</v>
      </c>
      <c r="E367" s="289"/>
      <c r="F367" s="92" t="s">
        <v>2339</v>
      </c>
      <c r="G367" s="92"/>
      <c r="H367" s="92"/>
      <c r="I367" s="92" t="s">
        <v>1961</v>
      </c>
      <c r="J367" s="92"/>
      <c r="K367" s="92" t="s">
        <v>419</v>
      </c>
    </row>
    <row r="368" spans="2:11">
      <c r="B368" s="289">
        <v>2040206</v>
      </c>
      <c r="C368" s="289"/>
      <c r="D368" s="289" t="s">
        <v>417</v>
      </c>
      <c r="E368" s="289"/>
      <c r="F368" s="92" t="s">
        <v>2341</v>
      </c>
      <c r="G368" s="92"/>
      <c r="H368" s="92"/>
      <c r="I368" s="92" t="s">
        <v>1963</v>
      </c>
      <c r="J368" s="92"/>
      <c r="K368" s="92" t="s">
        <v>420</v>
      </c>
    </row>
    <row r="369" spans="2:11">
      <c r="B369" s="289">
        <v>2040207</v>
      </c>
      <c r="C369" s="289"/>
      <c r="D369" s="289" t="s">
        <v>417</v>
      </c>
      <c r="E369" s="289"/>
      <c r="F369" s="92" t="s">
        <v>2343</v>
      </c>
      <c r="G369" s="92"/>
      <c r="H369" s="92"/>
      <c r="I369" s="92" t="s">
        <v>1738</v>
      </c>
      <c r="J369" s="92"/>
      <c r="K369" s="92" t="s">
        <v>421</v>
      </c>
    </row>
    <row r="370" spans="2:11">
      <c r="B370" s="289">
        <v>2040208</v>
      </c>
      <c r="C370" s="289"/>
      <c r="D370" s="289" t="s">
        <v>417</v>
      </c>
      <c r="E370" s="289"/>
      <c r="F370" s="92" t="s">
        <v>2344</v>
      </c>
      <c r="G370" s="92"/>
      <c r="H370" s="92"/>
      <c r="I370" s="92" t="s">
        <v>1986</v>
      </c>
      <c r="J370" s="92"/>
      <c r="K370" s="92" t="s">
        <v>422</v>
      </c>
    </row>
    <row r="371" spans="2:11">
      <c r="B371" s="289">
        <v>2040209</v>
      </c>
      <c r="C371" s="289"/>
      <c r="D371" s="289" t="s">
        <v>417</v>
      </c>
      <c r="E371" s="289"/>
      <c r="F371" s="92" t="s">
        <v>2346</v>
      </c>
      <c r="G371" s="92"/>
      <c r="H371" s="92"/>
      <c r="I371" s="92" t="s">
        <v>1850</v>
      </c>
      <c r="J371" s="92"/>
      <c r="K371" s="92" t="s">
        <v>423</v>
      </c>
    </row>
    <row r="372" spans="2:11">
      <c r="B372" s="289">
        <v>2040210</v>
      </c>
      <c r="C372" s="289"/>
      <c r="D372" s="289" t="s">
        <v>417</v>
      </c>
      <c r="E372" s="289"/>
      <c r="F372" s="92" t="s">
        <v>2348</v>
      </c>
      <c r="G372" s="92"/>
      <c r="H372" s="92"/>
      <c r="I372" s="92" t="s">
        <v>1853</v>
      </c>
      <c r="J372" s="92"/>
      <c r="K372" s="92" t="s">
        <v>424</v>
      </c>
    </row>
    <row r="373" spans="2:11">
      <c r="B373" s="289">
        <v>2040211</v>
      </c>
      <c r="C373" s="289"/>
      <c r="D373" s="289" t="s">
        <v>417</v>
      </c>
      <c r="E373" s="289"/>
      <c r="F373" s="92" t="s">
        <v>2349</v>
      </c>
      <c r="G373" s="92"/>
      <c r="H373" s="92"/>
      <c r="I373" s="92" t="s">
        <v>1856</v>
      </c>
      <c r="J373" s="92"/>
      <c r="K373" s="92" t="s">
        <v>425</v>
      </c>
    </row>
    <row r="374" spans="2:11">
      <c r="B374" s="289">
        <v>2040212</v>
      </c>
      <c r="C374" s="289"/>
      <c r="D374" s="289" t="s">
        <v>417</v>
      </c>
      <c r="E374" s="289"/>
      <c r="F374" s="92" t="s">
        <v>2350</v>
      </c>
      <c r="G374" s="92"/>
      <c r="H374" s="92"/>
      <c r="I374" s="92" t="s">
        <v>1858</v>
      </c>
      <c r="J374" s="92"/>
      <c r="K374" s="92" t="s">
        <v>426</v>
      </c>
    </row>
    <row r="375" spans="2:11">
      <c r="B375" s="289">
        <v>2040213</v>
      </c>
      <c r="C375" s="289"/>
      <c r="D375" s="289" t="s">
        <v>417</v>
      </c>
      <c r="E375" s="289"/>
      <c r="F375" s="92" t="s">
        <v>2351</v>
      </c>
      <c r="G375" s="92"/>
      <c r="H375" s="92"/>
      <c r="I375" s="92" t="s">
        <v>2164</v>
      </c>
      <c r="J375" s="92"/>
      <c r="K375" s="92" t="s">
        <v>427</v>
      </c>
    </row>
    <row r="376" spans="2:11">
      <c r="B376" s="289">
        <v>2040214</v>
      </c>
      <c r="C376" s="289"/>
      <c r="D376" s="289" t="s">
        <v>417</v>
      </c>
      <c r="E376" s="289"/>
      <c r="F376" s="92" t="s">
        <v>2353</v>
      </c>
      <c r="G376" s="92"/>
      <c r="H376" s="92"/>
      <c r="I376" s="92" t="s">
        <v>2167</v>
      </c>
      <c r="J376" s="92"/>
      <c r="K376" s="92" t="s">
        <v>428</v>
      </c>
    </row>
    <row r="377" spans="2:11">
      <c r="B377" s="289">
        <v>2040215</v>
      </c>
      <c r="C377" s="289"/>
      <c r="D377" s="289" t="s">
        <v>417</v>
      </c>
      <c r="E377" s="289"/>
      <c r="F377" s="92" t="s">
        <v>2355</v>
      </c>
      <c r="G377" s="92"/>
      <c r="H377" s="92"/>
      <c r="I377" s="92" t="s">
        <v>2356</v>
      </c>
      <c r="J377" s="92"/>
      <c r="K377" s="92" t="s">
        <v>429</v>
      </c>
    </row>
    <row r="378" spans="2:11">
      <c r="B378" s="289">
        <v>2040216</v>
      </c>
      <c r="C378" s="289"/>
      <c r="D378" s="289" t="s">
        <v>417</v>
      </c>
      <c r="E378" s="289"/>
      <c r="F378" s="92" t="s">
        <v>2358</v>
      </c>
      <c r="G378" s="92"/>
      <c r="H378" s="92"/>
      <c r="I378" s="92" t="s">
        <v>2359</v>
      </c>
      <c r="J378" s="92"/>
      <c r="K378" s="92" t="s">
        <v>430</v>
      </c>
    </row>
    <row r="379" spans="2:11">
      <c r="B379" s="289">
        <v>2040217</v>
      </c>
      <c r="C379" s="289"/>
      <c r="D379" s="289" t="s">
        <v>417</v>
      </c>
      <c r="E379" s="289"/>
      <c r="F379" s="92" t="s">
        <v>2361</v>
      </c>
      <c r="G379" s="92"/>
      <c r="H379" s="92"/>
      <c r="I379" s="92" t="s">
        <v>2362</v>
      </c>
      <c r="J379" s="92"/>
      <c r="K379" s="92" t="s">
        <v>431</v>
      </c>
    </row>
    <row r="380" spans="2:11">
      <c r="B380" s="289">
        <v>2040218</v>
      </c>
      <c r="C380" s="289"/>
      <c r="D380" s="289" t="s">
        <v>417</v>
      </c>
      <c r="E380" s="289"/>
      <c r="F380" s="92" t="s">
        <v>2364</v>
      </c>
      <c r="G380" s="92"/>
      <c r="H380" s="92"/>
      <c r="I380" s="92" t="s">
        <v>2365</v>
      </c>
      <c r="J380" s="92"/>
      <c r="K380" s="92" t="s">
        <v>432</v>
      </c>
    </row>
    <row r="381" spans="2:11">
      <c r="B381" s="289">
        <v>2040219</v>
      </c>
      <c r="C381" s="289"/>
      <c r="D381" s="289" t="s">
        <v>417</v>
      </c>
      <c r="E381" s="289"/>
      <c r="F381" s="92" t="s">
        <v>2367</v>
      </c>
      <c r="G381" s="92"/>
      <c r="H381" s="92"/>
      <c r="I381" s="92" t="s">
        <v>2368</v>
      </c>
      <c r="J381" s="92"/>
      <c r="K381" s="92" t="s">
        <v>193</v>
      </c>
    </row>
    <row r="382" spans="2:11">
      <c r="B382" s="289">
        <v>2040220</v>
      </c>
      <c r="C382" s="289"/>
      <c r="D382" s="289" t="s">
        <v>417</v>
      </c>
      <c r="E382" s="289"/>
      <c r="F382" s="92" t="s">
        <v>2370</v>
      </c>
      <c r="G382" s="92"/>
      <c r="H382" s="92"/>
      <c r="I382" s="92" t="s">
        <v>2371</v>
      </c>
      <c r="J382" s="92"/>
      <c r="K382" s="92" t="s">
        <v>433</v>
      </c>
    </row>
    <row r="383" spans="2:11">
      <c r="B383" s="289">
        <v>2040221</v>
      </c>
      <c r="C383" s="289"/>
      <c r="D383" s="289" t="s">
        <v>417</v>
      </c>
      <c r="E383" s="289"/>
      <c r="F383" s="92" t="s">
        <v>2373</v>
      </c>
      <c r="G383" s="92"/>
      <c r="H383" s="92"/>
      <c r="I383" s="92" t="s">
        <v>2374</v>
      </c>
      <c r="J383" s="92"/>
      <c r="K383" s="92" t="s">
        <v>434</v>
      </c>
    </row>
    <row r="384" spans="2:11">
      <c r="B384" s="289">
        <v>2040250</v>
      </c>
      <c r="C384" s="289"/>
      <c r="D384" s="289" t="s">
        <v>417</v>
      </c>
      <c r="E384" s="289"/>
      <c r="F384" s="92" t="s">
        <v>2375</v>
      </c>
      <c r="G384" s="92"/>
      <c r="H384" s="92"/>
      <c r="I384" s="92" t="s">
        <v>1706</v>
      </c>
      <c r="J384" s="92"/>
      <c r="K384" s="92" t="s">
        <v>154</v>
      </c>
    </row>
    <row r="385" spans="2:11">
      <c r="B385" s="289">
        <v>2040299</v>
      </c>
      <c r="C385" s="289"/>
      <c r="D385" s="289" t="s">
        <v>417</v>
      </c>
      <c r="E385" s="289"/>
      <c r="F385" s="92" t="s">
        <v>2377</v>
      </c>
      <c r="G385" s="92"/>
      <c r="H385" s="92"/>
      <c r="I385" s="92" t="s">
        <v>1709</v>
      </c>
      <c r="J385" s="92"/>
      <c r="K385" s="92" t="s">
        <v>435</v>
      </c>
    </row>
    <row r="386" spans="2:11">
      <c r="B386" s="288">
        <v>20403</v>
      </c>
      <c r="C386" s="288" t="s">
        <v>404</v>
      </c>
      <c r="D386" s="288"/>
      <c r="E386" s="288">
        <f>SUMIF(D:D,B386,E:E)</f>
        <v>0</v>
      </c>
      <c r="F386" s="92" t="s">
        <v>2379</v>
      </c>
      <c r="G386" s="92"/>
      <c r="H386" s="92" t="s">
        <v>1685</v>
      </c>
      <c r="I386" s="92"/>
      <c r="J386" s="92"/>
      <c r="K386" s="92" t="s">
        <v>436</v>
      </c>
    </row>
    <row r="387" spans="2:11">
      <c r="B387" s="289">
        <v>2040301</v>
      </c>
      <c r="C387" s="289"/>
      <c r="D387" s="289" t="s">
        <v>437</v>
      </c>
      <c r="E387" s="289"/>
      <c r="F387" s="92" t="s">
        <v>2380</v>
      </c>
      <c r="G387" s="92"/>
      <c r="H387" s="92"/>
      <c r="I387" s="92" t="s">
        <v>1677</v>
      </c>
      <c r="J387" s="92"/>
      <c r="K387" s="92" t="s">
        <v>145</v>
      </c>
    </row>
    <row r="388" spans="2:11">
      <c r="B388" s="289">
        <v>2040302</v>
      </c>
      <c r="C388" s="289"/>
      <c r="D388" s="289" t="s">
        <v>437</v>
      </c>
      <c r="E388" s="289"/>
      <c r="F388" s="92" t="s">
        <v>2381</v>
      </c>
      <c r="G388" s="92"/>
      <c r="H388" s="92"/>
      <c r="I388" s="92" t="s">
        <v>1682</v>
      </c>
      <c r="J388" s="92"/>
      <c r="K388" s="92" t="s">
        <v>146</v>
      </c>
    </row>
    <row r="389" spans="2:11">
      <c r="B389" s="289">
        <v>2040303</v>
      </c>
      <c r="C389" s="289"/>
      <c r="D389" s="289" t="s">
        <v>437</v>
      </c>
      <c r="E389" s="289"/>
      <c r="F389" s="92" t="s">
        <v>2382</v>
      </c>
      <c r="G389" s="92"/>
      <c r="H389" s="92"/>
      <c r="I389" s="92" t="s">
        <v>1685</v>
      </c>
      <c r="J389" s="92"/>
      <c r="K389" s="92" t="s">
        <v>147</v>
      </c>
    </row>
    <row r="390" spans="2:11">
      <c r="B390" s="289">
        <v>2040304</v>
      </c>
      <c r="C390" s="289"/>
      <c r="D390" s="289" t="s">
        <v>437</v>
      </c>
      <c r="E390" s="289"/>
      <c r="F390" s="92" t="s">
        <v>2384</v>
      </c>
      <c r="G390" s="92"/>
      <c r="H390" s="92"/>
      <c r="I390" s="92" t="s">
        <v>1688</v>
      </c>
      <c r="J390" s="92"/>
      <c r="K390" s="92" t="s">
        <v>438</v>
      </c>
    </row>
    <row r="391" spans="2:11">
      <c r="B391" s="289">
        <v>2040350</v>
      </c>
      <c r="C391" s="289"/>
      <c r="D391" s="289" t="s">
        <v>437</v>
      </c>
      <c r="E391" s="289"/>
      <c r="F391" s="92" t="s">
        <v>2386</v>
      </c>
      <c r="G391" s="92"/>
      <c r="H391" s="92"/>
      <c r="I391" s="92" t="s">
        <v>1706</v>
      </c>
      <c r="J391" s="92"/>
      <c r="K391" s="92" t="s">
        <v>154</v>
      </c>
    </row>
    <row r="392" spans="2:11">
      <c r="B392" s="289">
        <v>2040399</v>
      </c>
      <c r="C392" s="289"/>
      <c r="D392" s="289" t="s">
        <v>437</v>
      </c>
      <c r="E392" s="289"/>
      <c r="F392" s="92" t="s">
        <v>2388</v>
      </c>
      <c r="G392" s="92"/>
      <c r="H392" s="92"/>
      <c r="I392" s="92" t="s">
        <v>1709</v>
      </c>
      <c r="J392" s="92"/>
      <c r="K392" s="92" t="s">
        <v>439</v>
      </c>
    </row>
    <row r="393" spans="2:11">
      <c r="B393" s="288">
        <v>20404</v>
      </c>
      <c r="C393" s="288" t="s">
        <v>404</v>
      </c>
      <c r="D393" s="288"/>
      <c r="E393" s="288">
        <f>SUMIF(D:D,B393,E:E)</f>
        <v>0</v>
      </c>
      <c r="F393" s="92" t="s">
        <v>2389</v>
      </c>
      <c r="G393" s="92"/>
      <c r="H393" s="92" t="s">
        <v>1688</v>
      </c>
      <c r="I393" s="92"/>
      <c r="J393" s="92"/>
      <c r="K393" s="92" t="s">
        <v>440</v>
      </c>
    </row>
    <row r="394" spans="2:11">
      <c r="B394" s="289">
        <v>2040401</v>
      </c>
      <c r="C394" s="289"/>
      <c r="D394" s="289" t="s">
        <v>441</v>
      </c>
      <c r="E394" s="289"/>
      <c r="F394" s="92" t="s">
        <v>2391</v>
      </c>
      <c r="G394" s="92"/>
      <c r="H394" s="92"/>
      <c r="I394" s="92" t="s">
        <v>1677</v>
      </c>
      <c r="J394" s="92"/>
      <c r="K394" s="92" t="s">
        <v>145</v>
      </c>
    </row>
    <row r="395" spans="2:11">
      <c r="B395" s="289">
        <v>2040402</v>
      </c>
      <c r="C395" s="289"/>
      <c r="D395" s="289" t="s">
        <v>441</v>
      </c>
      <c r="E395" s="289"/>
      <c r="F395" s="92" t="s">
        <v>2393</v>
      </c>
      <c r="G395" s="92"/>
      <c r="H395" s="92"/>
      <c r="I395" s="92" t="s">
        <v>1682</v>
      </c>
      <c r="J395" s="92"/>
      <c r="K395" s="92" t="s">
        <v>146</v>
      </c>
    </row>
    <row r="396" spans="2:11">
      <c r="B396" s="289">
        <v>2040403</v>
      </c>
      <c r="C396" s="289"/>
      <c r="D396" s="289" t="s">
        <v>441</v>
      </c>
      <c r="E396" s="289"/>
      <c r="F396" s="92" t="s">
        <v>2394</v>
      </c>
      <c r="G396" s="92"/>
      <c r="H396" s="92"/>
      <c r="I396" s="92" t="s">
        <v>1685</v>
      </c>
      <c r="J396" s="92"/>
      <c r="K396" s="92" t="s">
        <v>147</v>
      </c>
    </row>
    <row r="397" spans="2:11">
      <c r="B397" s="289">
        <v>2040404</v>
      </c>
      <c r="C397" s="289"/>
      <c r="D397" s="289" t="s">
        <v>441</v>
      </c>
      <c r="E397" s="289"/>
      <c r="F397" s="92" t="s">
        <v>2396</v>
      </c>
      <c r="G397" s="92"/>
      <c r="H397" s="92"/>
      <c r="I397" s="92" t="s">
        <v>1959</v>
      </c>
      <c r="J397" s="92"/>
      <c r="K397" s="92" t="s">
        <v>442</v>
      </c>
    </row>
    <row r="398" spans="2:11">
      <c r="B398" s="289">
        <v>2040405</v>
      </c>
      <c r="C398" s="289"/>
      <c r="D398" s="289" t="s">
        <v>441</v>
      </c>
      <c r="E398" s="289"/>
      <c r="F398" s="92" t="s">
        <v>2397</v>
      </c>
      <c r="G398" s="92"/>
      <c r="H398" s="92"/>
      <c r="I398" s="92" t="s">
        <v>1961</v>
      </c>
      <c r="J398" s="92"/>
      <c r="K398" s="92" t="s">
        <v>443</v>
      </c>
    </row>
    <row r="399" spans="2:11">
      <c r="B399" s="289">
        <v>2040406</v>
      </c>
      <c r="C399" s="289"/>
      <c r="D399" s="289" t="s">
        <v>441</v>
      </c>
      <c r="E399" s="289"/>
      <c r="F399" s="92" t="s">
        <v>2399</v>
      </c>
      <c r="G399" s="92"/>
      <c r="H399" s="92"/>
      <c r="I399" s="92" t="s">
        <v>1963</v>
      </c>
      <c r="J399" s="92"/>
      <c r="K399" s="92" t="s">
        <v>444</v>
      </c>
    </row>
    <row r="400" spans="2:11">
      <c r="B400" s="289">
        <v>2040407</v>
      </c>
      <c r="C400" s="289"/>
      <c r="D400" s="289" t="s">
        <v>441</v>
      </c>
      <c r="E400" s="289"/>
      <c r="F400" s="92" t="s">
        <v>2401</v>
      </c>
      <c r="G400" s="92"/>
      <c r="H400" s="92"/>
      <c r="I400" s="92" t="s">
        <v>1738</v>
      </c>
      <c r="J400" s="92"/>
      <c r="K400" s="92" t="s">
        <v>445</v>
      </c>
    </row>
    <row r="401" spans="2:11">
      <c r="B401" s="289">
        <v>2040408</v>
      </c>
      <c r="C401" s="289"/>
      <c r="D401" s="289" t="s">
        <v>441</v>
      </c>
      <c r="E401" s="289"/>
      <c r="F401" s="92" t="s">
        <v>2403</v>
      </c>
      <c r="G401" s="92"/>
      <c r="H401" s="92"/>
      <c r="I401" s="92" t="s">
        <v>1986</v>
      </c>
      <c r="J401" s="92"/>
      <c r="K401" s="92" t="s">
        <v>446</v>
      </c>
    </row>
    <row r="402" spans="2:11">
      <c r="B402" s="289">
        <v>2040409</v>
      </c>
      <c r="C402" s="289"/>
      <c r="D402" s="289" t="s">
        <v>441</v>
      </c>
      <c r="E402" s="289"/>
      <c r="F402" s="92" t="s">
        <v>2404</v>
      </c>
      <c r="G402" s="92"/>
      <c r="H402" s="92"/>
      <c r="I402" s="92" t="s">
        <v>1703</v>
      </c>
      <c r="J402" s="92"/>
      <c r="K402" s="92" t="s">
        <v>442</v>
      </c>
    </row>
    <row r="403" spans="2:11">
      <c r="B403" s="289">
        <v>2040410</v>
      </c>
      <c r="C403" s="289"/>
      <c r="D403" s="289" t="s">
        <v>441</v>
      </c>
      <c r="E403" s="289"/>
      <c r="F403" s="92" t="s">
        <v>2406</v>
      </c>
      <c r="G403" s="92"/>
      <c r="H403" s="92"/>
      <c r="I403" s="92" t="s">
        <v>1853</v>
      </c>
      <c r="J403" s="92"/>
      <c r="K403" s="92" t="s">
        <v>447</v>
      </c>
    </row>
    <row r="404" spans="2:11">
      <c r="B404" s="289">
        <v>2040450</v>
      </c>
      <c r="C404" s="289"/>
      <c r="D404" s="289" t="s">
        <v>441</v>
      </c>
      <c r="E404" s="289"/>
      <c r="F404" s="92" t="s">
        <v>2408</v>
      </c>
      <c r="G404" s="92"/>
      <c r="H404" s="92"/>
      <c r="I404" s="92" t="s">
        <v>1706</v>
      </c>
      <c r="J404" s="92"/>
      <c r="K404" s="92" t="s">
        <v>154</v>
      </c>
    </row>
    <row r="405" spans="2:11">
      <c r="B405" s="289">
        <v>2040499</v>
      </c>
      <c r="C405" s="289"/>
      <c r="D405" s="289" t="s">
        <v>441</v>
      </c>
      <c r="E405" s="289"/>
      <c r="F405" s="92" t="s">
        <v>2409</v>
      </c>
      <c r="G405" s="92"/>
      <c r="H405" s="92"/>
      <c r="I405" s="92" t="s">
        <v>1709</v>
      </c>
      <c r="J405" s="92"/>
      <c r="K405" s="92" t="s">
        <v>448</v>
      </c>
    </row>
    <row r="406" spans="2:11">
      <c r="B406" s="288">
        <v>20405</v>
      </c>
      <c r="C406" s="288" t="s">
        <v>404</v>
      </c>
      <c r="D406" s="288"/>
      <c r="E406" s="288">
        <f>SUMIF(D:D,B406,E:E)</f>
        <v>0</v>
      </c>
      <c r="F406" s="92" t="s">
        <v>2410</v>
      </c>
      <c r="G406" s="92"/>
      <c r="H406" s="92" t="s">
        <v>1691</v>
      </c>
      <c r="I406" s="92"/>
      <c r="J406" s="92"/>
      <c r="K406" s="92" t="s">
        <v>449</v>
      </c>
    </row>
    <row r="407" spans="2:11">
      <c r="B407" s="289">
        <v>2040501</v>
      </c>
      <c r="C407" s="289"/>
      <c r="D407" s="289" t="s">
        <v>450</v>
      </c>
      <c r="E407" s="289"/>
      <c r="F407" s="92" t="s">
        <v>2411</v>
      </c>
      <c r="G407" s="92"/>
      <c r="H407" s="92"/>
      <c r="I407" s="92" t="s">
        <v>1677</v>
      </c>
      <c r="J407" s="92"/>
      <c r="K407" s="92" t="s">
        <v>145</v>
      </c>
    </row>
    <row r="408" spans="2:11">
      <c r="B408" s="289">
        <v>2040502</v>
      </c>
      <c r="C408" s="289"/>
      <c r="D408" s="289" t="s">
        <v>450</v>
      </c>
      <c r="E408" s="289"/>
      <c r="F408" s="92" t="s">
        <v>2413</v>
      </c>
      <c r="G408" s="92"/>
      <c r="H408" s="92"/>
      <c r="I408" s="92" t="s">
        <v>1682</v>
      </c>
      <c r="J408" s="92"/>
      <c r="K408" s="92" t="s">
        <v>146</v>
      </c>
    </row>
    <row r="409" spans="2:11">
      <c r="B409" s="289">
        <v>2040503</v>
      </c>
      <c r="C409" s="289"/>
      <c r="D409" s="289" t="s">
        <v>450</v>
      </c>
      <c r="E409" s="289"/>
      <c r="F409" s="92" t="s">
        <v>2415</v>
      </c>
      <c r="G409" s="92"/>
      <c r="H409" s="92"/>
      <c r="I409" s="92" t="s">
        <v>1685</v>
      </c>
      <c r="J409" s="92"/>
      <c r="K409" s="92" t="s">
        <v>147</v>
      </c>
    </row>
    <row r="410" spans="2:11">
      <c r="B410" s="289">
        <v>2040504</v>
      </c>
      <c r="C410" s="289"/>
      <c r="D410" s="289" t="s">
        <v>450</v>
      </c>
      <c r="E410" s="289"/>
      <c r="F410" s="92" t="s">
        <v>2416</v>
      </c>
      <c r="G410" s="92"/>
      <c r="H410" s="92"/>
      <c r="I410" s="92" t="s">
        <v>1688</v>
      </c>
      <c r="J410" s="92"/>
      <c r="K410" s="92" t="s">
        <v>451</v>
      </c>
    </row>
    <row r="411" spans="2:11">
      <c r="B411" s="289">
        <v>2040505</v>
      </c>
      <c r="C411" s="289"/>
      <c r="D411" s="289" t="s">
        <v>450</v>
      </c>
      <c r="E411" s="289"/>
      <c r="F411" s="92" t="s">
        <v>2418</v>
      </c>
      <c r="G411" s="92"/>
      <c r="H411" s="92"/>
      <c r="I411" s="92" t="s">
        <v>1691</v>
      </c>
      <c r="J411" s="92"/>
      <c r="K411" s="92" t="s">
        <v>452</v>
      </c>
    </row>
    <row r="412" spans="2:11">
      <c r="B412" s="289">
        <v>2040506</v>
      </c>
      <c r="C412" s="289"/>
      <c r="D412" s="289" t="s">
        <v>450</v>
      </c>
      <c r="E412" s="289"/>
      <c r="F412" s="92" t="s">
        <v>2420</v>
      </c>
      <c r="G412" s="92"/>
      <c r="H412" s="92"/>
      <c r="I412" s="92" t="s">
        <v>1694</v>
      </c>
      <c r="J412" s="92"/>
      <c r="K412" s="92" t="s">
        <v>453</v>
      </c>
    </row>
    <row r="413" spans="2:11">
      <c r="B413" s="289">
        <v>2040550</v>
      </c>
      <c r="C413" s="289"/>
      <c r="D413" s="289" t="s">
        <v>450</v>
      </c>
      <c r="E413" s="289"/>
      <c r="F413" s="92" t="s">
        <v>2421</v>
      </c>
      <c r="G413" s="92"/>
      <c r="H413" s="92"/>
      <c r="I413" s="92" t="s">
        <v>1706</v>
      </c>
      <c r="J413" s="92"/>
      <c r="K413" s="92" t="s">
        <v>154</v>
      </c>
    </row>
    <row r="414" spans="2:11">
      <c r="B414" s="289">
        <v>2040599</v>
      </c>
      <c r="C414" s="289"/>
      <c r="D414" s="289" t="s">
        <v>450</v>
      </c>
      <c r="E414" s="289"/>
      <c r="F414" s="92" t="s">
        <v>2422</v>
      </c>
      <c r="G414" s="92"/>
      <c r="H414" s="92"/>
      <c r="I414" s="92" t="s">
        <v>1709</v>
      </c>
      <c r="J414" s="92"/>
      <c r="K414" s="92" t="s">
        <v>454</v>
      </c>
    </row>
    <row r="415" spans="2:11">
      <c r="B415" s="288">
        <v>20406</v>
      </c>
      <c r="C415" s="288" t="s">
        <v>404</v>
      </c>
      <c r="D415" s="288"/>
      <c r="E415" s="288">
        <f>SUMIF(D:D,B415,E:E)</f>
        <v>0</v>
      </c>
      <c r="F415" s="92" t="s">
        <v>2424</v>
      </c>
      <c r="G415" s="92"/>
      <c r="H415" s="92" t="s">
        <v>1694</v>
      </c>
      <c r="I415" s="92"/>
      <c r="J415" s="92"/>
      <c r="K415" s="92" t="s">
        <v>455</v>
      </c>
    </row>
    <row r="416" spans="2:11">
      <c r="B416" s="289">
        <v>2040601</v>
      </c>
      <c r="C416" s="289"/>
      <c r="D416" s="289" t="s">
        <v>456</v>
      </c>
      <c r="E416" s="289"/>
      <c r="F416" s="92" t="s">
        <v>2426</v>
      </c>
      <c r="G416" s="92"/>
      <c r="H416" s="92"/>
      <c r="I416" s="92" t="s">
        <v>1677</v>
      </c>
      <c r="J416" s="92"/>
      <c r="K416" s="92" t="s">
        <v>145</v>
      </c>
    </row>
    <row r="417" spans="2:11">
      <c r="B417" s="289">
        <v>2040602</v>
      </c>
      <c r="C417" s="289"/>
      <c r="D417" s="289" t="s">
        <v>456</v>
      </c>
      <c r="E417" s="289"/>
      <c r="F417" s="92" t="s">
        <v>2428</v>
      </c>
      <c r="G417" s="92"/>
      <c r="H417" s="92"/>
      <c r="I417" s="92" t="s">
        <v>1682</v>
      </c>
      <c r="J417" s="92"/>
      <c r="K417" s="92" t="s">
        <v>146</v>
      </c>
    </row>
    <row r="418" spans="2:11">
      <c r="B418" s="289">
        <v>2040603</v>
      </c>
      <c r="C418" s="289"/>
      <c r="D418" s="289" t="s">
        <v>456</v>
      </c>
      <c r="E418" s="289"/>
      <c r="F418" s="92" t="s">
        <v>2429</v>
      </c>
      <c r="G418" s="92"/>
      <c r="H418" s="92"/>
      <c r="I418" s="92" t="s">
        <v>1685</v>
      </c>
      <c r="J418" s="92"/>
      <c r="K418" s="92" t="s">
        <v>147</v>
      </c>
    </row>
    <row r="419" spans="2:11">
      <c r="B419" s="289">
        <v>2040604</v>
      </c>
      <c r="C419" s="289"/>
      <c r="D419" s="289" t="s">
        <v>456</v>
      </c>
      <c r="E419" s="289"/>
      <c r="F419" s="92" t="s">
        <v>2431</v>
      </c>
      <c r="G419" s="92"/>
      <c r="H419" s="92"/>
      <c r="I419" s="92" t="s">
        <v>1688</v>
      </c>
      <c r="J419" s="92"/>
      <c r="K419" s="92" t="s">
        <v>457</v>
      </c>
    </row>
    <row r="420" spans="2:11">
      <c r="B420" s="289">
        <v>2040605</v>
      </c>
      <c r="C420" s="289"/>
      <c r="D420" s="289" t="s">
        <v>456</v>
      </c>
      <c r="E420" s="289"/>
      <c r="F420" s="92" t="s">
        <v>2433</v>
      </c>
      <c r="G420" s="92"/>
      <c r="H420" s="92"/>
      <c r="I420" s="92" t="s">
        <v>1691</v>
      </c>
      <c r="J420" s="92"/>
      <c r="K420" s="92" t="s">
        <v>458</v>
      </c>
    </row>
    <row r="421" spans="2:11">
      <c r="B421" s="289">
        <v>2040606</v>
      </c>
      <c r="C421" s="289"/>
      <c r="D421" s="289" t="s">
        <v>456</v>
      </c>
      <c r="E421" s="289"/>
      <c r="F421" s="92" t="s">
        <v>2435</v>
      </c>
      <c r="G421" s="92"/>
      <c r="H421" s="92"/>
      <c r="I421" s="92" t="s">
        <v>1694</v>
      </c>
      <c r="J421" s="92"/>
      <c r="K421" s="92" t="s">
        <v>459</v>
      </c>
    </row>
    <row r="422" spans="2:11">
      <c r="B422" s="289">
        <v>2040607</v>
      </c>
      <c r="C422" s="289"/>
      <c r="D422" s="289" t="s">
        <v>456</v>
      </c>
      <c r="E422" s="289"/>
      <c r="F422" s="92" t="s">
        <v>2436</v>
      </c>
      <c r="G422" s="92"/>
      <c r="H422" s="92"/>
      <c r="I422" s="92" t="s">
        <v>1697</v>
      </c>
      <c r="J422" s="92"/>
      <c r="K422" s="92" t="s">
        <v>460</v>
      </c>
    </row>
    <row r="423" spans="2:11">
      <c r="B423" s="289">
        <v>2040608</v>
      </c>
      <c r="C423" s="289"/>
      <c r="D423" s="289" t="s">
        <v>456</v>
      </c>
      <c r="E423" s="289"/>
      <c r="F423" s="92" t="s">
        <v>2439</v>
      </c>
      <c r="G423" s="92"/>
      <c r="H423" s="92"/>
      <c r="I423" s="92" t="s">
        <v>1700</v>
      </c>
      <c r="J423" s="92"/>
      <c r="K423" s="92" t="s">
        <v>461</v>
      </c>
    </row>
    <row r="424" spans="2:11">
      <c r="B424" s="289">
        <v>2040609</v>
      </c>
      <c r="C424" s="289"/>
      <c r="D424" s="289" t="s">
        <v>456</v>
      </c>
      <c r="E424" s="289"/>
      <c r="F424" s="92" t="s">
        <v>2441</v>
      </c>
      <c r="G424" s="92"/>
      <c r="H424" s="92"/>
      <c r="I424" s="92" t="s">
        <v>1703</v>
      </c>
      <c r="J424" s="92"/>
      <c r="K424" s="92" t="s">
        <v>462</v>
      </c>
    </row>
    <row r="425" spans="2:11">
      <c r="B425" s="289">
        <v>2040610</v>
      </c>
      <c r="C425" s="289"/>
      <c r="D425" s="289" t="s">
        <v>456</v>
      </c>
      <c r="E425" s="289"/>
      <c r="F425" s="92" t="s">
        <v>2443</v>
      </c>
      <c r="G425" s="92"/>
      <c r="H425" s="92"/>
      <c r="I425" s="92" t="s">
        <v>1863</v>
      </c>
      <c r="J425" s="92"/>
      <c r="K425" s="92" t="s">
        <v>463</v>
      </c>
    </row>
    <row r="426" spans="2:11">
      <c r="B426" s="289">
        <v>2040611</v>
      </c>
      <c r="C426" s="289"/>
      <c r="D426" s="289" t="s">
        <v>456</v>
      </c>
      <c r="E426" s="289"/>
      <c r="F426" s="92" t="s">
        <v>2445</v>
      </c>
      <c r="G426" s="92"/>
      <c r="H426" s="92"/>
      <c r="I426" s="92" t="s">
        <v>1891</v>
      </c>
      <c r="J426" s="92"/>
      <c r="K426" s="92" t="s">
        <v>464</v>
      </c>
    </row>
    <row r="427" spans="2:11">
      <c r="B427" s="289">
        <v>2040612</v>
      </c>
      <c r="C427" s="289"/>
      <c r="D427" s="289" t="s">
        <v>456</v>
      </c>
      <c r="E427" s="289"/>
      <c r="F427" s="92" t="s">
        <v>2447</v>
      </c>
      <c r="G427" s="92"/>
      <c r="H427" s="92"/>
      <c r="I427" s="92" t="s">
        <v>1858</v>
      </c>
      <c r="J427" s="92"/>
      <c r="K427" s="92" t="s">
        <v>167</v>
      </c>
    </row>
    <row r="428" spans="2:11">
      <c r="B428" s="289">
        <v>2040613</v>
      </c>
      <c r="C428" s="289"/>
      <c r="D428" s="289" t="s">
        <v>456</v>
      </c>
      <c r="E428" s="289"/>
      <c r="F428" s="92" t="s">
        <v>2449</v>
      </c>
      <c r="G428" s="92"/>
      <c r="H428" s="92"/>
      <c r="I428" s="92" t="s">
        <v>2164</v>
      </c>
      <c r="J428" s="92"/>
      <c r="K428" s="92" t="s">
        <v>193</v>
      </c>
    </row>
    <row r="429" spans="2:11">
      <c r="B429" s="289">
        <v>2040650</v>
      </c>
      <c r="C429" s="289"/>
      <c r="D429" s="289" t="s">
        <v>456</v>
      </c>
      <c r="E429" s="289"/>
      <c r="F429" s="92" t="s">
        <v>2451</v>
      </c>
      <c r="G429" s="92"/>
      <c r="H429" s="92"/>
      <c r="I429" s="92" t="s">
        <v>1706</v>
      </c>
      <c r="J429" s="92"/>
      <c r="K429" s="92" t="s">
        <v>154</v>
      </c>
    </row>
    <row r="430" spans="2:11">
      <c r="B430" s="289">
        <v>2040699</v>
      </c>
      <c r="C430" s="289"/>
      <c r="D430" s="289" t="s">
        <v>456</v>
      </c>
      <c r="E430" s="289"/>
      <c r="F430" s="92" t="s">
        <v>2453</v>
      </c>
      <c r="G430" s="92"/>
      <c r="H430" s="92"/>
      <c r="I430" s="92" t="s">
        <v>1709</v>
      </c>
      <c r="J430" s="92"/>
      <c r="K430" s="92" t="s">
        <v>465</v>
      </c>
    </row>
    <row r="431" spans="2:11">
      <c r="B431" s="288">
        <v>20407</v>
      </c>
      <c r="C431" s="288" t="s">
        <v>404</v>
      </c>
      <c r="D431" s="288"/>
      <c r="E431" s="288">
        <f>SUMIF(D:D,B431,E:E)</f>
        <v>0</v>
      </c>
      <c r="F431" s="92" t="s">
        <v>2455</v>
      </c>
      <c r="G431" s="92"/>
      <c r="H431" s="92" t="s">
        <v>1697</v>
      </c>
      <c r="I431" s="92"/>
      <c r="J431" s="92"/>
      <c r="K431" s="92" t="s">
        <v>466</v>
      </c>
    </row>
    <row r="432" spans="2:11">
      <c r="B432" s="289">
        <v>2040701</v>
      </c>
      <c r="C432" s="289"/>
      <c r="D432" s="289" t="s">
        <v>467</v>
      </c>
      <c r="E432" s="289"/>
      <c r="F432" s="92" t="s">
        <v>2457</v>
      </c>
      <c r="G432" s="92"/>
      <c r="H432" s="92"/>
      <c r="I432" s="92" t="s">
        <v>1677</v>
      </c>
      <c r="J432" s="92"/>
      <c r="K432" s="92" t="s">
        <v>145</v>
      </c>
    </row>
    <row r="433" spans="2:11">
      <c r="B433" s="289">
        <v>2040702</v>
      </c>
      <c r="C433" s="289"/>
      <c r="D433" s="289" t="s">
        <v>467</v>
      </c>
      <c r="E433" s="289"/>
      <c r="F433" s="92" t="s">
        <v>2459</v>
      </c>
      <c r="G433" s="92"/>
      <c r="H433" s="92"/>
      <c r="I433" s="92" t="s">
        <v>1682</v>
      </c>
      <c r="J433" s="92"/>
      <c r="K433" s="92" t="s">
        <v>146</v>
      </c>
    </row>
    <row r="434" spans="2:11">
      <c r="B434" s="289">
        <v>2040703</v>
      </c>
      <c r="C434" s="289"/>
      <c r="D434" s="289" t="s">
        <v>467</v>
      </c>
      <c r="E434" s="289"/>
      <c r="F434" s="92" t="s">
        <v>2460</v>
      </c>
      <c r="G434" s="92"/>
      <c r="H434" s="92"/>
      <c r="I434" s="92" t="s">
        <v>1685</v>
      </c>
      <c r="J434" s="92"/>
      <c r="K434" s="92" t="s">
        <v>147</v>
      </c>
    </row>
    <row r="435" spans="2:11">
      <c r="B435" s="289">
        <v>2040704</v>
      </c>
      <c r="C435" s="289"/>
      <c r="D435" s="289" t="s">
        <v>467</v>
      </c>
      <c r="E435" s="289"/>
      <c r="F435" s="92" t="s">
        <v>2461</v>
      </c>
      <c r="G435" s="92"/>
      <c r="H435" s="92"/>
      <c r="I435" s="92" t="s">
        <v>1688</v>
      </c>
      <c r="J435" s="92"/>
      <c r="K435" s="92" t="s">
        <v>468</v>
      </c>
    </row>
    <row r="436" spans="2:11">
      <c r="B436" s="289">
        <v>2040705</v>
      </c>
      <c r="C436" s="289"/>
      <c r="D436" s="289" t="s">
        <v>467</v>
      </c>
      <c r="E436" s="289"/>
      <c r="F436" s="92" t="s">
        <v>2462</v>
      </c>
      <c r="G436" s="92"/>
      <c r="H436" s="92"/>
      <c r="I436" s="92" t="s">
        <v>1691</v>
      </c>
      <c r="J436" s="92"/>
      <c r="K436" s="92" t="s">
        <v>469</v>
      </c>
    </row>
    <row r="437" spans="2:11">
      <c r="B437" s="289">
        <v>2040706</v>
      </c>
      <c r="C437" s="289"/>
      <c r="D437" s="289" t="s">
        <v>467</v>
      </c>
      <c r="E437" s="289"/>
      <c r="F437" s="92" t="s">
        <v>2464</v>
      </c>
      <c r="G437" s="92"/>
      <c r="H437" s="92"/>
      <c r="I437" s="92" t="s">
        <v>1694</v>
      </c>
      <c r="J437" s="92"/>
      <c r="K437" s="92" t="s">
        <v>470</v>
      </c>
    </row>
    <row r="438" spans="2:11">
      <c r="B438" s="289">
        <v>2040707</v>
      </c>
      <c r="C438" s="289"/>
      <c r="D438" s="289" t="s">
        <v>467</v>
      </c>
      <c r="E438" s="289"/>
      <c r="F438" s="92" t="s">
        <v>2466</v>
      </c>
      <c r="G438" s="92"/>
      <c r="H438" s="92"/>
      <c r="I438" s="92" t="s">
        <v>1738</v>
      </c>
      <c r="J438" s="92"/>
      <c r="K438" s="92" t="s">
        <v>193</v>
      </c>
    </row>
    <row r="439" spans="2:11">
      <c r="B439" s="289">
        <v>2040750</v>
      </c>
      <c r="C439" s="289"/>
      <c r="D439" s="289" t="s">
        <v>467</v>
      </c>
      <c r="E439" s="289"/>
      <c r="F439" s="92" t="s">
        <v>2468</v>
      </c>
      <c r="G439" s="92"/>
      <c r="H439" s="92"/>
      <c r="I439" s="92" t="s">
        <v>1706</v>
      </c>
      <c r="J439" s="92"/>
      <c r="K439" s="92" t="s">
        <v>154</v>
      </c>
    </row>
    <row r="440" spans="2:11">
      <c r="B440" s="289">
        <v>2040799</v>
      </c>
      <c r="C440" s="289"/>
      <c r="D440" s="289" t="s">
        <v>467</v>
      </c>
      <c r="E440" s="289"/>
      <c r="F440" s="92" t="s">
        <v>2470</v>
      </c>
      <c r="G440" s="92"/>
      <c r="H440" s="92"/>
      <c r="I440" s="92" t="s">
        <v>1709</v>
      </c>
      <c r="J440" s="92"/>
      <c r="K440" s="92" t="s">
        <v>471</v>
      </c>
    </row>
    <row r="441" spans="2:11">
      <c r="B441" s="288">
        <v>20408</v>
      </c>
      <c r="C441" s="288" t="s">
        <v>404</v>
      </c>
      <c r="D441" s="288"/>
      <c r="E441" s="288">
        <f>SUMIF(D:D,B441,E:E)</f>
        <v>0</v>
      </c>
      <c r="F441" s="92" t="s">
        <v>2472</v>
      </c>
      <c r="G441" s="92"/>
      <c r="H441" s="92" t="s">
        <v>1700</v>
      </c>
      <c r="I441" s="92"/>
      <c r="J441" s="92"/>
      <c r="K441" s="92" t="s">
        <v>472</v>
      </c>
    </row>
    <row r="442" spans="2:11">
      <c r="B442" s="289">
        <v>2040801</v>
      </c>
      <c r="C442" s="289"/>
      <c r="D442" s="289" t="s">
        <v>473</v>
      </c>
      <c r="E442" s="289"/>
      <c r="F442" s="92" t="s">
        <v>2474</v>
      </c>
      <c r="G442" s="92"/>
      <c r="H442" s="92"/>
      <c r="I442" s="92" t="s">
        <v>1677</v>
      </c>
      <c r="J442" s="92"/>
      <c r="K442" s="92" t="s">
        <v>145</v>
      </c>
    </row>
    <row r="443" spans="2:11">
      <c r="B443" s="289">
        <v>2040802</v>
      </c>
      <c r="C443" s="289"/>
      <c r="D443" s="289" t="s">
        <v>473</v>
      </c>
      <c r="E443" s="289"/>
      <c r="F443" s="92" t="s">
        <v>2476</v>
      </c>
      <c r="G443" s="92"/>
      <c r="H443" s="92"/>
      <c r="I443" s="92" t="s">
        <v>1682</v>
      </c>
      <c r="J443" s="92"/>
      <c r="K443" s="92" t="s">
        <v>146</v>
      </c>
    </row>
    <row r="444" spans="2:11">
      <c r="B444" s="289">
        <v>2040803</v>
      </c>
      <c r="C444" s="289"/>
      <c r="D444" s="289" t="s">
        <v>473</v>
      </c>
      <c r="E444" s="289"/>
      <c r="F444" s="92" t="s">
        <v>2478</v>
      </c>
      <c r="G444" s="92"/>
      <c r="H444" s="92"/>
      <c r="I444" s="92" t="s">
        <v>1685</v>
      </c>
      <c r="J444" s="92"/>
      <c r="K444" s="92" t="s">
        <v>147</v>
      </c>
    </row>
    <row r="445" spans="2:11">
      <c r="B445" s="289">
        <v>2040804</v>
      </c>
      <c r="C445" s="289"/>
      <c r="D445" s="289" t="s">
        <v>473</v>
      </c>
      <c r="E445" s="289"/>
      <c r="F445" s="92" t="s">
        <v>2480</v>
      </c>
      <c r="G445" s="92"/>
      <c r="H445" s="92"/>
      <c r="I445" s="92" t="s">
        <v>1688</v>
      </c>
      <c r="J445" s="92"/>
      <c r="K445" s="92" t="s">
        <v>474</v>
      </c>
    </row>
    <row r="446" spans="2:11">
      <c r="B446" s="289">
        <v>2040805</v>
      </c>
      <c r="C446" s="289"/>
      <c r="D446" s="289" t="s">
        <v>473</v>
      </c>
      <c r="E446" s="289"/>
      <c r="F446" s="92" t="s">
        <v>2482</v>
      </c>
      <c r="G446" s="92"/>
      <c r="H446" s="92"/>
      <c r="I446" s="92" t="s">
        <v>1691</v>
      </c>
      <c r="J446" s="92"/>
      <c r="K446" s="92" t="s">
        <v>475</v>
      </c>
    </row>
    <row r="447" spans="2:11">
      <c r="B447" s="289">
        <v>2040806</v>
      </c>
      <c r="C447" s="289"/>
      <c r="D447" s="289" t="s">
        <v>473</v>
      </c>
      <c r="E447" s="289"/>
      <c r="F447" s="92" t="s">
        <v>2484</v>
      </c>
      <c r="G447" s="92"/>
      <c r="H447" s="92"/>
      <c r="I447" s="92" t="s">
        <v>1694</v>
      </c>
      <c r="J447" s="92"/>
      <c r="K447" s="92" t="s">
        <v>476</v>
      </c>
    </row>
    <row r="448" spans="2:11">
      <c r="B448" s="289">
        <v>2040807</v>
      </c>
      <c r="C448" s="289"/>
      <c r="D448" s="289" t="s">
        <v>473</v>
      </c>
      <c r="E448" s="289"/>
      <c r="F448" s="92" t="s">
        <v>2486</v>
      </c>
      <c r="G448" s="92"/>
      <c r="H448" s="92"/>
      <c r="I448" s="92" t="s">
        <v>1738</v>
      </c>
      <c r="J448" s="92"/>
      <c r="K448" s="92" t="s">
        <v>193</v>
      </c>
    </row>
    <row r="449" spans="2:11">
      <c r="B449" s="289">
        <v>2040850</v>
      </c>
      <c r="C449" s="289"/>
      <c r="D449" s="289" t="s">
        <v>473</v>
      </c>
      <c r="E449" s="289"/>
      <c r="F449" s="92" t="s">
        <v>2488</v>
      </c>
      <c r="G449" s="92"/>
      <c r="H449" s="92"/>
      <c r="I449" s="92" t="s">
        <v>1706</v>
      </c>
      <c r="J449" s="92"/>
      <c r="K449" s="92" t="s">
        <v>154</v>
      </c>
    </row>
    <row r="450" spans="2:11">
      <c r="B450" s="289">
        <v>2040899</v>
      </c>
      <c r="C450" s="289"/>
      <c r="D450" s="289" t="s">
        <v>473</v>
      </c>
      <c r="E450" s="289"/>
      <c r="F450" s="92" t="s">
        <v>2490</v>
      </c>
      <c r="G450" s="92"/>
      <c r="H450" s="92"/>
      <c r="I450" s="92" t="s">
        <v>1709</v>
      </c>
      <c r="J450" s="92"/>
      <c r="K450" s="92" t="s">
        <v>477</v>
      </c>
    </row>
    <row r="451" spans="2:11">
      <c r="B451" s="288">
        <v>20409</v>
      </c>
      <c r="C451" s="288" t="s">
        <v>404</v>
      </c>
      <c r="D451" s="288"/>
      <c r="E451" s="288">
        <f>SUMIF(D:D,B451,E:E)</f>
        <v>0</v>
      </c>
      <c r="F451" s="92" t="s">
        <v>2492</v>
      </c>
      <c r="G451" s="92"/>
      <c r="H451" s="92" t="s">
        <v>1703</v>
      </c>
      <c r="I451" s="92"/>
      <c r="J451" s="92"/>
      <c r="K451" s="92" t="s">
        <v>478</v>
      </c>
    </row>
    <row r="452" spans="2:11">
      <c r="B452" s="289">
        <v>2040901</v>
      </c>
      <c r="C452" s="289"/>
      <c r="D452" s="289" t="s">
        <v>479</v>
      </c>
      <c r="E452" s="289"/>
      <c r="F452" s="92" t="s">
        <v>2494</v>
      </c>
      <c r="G452" s="92"/>
      <c r="H452" s="92"/>
      <c r="I452" s="92" t="s">
        <v>1677</v>
      </c>
      <c r="J452" s="92"/>
      <c r="K452" s="92" t="s">
        <v>145</v>
      </c>
    </row>
    <row r="453" spans="2:11">
      <c r="B453" s="289">
        <v>2040902</v>
      </c>
      <c r="C453" s="289"/>
      <c r="D453" s="289" t="s">
        <v>479</v>
      </c>
      <c r="E453" s="289"/>
      <c r="F453" s="92" t="s">
        <v>2496</v>
      </c>
      <c r="G453" s="92"/>
      <c r="H453" s="92"/>
      <c r="I453" s="92" t="s">
        <v>1682</v>
      </c>
      <c r="J453" s="92"/>
      <c r="K453" s="92" t="s">
        <v>146</v>
      </c>
    </row>
    <row r="454" spans="2:11">
      <c r="B454" s="289">
        <v>2040903</v>
      </c>
      <c r="C454" s="289"/>
      <c r="D454" s="289" t="s">
        <v>479</v>
      </c>
      <c r="E454" s="289"/>
      <c r="F454" s="92" t="s">
        <v>2498</v>
      </c>
      <c r="G454" s="92"/>
      <c r="H454" s="92"/>
      <c r="I454" s="92" t="s">
        <v>1685</v>
      </c>
      <c r="J454" s="92"/>
      <c r="K454" s="92" t="s">
        <v>147</v>
      </c>
    </row>
    <row r="455" spans="2:11">
      <c r="B455" s="289">
        <v>2040904</v>
      </c>
      <c r="C455" s="289"/>
      <c r="D455" s="289" t="s">
        <v>479</v>
      </c>
      <c r="E455" s="289"/>
      <c r="F455" s="92" t="s">
        <v>2500</v>
      </c>
      <c r="G455" s="92"/>
      <c r="H455" s="92"/>
      <c r="I455" s="92" t="s">
        <v>1688</v>
      </c>
      <c r="J455" s="92"/>
      <c r="K455" s="92" t="s">
        <v>480</v>
      </c>
    </row>
    <row r="456" spans="2:11">
      <c r="B456" s="289">
        <v>2040905</v>
      </c>
      <c r="C456" s="289"/>
      <c r="D456" s="289" t="s">
        <v>479</v>
      </c>
      <c r="E456" s="289"/>
      <c r="F456" s="92" t="s">
        <v>2502</v>
      </c>
      <c r="G456" s="92"/>
      <c r="H456" s="92"/>
      <c r="I456" s="92" t="s">
        <v>1691</v>
      </c>
      <c r="J456" s="92"/>
      <c r="K456" s="92" t="s">
        <v>481</v>
      </c>
    </row>
    <row r="457" spans="2:11">
      <c r="B457" s="289">
        <v>2040950</v>
      </c>
      <c r="C457" s="289"/>
      <c r="D457" s="289" t="s">
        <v>479</v>
      </c>
      <c r="E457" s="289"/>
      <c r="F457" s="92" t="s">
        <v>2504</v>
      </c>
      <c r="G457" s="92"/>
      <c r="H457" s="92"/>
      <c r="I457" s="92" t="s">
        <v>1706</v>
      </c>
      <c r="J457" s="92"/>
      <c r="K457" s="92" t="s">
        <v>154</v>
      </c>
    </row>
    <row r="458" spans="2:11">
      <c r="B458" s="289">
        <v>2040999</v>
      </c>
      <c r="C458" s="289"/>
      <c r="D458" s="289" t="s">
        <v>479</v>
      </c>
      <c r="E458" s="289"/>
      <c r="F458" s="92" t="s">
        <v>2506</v>
      </c>
      <c r="G458" s="92"/>
      <c r="H458" s="92"/>
      <c r="I458" s="92" t="s">
        <v>1709</v>
      </c>
      <c r="J458" s="92"/>
      <c r="K458" s="92" t="s">
        <v>482</v>
      </c>
    </row>
    <row r="459" spans="2:11">
      <c r="B459" s="288">
        <v>20410</v>
      </c>
      <c r="C459" s="288" t="s">
        <v>404</v>
      </c>
      <c r="D459" s="288"/>
      <c r="E459" s="288">
        <f>SUMIF(D:D,B459,E:E)</f>
        <v>0</v>
      </c>
      <c r="F459" s="92" t="s">
        <v>2508</v>
      </c>
      <c r="G459" s="92"/>
      <c r="H459" s="92" t="s">
        <v>1863</v>
      </c>
      <c r="I459" s="92"/>
      <c r="J459" s="92"/>
      <c r="K459" s="92" t="s">
        <v>483</v>
      </c>
    </row>
    <row r="460" spans="2:11">
      <c r="B460" s="289">
        <v>2041001</v>
      </c>
      <c r="C460" s="289"/>
      <c r="D460" s="289" t="s">
        <v>484</v>
      </c>
      <c r="E460" s="289"/>
      <c r="F460" s="92" t="s">
        <v>2510</v>
      </c>
      <c r="G460" s="92"/>
      <c r="H460" s="92"/>
      <c r="I460" s="92" t="s">
        <v>1677</v>
      </c>
      <c r="J460" s="92"/>
      <c r="K460" s="92" t="s">
        <v>145</v>
      </c>
    </row>
    <row r="461" spans="2:11">
      <c r="B461" s="289">
        <v>2041002</v>
      </c>
      <c r="C461" s="289"/>
      <c r="D461" s="289" t="s">
        <v>484</v>
      </c>
      <c r="E461" s="289"/>
      <c r="F461" s="92" t="s">
        <v>2512</v>
      </c>
      <c r="G461" s="92"/>
      <c r="H461" s="92"/>
      <c r="I461" s="92" t="s">
        <v>1682</v>
      </c>
      <c r="J461" s="92"/>
      <c r="K461" s="92" t="s">
        <v>146</v>
      </c>
    </row>
    <row r="462" spans="2:11">
      <c r="B462" s="289">
        <v>2041003</v>
      </c>
      <c r="C462" s="289"/>
      <c r="D462" s="289" t="s">
        <v>484</v>
      </c>
      <c r="E462" s="289"/>
      <c r="F462" s="92" t="s">
        <v>2514</v>
      </c>
      <c r="G462" s="92"/>
      <c r="H462" s="92"/>
      <c r="I462" s="92" t="s">
        <v>1956</v>
      </c>
      <c r="J462" s="92"/>
      <c r="K462" s="92" t="s">
        <v>485</v>
      </c>
    </row>
    <row r="463" spans="2:11">
      <c r="B463" s="289">
        <v>2041004</v>
      </c>
      <c r="C463" s="289"/>
      <c r="D463" s="289" t="s">
        <v>484</v>
      </c>
      <c r="E463" s="289"/>
      <c r="F463" s="92" t="s">
        <v>2516</v>
      </c>
      <c r="G463" s="92"/>
      <c r="H463" s="92"/>
      <c r="I463" s="92" t="s">
        <v>1959</v>
      </c>
      <c r="J463" s="92"/>
      <c r="K463" s="92" t="s">
        <v>486</v>
      </c>
    </row>
    <row r="464" spans="2:11">
      <c r="B464" s="289">
        <v>2041005</v>
      </c>
      <c r="C464" s="289"/>
      <c r="D464" s="289" t="s">
        <v>484</v>
      </c>
      <c r="E464" s="289"/>
      <c r="F464" s="92" t="s">
        <v>2518</v>
      </c>
      <c r="G464" s="92"/>
      <c r="H464" s="92"/>
      <c r="I464" s="92" t="s">
        <v>1961</v>
      </c>
      <c r="J464" s="92"/>
      <c r="K464" s="92" t="s">
        <v>487</v>
      </c>
    </row>
    <row r="465" spans="2:11">
      <c r="B465" s="289">
        <v>2041006</v>
      </c>
      <c r="C465" s="289"/>
      <c r="D465" s="289" t="s">
        <v>484</v>
      </c>
      <c r="E465" s="289"/>
      <c r="F465" s="92" t="s">
        <v>2520</v>
      </c>
      <c r="G465" s="92"/>
      <c r="H465" s="92"/>
      <c r="I465" s="92" t="s">
        <v>1694</v>
      </c>
      <c r="J465" s="92"/>
      <c r="K465" s="92" t="s">
        <v>193</v>
      </c>
    </row>
    <row r="466" spans="2:11">
      <c r="B466" s="289">
        <v>2041007</v>
      </c>
      <c r="C466" s="289"/>
      <c r="D466" s="289" t="s">
        <v>484</v>
      </c>
      <c r="E466" s="289"/>
      <c r="F466" s="92" t="s">
        <v>2522</v>
      </c>
      <c r="G466" s="92"/>
      <c r="H466" s="92"/>
      <c r="I466" s="92" t="s">
        <v>1738</v>
      </c>
      <c r="J466" s="92"/>
      <c r="K466" s="92" t="s">
        <v>488</v>
      </c>
    </row>
    <row r="467" spans="2:11">
      <c r="B467" s="289">
        <v>2041099</v>
      </c>
      <c r="C467" s="289"/>
      <c r="D467" s="289" t="s">
        <v>484</v>
      </c>
      <c r="E467" s="289"/>
      <c r="F467" s="92" t="s">
        <v>2524</v>
      </c>
      <c r="G467" s="92"/>
      <c r="H467" s="92"/>
      <c r="I467" s="92" t="s">
        <v>1709</v>
      </c>
      <c r="J467" s="92"/>
      <c r="K467" s="92" t="s">
        <v>489</v>
      </c>
    </row>
    <row r="468" spans="2:11">
      <c r="B468" s="288">
        <v>20411</v>
      </c>
      <c r="C468" s="288" t="s">
        <v>404</v>
      </c>
      <c r="D468" s="288"/>
      <c r="E468" s="288">
        <f>SUMIF(D:D,B468,E:E)</f>
        <v>0</v>
      </c>
      <c r="F468" s="92" t="s">
        <v>2526</v>
      </c>
      <c r="G468" s="92"/>
      <c r="H468" s="92"/>
      <c r="I468" s="92"/>
      <c r="J468" s="92"/>
      <c r="K468" s="92" t="s">
        <v>490</v>
      </c>
    </row>
    <row r="469" spans="2:11">
      <c r="B469" s="289">
        <v>2041101</v>
      </c>
      <c r="C469" s="289"/>
      <c r="D469" s="289" t="s">
        <v>491</v>
      </c>
      <c r="E469" s="289"/>
      <c r="F469" s="92" t="s">
        <v>2528</v>
      </c>
      <c r="G469" s="92"/>
      <c r="H469" s="92"/>
      <c r="I469" s="92" t="s">
        <v>1951</v>
      </c>
      <c r="J469" s="92"/>
      <c r="K469" s="92" t="s">
        <v>492</v>
      </c>
    </row>
    <row r="470" spans="2:11">
      <c r="B470" s="289">
        <v>2041102</v>
      </c>
      <c r="C470" s="289"/>
      <c r="D470" s="289" t="s">
        <v>491</v>
      </c>
      <c r="E470" s="289"/>
      <c r="F470" s="92" t="s">
        <v>2530</v>
      </c>
      <c r="G470" s="92"/>
      <c r="H470" s="92"/>
      <c r="I470" s="92" t="s">
        <v>1953</v>
      </c>
      <c r="J470" s="92"/>
      <c r="K470" s="92" t="s">
        <v>145</v>
      </c>
    </row>
    <row r="471" spans="2:11">
      <c r="B471" s="289">
        <v>2041103</v>
      </c>
      <c r="C471" s="289"/>
      <c r="D471" s="289" t="s">
        <v>491</v>
      </c>
      <c r="E471" s="289"/>
      <c r="F471" s="92" t="s">
        <v>2532</v>
      </c>
      <c r="G471" s="92"/>
      <c r="H471" s="92"/>
      <c r="I471" s="92" t="s">
        <v>1956</v>
      </c>
      <c r="J471" s="92"/>
      <c r="K471" s="92" t="s">
        <v>493</v>
      </c>
    </row>
    <row r="472" spans="2:11">
      <c r="B472" s="289">
        <v>2041104</v>
      </c>
      <c r="C472" s="289"/>
      <c r="D472" s="289" t="s">
        <v>491</v>
      </c>
      <c r="E472" s="289"/>
      <c r="F472" s="92" t="s">
        <v>2534</v>
      </c>
      <c r="G472" s="92"/>
      <c r="H472" s="92"/>
      <c r="I472" s="92" t="s">
        <v>1959</v>
      </c>
      <c r="J472" s="92"/>
      <c r="K472" s="92" t="s">
        <v>494</v>
      </c>
    </row>
    <row r="473" spans="2:11">
      <c r="B473" s="289">
        <v>2041105</v>
      </c>
      <c r="C473" s="289"/>
      <c r="D473" s="289" t="s">
        <v>491</v>
      </c>
      <c r="E473" s="289"/>
      <c r="F473" s="92" t="s">
        <v>2536</v>
      </c>
      <c r="G473" s="92"/>
      <c r="H473" s="92"/>
      <c r="I473" s="92" t="s">
        <v>1961</v>
      </c>
      <c r="J473" s="92"/>
      <c r="K473" s="92" t="s">
        <v>495</v>
      </c>
    </row>
    <row r="474" spans="2:11">
      <c r="B474" s="289">
        <v>2041106</v>
      </c>
      <c r="C474" s="289"/>
      <c r="D474" s="289" t="s">
        <v>491</v>
      </c>
      <c r="E474" s="289"/>
      <c r="F474" s="92" t="s">
        <v>2538</v>
      </c>
      <c r="G474" s="92"/>
      <c r="H474" s="92"/>
      <c r="I474" s="92" t="s">
        <v>1963</v>
      </c>
      <c r="J474" s="92"/>
      <c r="K474" s="92" t="s">
        <v>496</v>
      </c>
    </row>
    <row r="475" spans="2:11">
      <c r="B475" s="289">
        <v>2041107</v>
      </c>
      <c r="C475" s="289"/>
      <c r="D475" s="289" t="s">
        <v>491</v>
      </c>
      <c r="E475" s="289"/>
      <c r="F475" s="92" t="s">
        <v>2540</v>
      </c>
      <c r="G475" s="92"/>
      <c r="H475" s="92"/>
      <c r="I475" s="92" t="s">
        <v>1738</v>
      </c>
      <c r="J475" s="92"/>
      <c r="K475" s="92" t="s">
        <v>497</v>
      </c>
    </row>
    <row r="476" spans="2:11">
      <c r="B476" s="289">
        <v>2041108</v>
      </c>
      <c r="C476" s="289"/>
      <c r="D476" s="289" t="s">
        <v>491</v>
      </c>
      <c r="E476" s="289"/>
      <c r="F476" s="92" t="s">
        <v>2542</v>
      </c>
      <c r="G476" s="92"/>
      <c r="H476" s="92"/>
      <c r="I476" s="92" t="s">
        <v>1986</v>
      </c>
      <c r="J476" s="92"/>
      <c r="K476" s="92" t="s">
        <v>498</v>
      </c>
    </row>
    <row r="477" spans="2:11">
      <c r="B477" s="288">
        <v>20499</v>
      </c>
      <c r="C477" s="288" t="s">
        <v>404</v>
      </c>
      <c r="D477" s="288"/>
      <c r="E477" s="288">
        <f>SUMIF(D:D,B477,E:E)</f>
        <v>0</v>
      </c>
      <c r="F477" s="92" t="s">
        <v>2545</v>
      </c>
      <c r="G477" s="92"/>
      <c r="H477" s="92" t="s">
        <v>1709</v>
      </c>
      <c r="I477" s="92"/>
      <c r="J477" s="92"/>
      <c r="K477" s="92" t="s">
        <v>499</v>
      </c>
    </row>
    <row r="478" spans="2:11">
      <c r="B478" s="289">
        <v>2049901</v>
      </c>
      <c r="C478" s="289"/>
      <c r="D478" s="289" t="s">
        <v>500</v>
      </c>
      <c r="E478" s="289"/>
      <c r="F478" s="92" t="s">
        <v>2548</v>
      </c>
      <c r="G478" s="92"/>
      <c r="H478" s="92"/>
      <c r="I478" s="92" t="s">
        <v>1677</v>
      </c>
      <c r="J478" s="92"/>
      <c r="K478" s="92" t="s">
        <v>501</v>
      </c>
    </row>
    <row r="479" spans="2:11">
      <c r="B479" s="289">
        <v>2049902</v>
      </c>
      <c r="C479" s="289"/>
      <c r="D479" s="289" t="s">
        <v>500</v>
      </c>
      <c r="E479" s="289"/>
      <c r="F479" s="92" t="s">
        <v>2550</v>
      </c>
      <c r="G479" s="92"/>
      <c r="H479" s="92"/>
      <c r="I479" s="92" t="s">
        <v>1682</v>
      </c>
      <c r="J479" s="92"/>
      <c r="K479" s="92" t="s">
        <v>502</v>
      </c>
    </row>
    <row r="480" spans="2:11">
      <c r="B480" s="287">
        <v>205</v>
      </c>
      <c r="C480" s="287"/>
      <c r="D480" s="287"/>
      <c r="E480" s="287">
        <f>SUMIF(C:C,B480,E:E)</f>
        <v>0</v>
      </c>
      <c r="F480" s="92" t="s">
        <v>503</v>
      </c>
      <c r="G480" s="92" t="s">
        <v>2552</v>
      </c>
      <c r="H480" s="92"/>
      <c r="I480" s="92"/>
      <c r="J480" s="92"/>
      <c r="K480" s="92" t="s">
        <v>29</v>
      </c>
    </row>
    <row r="481" spans="2:11">
      <c r="B481" s="288">
        <v>20501</v>
      </c>
      <c r="C481" s="288" t="s">
        <v>503</v>
      </c>
      <c r="D481" s="288"/>
      <c r="E481" s="288">
        <f>SUMIF(D:D,B481,E:E)</f>
        <v>0</v>
      </c>
      <c r="F481" s="92" t="s">
        <v>2554</v>
      </c>
      <c r="G481" s="92"/>
      <c r="H481" s="92" t="s">
        <v>1677</v>
      </c>
      <c r="I481" s="92"/>
      <c r="J481" s="92"/>
      <c r="K481" s="92" t="s">
        <v>504</v>
      </c>
    </row>
    <row r="482" spans="2:11">
      <c r="B482" s="289">
        <v>2050101</v>
      </c>
      <c r="C482" s="289"/>
      <c r="D482" s="289" t="s">
        <v>505</v>
      </c>
      <c r="E482" s="289"/>
      <c r="F482" s="92" t="s">
        <v>2556</v>
      </c>
      <c r="G482" s="92"/>
      <c r="H482" s="92"/>
      <c r="I482" s="92" t="s">
        <v>1677</v>
      </c>
      <c r="J482" s="92"/>
      <c r="K482" s="92" t="s">
        <v>145</v>
      </c>
    </row>
    <row r="483" spans="2:11">
      <c r="B483" s="289">
        <v>2050102</v>
      </c>
      <c r="C483" s="289"/>
      <c r="D483" s="289" t="s">
        <v>505</v>
      </c>
      <c r="E483" s="289"/>
      <c r="F483" s="92" t="s">
        <v>2558</v>
      </c>
      <c r="G483" s="92"/>
      <c r="H483" s="92"/>
      <c r="I483" s="92" t="s">
        <v>1682</v>
      </c>
      <c r="J483" s="92"/>
      <c r="K483" s="92" t="s">
        <v>146</v>
      </c>
    </row>
    <row r="484" spans="2:11">
      <c r="B484" s="289">
        <v>2050103</v>
      </c>
      <c r="C484" s="289"/>
      <c r="D484" s="289" t="s">
        <v>505</v>
      </c>
      <c r="E484" s="289"/>
      <c r="F484" s="92" t="s">
        <v>2560</v>
      </c>
      <c r="G484" s="92"/>
      <c r="H484" s="92"/>
      <c r="I484" s="92" t="s">
        <v>1685</v>
      </c>
      <c r="J484" s="92"/>
      <c r="K484" s="92" t="s">
        <v>147</v>
      </c>
    </row>
    <row r="485" spans="2:11">
      <c r="B485" s="289">
        <v>2050199</v>
      </c>
      <c r="C485" s="289"/>
      <c r="D485" s="289" t="s">
        <v>505</v>
      </c>
      <c r="E485" s="289"/>
      <c r="F485" s="92" t="s">
        <v>2562</v>
      </c>
      <c r="G485" s="92"/>
      <c r="H485" s="92"/>
      <c r="I485" s="92" t="s">
        <v>1709</v>
      </c>
      <c r="J485" s="92"/>
      <c r="K485" s="92" t="s">
        <v>506</v>
      </c>
    </row>
    <row r="486" spans="2:11">
      <c r="B486" s="288">
        <v>20502</v>
      </c>
      <c r="C486" s="288" t="s">
        <v>503</v>
      </c>
      <c r="D486" s="288"/>
      <c r="E486" s="288">
        <f>SUMIF(D:D,B486,E:E)</f>
        <v>0</v>
      </c>
      <c r="F486" s="92" t="s">
        <v>2564</v>
      </c>
      <c r="G486" s="92"/>
      <c r="H486" s="92" t="s">
        <v>1682</v>
      </c>
      <c r="I486" s="92"/>
      <c r="J486" s="92"/>
      <c r="K486" s="92" t="s">
        <v>507</v>
      </c>
    </row>
    <row r="487" spans="2:11">
      <c r="B487" s="289">
        <v>2050201</v>
      </c>
      <c r="C487" s="289"/>
      <c r="D487" s="289" t="s">
        <v>508</v>
      </c>
      <c r="E487" s="289"/>
      <c r="F487" s="92" t="s">
        <v>2566</v>
      </c>
      <c r="G487" s="92"/>
      <c r="H487" s="92"/>
      <c r="I487" s="92" t="s">
        <v>1677</v>
      </c>
      <c r="J487" s="92"/>
      <c r="K487" s="92" t="s">
        <v>509</v>
      </c>
    </row>
    <row r="488" spans="2:11">
      <c r="B488" s="289">
        <v>2050202</v>
      </c>
      <c r="C488" s="289"/>
      <c r="D488" s="289" t="s">
        <v>508</v>
      </c>
      <c r="E488" s="289"/>
      <c r="F488" s="92" t="s">
        <v>2568</v>
      </c>
      <c r="G488" s="92"/>
      <c r="H488" s="92"/>
      <c r="I488" s="92" t="s">
        <v>1682</v>
      </c>
      <c r="J488" s="92"/>
      <c r="K488" s="92" t="s">
        <v>510</v>
      </c>
    </row>
    <row r="489" spans="2:11">
      <c r="B489" s="289">
        <v>2050203</v>
      </c>
      <c r="C489" s="289"/>
      <c r="D489" s="289" t="s">
        <v>508</v>
      </c>
      <c r="E489" s="289"/>
      <c r="F489" s="92" t="s">
        <v>2569</v>
      </c>
      <c r="G489" s="92"/>
      <c r="H489" s="92"/>
      <c r="I489" s="92" t="s">
        <v>1685</v>
      </c>
      <c r="J489" s="92"/>
      <c r="K489" s="92" t="s">
        <v>511</v>
      </c>
    </row>
    <row r="490" spans="2:11">
      <c r="B490" s="289">
        <v>2050204</v>
      </c>
      <c r="C490" s="289"/>
      <c r="D490" s="289" t="s">
        <v>508</v>
      </c>
      <c r="E490" s="289"/>
      <c r="F490" s="92" t="s">
        <v>2570</v>
      </c>
      <c r="G490" s="92"/>
      <c r="H490" s="92"/>
      <c r="I490" s="92" t="s">
        <v>1688</v>
      </c>
      <c r="J490" s="92"/>
      <c r="K490" s="92" t="s">
        <v>512</v>
      </c>
    </row>
    <row r="491" spans="2:11">
      <c r="B491" s="289">
        <v>2050205</v>
      </c>
      <c r="C491" s="289"/>
      <c r="D491" s="289" t="s">
        <v>508</v>
      </c>
      <c r="E491" s="289"/>
      <c r="F491" s="92" t="s">
        <v>2571</v>
      </c>
      <c r="G491" s="92"/>
      <c r="H491" s="92"/>
      <c r="I491" s="92" t="s">
        <v>1691</v>
      </c>
      <c r="J491" s="92"/>
      <c r="K491" s="92" t="s">
        <v>513</v>
      </c>
    </row>
    <row r="492" spans="2:11">
      <c r="B492" s="289">
        <v>2050206</v>
      </c>
      <c r="C492" s="289"/>
      <c r="D492" s="289" t="s">
        <v>508</v>
      </c>
      <c r="E492" s="289"/>
      <c r="F492" s="92" t="s">
        <v>2573</v>
      </c>
      <c r="G492" s="92"/>
      <c r="H492" s="92"/>
      <c r="I492" s="92" t="s">
        <v>1694</v>
      </c>
      <c r="J492" s="92"/>
      <c r="K492" s="92" t="s">
        <v>514</v>
      </c>
    </row>
    <row r="493" spans="2:11">
      <c r="B493" s="289">
        <v>2050207</v>
      </c>
      <c r="C493" s="289"/>
      <c r="D493" s="289" t="s">
        <v>508</v>
      </c>
      <c r="E493" s="289"/>
      <c r="F493" s="92" t="s">
        <v>2575</v>
      </c>
      <c r="G493" s="92"/>
      <c r="H493" s="92"/>
      <c r="I493" s="92" t="s">
        <v>1697</v>
      </c>
      <c r="J493" s="92"/>
      <c r="K493" s="92" t="s">
        <v>515</v>
      </c>
    </row>
    <row r="494" spans="2:11">
      <c r="B494" s="289">
        <v>2050299</v>
      </c>
      <c r="C494" s="289"/>
      <c r="D494" s="289" t="s">
        <v>508</v>
      </c>
      <c r="E494" s="289"/>
      <c r="F494" s="92" t="s">
        <v>2577</v>
      </c>
      <c r="G494" s="92"/>
      <c r="H494" s="92"/>
      <c r="I494" s="92" t="s">
        <v>1709</v>
      </c>
      <c r="J494" s="92"/>
      <c r="K494" s="92" t="s">
        <v>516</v>
      </c>
    </row>
    <row r="495" spans="2:11">
      <c r="B495" s="288">
        <v>20503</v>
      </c>
      <c r="C495" s="288" t="s">
        <v>503</v>
      </c>
      <c r="D495" s="288"/>
      <c r="E495" s="288">
        <f>SUMIF(D:D,B495,E:E)</f>
        <v>0</v>
      </c>
      <c r="F495" s="92" t="s">
        <v>2579</v>
      </c>
      <c r="G495" s="92"/>
      <c r="H495" s="92" t="s">
        <v>1685</v>
      </c>
      <c r="I495" s="92"/>
      <c r="J495" s="92"/>
      <c r="K495" s="92" t="s">
        <v>517</v>
      </c>
    </row>
    <row r="496" spans="2:11">
      <c r="B496" s="289">
        <v>2050301</v>
      </c>
      <c r="C496" s="289"/>
      <c r="D496" s="289" t="s">
        <v>518</v>
      </c>
      <c r="E496" s="289"/>
      <c r="F496" s="92" t="s">
        <v>2581</v>
      </c>
      <c r="G496" s="92"/>
      <c r="H496" s="92"/>
      <c r="I496" s="92" t="s">
        <v>1677</v>
      </c>
      <c r="J496" s="92"/>
      <c r="K496" s="92" t="s">
        <v>519</v>
      </c>
    </row>
    <row r="497" spans="2:11">
      <c r="B497" s="289">
        <v>2050302</v>
      </c>
      <c r="C497" s="289"/>
      <c r="D497" s="289" t="s">
        <v>518</v>
      </c>
      <c r="E497" s="289"/>
      <c r="F497" s="92" t="s">
        <v>2583</v>
      </c>
      <c r="G497" s="92"/>
      <c r="H497" s="92"/>
      <c r="I497" s="92" t="s">
        <v>1682</v>
      </c>
      <c r="J497" s="92"/>
      <c r="K497" s="92" t="s">
        <v>520</v>
      </c>
    </row>
    <row r="498" spans="2:11">
      <c r="B498" s="289">
        <v>2050303</v>
      </c>
      <c r="C498" s="289"/>
      <c r="D498" s="289" t="s">
        <v>518</v>
      </c>
      <c r="E498" s="289"/>
      <c r="F498" s="92" t="s">
        <v>2585</v>
      </c>
      <c r="G498" s="92"/>
      <c r="H498" s="92"/>
      <c r="I498" s="92" t="s">
        <v>1685</v>
      </c>
      <c r="J498" s="92"/>
      <c r="K498" s="92" t="s">
        <v>521</v>
      </c>
    </row>
    <row r="499" spans="2:11">
      <c r="B499" s="289">
        <v>2050304</v>
      </c>
      <c r="C499" s="289"/>
      <c r="D499" s="289" t="s">
        <v>518</v>
      </c>
      <c r="E499" s="289"/>
      <c r="F499" s="92" t="s">
        <v>2587</v>
      </c>
      <c r="G499" s="92"/>
      <c r="H499" s="92"/>
      <c r="I499" s="92" t="s">
        <v>1688</v>
      </c>
      <c r="J499" s="92"/>
      <c r="K499" s="92" t="s">
        <v>522</v>
      </c>
    </row>
    <row r="500" spans="2:11">
      <c r="B500" s="289">
        <v>2050305</v>
      </c>
      <c r="C500" s="289"/>
      <c r="D500" s="289" t="s">
        <v>518</v>
      </c>
      <c r="E500" s="289"/>
      <c r="F500" s="92" t="s">
        <v>2589</v>
      </c>
      <c r="G500" s="92"/>
      <c r="H500" s="92"/>
      <c r="I500" s="92" t="s">
        <v>1691</v>
      </c>
      <c r="J500" s="92"/>
      <c r="K500" s="92" t="s">
        <v>523</v>
      </c>
    </row>
    <row r="501" spans="2:11">
      <c r="B501" s="289">
        <v>2050399</v>
      </c>
      <c r="C501" s="289"/>
      <c r="D501" s="289" t="s">
        <v>518</v>
      </c>
      <c r="E501" s="289"/>
      <c r="F501" s="92" t="s">
        <v>2591</v>
      </c>
      <c r="G501" s="92"/>
      <c r="H501" s="92"/>
      <c r="I501" s="92" t="s">
        <v>1709</v>
      </c>
      <c r="J501" s="92"/>
      <c r="K501" s="92" t="s">
        <v>524</v>
      </c>
    </row>
    <row r="502" spans="2:11">
      <c r="B502" s="288">
        <v>20504</v>
      </c>
      <c r="C502" s="288" t="s">
        <v>503</v>
      </c>
      <c r="D502" s="288"/>
      <c r="E502" s="288">
        <f>SUMIF(D:D,B502,E:E)</f>
        <v>0</v>
      </c>
      <c r="F502" s="92" t="s">
        <v>2593</v>
      </c>
      <c r="G502" s="92"/>
      <c r="H502" s="92" t="s">
        <v>1688</v>
      </c>
      <c r="I502" s="92"/>
      <c r="J502" s="92"/>
      <c r="K502" s="92" t="s">
        <v>525</v>
      </c>
    </row>
    <row r="503" spans="2:11">
      <c r="B503" s="289">
        <v>2050401</v>
      </c>
      <c r="C503" s="289"/>
      <c r="D503" s="289" t="s">
        <v>526</v>
      </c>
      <c r="E503" s="289"/>
      <c r="F503" s="92" t="s">
        <v>2594</v>
      </c>
      <c r="G503" s="92"/>
      <c r="H503" s="92"/>
      <c r="I503" s="92" t="s">
        <v>1677</v>
      </c>
      <c r="J503" s="92"/>
      <c r="K503" s="92" t="s">
        <v>527</v>
      </c>
    </row>
    <row r="504" spans="2:11">
      <c r="B504" s="289">
        <v>2050402</v>
      </c>
      <c r="C504" s="289"/>
      <c r="D504" s="289" t="s">
        <v>526</v>
      </c>
      <c r="E504" s="289"/>
      <c r="F504" s="92" t="s">
        <v>2596</v>
      </c>
      <c r="G504" s="92"/>
      <c r="H504" s="92"/>
      <c r="I504" s="92" t="s">
        <v>1682</v>
      </c>
      <c r="J504" s="92"/>
      <c r="K504" s="92" t="s">
        <v>528</v>
      </c>
    </row>
    <row r="505" spans="2:11">
      <c r="B505" s="289">
        <v>2050403</v>
      </c>
      <c r="C505" s="289"/>
      <c r="D505" s="289" t="s">
        <v>526</v>
      </c>
      <c r="E505" s="289"/>
      <c r="F505" s="92" t="s">
        <v>2598</v>
      </c>
      <c r="G505" s="92"/>
      <c r="H505" s="92"/>
      <c r="I505" s="92" t="s">
        <v>1685</v>
      </c>
      <c r="J505" s="92"/>
      <c r="K505" s="92" t="s">
        <v>529</v>
      </c>
    </row>
    <row r="506" spans="2:11">
      <c r="B506" s="289">
        <v>2050404</v>
      </c>
      <c r="C506" s="289"/>
      <c r="D506" s="289" t="s">
        <v>526</v>
      </c>
      <c r="E506" s="289"/>
      <c r="F506" s="92" t="s">
        <v>2600</v>
      </c>
      <c r="G506" s="92"/>
      <c r="H506" s="92"/>
      <c r="I506" s="92" t="s">
        <v>1688</v>
      </c>
      <c r="J506" s="92"/>
      <c r="K506" s="92" t="s">
        <v>530</v>
      </c>
    </row>
    <row r="507" spans="2:11">
      <c r="B507" s="289">
        <v>2050499</v>
      </c>
      <c r="C507" s="289"/>
      <c r="D507" s="289" t="s">
        <v>526</v>
      </c>
      <c r="E507" s="289"/>
      <c r="F507" s="92" t="s">
        <v>2602</v>
      </c>
      <c r="G507" s="92"/>
      <c r="H507" s="92"/>
      <c r="I507" s="92" t="s">
        <v>1709</v>
      </c>
      <c r="J507" s="92"/>
      <c r="K507" s="92" t="s">
        <v>531</v>
      </c>
    </row>
    <row r="508" spans="2:11">
      <c r="B508" s="288">
        <v>20505</v>
      </c>
      <c r="C508" s="288" t="s">
        <v>503</v>
      </c>
      <c r="D508" s="288"/>
      <c r="E508" s="288">
        <f>SUMIF(D:D,B508,E:E)</f>
        <v>0</v>
      </c>
      <c r="F508" s="92" t="s">
        <v>2604</v>
      </c>
      <c r="G508" s="92"/>
      <c r="H508" s="92" t="s">
        <v>1691</v>
      </c>
      <c r="I508" s="92"/>
      <c r="J508" s="92"/>
      <c r="K508" s="92" t="s">
        <v>532</v>
      </c>
    </row>
    <row r="509" spans="2:11">
      <c r="B509" s="289">
        <v>2050501</v>
      </c>
      <c r="C509" s="289"/>
      <c r="D509" s="289" t="s">
        <v>533</v>
      </c>
      <c r="E509" s="289"/>
      <c r="F509" s="92" t="s">
        <v>2605</v>
      </c>
      <c r="G509" s="92"/>
      <c r="H509" s="92"/>
      <c r="I509" s="92" t="s">
        <v>1677</v>
      </c>
      <c r="J509" s="92"/>
      <c r="K509" s="92" t="s">
        <v>534</v>
      </c>
    </row>
    <row r="510" spans="2:11">
      <c r="B510" s="289">
        <v>2050502</v>
      </c>
      <c r="C510" s="289"/>
      <c r="D510" s="289" t="s">
        <v>533</v>
      </c>
      <c r="E510" s="289"/>
      <c r="F510" s="92" t="s">
        <v>2607</v>
      </c>
      <c r="G510" s="92"/>
      <c r="H510" s="92"/>
      <c r="I510" s="92" t="s">
        <v>1682</v>
      </c>
      <c r="J510" s="92"/>
      <c r="K510" s="92" t="s">
        <v>535</v>
      </c>
    </row>
    <row r="511" spans="2:11">
      <c r="B511" s="289">
        <v>2050599</v>
      </c>
      <c r="C511" s="289"/>
      <c r="D511" s="289" t="s">
        <v>533</v>
      </c>
      <c r="E511" s="289"/>
      <c r="F511" s="92" t="s">
        <v>2609</v>
      </c>
      <c r="G511" s="92"/>
      <c r="H511" s="92"/>
      <c r="I511" s="92" t="s">
        <v>1709</v>
      </c>
      <c r="J511" s="92"/>
      <c r="K511" s="92" t="s">
        <v>536</v>
      </c>
    </row>
    <row r="512" spans="2:11">
      <c r="B512" s="288">
        <v>20506</v>
      </c>
      <c r="C512" s="288" t="s">
        <v>503</v>
      </c>
      <c r="D512" s="288"/>
      <c r="E512" s="288">
        <f>SUMIF(D:D,B512,E:E)</f>
        <v>0</v>
      </c>
      <c r="F512" s="92" t="s">
        <v>2611</v>
      </c>
      <c r="G512" s="92"/>
      <c r="H512" s="92" t="s">
        <v>1694</v>
      </c>
      <c r="I512" s="92"/>
      <c r="J512" s="92"/>
      <c r="K512" s="92" t="s">
        <v>537</v>
      </c>
    </row>
    <row r="513" spans="2:11">
      <c r="B513" s="289">
        <v>2050601</v>
      </c>
      <c r="C513" s="289"/>
      <c r="D513" s="289" t="s">
        <v>538</v>
      </c>
      <c r="E513" s="289"/>
      <c r="F513" s="92" t="s">
        <v>2613</v>
      </c>
      <c r="G513" s="92"/>
      <c r="H513" s="92"/>
      <c r="I513" s="92" t="s">
        <v>1677</v>
      </c>
      <c r="J513" s="92"/>
      <c r="K513" s="92" t="s">
        <v>539</v>
      </c>
    </row>
    <row r="514" spans="2:11">
      <c r="B514" s="289">
        <v>2050602</v>
      </c>
      <c r="C514" s="289"/>
      <c r="D514" s="289" t="s">
        <v>538</v>
      </c>
      <c r="E514" s="289"/>
      <c r="F514" s="92" t="s">
        <v>2615</v>
      </c>
      <c r="G514" s="92"/>
      <c r="H514" s="92"/>
      <c r="I514" s="92" t="s">
        <v>1682</v>
      </c>
      <c r="J514" s="92"/>
      <c r="K514" s="92" t="s">
        <v>540</v>
      </c>
    </row>
    <row r="515" spans="2:11">
      <c r="B515" s="289">
        <v>2050699</v>
      </c>
      <c r="C515" s="289"/>
      <c r="D515" s="289" t="s">
        <v>538</v>
      </c>
      <c r="E515" s="289"/>
      <c r="F515" s="92" t="s">
        <v>2616</v>
      </c>
      <c r="G515" s="92"/>
      <c r="H515" s="92"/>
      <c r="I515" s="92" t="s">
        <v>1709</v>
      </c>
      <c r="J515" s="92"/>
      <c r="K515" s="92" t="s">
        <v>541</v>
      </c>
    </row>
    <row r="516" spans="2:11">
      <c r="B516" s="288">
        <v>20507</v>
      </c>
      <c r="C516" s="288" t="s">
        <v>503</v>
      </c>
      <c r="D516" s="288"/>
      <c r="E516" s="288">
        <f>SUMIF(D:D,B516,E:E)</f>
        <v>0</v>
      </c>
      <c r="F516" s="92" t="s">
        <v>2618</v>
      </c>
      <c r="G516" s="92"/>
      <c r="H516" s="92" t="s">
        <v>1697</v>
      </c>
      <c r="I516" s="92"/>
      <c r="J516" s="92"/>
      <c r="K516" s="92" t="s">
        <v>542</v>
      </c>
    </row>
    <row r="517" spans="2:11">
      <c r="B517" s="289">
        <v>2050701</v>
      </c>
      <c r="C517" s="289"/>
      <c r="D517" s="289" t="s">
        <v>543</v>
      </c>
      <c r="E517" s="289"/>
      <c r="F517" s="92" t="s">
        <v>2620</v>
      </c>
      <c r="G517" s="92"/>
      <c r="H517" s="92"/>
      <c r="I517" s="92" t="s">
        <v>1677</v>
      </c>
      <c r="J517" s="92"/>
      <c r="K517" s="92" t="s">
        <v>544</v>
      </c>
    </row>
    <row r="518" spans="2:11">
      <c r="B518" s="289">
        <v>2050702</v>
      </c>
      <c r="C518" s="289"/>
      <c r="D518" s="289" t="s">
        <v>543</v>
      </c>
      <c r="E518" s="289"/>
      <c r="F518" s="92" t="s">
        <v>2622</v>
      </c>
      <c r="G518" s="92"/>
      <c r="H518" s="92"/>
      <c r="I518" s="92" t="s">
        <v>1682</v>
      </c>
      <c r="J518" s="92"/>
      <c r="K518" s="92" t="s">
        <v>545</v>
      </c>
    </row>
    <row r="519" spans="2:11">
      <c r="B519" s="289">
        <v>2050799</v>
      </c>
      <c r="C519" s="289"/>
      <c r="D519" s="289" t="s">
        <v>543</v>
      </c>
      <c r="E519" s="289"/>
      <c r="F519" s="92" t="s">
        <v>2624</v>
      </c>
      <c r="G519" s="92"/>
      <c r="H519" s="92"/>
      <c r="I519" s="92" t="s">
        <v>1709</v>
      </c>
      <c r="J519" s="92"/>
      <c r="K519" s="92" t="s">
        <v>546</v>
      </c>
    </row>
    <row r="520" spans="2:11">
      <c r="B520" s="288">
        <v>20508</v>
      </c>
      <c r="C520" s="288" t="s">
        <v>503</v>
      </c>
      <c r="D520" s="288"/>
      <c r="E520" s="288">
        <f>SUMIF(D:D,B520,E:E)</f>
        <v>0</v>
      </c>
      <c r="F520" s="92" t="s">
        <v>2626</v>
      </c>
      <c r="G520" s="92"/>
      <c r="H520" s="92" t="s">
        <v>1700</v>
      </c>
      <c r="I520" s="92"/>
      <c r="J520" s="92"/>
      <c r="K520" s="92" t="s">
        <v>547</v>
      </c>
    </row>
    <row r="521" spans="2:11">
      <c r="B521" s="289">
        <v>2050801</v>
      </c>
      <c r="C521" s="289"/>
      <c r="D521" s="289" t="s">
        <v>548</v>
      </c>
      <c r="E521" s="289"/>
      <c r="F521" s="92" t="s">
        <v>2628</v>
      </c>
      <c r="G521" s="92"/>
      <c r="H521" s="92"/>
      <c r="I521" s="92" t="s">
        <v>1677</v>
      </c>
      <c r="J521" s="92"/>
      <c r="K521" s="92" t="s">
        <v>549</v>
      </c>
    </row>
    <row r="522" spans="2:11">
      <c r="B522" s="289">
        <v>2050802</v>
      </c>
      <c r="C522" s="289"/>
      <c r="D522" s="289" t="s">
        <v>548</v>
      </c>
      <c r="E522" s="289"/>
      <c r="F522" s="92" t="s">
        <v>2630</v>
      </c>
      <c r="G522" s="92"/>
      <c r="H522" s="92"/>
      <c r="I522" s="92" t="s">
        <v>1682</v>
      </c>
      <c r="J522" s="92"/>
      <c r="K522" s="92" t="s">
        <v>550</v>
      </c>
    </row>
    <row r="523" spans="2:11">
      <c r="B523" s="289">
        <v>2050803</v>
      </c>
      <c r="C523" s="289"/>
      <c r="D523" s="289" t="s">
        <v>548</v>
      </c>
      <c r="E523" s="289"/>
      <c r="F523" s="92" t="s">
        <v>2632</v>
      </c>
      <c r="G523" s="92"/>
      <c r="H523" s="92"/>
      <c r="I523" s="92" t="s">
        <v>1685</v>
      </c>
      <c r="J523" s="92"/>
      <c r="K523" s="92" t="s">
        <v>551</v>
      </c>
    </row>
    <row r="524" spans="2:11">
      <c r="B524" s="289">
        <v>2050804</v>
      </c>
      <c r="C524" s="289"/>
      <c r="D524" s="289" t="s">
        <v>548</v>
      </c>
      <c r="E524" s="289"/>
      <c r="F524" s="92" t="s">
        <v>2634</v>
      </c>
      <c r="G524" s="92"/>
      <c r="H524" s="92"/>
      <c r="I524" s="92" t="s">
        <v>1688</v>
      </c>
      <c r="J524" s="92"/>
      <c r="K524" s="92" t="s">
        <v>552</v>
      </c>
    </row>
    <row r="525" spans="2:11">
      <c r="B525" s="289">
        <v>2050899</v>
      </c>
      <c r="C525" s="289"/>
      <c r="D525" s="289" t="s">
        <v>548</v>
      </c>
      <c r="E525" s="289"/>
      <c r="F525" s="92" t="s">
        <v>2635</v>
      </c>
      <c r="G525" s="92"/>
      <c r="H525" s="92"/>
      <c r="I525" s="92" t="s">
        <v>1709</v>
      </c>
      <c r="J525" s="92"/>
      <c r="K525" s="92" t="s">
        <v>553</v>
      </c>
    </row>
    <row r="526" spans="2:11">
      <c r="B526" s="288">
        <v>20509</v>
      </c>
      <c r="C526" s="288" t="s">
        <v>503</v>
      </c>
      <c r="D526" s="288"/>
      <c r="E526" s="288">
        <f>SUMIF(D:D,B526,E:E)</f>
        <v>0</v>
      </c>
      <c r="F526" s="92" t="s">
        <v>2637</v>
      </c>
      <c r="G526" s="92"/>
      <c r="H526" s="92" t="s">
        <v>1703</v>
      </c>
      <c r="I526" s="92"/>
      <c r="J526" s="92"/>
      <c r="K526" s="92" t="s">
        <v>554</v>
      </c>
    </row>
    <row r="527" spans="2:11">
      <c r="B527" s="289">
        <v>2050901</v>
      </c>
      <c r="C527" s="289"/>
      <c r="D527" s="289" t="s">
        <v>555</v>
      </c>
      <c r="E527" s="289"/>
      <c r="F527" s="92" t="s">
        <v>2639</v>
      </c>
      <c r="G527" s="92"/>
      <c r="H527" s="92"/>
      <c r="I527" s="92" t="s">
        <v>1677</v>
      </c>
      <c r="J527" s="92"/>
      <c r="K527" s="92" t="s">
        <v>556</v>
      </c>
    </row>
    <row r="528" spans="2:11">
      <c r="B528" s="289">
        <v>2050902</v>
      </c>
      <c r="C528" s="289"/>
      <c r="D528" s="289" t="s">
        <v>555</v>
      </c>
      <c r="E528" s="289"/>
      <c r="F528" s="92" t="s">
        <v>2641</v>
      </c>
      <c r="G528" s="92"/>
      <c r="H528" s="92"/>
      <c r="I528" s="92" t="s">
        <v>1682</v>
      </c>
      <c r="J528" s="92"/>
      <c r="K528" s="92" t="s">
        <v>557</v>
      </c>
    </row>
    <row r="529" spans="2:11">
      <c r="B529" s="289">
        <v>2050903</v>
      </c>
      <c r="C529" s="289"/>
      <c r="D529" s="289" t="s">
        <v>555</v>
      </c>
      <c r="E529" s="289"/>
      <c r="F529" s="92" t="s">
        <v>2643</v>
      </c>
      <c r="G529" s="92"/>
      <c r="H529" s="92"/>
      <c r="I529" s="92" t="s">
        <v>1685</v>
      </c>
      <c r="J529" s="92"/>
      <c r="K529" s="92" t="s">
        <v>558</v>
      </c>
    </row>
    <row r="530" spans="2:11">
      <c r="B530" s="289">
        <v>2050904</v>
      </c>
      <c r="C530" s="289"/>
      <c r="D530" s="289" t="s">
        <v>555</v>
      </c>
      <c r="E530" s="289"/>
      <c r="F530" s="92" t="s">
        <v>2645</v>
      </c>
      <c r="G530" s="92"/>
      <c r="H530" s="92"/>
      <c r="I530" s="92" t="s">
        <v>1688</v>
      </c>
      <c r="J530" s="92"/>
      <c r="K530" s="92" t="s">
        <v>559</v>
      </c>
    </row>
    <row r="531" spans="2:11">
      <c r="B531" s="289">
        <v>2050905</v>
      </c>
      <c r="C531" s="289"/>
      <c r="D531" s="289" t="s">
        <v>555</v>
      </c>
      <c r="E531" s="289"/>
      <c r="F531" s="92" t="s">
        <v>2647</v>
      </c>
      <c r="G531" s="92"/>
      <c r="H531" s="92"/>
      <c r="I531" s="92" t="s">
        <v>1691</v>
      </c>
      <c r="J531" s="92"/>
      <c r="K531" s="92" t="s">
        <v>560</v>
      </c>
    </row>
    <row r="532" spans="2:11">
      <c r="B532" s="289">
        <v>2050999</v>
      </c>
      <c r="C532" s="289"/>
      <c r="D532" s="289" t="s">
        <v>555</v>
      </c>
      <c r="E532" s="289"/>
      <c r="F532" s="92" t="s">
        <v>2649</v>
      </c>
      <c r="G532" s="92"/>
      <c r="H532" s="92"/>
      <c r="I532" s="92" t="s">
        <v>1709</v>
      </c>
      <c r="J532" s="92"/>
      <c r="K532" s="92" t="s">
        <v>561</v>
      </c>
    </row>
    <row r="533" spans="2:11">
      <c r="B533" s="288">
        <v>20599</v>
      </c>
      <c r="C533" s="288" t="s">
        <v>503</v>
      </c>
      <c r="D533" s="288"/>
      <c r="E533" s="288">
        <f>SUMIF(D:D,B533,E:E)</f>
        <v>0</v>
      </c>
      <c r="F533" s="92" t="s">
        <v>2652</v>
      </c>
      <c r="G533" s="92"/>
      <c r="H533" s="92" t="s">
        <v>1709</v>
      </c>
      <c r="I533" s="92"/>
      <c r="J533" s="92"/>
      <c r="K533" s="92" t="s">
        <v>562</v>
      </c>
    </row>
    <row r="534" spans="2:11">
      <c r="B534" s="289">
        <v>2059999</v>
      </c>
      <c r="C534" s="289"/>
      <c r="D534" s="289" t="s">
        <v>563</v>
      </c>
      <c r="E534" s="289"/>
      <c r="F534" s="92" t="s">
        <v>2655</v>
      </c>
      <c r="G534" s="92"/>
      <c r="H534" s="92"/>
      <c r="I534" s="92" t="s">
        <v>1709</v>
      </c>
      <c r="J534" s="92"/>
      <c r="K534" s="92" t="s">
        <v>564</v>
      </c>
    </row>
    <row r="535" spans="2:11">
      <c r="B535" s="287">
        <v>206</v>
      </c>
      <c r="C535" s="287"/>
      <c r="D535" s="287"/>
      <c r="E535" s="287">
        <f>SUMIF(C:C,B535,E:E)</f>
        <v>0</v>
      </c>
      <c r="F535" s="92" t="s">
        <v>565</v>
      </c>
      <c r="G535" s="92" t="s">
        <v>2657</v>
      </c>
      <c r="H535" s="92"/>
      <c r="I535" s="92"/>
      <c r="J535" s="92"/>
      <c r="K535" s="92" t="s">
        <v>30</v>
      </c>
    </row>
    <row r="536" spans="2:11">
      <c r="B536" s="288">
        <v>20601</v>
      </c>
      <c r="C536" s="288" t="s">
        <v>565</v>
      </c>
      <c r="D536" s="288"/>
      <c r="E536" s="288">
        <f>SUMIF(D:D,B536,E:E)</f>
        <v>0</v>
      </c>
      <c r="F536" s="92" t="s">
        <v>2659</v>
      </c>
      <c r="G536" s="92"/>
      <c r="H536" s="92" t="s">
        <v>1677</v>
      </c>
      <c r="I536" s="92"/>
      <c r="J536" s="92"/>
      <c r="K536" s="92" t="s">
        <v>566</v>
      </c>
    </row>
    <row r="537" spans="2:11">
      <c r="B537" s="289">
        <v>2060101</v>
      </c>
      <c r="C537" s="289"/>
      <c r="D537" s="289" t="s">
        <v>567</v>
      </c>
      <c r="E537" s="289"/>
      <c r="F537" s="92" t="s">
        <v>2661</v>
      </c>
      <c r="G537" s="92"/>
      <c r="H537" s="92"/>
      <c r="I537" s="92" t="s">
        <v>1677</v>
      </c>
      <c r="J537" s="92"/>
      <c r="K537" s="92" t="s">
        <v>145</v>
      </c>
    </row>
    <row r="538" spans="2:11">
      <c r="B538" s="289">
        <v>2060102</v>
      </c>
      <c r="C538" s="289"/>
      <c r="D538" s="289" t="s">
        <v>567</v>
      </c>
      <c r="E538" s="289"/>
      <c r="F538" s="92" t="s">
        <v>2662</v>
      </c>
      <c r="G538" s="92"/>
      <c r="H538" s="92"/>
      <c r="I538" s="92" t="s">
        <v>1682</v>
      </c>
      <c r="J538" s="92"/>
      <c r="K538" s="92" t="s">
        <v>146</v>
      </c>
    </row>
    <row r="539" spans="2:11">
      <c r="B539" s="289">
        <v>2060103</v>
      </c>
      <c r="C539" s="289"/>
      <c r="D539" s="289" t="s">
        <v>567</v>
      </c>
      <c r="E539" s="289"/>
      <c r="F539" s="92" t="s">
        <v>2664</v>
      </c>
      <c r="G539" s="92"/>
      <c r="H539" s="92"/>
      <c r="I539" s="92" t="s">
        <v>1685</v>
      </c>
      <c r="J539" s="92"/>
      <c r="K539" s="92" t="s">
        <v>147</v>
      </c>
    </row>
    <row r="540" spans="2:11">
      <c r="B540" s="289">
        <v>2060199</v>
      </c>
      <c r="C540" s="289"/>
      <c r="D540" s="289" t="s">
        <v>567</v>
      </c>
      <c r="E540" s="289"/>
      <c r="F540" s="92" t="s">
        <v>2666</v>
      </c>
      <c r="G540" s="92"/>
      <c r="H540" s="92"/>
      <c r="I540" s="92" t="s">
        <v>1709</v>
      </c>
      <c r="J540" s="92"/>
      <c r="K540" s="92" t="s">
        <v>568</v>
      </c>
    </row>
    <row r="541" spans="2:11">
      <c r="B541" s="288">
        <v>20602</v>
      </c>
      <c r="C541" s="288" t="s">
        <v>565</v>
      </c>
      <c r="D541" s="288"/>
      <c r="E541" s="288">
        <f>SUMIF(D:D,B541,E:E)</f>
        <v>0</v>
      </c>
      <c r="F541" s="92" t="s">
        <v>2668</v>
      </c>
      <c r="G541" s="92"/>
      <c r="H541" s="92" t="s">
        <v>1682</v>
      </c>
      <c r="I541" s="92"/>
      <c r="J541" s="92"/>
      <c r="K541" s="92" t="s">
        <v>569</v>
      </c>
    </row>
    <row r="542" spans="2:11">
      <c r="B542" s="289">
        <v>2060201</v>
      </c>
      <c r="C542" s="289"/>
      <c r="D542" s="289" t="s">
        <v>570</v>
      </c>
      <c r="E542" s="289"/>
      <c r="F542" s="92" t="s">
        <v>2670</v>
      </c>
      <c r="G542" s="92"/>
      <c r="H542" s="92"/>
      <c r="I542" s="92" t="s">
        <v>1677</v>
      </c>
      <c r="J542" s="92"/>
      <c r="K542" s="92" t="s">
        <v>571</v>
      </c>
    </row>
    <row r="543" spans="2:11">
      <c r="B543" s="289">
        <v>2060202</v>
      </c>
      <c r="C543" s="289"/>
      <c r="D543" s="289" t="s">
        <v>570</v>
      </c>
      <c r="E543" s="289"/>
      <c r="F543" s="92" t="s">
        <v>2672</v>
      </c>
      <c r="G543" s="92"/>
      <c r="H543" s="92"/>
      <c r="I543" s="92" t="s">
        <v>1682</v>
      </c>
      <c r="J543" s="92"/>
      <c r="K543" s="92" t="s">
        <v>572</v>
      </c>
    </row>
    <row r="544" spans="2:11">
      <c r="B544" s="289">
        <v>2060203</v>
      </c>
      <c r="C544" s="289"/>
      <c r="D544" s="289" t="s">
        <v>570</v>
      </c>
      <c r="E544" s="289"/>
      <c r="F544" s="92" t="s">
        <v>2674</v>
      </c>
      <c r="G544" s="92"/>
      <c r="H544" s="92"/>
      <c r="I544" s="92" t="s">
        <v>1685</v>
      </c>
      <c r="J544" s="92"/>
      <c r="K544" s="92" t="s">
        <v>573</v>
      </c>
    </row>
    <row r="545" spans="2:11">
      <c r="B545" s="289">
        <v>2060204</v>
      </c>
      <c r="C545" s="289"/>
      <c r="D545" s="289" t="s">
        <v>570</v>
      </c>
      <c r="E545" s="289"/>
      <c r="F545" s="92" t="s">
        <v>2675</v>
      </c>
      <c r="G545" s="92"/>
      <c r="H545" s="92"/>
      <c r="I545" s="92" t="s">
        <v>1688</v>
      </c>
      <c r="J545" s="92"/>
      <c r="K545" s="92" t="s">
        <v>574</v>
      </c>
    </row>
    <row r="546" spans="2:11">
      <c r="B546" s="289">
        <v>2060205</v>
      </c>
      <c r="C546" s="289"/>
      <c r="D546" s="289" t="s">
        <v>570</v>
      </c>
      <c r="E546" s="289"/>
      <c r="F546" s="92" t="s">
        <v>2676</v>
      </c>
      <c r="G546" s="92"/>
      <c r="H546" s="92"/>
      <c r="I546" s="92" t="s">
        <v>1691</v>
      </c>
      <c r="J546" s="92"/>
      <c r="K546" s="92" t="s">
        <v>575</v>
      </c>
    </row>
    <row r="547" spans="2:11">
      <c r="B547" s="289">
        <v>2060206</v>
      </c>
      <c r="C547" s="289"/>
      <c r="D547" s="289" t="s">
        <v>570</v>
      </c>
      <c r="E547" s="289"/>
      <c r="F547" s="92" t="s">
        <v>2677</v>
      </c>
      <c r="G547" s="92"/>
      <c r="H547" s="92"/>
      <c r="I547" s="92" t="s">
        <v>1694</v>
      </c>
      <c r="J547" s="92"/>
      <c r="K547" s="92" t="s">
        <v>576</v>
      </c>
    </row>
    <row r="548" spans="2:11">
      <c r="B548" s="289">
        <v>2060207</v>
      </c>
      <c r="C548" s="289"/>
      <c r="D548" s="289" t="s">
        <v>570</v>
      </c>
      <c r="E548" s="289"/>
      <c r="F548" s="92" t="s">
        <v>2679</v>
      </c>
      <c r="G548" s="92"/>
      <c r="H548" s="92"/>
      <c r="I548" s="92" t="s">
        <v>1697</v>
      </c>
      <c r="J548" s="92"/>
      <c r="K548" s="92" t="s">
        <v>577</v>
      </c>
    </row>
    <row r="549" spans="2:11">
      <c r="B549" s="289">
        <v>2060299</v>
      </c>
      <c r="C549" s="289"/>
      <c r="D549" s="289" t="s">
        <v>570</v>
      </c>
      <c r="E549" s="289"/>
      <c r="F549" s="92" t="s">
        <v>2681</v>
      </c>
      <c r="G549" s="92"/>
      <c r="H549" s="92"/>
      <c r="I549" s="92" t="s">
        <v>1709</v>
      </c>
      <c r="J549" s="92"/>
      <c r="K549" s="92" t="s">
        <v>578</v>
      </c>
    </row>
    <row r="550" spans="2:11">
      <c r="B550" s="288">
        <v>20603</v>
      </c>
      <c r="C550" s="288" t="s">
        <v>565</v>
      </c>
      <c r="D550" s="288"/>
      <c r="E550" s="288">
        <f>SUMIF(D:D,B550,E:E)</f>
        <v>0</v>
      </c>
      <c r="F550" s="92" t="s">
        <v>2683</v>
      </c>
      <c r="G550" s="92"/>
      <c r="H550" s="92" t="s">
        <v>1685</v>
      </c>
      <c r="I550" s="92"/>
      <c r="J550" s="92"/>
      <c r="K550" s="92" t="s">
        <v>579</v>
      </c>
    </row>
    <row r="551" spans="2:11">
      <c r="B551" s="289">
        <v>2060301</v>
      </c>
      <c r="C551" s="289"/>
      <c r="D551" s="289" t="s">
        <v>580</v>
      </c>
      <c r="E551" s="289"/>
      <c r="F551" s="92" t="s">
        <v>2685</v>
      </c>
      <c r="G551" s="92"/>
      <c r="H551" s="92"/>
      <c r="I551" s="92" t="s">
        <v>1677</v>
      </c>
      <c r="J551" s="92"/>
      <c r="K551" s="92" t="s">
        <v>571</v>
      </c>
    </row>
    <row r="552" spans="2:11">
      <c r="B552" s="289">
        <v>2060302</v>
      </c>
      <c r="C552" s="289"/>
      <c r="D552" s="289" t="s">
        <v>580</v>
      </c>
      <c r="E552" s="289"/>
      <c r="F552" s="92" t="s">
        <v>2687</v>
      </c>
      <c r="G552" s="92"/>
      <c r="H552" s="92"/>
      <c r="I552" s="92" t="s">
        <v>1682</v>
      </c>
      <c r="J552" s="92"/>
      <c r="K552" s="92" t="s">
        <v>581</v>
      </c>
    </row>
    <row r="553" spans="2:11">
      <c r="B553" s="289">
        <v>2060303</v>
      </c>
      <c r="C553" s="289"/>
      <c r="D553" s="289" t="s">
        <v>580</v>
      </c>
      <c r="E553" s="289"/>
      <c r="F553" s="92" t="s">
        <v>2689</v>
      </c>
      <c r="G553" s="92"/>
      <c r="H553" s="92"/>
      <c r="I553" s="92" t="s">
        <v>1685</v>
      </c>
      <c r="J553" s="92"/>
      <c r="K553" s="92" t="s">
        <v>582</v>
      </c>
    </row>
    <row r="554" spans="2:11">
      <c r="B554" s="289">
        <v>2060304</v>
      </c>
      <c r="C554" s="289"/>
      <c r="D554" s="289" t="s">
        <v>580</v>
      </c>
      <c r="E554" s="289"/>
      <c r="F554" s="92" t="s">
        <v>2691</v>
      </c>
      <c r="G554" s="92"/>
      <c r="H554" s="92"/>
      <c r="I554" s="92" t="s">
        <v>1688</v>
      </c>
      <c r="J554" s="92"/>
      <c r="K554" s="92" t="s">
        <v>583</v>
      </c>
    </row>
    <row r="555" spans="2:11">
      <c r="B555" s="289">
        <v>2060399</v>
      </c>
      <c r="C555" s="289"/>
      <c r="D555" s="289" t="s">
        <v>580</v>
      </c>
      <c r="E555" s="289"/>
      <c r="F555" s="92" t="s">
        <v>2693</v>
      </c>
      <c r="G555" s="92"/>
      <c r="H555" s="92"/>
      <c r="I555" s="92" t="s">
        <v>1709</v>
      </c>
      <c r="J555" s="92"/>
      <c r="K555" s="92" t="s">
        <v>584</v>
      </c>
    </row>
    <row r="556" spans="2:11">
      <c r="B556" s="288">
        <v>20604</v>
      </c>
      <c r="C556" s="288" t="s">
        <v>565</v>
      </c>
      <c r="D556" s="288"/>
      <c r="E556" s="288">
        <f>SUMIF(D:D,B556,E:E)</f>
        <v>0</v>
      </c>
      <c r="F556" s="92" t="s">
        <v>2695</v>
      </c>
      <c r="G556" s="92"/>
      <c r="H556" s="92" t="s">
        <v>1688</v>
      </c>
      <c r="I556" s="92"/>
      <c r="J556" s="92"/>
      <c r="K556" s="92" t="s">
        <v>585</v>
      </c>
    </row>
    <row r="557" spans="2:11">
      <c r="B557" s="289">
        <v>2060401</v>
      </c>
      <c r="C557" s="289"/>
      <c r="D557" s="289" t="s">
        <v>586</v>
      </c>
      <c r="E557" s="289"/>
      <c r="F557" s="92" t="s">
        <v>2697</v>
      </c>
      <c r="G557" s="92"/>
      <c r="H557" s="92"/>
      <c r="I557" s="92" t="s">
        <v>1677</v>
      </c>
      <c r="J557" s="92"/>
      <c r="K557" s="92" t="s">
        <v>571</v>
      </c>
    </row>
    <row r="558" spans="2:11">
      <c r="B558" s="289">
        <v>2060402</v>
      </c>
      <c r="C558" s="289"/>
      <c r="D558" s="289" t="s">
        <v>586</v>
      </c>
      <c r="E558" s="289"/>
      <c r="F558" s="92" t="s">
        <v>2699</v>
      </c>
      <c r="G558" s="92"/>
      <c r="H558" s="92"/>
      <c r="I558" s="92" t="s">
        <v>1682</v>
      </c>
      <c r="J558" s="92"/>
      <c r="K558" s="92" t="s">
        <v>587</v>
      </c>
    </row>
    <row r="559" spans="2:11">
      <c r="B559" s="289">
        <v>2060403</v>
      </c>
      <c r="C559" s="289"/>
      <c r="D559" s="289" t="s">
        <v>586</v>
      </c>
      <c r="E559" s="289"/>
      <c r="F559" s="92" t="s">
        <v>2700</v>
      </c>
      <c r="G559" s="92"/>
      <c r="H559" s="92"/>
      <c r="I559" s="92" t="s">
        <v>1685</v>
      </c>
      <c r="J559" s="92"/>
      <c r="K559" s="92" t="s">
        <v>588</v>
      </c>
    </row>
    <row r="560" spans="2:11">
      <c r="B560" s="289">
        <v>2060404</v>
      </c>
      <c r="C560" s="289"/>
      <c r="D560" s="289" t="s">
        <v>586</v>
      </c>
      <c r="E560" s="289"/>
      <c r="F560" s="92" t="s">
        <v>2701</v>
      </c>
      <c r="G560" s="92"/>
      <c r="H560" s="92"/>
      <c r="I560" s="92" t="s">
        <v>1688</v>
      </c>
      <c r="J560" s="92"/>
      <c r="K560" s="92" t="s">
        <v>589</v>
      </c>
    </row>
    <row r="561" spans="2:11">
      <c r="B561" s="289">
        <v>2060499</v>
      </c>
      <c r="C561" s="289"/>
      <c r="D561" s="289" t="s">
        <v>586</v>
      </c>
      <c r="E561" s="289"/>
      <c r="F561" s="92" t="s">
        <v>2702</v>
      </c>
      <c r="G561" s="92"/>
      <c r="H561" s="92"/>
      <c r="I561" s="92" t="s">
        <v>1709</v>
      </c>
      <c r="J561" s="92"/>
      <c r="K561" s="92" t="s">
        <v>590</v>
      </c>
    </row>
    <row r="562" spans="2:11">
      <c r="B562" s="288">
        <v>20605</v>
      </c>
      <c r="C562" s="288" t="s">
        <v>565</v>
      </c>
      <c r="D562" s="288"/>
      <c r="E562" s="288">
        <f>SUMIF(D:D,B562,E:E)</f>
        <v>0</v>
      </c>
      <c r="F562" s="92" t="s">
        <v>2704</v>
      </c>
      <c r="G562" s="92"/>
      <c r="H562" s="92" t="s">
        <v>1691</v>
      </c>
      <c r="I562" s="92"/>
      <c r="J562" s="92"/>
      <c r="K562" s="92" t="s">
        <v>591</v>
      </c>
    </row>
    <row r="563" spans="2:11">
      <c r="B563" s="289">
        <v>2060501</v>
      </c>
      <c r="C563" s="289"/>
      <c r="D563" s="289" t="s">
        <v>592</v>
      </c>
      <c r="E563" s="289"/>
      <c r="F563" s="92" t="s">
        <v>2706</v>
      </c>
      <c r="G563" s="92"/>
      <c r="H563" s="92"/>
      <c r="I563" s="92" t="s">
        <v>1677</v>
      </c>
      <c r="J563" s="92"/>
      <c r="K563" s="92" t="s">
        <v>571</v>
      </c>
    </row>
    <row r="564" spans="2:11">
      <c r="B564" s="289">
        <v>2060502</v>
      </c>
      <c r="C564" s="289"/>
      <c r="D564" s="289" t="s">
        <v>592</v>
      </c>
      <c r="E564" s="289"/>
      <c r="F564" s="92" t="s">
        <v>2708</v>
      </c>
      <c r="G564" s="92"/>
      <c r="H564" s="92"/>
      <c r="I564" s="92" t="s">
        <v>1682</v>
      </c>
      <c r="J564" s="92"/>
      <c r="K564" s="92" t="s">
        <v>593</v>
      </c>
    </row>
    <row r="565" spans="2:11">
      <c r="B565" s="289">
        <v>2060503</v>
      </c>
      <c r="C565" s="289"/>
      <c r="D565" s="289" t="s">
        <v>592</v>
      </c>
      <c r="E565" s="289"/>
      <c r="F565" s="92" t="s">
        <v>2710</v>
      </c>
      <c r="G565" s="92"/>
      <c r="H565" s="92"/>
      <c r="I565" s="92" t="s">
        <v>1685</v>
      </c>
      <c r="J565" s="92"/>
      <c r="K565" s="92" t="s">
        <v>594</v>
      </c>
    </row>
    <row r="566" spans="2:11">
      <c r="B566" s="289">
        <v>2060599</v>
      </c>
      <c r="C566" s="289"/>
      <c r="D566" s="289" t="s">
        <v>592</v>
      </c>
      <c r="E566" s="289"/>
      <c r="F566" s="92" t="s">
        <v>2712</v>
      </c>
      <c r="G566" s="92"/>
      <c r="H566" s="92"/>
      <c r="I566" s="92" t="s">
        <v>1709</v>
      </c>
      <c r="J566" s="92"/>
      <c r="K566" s="92" t="s">
        <v>595</v>
      </c>
    </row>
    <row r="567" spans="2:11">
      <c r="B567" s="288">
        <v>20606</v>
      </c>
      <c r="C567" s="288" t="s">
        <v>565</v>
      </c>
      <c r="D567" s="288"/>
      <c r="E567" s="288">
        <f>SUMIF(D:D,B567,E:E)</f>
        <v>0</v>
      </c>
      <c r="F567" s="92" t="s">
        <v>2713</v>
      </c>
      <c r="G567" s="92"/>
      <c r="H567" s="92" t="s">
        <v>1694</v>
      </c>
      <c r="I567" s="92"/>
      <c r="J567" s="92"/>
      <c r="K567" s="92" t="s">
        <v>596</v>
      </c>
    </row>
    <row r="568" spans="2:11">
      <c r="B568" s="289">
        <v>2060601</v>
      </c>
      <c r="C568" s="289"/>
      <c r="D568" s="289" t="s">
        <v>597</v>
      </c>
      <c r="E568" s="289"/>
      <c r="F568" s="92" t="s">
        <v>2714</v>
      </c>
      <c r="G568" s="92"/>
      <c r="H568" s="92"/>
      <c r="I568" s="92" t="s">
        <v>1677</v>
      </c>
      <c r="J568" s="92"/>
      <c r="K568" s="92" t="s">
        <v>598</v>
      </c>
    </row>
    <row r="569" spans="2:11">
      <c r="B569" s="289">
        <v>2060602</v>
      </c>
      <c r="C569" s="289"/>
      <c r="D569" s="289" t="s">
        <v>597</v>
      </c>
      <c r="E569" s="289"/>
      <c r="F569" s="92" t="s">
        <v>2715</v>
      </c>
      <c r="G569" s="92"/>
      <c r="H569" s="92"/>
      <c r="I569" s="92" t="s">
        <v>1682</v>
      </c>
      <c r="J569" s="92"/>
      <c r="K569" s="92" t="s">
        <v>599</v>
      </c>
    </row>
    <row r="570" spans="2:11">
      <c r="B570" s="289">
        <v>2060603</v>
      </c>
      <c r="C570" s="289"/>
      <c r="D570" s="289" t="s">
        <v>597</v>
      </c>
      <c r="E570" s="289"/>
      <c r="F570" s="92" t="s">
        <v>2717</v>
      </c>
      <c r="G570" s="92"/>
      <c r="H570" s="92"/>
      <c r="I570" s="92" t="s">
        <v>1685</v>
      </c>
      <c r="J570" s="92"/>
      <c r="K570" s="92" t="s">
        <v>600</v>
      </c>
    </row>
    <row r="571" spans="2:11">
      <c r="B571" s="289">
        <v>2060699</v>
      </c>
      <c r="C571" s="289"/>
      <c r="D571" s="289" t="s">
        <v>597</v>
      </c>
      <c r="E571" s="289"/>
      <c r="F571" s="92" t="s">
        <v>2719</v>
      </c>
      <c r="G571" s="92"/>
      <c r="H571" s="92"/>
      <c r="I571" s="92" t="s">
        <v>1709</v>
      </c>
      <c r="J571" s="92"/>
      <c r="K571" s="92" t="s">
        <v>601</v>
      </c>
    </row>
    <row r="572" spans="2:11">
      <c r="B572" s="288">
        <v>20607</v>
      </c>
      <c r="C572" s="288" t="s">
        <v>565</v>
      </c>
      <c r="D572" s="288"/>
      <c r="E572" s="288">
        <f>SUMIF(D:D,B572,E:E)</f>
        <v>0</v>
      </c>
      <c r="F572" s="92" t="s">
        <v>2721</v>
      </c>
      <c r="G572" s="92"/>
      <c r="H572" s="92" t="s">
        <v>1697</v>
      </c>
      <c r="I572" s="92"/>
      <c r="J572" s="92"/>
      <c r="K572" s="92" t="s">
        <v>602</v>
      </c>
    </row>
    <row r="573" spans="2:11">
      <c r="B573" s="289">
        <v>2060701</v>
      </c>
      <c r="C573" s="289"/>
      <c r="D573" s="289" t="s">
        <v>603</v>
      </c>
      <c r="E573" s="289"/>
      <c r="F573" s="92" t="s">
        <v>2723</v>
      </c>
      <c r="G573" s="92"/>
      <c r="H573" s="92"/>
      <c r="I573" s="92" t="s">
        <v>1677</v>
      </c>
      <c r="J573" s="92"/>
      <c r="K573" s="92" t="s">
        <v>571</v>
      </c>
    </row>
    <row r="574" spans="2:11">
      <c r="B574" s="289">
        <v>2060702</v>
      </c>
      <c r="C574" s="289"/>
      <c r="D574" s="289" t="s">
        <v>603</v>
      </c>
      <c r="E574" s="289"/>
      <c r="F574" s="92" t="s">
        <v>2725</v>
      </c>
      <c r="G574" s="92"/>
      <c r="H574" s="92"/>
      <c r="I574" s="92" t="s">
        <v>1682</v>
      </c>
      <c r="J574" s="92"/>
      <c r="K574" s="92" t="s">
        <v>604</v>
      </c>
    </row>
    <row r="575" spans="2:11">
      <c r="B575" s="289">
        <v>2060703</v>
      </c>
      <c r="C575" s="289"/>
      <c r="D575" s="289" t="s">
        <v>603</v>
      </c>
      <c r="E575" s="289"/>
      <c r="F575" s="92" t="s">
        <v>2727</v>
      </c>
      <c r="G575" s="92"/>
      <c r="H575" s="92"/>
      <c r="I575" s="92" t="s">
        <v>1685</v>
      </c>
      <c r="J575" s="92"/>
      <c r="K575" s="92" t="s">
        <v>605</v>
      </c>
    </row>
    <row r="576" spans="2:11">
      <c r="B576" s="289">
        <v>2060704</v>
      </c>
      <c r="C576" s="289"/>
      <c r="D576" s="289" t="s">
        <v>603</v>
      </c>
      <c r="E576" s="289"/>
      <c r="F576" s="92" t="s">
        <v>2729</v>
      </c>
      <c r="G576" s="92"/>
      <c r="H576" s="92"/>
      <c r="I576" s="92" t="s">
        <v>1688</v>
      </c>
      <c r="J576" s="92"/>
      <c r="K576" s="92" t="s">
        <v>606</v>
      </c>
    </row>
    <row r="577" spans="2:11">
      <c r="B577" s="289">
        <v>2060705</v>
      </c>
      <c r="C577" s="289"/>
      <c r="D577" s="289" t="s">
        <v>603</v>
      </c>
      <c r="E577" s="289"/>
      <c r="F577" s="92" t="s">
        <v>2731</v>
      </c>
      <c r="G577" s="92"/>
      <c r="H577" s="92"/>
      <c r="I577" s="92" t="s">
        <v>1691</v>
      </c>
      <c r="J577" s="92"/>
      <c r="K577" s="92" t="s">
        <v>607</v>
      </c>
    </row>
    <row r="578" spans="2:11">
      <c r="B578" s="289">
        <v>2060799</v>
      </c>
      <c r="C578" s="289"/>
      <c r="D578" s="289" t="s">
        <v>603</v>
      </c>
      <c r="E578" s="289"/>
      <c r="F578" s="92" t="s">
        <v>2732</v>
      </c>
      <c r="G578" s="92"/>
      <c r="H578" s="92"/>
      <c r="I578" s="92" t="s">
        <v>1709</v>
      </c>
      <c r="J578" s="92"/>
      <c r="K578" s="92" t="s">
        <v>608</v>
      </c>
    </row>
    <row r="579" spans="2:11">
      <c r="B579" s="288">
        <v>20608</v>
      </c>
      <c r="C579" s="288" t="s">
        <v>565</v>
      </c>
      <c r="D579" s="288"/>
      <c r="E579" s="288">
        <f>SUMIF(D:D,B579,E:E)</f>
        <v>0</v>
      </c>
      <c r="F579" s="92" t="s">
        <v>2733</v>
      </c>
      <c r="G579" s="92"/>
      <c r="H579" s="92" t="s">
        <v>1700</v>
      </c>
      <c r="I579" s="92"/>
      <c r="J579" s="92"/>
      <c r="K579" s="92" t="s">
        <v>609</v>
      </c>
    </row>
    <row r="580" spans="2:11">
      <c r="B580" s="289">
        <v>2060801</v>
      </c>
      <c r="C580" s="289"/>
      <c r="D580" s="289" t="s">
        <v>610</v>
      </c>
      <c r="E580" s="289"/>
      <c r="F580" s="92" t="s">
        <v>2734</v>
      </c>
      <c r="G580" s="92"/>
      <c r="H580" s="92"/>
      <c r="I580" s="92" t="s">
        <v>1677</v>
      </c>
      <c r="J580" s="92"/>
      <c r="K580" s="92" t="s">
        <v>611</v>
      </c>
    </row>
    <row r="581" spans="2:11">
      <c r="B581" s="289">
        <v>2060802</v>
      </c>
      <c r="C581" s="289"/>
      <c r="D581" s="289" t="s">
        <v>610</v>
      </c>
      <c r="E581" s="289"/>
      <c r="F581" s="92" t="s">
        <v>2736</v>
      </c>
      <c r="G581" s="92"/>
      <c r="H581" s="92"/>
      <c r="I581" s="92" t="s">
        <v>1682</v>
      </c>
      <c r="J581" s="92"/>
      <c r="K581" s="92" t="s">
        <v>612</v>
      </c>
    </row>
    <row r="582" spans="2:11">
      <c r="B582" s="289">
        <v>2060899</v>
      </c>
      <c r="C582" s="289"/>
      <c r="D582" s="289" t="s">
        <v>610</v>
      </c>
      <c r="E582" s="289"/>
      <c r="F582" s="92" t="s">
        <v>2738</v>
      </c>
      <c r="G582" s="92"/>
      <c r="H582" s="92"/>
      <c r="I582" s="92" t="s">
        <v>1709</v>
      </c>
      <c r="J582" s="92"/>
      <c r="K582" s="92" t="s">
        <v>613</v>
      </c>
    </row>
    <row r="583" spans="2:11">
      <c r="B583" s="288">
        <v>20609</v>
      </c>
      <c r="C583" s="288" t="s">
        <v>565</v>
      </c>
      <c r="D583" s="288"/>
      <c r="E583" s="288">
        <f>SUMIF(D:D,B583,E:E)</f>
        <v>0</v>
      </c>
      <c r="F583" s="92" t="s">
        <v>2740</v>
      </c>
      <c r="G583" s="92"/>
      <c r="H583" s="92" t="s">
        <v>1703</v>
      </c>
      <c r="I583" s="92"/>
      <c r="J583" s="92"/>
      <c r="K583" s="92" t="s">
        <v>614</v>
      </c>
    </row>
    <row r="584" spans="2:11">
      <c r="B584" s="289">
        <v>2060901</v>
      </c>
      <c r="C584" s="289"/>
      <c r="D584" s="289" t="s">
        <v>615</v>
      </c>
      <c r="E584" s="289"/>
      <c r="F584" s="92" t="s">
        <v>2742</v>
      </c>
      <c r="G584" s="92"/>
      <c r="H584" s="92"/>
      <c r="I584" s="92" t="s">
        <v>1677</v>
      </c>
      <c r="J584" s="92"/>
      <c r="K584" s="92" t="s">
        <v>616</v>
      </c>
    </row>
    <row r="585" spans="2:11">
      <c r="B585" s="289">
        <v>2060902</v>
      </c>
      <c r="C585" s="289"/>
      <c r="D585" s="289" t="s">
        <v>615</v>
      </c>
      <c r="E585" s="289"/>
      <c r="F585" s="92" t="s">
        <v>2744</v>
      </c>
      <c r="G585" s="92"/>
      <c r="H585" s="92"/>
      <c r="I585" s="92" t="s">
        <v>1682</v>
      </c>
      <c r="J585" s="92"/>
      <c r="K585" s="92" t="s">
        <v>617</v>
      </c>
    </row>
    <row r="586" spans="2:11">
      <c r="B586" s="288">
        <v>20699</v>
      </c>
      <c r="C586" s="288" t="s">
        <v>565</v>
      </c>
      <c r="D586" s="288"/>
      <c r="E586" s="288">
        <f>SUMIF(D:D,B586,E:E)</f>
        <v>0</v>
      </c>
      <c r="F586" s="92" t="s">
        <v>2768</v>
      </c>
      <c r="G586" s="92"/>
      <c r="H586" s="92" t="s">
        <v>1709</v>
      </c>
      <c r="I586" s="92"/>
      <c r="J586" s="92"/>
      <c r="K586" s="92" t="s">
        <v>618</v>
      </c>
    </row>
    <row r="587" spans="2:11">
      <c r="B587" s="289">
        <v>2069901</v>
      </c>
      <c r="C587" s="289"/>
      <c r="D587" s="289" t="s">
        <v>619</v>
      </c>
      <c r="E587" s="289"/>
      <c r="F587" s="92" t="s">
        <v>2769</v>
      </c>
      <c r="G587" s="92"/>
      <c r="H587" s="92"/>
      <c r="I587" s="92" t="s">
        <v>1677</v>
      </c>
      <c r="J587" s="92"/>
      <c r="K587" s="92" t="s">
        <v>620</v>
      </c>
    </row>
    <row r="588" spans="2:11">
      <c r="B588" s="289">
        <v>2069902</v>
      </c>
      <c r="C588" s="289"/>
      <c r="D588" s="289" t="s">
        <v>619</v>
      </c>
      <c r="E588" s="289"/>
      <c r="F588" s="92" t="s">
        <v>2770</v>
      </c>
      <c r="G588" s="92"/>
      <c r="H588" s="92"/>
      <c r="I588" s="92" t="s">
        <v>1682</v>
      </c>
      <c r="J588" s="92"/>
      <c r="K588" s="92" t="s">
        <v>621</v>
      </c>
    </row>
    <row r="589" spans="2:11">
      <c r="B589" s="289">
        <v>2069903</v>
      </c>
      <c r="C589" s="289"/>
      <c r="D589" s="289" t="s">
        <v>619</v>
      </c>
      <c r="E589" s="289"/>
      <c r="F589" s="92" t="s">
        <v>2771</v>
      </c>
      <c r="G589" s="92"/>
      <c r="H589" s="92"/>
      <c r="I589" s="92" t="s">
        <v>1685</v>
      </c>
      <c r="J589" s="92"/>
      <c r="K589" s="92" t="s">
        <v>622</v>
      </c>
    </row>
    <row r="590" spans="2:11">
      <c r="B590" s="289">
        <v>2069999</v>
      </c>
      <c r="C590" s="289"/>
      <c r="D590" s="289" t="s">
        <v>619</v>
      </c>
      <c r="E590" s="289"/>
      <c r="F590" s="92" t="s">
        <v>2774</v>
      </c>
      <c r="G590" s="92"/>
      <c r="H590" s="92"/>
      <c r="I590" s="92" t="s">
        <v>1709</v>
      </c>
      <c r="J590" s="92"/>
      <c r="K590" s="92" t="s">
        <v>623</v>
      </c>
    </row>
    <row r="591" spans="2:11">
      <c r="B591" s="287">
        <v>207</v>
      </c>
      <c r="C591" s="287"/>
      <c r="D591" s="287"/>
      <c r="E591" s="287">
        <f>SUMIF(C:C,B591,E:E)</f>
        <v>0</v>
      </c>
      <c r="F591" s="92" t="s">
        <v>624</v>
      </c>
      <c r="G591" s="92" t="s">
        <v>2777</v>
      </c>
      <c r="H591" s="92"/>
      <c r="I591" s="92"/>
      <c r="J591" s="92"/>
      <c r="K591" s="92" t="s">
        <v>31</v>
      </c>
    </row>
    <row r="592" spans="2:11">
      <c r="B592" s="288">
        <v>20701</v>
      </c>
      <c r="C592" s="288" t="s">
        <v>624</v>
      </c>
      <c r="D592" s="288"/>
      <c r="E592" s="288">
        <f>SUMIF(D:D,B592,E:E)</f>
        <v>0</v>
      </c>
      <c r="F592" s="92" t="s">
        <v>2780</v>
      </c>
      <c r="G592" s="92"/>
      <c r="H592" s="92" t="s">
        <v>1677</v>
      </c>
      <c r="I592" s="92"/>
      <c r="J592" s="92"/>
      <c r="K592" s="92" t="s">
        <v>625</v>
      </c>
    </row>
    <row r="593" spans="2:11">
      <c r="B593" s="289">
        <v>2070101</v>
      </c>
      <c r="C593" s="289"/>
      <c r="D593" s="289" t="s">
        <v>626</v>
      </c>
      <c r="E593" s="289"/>
      <c r="F593" s="92" t="s">
        <v>2782</v>
      </c>
      <c r="G593" s="92"/>
      <c r="H593" s="92"/>
      <c r="I593" s="92" t="s">
        <v>1677</v>
      </c>
      <c r="J593" s="92"/>
      <c r="K593" s="92" t="s">
        <v>145</v>
      </c>
    </row>
    <row r="594" spans="2:11">
      <c r="B594" s="289">
        <v>2070102</v>
      </c>
      <c r="C594" s="289"/>
      <c r="D594" s="289" t="s">
        <v>626</v>
      </c>
      <c r="E594" s="289"/>
      <c r="F594" s="92" t="s">
        <v>2783</v>
      </c>
      <c r="G594" s="92"/>
      <c r="H594" s="92"/>
      <c r="I594" s="92" t="s">
        <v>1682</v>
      </c>
      <c r="J594" s="92"/>
      <c r="K594" s="92" t="s">
        <v>146</v>
      </c>
    </row>
    <row r="595" spans="2:11">
      <c r="B595" s="289">
        <v>2070103</v>
      </c>
      <c r="C595" s="289"/>
      <c r="D595" s="289" t="s">
        <v>626</v>
      </c>
      <c r="E595" s="289"/>
      <c r="F595" s="92" t="s">
        <v>2785</v>
      </c>
      <c r="G595" s="92"/>
      <c r="H595" s="92"/>
      <c r="I595" s="92" t="s">
        <v>1685</v>
      </c>
      <c r="J595" s="92"/>
      <c r="K595" s="92" t="s">
        <v>147</v>
      </c>
    </row>
    <row r="596" spans="2:11">
      <c r="B596" s="289">
        <v>2070104</v>
      </c>
      <c r="C596" s="289"/>
      <c r="D596" s="289" t="s">
        <v>626</v>
      </c>
      <c r="E596" s="289"/>
      <c r="F596" s="92" t="s">
        <v>2787</v>
      </c>
      <c r="G596" s="92"/>
      <c r="H596" s="92"/>
      <c r="I596" s="92" t="s">
        <v>1688</v>
      </c>
      <c r="J596" s="92"/>
      <c r="K596" s="92" t="s">
        <v>627</v>
      </c>
    </row>
    <row r="597" spans="2:11">
      <c r="B597" s="289">
        <v>2070105</v>
      </c>
      <c r="C597" s="289"/>
      <c r="D597" s="289" t="s">
        <v>626</v>
      </c>
      <c r="E597" s="289"/>
      <c r="F597" s="92" t="s">
        <v>2789</v>
      </c>
      <c r="G597" s="92"/>
      <c r="H597" s="92"/>
      <c r="I597" s="92" t="s">
        <v>1691</v>
      </c>
      <c r="J597" s="92"/>
      <c r="K597" s="92" t="s">
        <v>628</v>
      </c>
    </row>
    <row r="598" spans="2:11">
      <c r="B598" s="289">
        <v>2070106</v>
      </c>
      <c r="C598" s="289"/>
      <c r="D598" s="289" t="s">
        <v>626</v>
      </c>
      <c r="E598" s="289"/>
      <c r="F598" s="92" t="s">
        <v>2791</v>
      </c>
      <c r="G598" s="92"/>
      <c r="H598" s="92"/>
      <c r="I598" s="92" t="s">
        <v>1694</v>
      </c>
      <c r="J598" s="92"/>
      <c r="K598" s="92" t="s">
        <v>629</v>
      </c>
    </row>
    <row r="599" spans="2:11">
      <c r="B599" s="289">
        <v>2070107</v>
      </c>
      <c r="C599" s="289"/>
      <c r="D599" s="289" t="s">
        <v>626</v>
      </c>
      <c r="E599" s="289"/>
      <c r="F599" s="92" t="s">
        <v>2793</v>
      </c>
      <c r="G599" s="92"/>
      <c r="H599" s="92"/>
      <c r="I599" s="92" t="s">
        <v>1697</v>
      </c>
      <c r="J599" s="92"/>
      <c r="K599" s="92" t="s">
        <v>630</v>
      </c>
    </row>
    <row r="600" spans="2:11">
      <c r="B600" s="289">
        <v>2070108</v>
      </c>
      <c r="C600" s="289"/>
      <c r="D600" s="289" t="s">
        <v>626</v>
      </c>
      <c r="E600" s="289"/>
      <c r="F600" s="92" t="s">
        <v>2795</v>
      </c>
      <c r="G600" s="92"/>
      <c r="H600" s="92"/>
      <c r="I600" s="92" t="s">
        <v>1700</v>
      </c>
      <c r="J600" s="92"/>
      <c r="K600" s="92" t="s">
        <v>631</v>
      </c>
    </row>
    <row r="601" spans="2:11">
      <c r="B601" s="289">
        <v>2070109</v>
      </c>
      <c r="C601" s="289"/>
      <c r="D601" s="289" t="s">
        <v>626</v>
      </c>
      <c r="E601" s="289"/>
      <c r="F601" s="92" t="s">
        <v>2796</v>
      </c>
      <c r="G601" s="92"/>
      <c r="H601" s="92"/>
      <c r="I601" s="92" t="s">
        <v>1703</v>
      </c>
      <c r="J601" s="92"/>
      <c r="K601" s="92" t="s">
        <v>632</v>
      </c>
    </row>
    <row r="602" spans="2:11">
      <c r="B602" s="289">
        <v>2070110</v>
      </c>
      <c r="C602" s="289"/>
      <c r="D602" s="289" t="s">
        <v>626</v>
      </c>
      <c r="E602" s="289"/>
      <c r="F602" s="92" t="s">
        <v>2798</v>
      </c>
      <c r="G602" s="92"/>
      <c r="H602" s="92"/>
      <c r="I602" s="92" t="s">
        <v>1863</v>
      </c>
      <c r="J602" s="92"/>
      <c r="K602" s="92" t="s">
        <v>633</v>
      </c>
    </row>
    <row r="603" spans="2:11">
      <c r="B603" s="289">
        <v>2070111</v>
      </c>
      <c r="C603" s="289"/>
      <c r="D603" s="289" t="s">
        <v>626</v>
      </c>
      <c r="E603" s="289"/>
      <c r="F603" s="92" t="s">
        <v>2799</v>
      </c>
      <c r="G603" s="92"/>
      <c r="H603" s="92"/>
      <c r="I603" s="92" t="s">
        <v>1891</v>
      </c>
      <c r="J603" s="92"/>
      <c r="K603" s="92" t="s">
        <v>634</v>
      </c>
    </row>
    <row r="604" spans="2:11">
      <c r="B604" s="289">
        <v>2070112</v>
      </c>
      <c r="C604" s="289"/>
      <c r="D604" s="289" t="s">
        <v>626</v>
      </c>
      <c r="E604" s="289"/>
      <c r="F604" s="92" t="s">
        <v>2802</v>
      </c>
      <c r="G604" s="92"/>
      <c r="H604" s="92"/>
      <c r="I604" s="92" t="s">
        <v>2803</v>
      </c>
      <c r="J604" s="92"/>
      <c r="K604" s="92" t="s">
        <v>635</v>
      </c>
    </row>
    <row r="605" spans="2:11">
      <c r="B605" s="289">
        <v>2070113</v>
      </c>
      <c r="C605" s="289"/>
      <c r="D605" s="289" t="s">
        <v>626</v>
      </c>
      <c r="E605" s="289"/>
      <c r="F605" s="92" t="s">
        <v>2805</v>
      </c>
      <c r="G605" s="92"/>
      <c r="H605" s="92"/>
      <c r="I605" s="92" t="s">
        <v>2164</v>
      </c>
      <c r="J605" s="92"/>
      <c r="K605" s="92" t="s">
        <v>636</v>
      </c>
    </row>
    <row r="606" spans="2:11">
      <c r="B606" s="289">
        <v>2070114</v>
      </c>
      <c r="C606" s="289"/>
      <c r="D606" s="289" t="s">
        <v>626</v>
      </c>
      <c r="E606" s="289"/>
      <c r="F606" s="92" t="s">
        <v>2807</v>
      </c>
      <c r="G606" s="92"/>
      <c r="H606" s="92"/>
      <c r="I606" s="92" t="s">
        <v>2167</v>
      </c>
      <c r="J606" s="92"/>
      <c r="K606" s="92" t="s">
        <v>637</v>
      </c>
    </row>
    <row r="607" spans="2:11">
      <c r="B607" s="289">
        <v>2070199</v>
      </c>
      <c r="C607" s="289"/>
      <c r="D607" s="289" t="s">
        <v>626</v>
      </c>
      <c r="E607" s="289"/>
      <c r="F607" s="92" t="s">
        <v>2810</v>
      </c>
      <c r="G607" s="92"/>
      <c r="H607" s="92"/>
      <c r="I607" s="92" t="s">
        <v>1709</v>
      </c>
      <c r="J607" s="92"/>
      <c r="K607" s="92" t="s">
        <v>638</v>
      </c>
    </row>
    <row r="608" spans="2:11">
      <c r="B608" s="288">
        <v>20702</v>
      </c>
      <c r="C608" s="288" t="s">
        <v>624</v>
      </c>
      <c r="D608" s="288"/>
      <c r="E608" s="288">
        <f>SUMIF(D:D,B608,E:E)</f>
        <v>0</v>
      </c>
      <c r="F608" s="92" t="s">
        <v>2812</v>
      </c>
      <c r="G608" s="92"/>
      <c r="H608" s="92" t="s">
        <v>1682</v>
      </c>
      <c r="I608" s="92"/>
      <c r="J608" s="92"/>
      <c r="K608" s="92" t="s">
        <v>639</v>
      </c>
    </row>
    <row r="609" spans="2:11">
      <c r="B609" s="289">
        <v>2070201</v>
      </c>
      <c r="C609" s="289"/>
      <c r="D609" s="289" t="s">
        <v>640</v>
      </c>
      <c r="E609" s="289"/>
      <c r="F609" s="92" t="s">
        <v>2814</v>
      </c>
      <c r="G609" s="92"/>
      <c r="H609" s="92"/>
      <c r="I609" s="92" t="s">
        <v>1677</v>
      </c>
      <c r="J609" s="92"/>
      <c r="K609" s="92" t="s">
        <v>145</v>
      </c>
    </row>
    <row r="610" spans="2:11">
      <c r="B610" s="289">
        <v>2070202</v>
      </c>
      <c r="C610" s="289"/>
      <c r="D610" s="289" t="s">
        <v>640</v>
      </c>
      <c r="E610" s="289"/>
      <c r="F610" s="92" t="s">
        <v>2816</v>
      </c>
      <c r="G610" s="92"/>
      <c r="H610" s="92"/>
      <c r="I610" s="92" t="s">
        <v>1682</v>
      </c>
      <c r="J610" s="92"/>
      <c r="K610" s="92" t="s">
        <v>146</v>
      </c>
    </row>
    <row r="611" spans="2:11">
      <c r="B611" s="289">
        <v>2070203</v>
      </c>
      <c r="C611" s="289"/>
      <c r="D611" s="289" t="s">
        <v>640</v>
      </c>
      <c r="E611" s="289"/>
      <c r="F611" s="92" t="s">
        <v>2817</v>
      </c>
      <c r="G611" s="92"/>
      <c r="H611" s="92"/>
      <c r="I611" s="92" t="s">
        <v>1685</v>
      </c>
      <c r="J611" s="92"/>
      <c r="K611" s="92" t="s">
        <v>147</v>
      </c>
    </row>
    <row r="612" spans="2:11">
      <c r="B612" s="289">
        <v>2070204</v>
      </c>
      <c r="C612" s="289"/>
      <c r="D612" s="289" t="s">
        <v>640</v>
      </c>
      <c r="E612" s="289"/>
      <c r="F612" s="92" t="s">
        <v>2819</v>
      </c>
      <c r="G612" s="92"/>
      <c r="H612" s="92"/>
      <c r="I612" s="92" t="s">
        <v>1688</v>
      </c>
      <c r="J612" s="92"/>
      <c r="K612" s="92" t="s">
        <v>641</v>
      </c>
    </row>
    <row r="613" spans="2:11">
      <c r="B613" s="289">
        <v>2070205</v>
      </c>
      <c r="C613" s="289"/>
      <c r="D613" s="289" t="s">
        <v>640</v>
      </c>
      <c r="E613" s="289"/>
      <c r="F613" s="92" t="s">
        <v>2821</v>
      </c>
      <c r="G613" s="92"/>
      <c r="H613" s="92"/>
      <c r="I613" s="92" t="s">
        <v>1691</v>
      </c>
      <c r="J613" s="92"/>
      <c r="K613" s="92" t="s">
        <v>642</v>
      </c>
    </row>
    <row r="614" spans="2:11">
      <c r="B614" s="289">
        <v>2070206</v>
      </c>
      <c r="C614" s="289"/>
      <c r="D614" s="289" t="s">
        <v>640</v>
      </c>
      <c r="E614" s="289"/>
      <c r="F614" s="92" t="s">
        <v>2823</v>
      </c>
      <c r="G614" s="92"/>
      <c r="H614" s="92"/>
      <c r="I614" s="92" t="s">
        <v>1694</v>
      </c>
      <c r="J614" s="92"/>
      <c r="K614" s="92" t="s">
        <v>643</v>
      </c>
    </row>
    <row r="615" spans="2:11">
      <c r="B615" s="289">
        <v>2070299</v>
      </c>
      <c r="C615" s="289"/>
      <c r="D615" s="289" t="s">
        <v>640</v>
      </c>
      <c r="E615" s="289"/>
      <c r="F615" s="92" t="s">
        <v>2825</v>
      </c>
      <c r="G615" s="92"/>
      <c r="H615" s="92"/>
      <c r="I615" s="92" t="s">
        <v>1709</v>
      </c>
      <c r="J615" s="92"/>
      <c r="K615" s="92" t="s">
        <v>644</v>
      </c>
    </row>
    <row r="616" spans="2:11">
      <c r="B616" s="288">
        <v>20703</v>
      </c>
      <c r="C616" s="288" t="s">
        <v>624</v>
      </c>
      <c r="D616" s="288"/>
      <c r="E616" s="288">
        <f>SUMIF(D:D,B616,E:E)</f>
        <v>0</v>
      </c>
      <c r="F616" s="92" t="s">
        <v>2827</v>
      </c>
      <c r="G616" s="92"/>
      <c r="H616" s="92" t="s">
        <v>1685</v>
      </c>
      <c r="I616" s="92"/>
      <c r="J616" s="92"/>
      <c r="K616" s="92" t="s">
        <v>645</v>
      </c>
    </row>
    <row r="617" spans="2:11">
      <c r="B617" s="289">
        <v>2070301</v>
      </c>
      <c r="C617" s="289"/>
      <c r="D617" s="289" t="s">
        <v>646</v>
      </c>
      <c r="E617" s="289"/>
      <c r="F617" s="92" t="s">
        <v>2829</v>
      </c>
      <c r="G617" s="92"/>
      <c r="H617" s="92"/>
      <c r="I617" s="92" t="s">
        <v>1677</v>
      </c>
      <c r="J617" s="92"/>
      <c r="K617" s="92" t="s">
        <v>145</v>
      </c>
    </row>
    <row r="618" spans="2:11">
      <c r="B618" s="289">
        <v>2070302</v>
      </c>
      <c r="C618" s="289"/>
      <c r="D618" s="289" t="s">
        <v>646</v>
      </c>
      <c r="E618" s="289"/>
      <c r="F618" s="92" t="s">
        <v>2831</v>
      </c>
      <c r="G618" s="92"/>
      <c r="H618" s="92"/>
      <c r="I618" s="92" t="s">
        <v>1682</v>
      </c>
      <c r="J618" s="92"/>
      <c r="K618" s="92" t="s">
        <v>146</v>
      </c>
    </row>
    <row r="619" spans="2:11">
      <c r="B619" s="289">
        <v>2070303</v>
      </c>
      <c r="C619" s="289"/>
      <c r="D619" s="289" t="s">
        <v>646</v>
      </c>
      <c r="E619" s="289"/>
      <c r="F619" s="92" t="s">
        <v>2833</v>
      </c>
      <c r="G619" s="92"/>
      <c r="H619" s="92"/>
      <c r="I619" s="92" t="s">
        <v>1685</v>
      </c>
      <c r="J619" s="92"/>
      <c r="K619" s="92" t="s">
        <v>147</v>
      </c>
    </row>
    <row r="620" spans="2:11">
      <c r="B620" s="289">
        <v>2070304</v>
      </c>
      <c r="C620" s="289"/>
      <c r="D620" s="289" t="s">
        <v>646</v>
      </c>
      <c r="E620" s="289"/>
      <c r="F620" s="92" t="s">
        <v>2835</v>
      </c>
      <c r="G620" s="92"/>
      <c r="H620" s="92"/>
      <c r="I620" s="92" t="s">
        <v>1688</v>
      </c>
      <c r="J620" s="92"/>
      <c r="K620" s="92" t="s">
        <v>647</v>
      </c>
    </row>
    <row r="621" spans="2:11">
      <c r="B621" s="289">
        <v>2070305</v>
      </c>
      <c r="C621" s="289"/>
      <c r="D621" s="289" t="s">
        <v>646</v>
      </c>
      <c r="E621" s="289"/>
      <c r="F621" s="92" t="s">
        <v>2837</v>
      </c>
      <c r="G621" s="92"/>
      <c r="H621" s="92"/>
      <c r="I621" s="92" t="s">
        <v>1691</v>
      </c>
      <c r="J621" s="92"/>
      <c r="K621" s="92" t="s">
        <v>648</v>
      </c>
    </row>
    <row r="622" spans="2:11">
      <c r="B622" s="289">
        <v>2070306</v>
      </c>
      <c r="C622" s="289"/>
      <c r="D622" s="289" t="s">
        <v>646</v>
      </c>
      <c r="E622" s="289"/>
      <c r="F622" s="92" t="s">
        <v>2839</v>
      </c>
      <c r="G622" s="92"/>
      <c r="H622" s="92"/>
      <c r="I622" s="92" t="s">
        <v>1694</v>
      </c>
      <c r="J622" s="92"/>
      <c r="K622" s="92" t="s">
        <v>649</v>
      </c>
    </row>
    <row r="623" spans="2:11">
      <c r="B623" s="289">
        <v>2070307</v>
      </c>
      <c r="C623" s="289"/>
      <c r="D623" s="289" t="s">
        <v>646</v>
      </c>
      <c r="E623" s="289"/>
      <c r="F623" s="92" t="s">
        <v>2841</v>
      </c>
      <c r="G623" s="92"/>
      <c r="H623" s="92"/>
      <c r="I623" s="92" t="s">
        <v>1697</v>
      </c>
      <c r="J623" s="92"/>
      <c r="K623" s="92" t="s">
        <v>650</v>
      </c>
    </row>
    <row r="624" spans="2:11">
      <c r="B624" s="289">
        <v>2070308</v>
      </c>
      <c r="C624" s="289"/>
      <c r="D624" s="289" t="s">
        <v>646</v>
      </c>
      <c r="E624" s="289"/>
      <c r="F624" s="92" t="s">
        <v>2843</v>
      </c>
      <c r="G624" s="92"/>
      <c r="H624" s="92"/>
      <c r="I624" s="92" t="s">
        <v>1700</v>
      </c>
      <c r="J624" s="92"/>
      <c r="K624" s="92" t="s">
        <v>651</v>
      </c>
    </row>
    <row r="625" spans="2:11">
      <c r="B625" s="289">
        <v>2070309</v>
      </c>
      <c r="C625" s="289"/>
      <c r="D625" s="289" t="s">
        <v>646</v>
      </c>
      <c r="E625" s="289"/>
      <c r="F625" s="92" t="s">
        <v>2845</v>
      </c>
      <c r="G625" s="92"/>
      <c r="H625" s="92"/>
      <c r="I625" s="92" t="s">
        <v>1703</v>
      </c>
      <c r="J625" s="92"/>
      <c r="K625" s="92" t="s">
        <v>652</v>
      </c>
    </row>
    <row r="626" spans="2:11">
      <c r="B626" s="289">
        <v>2070399</v>
      </c>
      <c r="C626" s="289"/>
      <c r="D626" s="289" t="s">
        <v>646</v>
      </c>
      <c r="E626" s="289"/>
      <c r="F626" s="92" t="s">
        <v>2847</v>
      </c>
      <c r="G626" s="92"/>
      <c r="H626" s="92"/>
      <c r="I626" s="92" t="s">
        <v>1709</v>
      </c>
      <c r="J626" s="92"/>
      <c r="K626" s="92" t="s">
        <v>653</v>
      </c>
    </row>
    <row r="627" spans="2:11">
      <c r="B627" s="288">
        <v>20704</v>
      </c>
      <c r="C627" s="288" t="s">
        <v>624</v>
      </c>
      <c r="D627" s="288"/>
      <c r="E627" s="288">
        <f>SUMIF(D:D,B627,E:E)</f>
        <v>0</v>
      </c>
      <c r="F627" s="92" t="s">
        <v>2849</v>
      </c>
      <c r="G627" s="92"/>
      <c r="H627" s="92"/>
      <c r="I627" s="92"/>
      <c r="J627" s="92"/>
      <c r="K627" s="92" t="s">
        <v>654</v>
      </c>
    </row>
    <row r="628" spans="2:11">
      <c r="B628" s="289">
        <v>2070401</v>
      </c>
      <c r="C628" s="289"/>
      <c r="D628" s="289" t="s">
        <v>655</v>
      </c>
      <c r="E628" s="289"/>
      <c r="F628" s="92" t="s">
        <v>2851</v>
      </c>
      <c r="G628" s="92"/>
      <c r="H628" s="92"/>
      <c r="I628" s="92" t="s">
        <v>1951</v>
      </c>
      <c r="J628" s="92"/>
      <c r="K628" s="92" t="s">
        <v>145</v>
      </c>
    </row>
    <row r="629" spans="2:11">
      <c r="B629" s="289">
        <v>2070402</v>
      </c>
      <c r="C629" s="289"/>
      <c r="D629" s="289" t="s">
        <v>655</v>
      </c>
      <c r="E629" s="289"/>
      <c r="F629" s="92" t="s">
        <v>2853</v>
      </c>
      <c r="G629" s="92"/>
      <c r="H629" s="92"/>
      <c r="I629" s="92" t="s">
        <v>1953</v>
      </c>
      <c r="J629" s="92"/>
      <c r="K629" s="92" t="s">
        <v>146</v>
      </c>
    </row>
    <row r="630" spans="2:11">
      <c r="B630" s="289">
        <v>2070403</v>
      </c>
      <c r="C630" s="289"/>
      <c r="D630" s="289" t="s">
        <v>655</v>
      </c>
      <c r="E630" s="289"/>
      <c r="F630" s="92" t="s">
        <v>2855</v>
      </c>
      <c r="G630" s="92"/>
      <c r="H630" s="92"/>
      <c r="I630" s="92" t="s">
        <v>1956</v>
      </c>
      <c r="J630" s="92"/>
      <c r="K630" s="92" t="s">
        <v>147</v>
      </c>
    </row>
    <row r="631" spans="2:11">
      <c r="B631" s="289">
        <v>2070404</v>
      </c>
      <c r="C631" s="289"/>
      <c r="D631" s="289" t="s">
        <v>655</v>
      </c>
      <c r="E631" s="289"/>
      <c r="F631" s="92" t="s">
        <v>2857</v>
      </c>
      <c r="G631" s="92"/>
      <c r="H631" s="92"/>
      <c r="I631" s="92" t="s">
        <v>1959</v>
      </c>
      <c r="J631" s="92"/>
      <c r="K631" s="92" t="s">
        <v>656</v>
      </c>
    </row>
    <row r="632" spans="2:11">
      <c r="B632" s="289">
        <v>2070405</v>
      </c>
      <c r="C632" s="289"/>
      <c r="D632" s="289" t="s">
        <v>655</v>
      </c>
      <c r="E632" s="289"/>
      <c r="F632" s="92" t="s">
        <v>2859</v>
      </c>
      <c r="G632" s="92"/>
      <c r="H632" s="92"/>
      <c r="I632" s="92" t="s">
        <v>1961</v>
      </c>
      <c r="J632" s="92"/>
      <c r="K632" s="92" t="s">
        <v>657</v>
      </c>
    </row>
    <row r="633" spans="2:11">
      <c r="B633" s="289">
        <v>2070406</v>
      </c>
      <c r="C633" s="289"/>
      <c r="D633" s="289" t="s">
        <v>655</v>
      </c>
      <c r="E633" s="289"/>
      <c r="F633" s="92" t="s">
        <v>2861</v>
      </c>
      <c r="G633" s="92"/>
      <c r="H633" s="92"/>
      <c r="I633" s="92" t="s">
        <v>1963</v>
      </c>
      <c r="J633" s="92"/>
      <c r="K633" s="92" t="s">
        <v>658</v>
      </c>
    </row>
    <row r="634" spans="2:11">
      <c r="B634" s="289">
        <v>2070407</v>
      </c>
      <c r="C634" s="289"/>
      <c r="D634" s="289" t="s">
        <v>655</v>
      </c>
      <c r="E634" s="289"/>
      <c r="F634" s="92" t="s">
        <v>2863</v>
      </c>
      <c r="G634" s="92"/>
      <c r="H634" s="92"/>
      <c r="I634" s="92" t="s">
        <v>1738</v>
      </c>
      <c r="J634" s="92"/>
      <c r="K634" s="92" t="s">
        <v>659</v>
      </c>
    </row>
    <row r="635" spans="2:11">
      <c r="B635" s="289">
        <v>2070408</v>
      </c>
      <c r="C635" s="289"/>
      <c r="D635" s="289" t="s">
        <v>655</v>
      </c>
      <c r="E635" s="289"/>
      <c r="F635" s="92" t="s">
        <v>2865</v>
      </c>
      <c r="G635" s="92"/>
      <c r="H635" s="92"/>
      <c r="I635" s="92" t="s">
        <v>1986</v>
      </c>
      <c r="J635" s="92"/>
      <c r="K635" s="92" t="s">
        <v>660</v>
      </c>
    </row>
    <row r="636" spans="2:11">
      <c r="B636" s="289">
        <v>2070409</v>
      </c>
      <c r="C636" s="289"/>
      <c r="D636" s="289" t="s">
        <v>655</v>
      </c>
      <c r="E636" s="289"/>
      <c r="F636" s="92" t="s">
        <v>2867</v>
      </c>
      <c r="G636" s="92"/>
      <c r="H636" s="92"/>
      <c r="I636" s="92" t="s">
        <v>1850</v>
      </c>
      <c r="J636" s="92"/>
      <c r="K636" s="92" t="s">
        <v>661</v>
      </c>
    </row>
    <row r="637" spans="2:12">
      <c r="B637" s="289">
        <v>2070499</v>
      </c>
      <c r="C637" s="289"/>
      <c r="D637" s="289" t="s">
        <v>655</v>
      </c>
      <c r="E637" s="289"/>
      <c r="F637" s="92" t="s">
        <v>2869</v>
      </c>
      <c r="G637" s="92"/>
      <c r="H637" s="92"/>
      <c r="I637" s="92" t="s">
        <v>1970</v>
      </c>
      <c r="J637" s="92"/>
      <c r="K637" s="92" t="s">
        <v>662</v>
      </c>
      <c r="L637" s="92" t="s">
        <v>2870</v>
      </c>
    </row>
    <row r="638" spans="2:11">
      <c r="B638" s="288">
        <v>20706</v>
      </c>
      <c r="C638" s="288" t="s">
        <v>624</v>
      </c>
      <c r="D638" s="288"/>
      <c r="E638" s="288">
        <f>SUMIF(D:D,B638,E:E)</f>
        <v>0</v>
      </c>
      <c r="F638" s="289">
        <v>20706</v>
      </c>
      <c r="G638" s="92" t="s">
        <v>2872</v>
      </c>
      <c r="H638" s="92"/>
      <c r="I638" s="92" t="s">
        <v>1963</v>
      </c>
      <c r="J638" s="92"/>
      <c r="K638" s="92" t="s">
        <v>663</v>
      </c>
    </row>
    <row r="639" spans="2:11">
      <c r="B639" s="289">
        <v>2070601</v>
      </c>
      <c r="C639" s="289"/>
      <c r="D639" s="289" t="s">
        <v>664</v>
      </c>
      <c r="E639" s="289"/>
      <c r="F639" s="92" t="s">
        <v>2874</v>
      </c>
      <c r="G639" s="92"/>
      <c r="H639" s="92"/>
      <c r="I639" s="92" t="s">
        <v>1951</v>
      </c>
      <c r="J639" s="92"/>
      <c r="K639" s="92" t="s">
        <v>145</v>
      </c>
    </row>
    <row r="640" spans="2:11">
      <c r="B640" s="289">
        <v>2070602</v>
      </c>
      <c r="C640" s="289"/>
      <c r="D640" s="289" t="s">
        <v>664</v>
      </c>
      <c r="E640" s="289"/>
      <c r="F640" s="92" t="s">
        <v>2876</v>
      </c>
      <c r="G640" s="92"/>
      <c r="H640" s="92"/>
      <c r="I640" s="92" t="s">
        <v>1953</v>
      </c>
      <c r="J640" s="92"/>
      <c r="K640" s="92" t="s">
        <v>146</v>
      </c>
    </row>
    <row r="641" spans="2:11">
      <c r="B641" s="289">
        <v>2070603</v>
      </c>
      <c r="C641" s="289"/>
      <c r="D641" s="289" t="s">
        <v>664</v>
      </c>
      <c r="E641" s="289"/>
      <c r="F641" s="92" t="s">
        <v>2878</v>
      </c>
      <c r="G641" s="92"/>
      <c r="H641" s="92"/>
      <c r="I641" s="92" t="s">
        <v>1956</v>
      </c>
      <c r="J641" s="92"/>
      <c r="K641" s="92" t="s">
        <v>147</v>
      </c>
    </row>
    <row r="642" spans="2:11">
      <c r="B642" s="289">
        <v>2070604</v>
      </c>
      <c r="C642" s="289"/>
      <c r="D642" s="289" t="s">
        <v>664</v>
      </c>
      <c r="E642" s="289"/>
      <c r="F642" s="92" t="s">
        <v>2880</v>
      </c>
      <c r="G642" s="92"/>
      <c r="H642" s="92"/>
      <c r="I642" s="92" t="s">
        <v>1959</v>
      </c>
      <c r="J642" s="92"/>
      <c r="K642" s="92" t="s">
        <v>659</v>
      </c>
    </row>
    <row r="643" spans="2:11">
      <c r="B643" s="289">
        <v>2070605</v>
      </c>
      <c r="C643" s="289"/>
      <c r="D643" s="289" t="s">
        <v>664</v>
      </c>
      <c r="E643" s="289"/>
      <c r="F643" s="92" t="s">
        <v>2882</v>
      </c>
      <c r="G643" s="92"/>
      <c r="H643" s="92"/>
      <c r="I643" s="92" t="s">
        <v>1961</v>
      </c>
      <c r="J643" s="92"/>
      <c r="K643" s="92" t="s">
        <v>660</v>
      </c>
    </row>
    <row r="644" spans="2:11">
      <c r="B644" s="289">
        <v>2070606</v>
      </c>
      <c r="C644" s="289"/>
      <c r="D644" s="289" t="s">
        <v>664</v>
      </c>
      <c r="E644" s="289"/>
      <c r="F644" s="92" t="s">
        <v>2884</v>
      </c>
      <c r="G644" s="92"/>
      <c r="H644" s="92"/>
      <c r="I644" s="92" t="s">
        <v>1963</v>
      </c>
      <c r="J644" s="92"/>
      <c r="K644" s="92" t="s">
        <v>661</v>
      </c>
    </row>
    <row r="645" spans="2:11">
      <c r="B645" s="289">
        <v>2070607</v>
      </c>
      <c r="C645" s="289"/>
      <c r="D645" s="289" t="s">
        <v>664</v>
      </c>
      <c r="E645" s="289"/>
      <c r="F645" s="92" t="s">
        <v>2886</v>
      </c>
      <c r="G645" s="92"/>
      <c r="H645" s="92"/>
      <c r="I645" s="92" t="s">
        <v>1738</v>
      </c>
      <c r="J645" s="92"/>
      <c r="K645" s="92" t="s">
        <v>658</v>
      </c>
    </row>
    <row r="646" spans="2:11">
      <c r="B646" s="289">
        <v>2070699</v>
      </c>
      <c r="C646" s="289"/>
      <c r="D646" s="289" t="s">
        <v>664</v>
      </c>
      <c r="E646" s="289"/>
      <c r="F646" s="92" t="s">
        <v>2888</v>
      </c>
      <c r="G646" s="92"/>
      <c r="H646" s="92"/>
      <c r="I646" s="92" t="s">
        <v>1970</v>
      </c>
      <c r="J646" s="92"/>
      <c r="K646" s="92" t="s">
        <v>665</v>
      </c>
    </row>
    <row r="647" spans="2:11">
      <c r="B647" s="288">
        <v>20708</v>
      </c>
      <c r="C647" s="288" t="s">
        <v>624</v>
      </c>
      <c r="D647" s="288"/>
      <c r="E647" s="288">
        <f>SUMIF(D:D,B647,E:E)</f>
        <v>0</v>
      </c>
      <c r="F647" s="92" t="s">
        <v>2905</v>
      </c>
      <c r="G647" s="92"/>
      <c r="H647" s="92" t="s">
        <v>1986</v>
      </c>
      <c r="I647" s="92"/>
      <c r="J647" s="92"/>
      <c r="K647" s="92" t="s">
        <v>666</v>
      </c>
    </row>
    <row r="648" spans="2:11">
      <c r="B648" s="289">
        <v>2070801</v>
      </c>
      <c r="C648" s="289"/>
      <c r="D648" s="289" t="s">
        <v>667</v>
      </c>
      <c r="E648" s="289"/>
      <c r="F648" s="92" t="s">
        <v>2907</v>
      </c>
      <c r="G648" s="92"/>
      <c r="H648" s="92"/>
      <c r="I648" s="92" t="s">
        <v>1951</v>
      </c>
      <c r="J648" s="92"/>
      <c r="K648" s="92" t="s">
        <v>145</v>
      </c>
    </row>
    <row r="649" spans="2:11">
      <c r="B649" s="289">
        <v>2070802</v>
      </c>
      <c r="C649" s="289"/>
      <c r="D649" s="289" t="s">
        <v>667</v>
      </c>
      <c r="E649" s="289"/>
      <c r="F649" s="92" t="s">
        <v>2909</v>
      </c>
      <c r="G649" s="92"/>
      <c r="H649" s="92"/>
      <c r="I649" s="92" t="s">
        <v>1953</v>
      </c>
      <c r="J649" s="92"/>
      <c r="K649" s="92" t="s">
        <v>146</v>
      </c>
    </row>
    <row r="650" spans="2:11">
      <c r="B650" s="289">
        <v>2070803</v>
      </c>
      <c r="C650" s="289"/>
      <c r="D650" s="289" t="s">
        <v>667</v>
      </c>
      <c r="E650" s="289"/>
      <c r="F650" s="92" t="s">
        <v>2911</v>
      </c>
      <c r="G650" s="92"/>
      <c r="H650" s="92"/>
      <c r="I650" s="92" t="s">
        <v>1956</v>
      </c>
      <c r="J650" s="92"/>
      <c r="K650" s="92" t="s">
        <v>147</v>
      </c>
    </row>
    <row r="651" spans="2:11">
      <c r="B651" s="289">
        <v>2070804</v>
      </c>
      <c r="C651" s="289"/>
      <c r="D651" s="289" t="s">
        <v>667</v>
      </c>
      <c r="E651" s="289"/>
      <c r="F651" s="92" t="s">
        <v>2913</v>
      </c>
      <c r="G651" s="92"/>
      <c r="H651" s="92"/>
      <c r="I651" s="92" t="s">
        <v>1959</v>
      </c>
      <c r="J651" s="92"/>
      <c r="K651" s="92" t="s">
        <v>656</v>
      </c>
    </row>
    <row r="652" spans="2:11">
      <c r="B652" s="289">
        <v>2070805</v>
      </c>
      <c r="C652" s="289"/>
      <c r="D652" s="289" t="s">
        <v>667</v>
      </c>
      <c r="E652" s="289"/>
      <c r="F652" s="92" t="s">
        <v>2915</v>
      </c>
      <c r="G652" s="92"/>
      <c r="H652" s="92"/>
      <c r="I652" s="92" t="s">
        <v>1961</v>
      </c>
      <c r="J652" s="92"/>
      <c r="K652" s="92" t="s">
        <v>657</v>
      </c>
    </row>
    <row r="653" spans="2:11">
      <c r="B653" s="289">
        <v>2070899</v>
      </c>
      <c r="C653" s="289"/>
      <c r="D653" s="289" t="s">
        <v>667</v>
      </c>
      <c r="E653" s="289"/>
      <c r="F653" s="92" t="s">
        <v>2916</v>
      </c>
      <c r="G653" s="92"/>
      <c r="H653" s="92"/>
      <c r="I653" s="92" t="s">
        <v>1970</v>
      </c>
      <c r="J653" s="92"/>
      <c r="K653" s="92" t="s">
        <v>668</v>
      </c>
    </row>
    <row r="654" spans="2:11">
      <c r="B654" s="288">
        <v>20799</v>
      </c>
      <c r="C654" s="288" t="s">
        <v>624</v>
      </c>
      <c r="D654" s="288"/>
      <c r="E654" s="288">
        <f>SUMIF(D:D,B654,E:E)</f>
        <v>0</v>
      </c>
      <c r="F654" s="92" t="s">
        <v>2944</v>
      </c>
      <c r="G654" s="92"/>
      <c r="H654" s="92" t="s">
        <v>1709</v>
      </c>
      <c r="I654" s="92"/>
      <c r="J654" s="92"/>
      <c r="K654" s="92" t="s">
        <v>669</v>
      </c>
    </row>
    <row r="655" spans="2:11">
      <c r="B655" s="289">
        <v>2079902</v>
      </c>
      <c r="C655" s="289"/>
      <c r="D655" s="289" t="s">
        <v>670</v>
      </c>
      <c r="E655" s="289"/>
      <c r="F655" s="92" t="s">
        <v>2946</v>
      </c>
      <c r="G655" s="92"/>
      <c r="H655" s="92"/>
      <c r="I655" s="92" t="s">
        <v>1682</v>
      </c>
      <c r="J655" s="92"/>
      <c r="K655" s="92" t="s">
        <v>671</v>
      </c>
    </row>
    <row r="656" spans="2:11">
      <c r="B656" s="289">
        <v>2079903</v>
      </c>
      <c r="C656" s="289"/>
      <c r="D656" s="289" t="s">
        <v>670</v>
      </c>
      <c r="E656" s="289"/>
      <c r="F656" s="92" t="s">
        <v>2948</v>
      </c>
      <c r="G656" s="92"/>
      <c r="H656" s="92"/>
      <c r="I656" s="92" t="s">
        <v>1685</v>
      </c>
      <c r="J656" s="92"/>
      <c r="K656" s="92" t="s">
        <v>672</v>
      </c>
    </row>
    <row r="657" spans="2:11">
      <c r="B657" s="289">
        <v>2079999</v>
      </c>
      <c r="C657" s="289"/>
      <c r="D657" s="289" t="s">
        <v>670</v>
      </c>
      <c r="E657" s="289"/>
      <c r="F657" s="92" t="s">
        <v>2951</v>
      </c>
      <c r="G657" s="92"/>
      <c r="H657" s="92"/>
      <c r="I657" s="92" t="s">
        <v>1709</v>
      </c>
      <c r="J657" s="92"/>
      <c r="K657" s="92" t="s">
        <v>673</v>
      </c>
    </row>
    <row r="658" spans="2:11">
      <c r="B658" s="287">
        <v>208</v>
      </c>
      <c r="C658" s="287"/>
      <c r="D658" s="287"/>
      <c r="E658" s="287">
        <f>SUMIF(C:C,B658,E:E)</f>
        <v>0</v>
      </c>
      <c r="F658" s="92" t="s">
        <v>674</v>
      </c>
      <c r="G658" s="92" t="s">
        <v>2952</v>
      </c>
      <c r="H658" s="92"/>
      <c r="I658" s="92"/>
      <c r="J658" s="92"/>
      <c r="K658" s="92" t="s">
        <v>32</v>
      </c>
    </row>
    <row r="659" spans="2:11">
      <c r="B659" s="288">
        <v>20801</v>
      </c>
      <c r="C659" s="288" t="s">
        <v>674</v>
      </c>
      <c r="D659" s="288"/>
      <c r="E659" s="288">
        <f>SUMIF(D:D,B659,E:E)</f>
        <v>0</v>
      </c>
      <c r="F659" s="92" t="s">
        <v>2953</v>
      </c>
      <c r="G659" s="92"/>
      <c r="H659" s="92" t="s">
        <v>1677</v>
      </c>
      <c r="I659" s="92"/>
      <c r="J659" s="92"/>
      <c r="K659" s="92" t="s">
        <v>675</v>
      </c>
    </row>
    <row r="660" spans="2:11">
      <c r="B660" s="289">
        <v>2080101</v>
      </c>
      <c r="C660" s="289"/>
      <c r="D660" s="289" t="s">
        <v>676</v>
      </c>
      <c r="E660" s="289"/>
      <c r="F660" s="92" t="s">
        <v>2954</v>
      </c>
      <c r="G660" s="92"/>
      <c r="H660" s="92"/>
      <c r="I660" s="92" t="s">
        <v>1677</v>
      </c>
      <c r="J660" s="92"/>
      <c r="K660" s="92" t="s">
        <v>145</v>
      </c>
    </row>
    <row r="661" spans="2:11">
      <c r="B661" s="289">
        <v>2080102</v>
      </c>
      <c r="C661" s="289"/>
      <c r="D661" s="289" t="s">
        <v>676</v>
      </c>
      <c r="E661" s="289"/>
      <c r="F661" s="92" t="s">
        <v>2956</v>
      </c>
      <c r="G661" s="92"/>
      <c r="H661" s="92"/>
      <c r="I661" s="92" t="s">
        <v>1682</v>
      </c>
      <c r="J661" s="92"/>
      <c r="K661" s="92" t="s">
        <v>146</v>
      </c>
    </row>
    <row r="662" spans="2:11">
      <c r="B662" s="289">
        <v>2080103</v>
      </c>
      <c r="C662" s="289"/>
      <c r="D662" s="289" t="s">
        <v>676</v>
      </c>
      <c r="E662" s="289"/>
      <c r="F662" s="92" t="s">
        <v>2958</v>
      </c>
      <c r="G662" s="92"/>
      <c r="H662" s="92"/>
      <c r="I662" s="92" t="s">
        <v>1685</v>
      </c>
      <c r="J662" s="92"/>
      <c r="K662" s="92" t="s">
        <v>147</v>
      </c>
    </row>
    <row r="663" spans="2:11">
      <c r="B663" s="289">
        <v>2080104</v>
      </c>
      <c r="C663" s="289"/>
      <c r="D663" s="289" t="s">
        <v>676</v>
      </c>
      <c r="E663" s="289"/>
      <c r="F663" s="92" t="s">
        <v>2960</v>
      </c>
      <c r="G663" s="92"/>
      <c r="H663" s="92"/>
      <c r="I663" s="92" t="s">
        <v>1688</v>
      </c>
      <c r="J663" s="92"/>
      <c r="K663" s="92" t="s">
        <v>677</v>
      </c>
    </row>
    <row r="664" spans="2:11">
      <c r="B664" s="289">
        <v>2080105</v>
      </c>
      <c r="C664" s="289"/>
      <c r="D664" s="289" t="s">
        <v>676</v>
      </c>
      <c r="E664" s="289"/>
      <c r="F664" s="92" t="s">
        <v>2962</v>
      </c>
      <c r="G664" s="92"/>
      <c r="H664" s="92"/>
      <c r="I664" s="92" t="s">
        <v>1691</v>
      </c>
      <c r="J664" s="92"/>
      <c r="K664" s="92" t="s">
        <v>678</v>
      </c>
    </row>
    <row r="665" spans="2:11">
      <c r="B665" s="289">
        <v>2080106</v>
      </c>
      <c r="C665" s="289"/>
      <c r="D665" s="289" t="s">
        <v>676</v>
      </c>
      <c r="E665" s="289"/>
      <c r="F665" s="92" t="s">
        <v>2964</v>
      </c>
      <c r="G665" s="92"/>
      <c r="H665" s="92"/>
      <c r="I665" s="92" t="s">
        <v>1694</v>
      </c>
      <c r="J665" s="92"/>
      <c r="K665" s="92" t="s">
        <v>679</v>
      </c>
    </row>
    <row r="666" spans="2:11">
      <c r="B666" s="289">
        <v>2080107</v>
      </c>
      <c r="C666" s="289"/>
      <c r="D666" s="289" t="s">
        <v>676</v>
      </c>
      <c r="E666" s="289"/>
      <c r="F666" s="92" t="s">
        <v>2966</v>
      </c>
      <c r="G666" s="92"/>
      <c r="H666" s="92"/>
      <c r="I666" s="92" t="s">
        <v>1697</v>
      </c>
      <c r="J666" s="92"/>
      <c r="K666" s="92" t="s">
        <v>680</v>
      </c>
    </row>
    <row r="667" spans="2:11">
      <c r="B667" s="289">
        <v>2080108</v>
      </c>
      <c r="C667" s="289"/>
      <c r="D667" s="289" t="s">
        <v>676</v>
      </c>
      <c r="E667" s="289"/>
      <c r="F667" s="92" t="s">
        <v>2968</v>
      </c>
      <c r="G667" s="92"/>
      <c r="H667" s="92"/>
      <c r="I667" s="92" t="s">
        <v>1700</v>
      </c>
      <c r="J667" s="92"/>
      <c r="K667" s="92" t="s">
        <v>193</v>
      </c>
    </row>
    <row r="668" spans="2:11">
      <c r="B668" s="289">
        <v>2080109</v>
      </c>
      <c r="C668" s="289"/>
      <c r="D668" s="289" t="s">
        <v>676</v>
      </c>
      <c r="E668" s="289"/>
      <c r="F668" s="92" t="s">
        <v>2970</v>
      </c>
      <c r="G668" s="92"/>
      <c r="H668" s="92"/>
      <c r="I668" s="92" t="s">
        <v>1703</v>
      </c>
      <c r="J668" s="92"/>
      <c r="K668" s="92" t="s">
        <v>681</v>
      </c>
    </row>
    <row r="669" spans="2:11">
      <c r="B669" s="289">
        <v>2080110</v>
      </c>
      <c r="C669" s="289"/>
      <c r="D669" s="289" t="s">
        <v>676</v>
      </c>
      <c r="E669" s="289"/>
      <c r="F669" s="92" t="s">
        <v>2972</v>
      </c>
      <c r="G669" s="92"/>
      <c r="H669" s="92"/>
      <c r="I669" s="92" t="s">
        <v>1863</v>
      </c>
      <c r="J669" s="92"/>
      <c r="K669" s="92" t="s">
        <v>682</v>
      </c>
    </row>
    <row r="670" spans="2:11">
      <c r="B670" s="289">
        <v>2080111</v>
      </c>
      <c r="C670" s="289"/>
      <c r="D670" s="289" t="s">
        <v>676</v>
      </c>
      <c r="E670" s="289"/>
      <c r="F670" s="92" t="s">
        <v>2974</v>
      </c>
      <c r="G670" s="92"/>
      <c r="H670" s="92"/>
      <c r="I670" s="92" t="s">
        <v>1891</v>
      </c>
      <c r="J670" s="92"/>
      <c r="K670" s="92" t="s">
        <v>683</v>
      </c>
    </row>
    <row r="671" spans="2:11">
      <c r="B671" s="289">
        <v>2080112</v>
      </c>
      <c r="C671" s="289"/>
      <c r="D671" s="289" t="s">
        <v>676</v>
      </c>
      <c r="E671" s="289"/>
      <c r="F671" s="92" t="s">
        <v>2976</v>
      </c>
      <c r="G671" s="92"/>
      <c r="H671" s="92"/>
      <c r="I671" s="92" t="s">
        <v>2803</v>
      </c>
      <c r="J671" s="92"/>
      <c r="K671" s="92" t="s">
        <v>684</v>
      </c>
    </row>
    <row r="672" spans="2:11">
      <c r="B672" s="289">
        <v>2080199</v>
      </c>
      <c r="C672" s="289"/>
      <c r="D672" s="289" t="s">
        <v>676</v>
      </c>
      <c r="E672" s="289"/>
      <c r="F672" s="92" t="s">
        <v>2978</v>
      </c>
      <c r="G672" s="92"/>
      <c r="H672" s="92"/>
      <c r="I672" s="92" t="s">
        <v>1709</v>
      </c>
      <c r="J672" s="92"/>
      <c r="K672" s="92" t="s">
        <v>685</v>
      </c>
    </row>
    <row r="673" spans="2:11">
      <c r="B673" s="288">
        <v>20802</v>
      </c>
      <c r="C673" s="288" t="s">
        <v>674</v>
      </c>
      <c r="D673" s="288"/>
      <c r="E673" s="288">
        <f>SUMIF(D:D,B673,E:E)</f>
        <v>0</v>
      </c>
      <c r="F673" s="92" t="s">
        <v>2980</v>
      </c>
      <c r="G673" s="92"/>
      <c r="H673" s="92" t="s">
        <v>1682</v>
      </c>
      <c r="I673" s="92"/>
      <c r="J673" s="92"/>
      <c r="K673" s="92" t="s">
        <v>686</v>
      </c>
    </row>
    <row r="674" spans="2:11">
      <c r="B674" s="289">
        <v>2080201</v>
      </c>
      <c r="C674" s="289"/>
      <c r="D674" s="289" t="s">
        <v>687</v>
      </c>
      <c r="E674" s="289"/>
      <c r="F674" s="92" t="s">
        <v>2982</v>
      </c>
      <c r="G674" s="92"/>
      <c r="H674" s="92"/>
      <c r="I674" s="92" t="s">
        <v>1677</v>
      </c>
      <c r="J674" s="92"/>
      <c r="K674" s="92" t="s">
        <v>145</v>
      </c>
    </row>
    <row r="675" spans="2:11">
      <c r="B675" s="289">
        <v>2080202</v>
      </c>
      <c r="C675" s="289"/>
      <c r="D675" s="289" t="s">
        <v>687</v>
      </c>
      <c r="E675" s="289"/>
      <c r="F675" s="92" t="s">
        <v>2984</v>
      </c>
      <c r="G675" s="92"/>
      <c r="H675" s="92"/>
      <c r="I675" s="92" t="s">
        <v>1682</v>
      </c>
      <c r="J675" s="92"/>
      <c r="K675" s="92" t="s">
        <v>146</v>
      </c>
    </row>
    <row r="676" spans="2:11">
      <c r="B676" s="289">
        <v>2080203</v>
      </c>
      <c r="C676" s="289"/>
      <c r="D676" s="289" t="s">
        <v>687</v>
      </c>
      <c r="E676" s="289"/>
      <c r="F676" s="92" t="s">
        <v>2986</v>
      </c>
      <c r="G676" s="92"/>
      <c r="H676" s="92"/>
      <c r="I676" s="92" t="s">
        <v>1956</v>
      </c>
      <c r="J676" s="92"/>
      <c r="K676" s="92" t="s">
        <v>147</v>
      </c>
    </row>
    <row r="677" spans="2:11">
      <c r="B677" s="289">
        <v>2080204</v>
      </c>
      <c r="C677" s="289"/>
      <c r="D677" s="289" t="s">
        <v>687</v>
      </c>
      <c r="E677" s="289"/>
      <c r="F677" s="92" t="s">
        <v>2988</v>
      </c>
      <c r="G677" s="92"/>
      <c r="H677" s="92"/>
      <c r="I677" s="92" t="s">
        <v>1959</v>
      </c>
      <c r="J677" s="92"/>
      <c r="K677" s="92" t="s">
        <v>688</v>
      </c>
    </row>
    <row r="678" spans="2:11">
      <c r="B678" s="289">
        <v>2080205</v>
      </c>
      <c r="C678" s="289"/>
      <c r="D678" s="289" t="s">
        <v>687</v>
      </c>
      <c r="E678" s="289"/>
      <c r="F678" s="92" t="s">
        <v>2990</v>
      </c>
      <c r="G678" s="92"/>
      <c r="H678" s="92"/>
      <c r="I678" s="92" t="s">
        <v>1961</v>
      </c>
      <c r="J678" s="92"/>
      <c r="K678" s="92" t="s">
        <v>689</v>
      </c>
    </row>
    <row r="679" spans="2:11">
      <c r="B679" s="289">
        <v>2080206</v>
      </c>
      <c r="C679" s="289"/>
      <c r="D679" s="289" t="s">
        <v>687</v>
      </c>
      <c r="E679" s="289"/>
      <c r="F679" s="92" t="s">
        <v>2992</v>
      </c>
      <c r="G679" s="92"/>
      <c r="H679" s="92"/>
      <c r="I679" s="92" t="s">
        <v>1694</v>
      </c>
      <c r="J679" s="92"/>
      <c r="K679" s="92" t="s">
        <v>690</v>
      </c>
    </row>
    <row r="680" spans="2:11">
      <c r="B680" s="289">
        <v>2080207</v>
      </c>
      <c r="C680" s="289"/>
      <c r="D680" s="289" t="s">
        <v>687</v>
      </c>
      <c r="E680" s="289"/>
      <c r="F680" s="92" t="s">
        <v>2994</v>
      </c>
      <c r="G680" s="92"/>
      <c r="H680" s="92"/>
      <c r="I680" s="92" t="s">
        <v>1697</v>
      </c>
      <c r="J680" s="92"/>
      <c r="K680" s="92" t="s">
        <v>691</v>
      </c>
    </row>
    <row r="681" spans="2:11">
      <c r="B681" s="289">
        <v>2080208</v>
      </c>
      <c r="C681" s="289"/>
      <c r="D681" s="289" t="s">
        <v>687</v>
      </c>
      <c r="E681" s="289"/>
      <c r="F681" s="92" t="s">
        <v>2996</v>
      </c>
      <c r="G681" s="92"/>
      <c r="H681" s="92"/>
      <c r="I681" s="92" t="s">
        <v>1700</v>
      </c>
      <c r="J681" s="92"/>
      <c r="K681" s="92" t="s">
        <v>692</v>
      </c>
    </row>
    <row r="682" spans="2:11">
      <c r="B682" s="289">
        <v>2080209</v>
      </c>
      <c r="C682" s="289"/>
      <c r="D682" s="289" t="s">
        <v>687</v>
      </c>
      <c r="E682" s="289"/>
      <c r="F682" s="92" t="s">
        <v>2998</v>
      </c>
      <c r="G682" s="92"/>
      <c r="H682" s="92"/>
      <c r="I682" s="92" t="s">
        <v>1850</v>
      </c>
      <c r="J682" s="92"/>
      <c r="K682" s="92" t="s">
        <v>693</v>
      </c>
    </row>
    <row r="683" spans="2:11">
      <c r="B683" s="289">
        <v>2080299</v>
      </c>
      <c r="C683" s="289"/>
      <c r="D683" s="289" t="s">
        <v>687</v>
      </c>
      <c r="E683" s="289"/>
      <c r="F683" s="92" t="s">
        <v>3000</v>
      </c>
      <c r="G683" s="92"/>
      <c r="H683" s="92"/>
      <c r="I683" s="92" t="s">
        <v>1709</v>
      </c>
      <c r="J683" s="92"/>
      <c r="K683" s="92" t="s">
        <v>694</v>
      </c>
    </row>
    <row r="684" spans="2:11">
      <c r="B684" s="288">
        <v>20804</v>
      </c>
      <c r="C684" s="288" t="s">
        <v>674</v>
      </c>
      <c r="D684" s="288"/>
      <c r="E684" s="288">
        <f>SUMIF(D:D,B684,E:E)</f>
        <v>0</v>
      </c>
      <c r="F684" s="92" t="s">
        <v>3002</v>
      </c>
      <c r="G684" s="92"/>
      <c r="H684" s="92" t="s">
        <v>1688</v>
      </c>
      <c r="I684" s="92"/>
      <c r="J684" s="92"/>
      <c r="K684" s="92" t="s">
        <v>695</v>
      </c>
    </row>
    <row r="685" spans="2:11">
      <c r="B685" s="289">
        <v>2080402</v>
      </c>
      <c r="C685" s="289"/>
      <c r="D685" s="289" t="s">
        <v>696</v>
      </c>
      <c r="E685" s="289"/>
      <c r="F685" s="92" t="s">
        <v>3004</v>
      </c>
      <c r="G685" s="92"/>
      <c r="H685" s="92"/>
      <c r="I685" s="92" t="s">
        <v>1682</v>
      </c>
      <c r="J685" s="92"/>
      <c r="K685" s="92" t="s">
        <v>697</v>
      </c>
    </row>
    <row r="686" spans="2:11">
      <c r="B686" s="289">
        <v>2080451</v>
      </c>
      <c r="C686" s="289"/>
      <c r="D686" s="289" t="s">
        <v>696</v>
      </c>
      <c r="E686" s="289"/>
      <c r="F686" s="92" t="s">
        <v>3006</v>
      </c>
      <c r="G686" s="92"/>
      <c r="H686" s="92"/>
      <c r="I686" s="92" t="s">
        <v>3007</v>
      </c>
      <c r="J686" s="92"/>
      <c r="K686" s="92" t="s">
        <v>698</v>
      </c>
    </row>
    <row r="687" spans="2:11">
      <c r="B687" s="289">
        <v>2080499</v>
      </c>
      <c r="C687" s="289"/>
      <c r="D687" s="289" t="s">
        <v>696</v>
      </c>
      <c r="E687" s="289"/>
      <c r="F687" s="92" t="s">
        <v>3009</v>
      </c>
      <c r="G687" s="92"/>
      <c r="H687" s="92"/>
      <c r="I687" s="92" t="s">
        <v>1709</v>
      </c>
      <c r="J687" s="92"/>
      <c r="K687" s="92" t="s">
        <v>699</v>
      </c>
    </row>
    <row r="688" spans="2:11">
      <c r="B688" s="288">
        <v>20805</v>
      </c>
      <c r="C688" s="288" t="s">
        <v>674</v>
      </c>
      <c r="D688" s="288"/>
      <c r="E688" s="288">
        <f>SUMIF(D:D,B688,E:E)</f>
        <v>0</v>
      </c>
      <c r="F688" s="92" t="s">
        <v>3011</v>
      </c>
      <c r="G688" s="92"/>
      <c r="H688" s="92" t="s">
        <v>1691</v>
      </c>
      <c r="I688" s="92"/>
      <c r="J688" s="92"/>
      <c r="K688" s="92" t="s">
        <v>700</v>
      </c>
    </row>
    <row r="689" spans="2:11">
      <c r="B689" s="289">
        <v>2080501</v>
      </c>
      <c r="C689" s="289"/>
      <c r="D689" s="289" t="s">
        <v>701</v>
      </c>
      <c r="E689" s="289"/>
      <c r="F689" s="92" t="s">
        <v>3013</v>
      </c>
      <c r="G689" s="92"/>
      <c r="H689" s="92"/>
      <c r="I689" s="92" t="s">
        <v>1677</v>
      </c>
      <c r="J689" s="92"/>
      <c r="K689" s="92" t="s">
        <v>702</v>
      </c>
    </row>
    <row r="690" spans="2:11">
      <c r="B690" s="289">
        <v>2080502</v>
      </c>
      <c r="C690" s="289"/>
      <c r="D690" s="289" t="s">
        <v>701</v>
      </c>
      <c r="E690" s="289"/>
      <c r="F690" s="92" t="s">
        <v>3014</v>
      </c>
      <c r="G690" s="92"/>
      <c r="H690" s="92"/>
      <c r="I690" s="92" t="s">
        <v>1682</v>
      </c>
      <c r="J690" s="92"/>
      <c r="K690" s="92" t="s">
        <v>703</v>
      </c>
    </row>
    <row r="691" spans="2:11">
      <c r="B691" s="289">
        <v>2080503</v>
      </c>
      <c r="C691" s="289"/>
      <c r="D691" s="289" t="s">
        <v>701</v>
      </c>
      <c r="E691" s="289"/>
      <c r="F691" s="92" t="s">
        <v>3015</v>
      </c>
      <c r="G691" s="92"/>
      <c r="H691" s="92"/>
      <c r="I691" s="92" t="s">
        <v>1685</v>
      </c>
      <c r="J691" s="92"/>
      <c r="K691" s="92" t="s">
        <v>704</v>
      </c>
    </row>
    <row r="692" spans="2:11">
      <c r="B692" s="289">
        <v>2080504</v>
      </c>
      <c r="C692" s="289"/>
      <c r="D692" s="289" t="s">
        <v>701</v>
      </c>
      <c r="E692" s="289"/>
      <c r="F692" s="92" t="s">
        <v>3016</v>
      </c>
      <c r="G692" s="92"/>
      <c r="H692" s="92"/>
      <c r="I692" s="92" t="s">
        <v>1688</v>
      </c>
      <c r="J692" s="92"/>
      <c r="K692" s="92" t="s">
        <v>705</v>
      </c>
    </row>
    <row r="693" spans="2:11">
      <c r="B693" s="289">
        <v>2080505</v>
      </c>
      <c r="C693" s="289"/>
      <c r="D693" s="289" t="s">
        <v>701</v>
      </c>
      <c r="E693" s="289"/>
      <c r="F693" s="92" t="s">
        <v>3018</v>
      </c>
      <c r="G693" s="92"/>
      <c r="H693" s="92"/>
      <c r="I693" s="92" t="s">
        <v>1691</v>
      </c>
      <c r="J693" s="92"/>
      <c r="K693" s="92" t="s">
        <v>706</v>
      </c>
    </row>
    <row r="694" spans="2:11">
      <c r="B694" s="289">
        <v>2080506</v>
      </c>
      <c r="C694" s="289"/>
      <c r="D694" s="289" t="s">
        <v>701</v>
      </c>
      <c r="E694" s="289"/>
      <c r="F694" s="92" t="s">
        <v>3020</v>
      </c>
      <c r="G694" s="92"/>
      <c r="H694" s="92"/>
      <c r="I694" s="92" t="s">
        <v>1694</v>
      </c>
      <c r="J694" s="92"/>
      <c r="K694" s="92" t="s">
        <v>707</v>
      </c>
    </row>
    <row r="695" spans="2:11">
      <c r="B695" s="289">
        <v>2080507</v>
      </c>
      <c r="C695" s="289"/>
      <c r="D695" s="289" t="s">
        <v>701</v>
      </c>
      <c r="E695" s="289"/>
      <c r="F695" s="92" t="s">
        <v>3022</v>
      </c>
      <c r="G695" s="92"/>
      <c r="H695" s="92"/>
      <c r="I695" s="92" t="s">
        <v>1697</v>
      </c>
      <c r="J695" s="92"/>
      <c r="K695" s="92" t="s">
        <v>708</v>
      </c>
    </row>
    <row r="696" spans="2:11">
      <c r="B696" s="289">
        <v>2080599</v>
      </c>
      <c r="C696" s="289"/>
      <c r="D696" s="289" t="s">
        <v>701</v>
      </c>
      <c r="E696" s="289"/>
      <c r="F696" s="92" t="s">
        <v>3024</v>
      </c>
      <c r="G696" s="92"/>
      <c r="H696" s="92"/>
      <c r="I696" s="92" t="s">
        <v>1709</v>
      </c>
      <c r="J696" s="92"/>
      <c r="K696" s="92" t="s">
        <v>709</v>
      </c>
    </row>
    <row r="697" spans="2:11">
      <c r="B697" s="288">
        <v>20806</v>
      </c>
      <c r="C697" s="288" t="s">
        <v>674</v>
      </c>
      <c r="D697" s="288"/>
      <c r="E697" s="288">
        <f>SUMIF(D:D,B697,E:E)</f>
        <v>0</v>
      </c>
      <c r="F697" s="92" t="s">
        <v>3026</v>
      </c>
      <c r="G697" s="92"/>
      <c r="H697" s="92" t="s">
        <v>1694</v>
      </c>
      <c r="I697" s="92"/>
      <c r="J697" s="92"/>
      <c r="K697" s="92" t="s">
        <v>710</v>
      </c>
    </row>
    <row r="698" spans="2:11">
      <c r="B698" s="289">
        <v>2080601</v>
      </c>
      <c r="C698" s="289"/>
      <c r="D698" s="289" t="s">
        <v>711</v>
      </c>
      <c r="E698" s="289"/>
      <c r="F698" s="92" t="s">
        <v>3028</v>
      </c>
      <c r="G698" s="92"/>
      <c r="H698" s="92"/>
      <c r="I698" s="92" t="s">
        <v>1677</v>
      </c>
      <c r="J698" s="92"/>
      <c r="K698" s="92" t="s">
        <v>712</v>
      </c>
    </row>
    <row r="699" spans="2:11">
      <c r="B699" s="289">
        <v>2080602</v>
      </c>
      <c r="C699" s="289"/>
      <c r="D699" s="289" t="s">
        <v>711</v>
      </c>
      <c r="E699" s="289"/>
      <c r="F699" s="92" t="s">
        <v>3030</v>
      </c>
      <c r="G699" s="92"/>
      <c r="H699" s="92"/>
      <c r="I699" s="92" t="s">
        <v>1682</v>
      </c>
      <c r="J699" s="92"/>
      <c r="K699" s="92" t="s">
        <v>713</v>
      </c>
    </row>
    <row r="700" spans="2:11">
      <c r="B700" s="289">
        <v>2080699</v>
      </c>
      <c r="C700" s="289"/>
      <c r="D700" s="289" t="s">
        <v>711</v>
      </c>
      <c r="E700" s="289"/>
      <c r="F700" s="92" t="s">
        <v>3032</v>
      </c>
      <c r="G700" s="92"/>
      <c r="H700" s="92"/>
      <c r="I700" s="92" t="s">
        <v>1709</v>
      </c>
      <c r="J700" s="92"/>
      <c r="K700" s="92" t="s">
        <v>714</v>
      </c>
    </row>
    <row r="701" spans="2:11">
      <c r="B701" s="288">
        <v>20807</v>
      </c>
      <c r="C701" s="288" t="s">
        <v>674</v>
      </c>
      <c r="D701" s="288"/>
      <c r="E701" s="288">
        <f>SUMIF(D:D,B701,E:E)</f>
        <v>0</v>
      </c>
      <c r="F701" s="92" t="s">
        <v>3034</v>
      </c>
      <c r="G701" s="92"/>
      <c r="H701" s="92" t="s">
        <v>1697</v>
      </c>
      <c r="I701" s="92"/>
      <c r="J701" s="92"/>
      <c r="K701" s="92" t="s">
        <v>715</v>
      </c>
    </row>
    <row r="702" spans="2:11">
      <c r="B702" s="289">
        <v>2080701</v>
      </c>
      <c r="C702" s="289"/>
      <c r="D702" s="289" t="s">
        <v>716</v>
      </c>
      <c r="E702" s="289"/>
      <c r="F702" s="92" t="s">
        <v>3036</v>
      </c>
      <c r="G702" s="92"/>
      <c r="H702" s="92"/>
      <c r="I702" s="92" t="s">
        <v>1677</v>
      </c>
      <c r="J702" s="92"/>
      <c r="K702" s="92" t="s">
        <v>717</v>
      </c>
    </row>
    <row r="703" spans="2:11">
      <c r="B703" s="289">
        <v>2080702</v>
      </c>
      <c r="C703" s="289"/>
      <c r="D703" s="289" t="s">
        <v>716</v>
      </c>
      <c r="E703" s="289"/>
      <c r="F703" s="92" t="s">
        <v>3038</v>
      </c>
      <c r="G703" s="92"/>
      <c r="H703" s="92"/>
      <c r="I703" s="92" t="s">
        <v>1682</v>
      </c>
      <c r="J703" s="92"/>
      <c r="K703" s="92" t="s">
        <v>718</v>
      </c>
    </row>
    <row r="704" spans="2:11">
      <c r="B704" s="289">
        <v>2080704</v>
      </c>
      <c r="C704" s="289"/>
      <c r="D704" s="289" t="s">
        <v>716</v>
      </c>
      <c r="E704" s="289"/>
      <c r="F704" s="92" t="s">
        <v>3040</v>
      </c>
      <c r="G704" s="92"/>
      <c r="H704" s="92"/>
      <c r="I704" s="92" t="s">
        <v>1688</v>
      </c>
      <c r="J704" s="92"/>
      <c r="K704" s="92" t="s">
        <v>719</v>
      </c>
    </row>
    <row r="705" spans="2:11">
      <c r="B705" s="289">
        <v>2080705</v>
      </c>
      <c r="C705" s="289"/>
      <c r="D705" s="289" t="s">
        <v>716</v>
      </c>
      <c r="E705" s="289"/>
      <c r="F705" s="92" t="s">
        <v>3042</v>
      </c>
      <c r="G705" s="92"/>
      <c r="H705" s="92"/>
      <c r="I705" s="92" t="s">
        <v>1691</v>
      </c>
      <c r="J705" s="92"/>
      <c r="K705" s="92" t="s">
        <v>720</v>
      </c>
    </row>
    <row r="706" spans="2:11">
      <c r="B706" s="289">
        <v>2080709</v>
      </c>
      <c r="C706" s="289"/>
      <c r="D706" s="289" t="s">
        <v>716</v>
      </c>
      <c r="E706" s="289"/>
      <c r="F706" s="92" t="s">
        <v>3044</v>
      </c>
      <c r="G706" s="92"/>
      <c r="H706" s="92"/>
      <c r="I706" s="92" t="s">
        <v>1703</v>
      </c>
      <c r="J706" s="92"/>
      <c r="K706" s="92" t="s">
        <v>721</v>
      </c>
    </row>
    <row r="707" spans="2:11">
      <c r="B707" s="289">
        <v>2080711</v>
      </c>
      <c r="C707" s="289"/>
      <c r="D707" s="289" t="s">
        <v>716</v>
      </c>
      <c r="E707" s="289"/>
      <c r="F707" s="92" t="s">
        <v>3046</v>
      </c>
      <c r="G707" s="92"/>
      <c r="H707" s="92"/>
      <c r="I707" s="92" t="s">
        <v>1891</v>
      </c>
      <c r="J707" s="92"/>
      <c r="K707" s="92" t="s">
        <v>722</v>
      </c>
    </row>
    <row r="708" spans="2:11">
      <c r="B708" s="289">
        <v>2080712</v>
      </c>
      <c r="C708" s="289"/>
      <c r="D708" s="289" t="s">
        <v>716</v>
      </c>
      <c r="E708" s="289"/>
      <c r="F708" s="92" t="s">
        <v>3048</v>
      </c>
      <c r="G708" s="92"/>
      <c r="H708" s="92"/>
      <c r="I708" s="92" t="s">
        <v>2803</v>
      </c>
      <c r="J708" s="92"/>
      <c r="K708" s="92" t="s">
        <v>723</v>
      </c>
    </row>
    <row r="709" spans="2:11">
      <c r="B709" s="289">
        <v>2080713</v>
      </c>
      <c r="C709" s="289"/>
      <c r="D709" s="289" t="s">
        <v>716</v>
      </c>
      <c r="E709" s="289"/>
      <c r="F709" s="92" t="s">
        <v>3050</v>
      </c>
      <c r="G709" s="92"/>
      <c r="H709" s="92"/>
      <c r="I709" s="92" t="s">
        <v>1906</v>
      </c>
      <c r="J709" s="92"/>
      <c r="K709" s="92" t="s">
        <v>724</v>
      </c>
    </row>
    <row r="710" spans="2:11">
      <c r="B710" s="289">
        <v>2080799</v>
      </c>
      <c r="C710" s="289"/>
      <c r="D710" s="289" t="s">
        <v>716</v>
      </c>
      <c r="E710" s="289"/>
      <c r="F710" s="92" t="s">
        <v>3052</v>
      </c>
      <c r="G710" s="92"/>
      <c r="H710" s="92"/>
      <c r="I710" s="92" t="s">
        <v>1709</v>
      </c>
      <c r="J710" s="92"/>
      <c r="K710" s="92" t="s">
        <v>725</v>
      </c>
    </row>
    <row r="711" spans="2:11">
      <c r="B711" s="288">
        <v>20808</v>
      </c>
      <c r="C711" s="288" t="s">
        <v>674</v>
      </c>
      <c r="D711" s="288"/>
      <c r="E711" s="288">
        <f>SUMIF(D:D,B711,E:E)</f>
        <v>0</v>
      </c>
      <c r="F711" s="92" t="s">
        <v>3054</v>
      </c>
      <c r="G711" s="92"/>
      <c r="H711" s="92" t="s">
        <v>1700</v>
      </c>
      <c r="I711" s="92"/>
      <c r="J711" s="92"/>
      <c r="K711" s="92" t="s">
        <v>726</v>
      </c>
    </row>
    <row r="712" spans="2:11">
      <c r="B712" s="289">
        <v>2080801</v>
      </c>
      <c r="C712" s="289"/>
      <c r="D712" s="289" t="s">
        <v>727</v>
      </c>
      <c r="E712" s="289"/>
      <c r="F712" s="92" t="s">
        <v>3056</v>
      </c>
      <c r="G712" s="92"/>
      <c r="H712" s="92"/>
      <c r="I712" s="92" t="s">
        <v>1677</v>
      </c>
      <c r="J712" s="92"/>
      <c r="K712" s="92" t="s">
        <v>728</v>
      </c>
    </row>
    <row r="713" spans="2:11">
      <c r="B713" s="289">
        <v>2080802</v>
      </c>
      <c r="C713" s="289"/>
      <c r="D713" s="289" t="s">
        <v>727</v>
      </c>
      <c r="E713" s="289"/>
      <c r="F713" s="92" t="s">
        <v>3058</v>
      </c>
      <c r="G713" s="92"/>
      <c r="H713" s="92"/>
      <c r="I713" s="92" t="s">
        <v>1682</v>
      </c>
      <c r="J713" s="92"/>
      <c r="K713" s="92" t="s">
        <v>729</v>
      </c>
    </row>
    <row r="714" spans="2:11">
      <c r="B714" s="289">
        <v>2080803</v>
      </c>
      <c r="C714" s="289"/>
      <c r="D714" s="289" t="s">
        <v>727</v>
      </c>
      <c r="E714" s="289"/>
      <c r="F714" s="92" t="s">
        <v>3060</v>
      </c>
      <c r="G714" s="92"/>
      <c r="H714" s="92"/>
      <c r="I714" s="92" t="s">
        <v>1685</v>
      </c>
      <c r="J714" s="92"/>
      <c r="K714" s="92" t="s">
        <v>730</v>
      </c>
    </row>
    <row r="715" spans="2:11">
      <c r="B715" s="289">
        <v>2080804</v>
      </c>
      <c r="C715" s="289"/>
      <c r="D715" s="289" t="s">
        <v>727</v>
      </c>
      <c r="E715" s="289"/>
      <c r="F715" s="92" t="s">
        <v>3062</v>
      </c>
      <c r="G715" s="92"/>
      <c r="H715" s="92"/>
      <c r="I715" s="92" t="s">
        <v>1688</v>
      </c>
      <c r="J715" s="92"/>
      <c r="K715" s="92" t="s">
        <v>731</v>
      </c>
    </row>
    <row r="716" spans="2:11">
      <c r="B716" s="289">
        <v>2080805</v>
      </c>
      <c r="C716" s="289"/>
      <c r="D716" s="289" t="s">
        <v>727</v>
      </c>
      <c r="E716" s="289"/>
      <c r="F716" s="92" t="s">
        <v>3064</v>
      </c>
      <c r="G716" s="92"/>
      <c r="H716" s="92"/>
      <c r="I716" s="92" t="s">
        <v>1691</v>
      </c>
      <c r="J716" s="92"/>
      <c r="K716" s="92" t="s">
        <v>732</v>
      </c>
    </row>
    <row r="717" spans="2:11">
      <c r="B717" s="289">
        <v>2080806</v>
      </c>
      <c r="C717" s="289"/>
      <c r="D717" s="289" t="s">
        <v>727</v>
      </c>
      <c r="E717" s="289"/>
      <c r="F717" s="92" t="s">
        <v>3066</v>
      </c>
      <c r="G717" s="92"/>
      <c r="H717" s="92"/>
      <c r="I717" s="92" t="s">
        <v>1694</v>
      </c>
      <c r="J717" s="92"/>
      <c r="K717" s="92" t="s">
        <v>733</v>
      </c>
    </row>
    <row r="718" spans="2:11">
      <c r="B718" s="289">
        <v>2080899</v>
      </c>
      <c r="C718" s="289"/>
      <c r="D718" s="289" t="s">
        <v>727</v>
      </c>
      <c r="E718" s="289"/>
      <c r="F718" s="92" t="s">
        <v>3068</v>
      </c>
      <c r="G718" s="92"/>
      <c r="H718" s="92"/>
      <c r="I718" s="92" t="s">
        <v>1709</v>
      </c>
      <c r="J718" s="92"/>
      <c r="K718" s="92" t="s">
        <v>734</v>
      </c>
    </row>
    <row r="719" spans="2:11">
      <c r="B719" s="288">
        <v>20809</v>
      </c>
      <c r="C719" s="288" t="s">
        <v>674</v>
      </c>
      <c r="D719" s="288"/>
      <c r="E719" s="288">
        <f>SUMIF(D:D,B719,E:E)</f>
        <v>0</v>
      </c>
      <c r="F719" s="92" t="s">
        <v>3070</v>
      </c>
      <c r="G719" s="92"/>
      <c r="H719" s="92" t="s">
        <v>1703</v>
      </c>
      <c r="I719" s="92"/>
      <c r="J719" s="92"/>
      <c r="K719" s="92" t="s">
        <v>735</v>
      </c>
    </row>
    <row r="720" spans="2:11">
      <c r="B720" s="289">
        <v>2080901</v>
      </c>
      <c r="C720" s="289"/>
      <c r="D720" s="289" t="s">
        <v>736</v>
      </c>
      <c r="E720" s="289"/>
      <c r="F720" s="92" t="s">
        <v>3072</v>
      </c>
      <c r="G720" s="92"/>
      <c r="H720" s="92"/>
      <c r="I720" s="92" t="s">
        <v>1677</v>
      </c>
      <c r="J720" s="92"/>
      <c r="K720" s="92" t="s">
        <v>737</v>
      </c>
    </row>
    <row r="721" spans="2:11">
      <c r="B721" s="289">
        <v>2080902</v>
      </c>
      <c r="C721" s="289"/>
      <c r="D721" s="289" t="s">
        <v>736</v>
      </c>
      <c r="E721" s="289"/>
      <c r="F721" s="92" t="s">
        <v>3074</v>
      </c>
      <c r="G721" s="92"/>
      <c r="H721" s="92"/>
      <c r="I721" s="92" t="s">
        <v>1682</v>
      </c>
      <c r="J721" s="92"/>
      <c r="K721" s="92" t="s">
        <v>738</v>
      </c>
    </row>
    <row r="722" spans="2:11">
      <c r="B722" s="289">
        <v>2080903</v>
      </c>
      <c r="C722" s="289"/>
      <c r="D722" s="289" t="s">
        <v>736</v>
      </c>
      <c r="E722" s="289"/>
      <c r="F722" s="92" t="s">
        <v>3076</v>
      </c>
      <c r="G722" s="92"/>
      <c r="H722" s="92"/>
      <c r="I722" s="92" t="s">
        <v>1685</v>
      </c>
      <c r="J722" s="92"/>
      <c r="K722" s="92" t="s">
        <v>739</v>
      </c>
    </row>
    <row r="723" spans="2:11">
      <c r="B723" s="289">
        <v>2080904</v>
      </c>
      <c r="C723" s="289"/>
      <c r="D723" s="289" t="s">
        <v>736</v>
      </c>
      <c r="E723" s="289"/>
      <c r="F723" s="92" t="s">
        <v>3078</v>
      </c>
      <c r="G723" s="92"/>
      <c r="H723" s="92"/>
      <c r="I723" s="92" t="s">
        <v>1688</v>
      </c>
      <c r="J723" s="92"/>
      <c r="K723" s="92" t="s">
        <v>740</v>
      </c>
    </row>
    <row r="724" spans="2:11">
      <c r="B724" s="289">
        <v>2080905</v>
      </c>
      <c r="C724" s="289"/>
      <c r="D724" s="289" t="s">
        <v>736</v>
      </c>
      <c r="E724" s="289"/>
      <c r="F724" s="92" t="s">
        <v>3080</v>
      </c>
      <c r="G724" s="92"/>
      <c r="H724" s="92"/>
      <c r="I724" s="92" t="s">
        <v>1961</v>
      </c>
      <c r="J724" s="92"/>
      <c r="K724" s="92" t="s">
        <v>223</v>
      </c>
    </row>
    <row r="725" spans="2:11">
      <c r="B725" s="289">
        <v>2080999</v>
      </c>
      <c r="C725" s="289"/>
      <c r="D725" s="289" t="s">
        <v>736</v>
      </c>
      <c r="E725" s="289"/>
      <c r="F725" s="92" t="s">
        <v>3082</v>
      </c>
      <c r="G725" s="92"/>
      <c r="H725" s="92"/>
      <c r="I725" s="92" t="s">
        <v>1709</v>
      </c>
      <c r="J725" s="92"/>
      <c r="K725" s="92" t="s">
        <v>741</v>
      </c>
    </row>
    <row r="726" spans="2:11">
      <c r="B726" s="288">
        <v>20810</v>
      </c>
      <c r="C726" s="288" t="s">
        <v>674</v>
      </c>
      <c r="D726" s="288"/>
      <c r="E726" s="288">
        <f>SUMIF(D:D,B726,E:E)</f>
        <v>0</v>
      </c>
      <c r="F726" s="92" t="s">
        <v>3084</v>
      </c>
      <c r="G726" s="92"/>
      <c r="H726" s="92" t="s">
        <v>1863</v>
      </c>
      <c r="I726" s="92"/>
      <c r="J726" s="92"/>
      <c r="K726" s="92" t="s">
        <v>742</v>
      </c>
    </row>
    <row r="727" spans="2:11">
      <c r="B727" s="289">
        <v>2081001</v>
      </c>
      <c r="C727" s="289"/>
      <c r="D727" s="289" t="s">
        <v>743</v>
      </c>
      <c r="E727" s="289"/>
      <c r="F727" s="92" t="s">
        <v>3086</v>
      </c>
      <c r="G727" s="92"/>
      <c r="H727" s="92"/>
      <c r="I727" s="92" t="s">
        <v>1677</v>
      </c>
      <c r="J727" s="92"/>
      <c r="K727" s="92" t="s">
        <v>744</v>
      </c>
    </row>
    <row r="728" spans="2:11">
      <c r="B728" s="289">
        <v>2081002</v>
      </c>
      <c r="C728" s="289"/>
      <c r="D728" s="289" t="s">
        <v>743</v>
      </c>
      <c r="E728" s="289"/>
      <c r="F728" s="92" t="s">
        <v>3088</v>
      </c>
      <c r="G728" s="92"/>
      <c r="H728" s="92"/>
      <c r="I728" s="92" t="s">
        <v>1682</v>
      </c>
      <c r="J728" s="92"/>
      <c r="K728" s="92" t="s">
        <v>745</v>
      </c>
    </row>
    <row r="729" spans="2:11">
      <c r="B729" s="289">
        <v>2081003</v>
      </c>
      <c r="C729" s="289"/>
      <c r="D729" s="289" t="s">
        <v>743</v>
      </c>
      <c r="E729" s="289"/>
      <c r="F729" s="92" t="s">
        <v>3090</v>
      </c>
      <c r="G729" s="92"/>
      <c r="H729" s="92"/>
      <c r="I729" s="92" t="s">
        <v>1685</v>
      </c>
      <c r="J729" s="92"/>
      <c r="K729" s="92" t="s">
        <v>746</v>
      </c>
    </row>
    <row r="730" spans="2:11">
      <c r="B730" s="289">
        <v>2081004</v>
      </c>
      <c r="C730" s="289"/>
      <c r="D730" s="289" t="s">
        <v>743</v>
      </c>
      <c r="E730" s="289"/>
      <c r="F730" s="92" t="s">
        <v>3092</v>
      </c>
      <c r="G730" s="92"/>
      <c r="H730" s="92"/>
      <c r="I730" s="92" t="s">
        <v>1688</v>
      </c>
      <c r="J730" s="92"/>
      <c r="K730" s="92" t="s">
        <v>747</v>
      </c>
    </row>
    <row r="731" spans="2:11">
      <c r="B731" s="289">
        <v>2081005</v>
      </c>
      <c r="C731" s="289"/>
      <c r="D731" s="289" t="s">
        <v>743</v>
      </c>
      <c r="E731" s="289"/>
      <c r="F731" s="92" t="s">
        <v>3093</v>
      </c>
      <c r="G731" s="92"/>
      <c r="H731" s="92"/>
      <c r="I731" s="92" t="s">
        <v>1691</v>
      </c>
      <c r="J731" s="92"/>
      <c r="K731" s="92" t="s">
        <v>748</v>
      </c>
    </row>
    <row r="732" spans="2:11">
      <c r="B732" s="289">
        <v>2081099</v>
      </c>
      <c r="C732" s="289"/>
      <c r="D732" s="289" t="s">
        <v>743</v>
      </c>
      <c r="E732" s="289"/>
      <c r="F732" s="92" t="s">
        <v>3094</v>
      </c>
      <c r="G732" s="92"/>
      <c r="H732" s="92"/>
      <c r="I732" s="92" t="s">
        <v>1709</v>
      </c>
      <c r="J732" s="92"/>
      <c r="K732" s="92" t="s">
        <v>749</v>
      </c>
    </row>
    <row r="733" spans="2:11">
      <c r="B733" s="288">
        <v>20811</v>
      </c>
      <c r="C733" s="288" t="s">
        <v>674</v>
      </c>
      <c r="D733" s="288"/>
      <c r="E733" s="288">
        <f>SUMIF(D:D,B733,E:E)</f>
        <v>0</v>
      </c>
      <c r="F733" s="92" t="s">
        <v>3095</v>
      </c>
      <c r="G733" s="92"/>
      <c r="H733" s="92" t="s">
        <v>1891</v>
      </c>
      <c r="I733" s="92"/>
      <c r="J733" s="92"/>
      <c r="K733" s="92" t="s">
        <v>750</v>
      </c>
    </row>
    <row r="734" spans="2:11">
      <c r="B734" s="289">
        <v>2081101</v>
      </c>
      <c r="C734" s="289"/>
      <c r="D734" s="289" t="s">
        <v>751</v>
      </c>
      <c r="E734" s="289"/>
      <c r="F734" s="92" t="s">
        <v>3097</v>
      </c>
      <c r="G734" s="92"/>
      <c r="H734" s="92"/>
      <c r="I734" s="92" t="s">
        <v>1677</v>
      </c>
      <c r="J734" s="92"/>
      <c r="K734" s="92" t="s">
        <v>145</v>
      </c>
    </row>
    <row r="735" spans="2:11">
      <c r="B735" s="289">
        <v>2081102</v>
      </c>
      <c r="C735" s="289"/>
      <c r="D735" s="289" t="s">
        <v>751</v>
      </c>
      <c r="E735" s="289"/>
      <c r="F735" s="92" t="s">
        <v>3099</v>
      </c>
      <c r="G735" s="92"/>
      <c r="H735" s="92"/>
      <c r="I735" s="92" t="s">
        <v>1682</v>
      </c>
      <c r="J735" s="92"/>
      <c r="K735" s="92" t="s">
        <v>146</v>
      </c>
    </row>
    <row r="736" spans="2:11">
      <c r="B736" s="289">
        <v>2081103</v>
      </c>
      <c r="C736" s="289"/>
      <c r="D736" s="289" t="s">
        <v>751</v>
      </c>
      <c r="E736" s="289"/>
      <c r="F736" s="92" t="s">
        <v>3101</v>
      </c>
      <c r="G736" s="92"/>
      <c r="H736" s="92"/>
      <c r="I736" s="92" t="s">
        <v>1685</v>
      </c>
      <c r="J736" s="92"/>
      <c r="K736" s="92" t="s">
        <v>147</v>
      </c>
    </row>
    <row r="737" spans="2:11">
      <c r="B737" s="289">
        <v>2081104</v>
      </c>
      <c r="C737" s="289"/>
      <c r="D737" s="289" t="s">
        <v>751</v>
      </c>
      <c r="E737" s="289"/>
      <c r="F737" s="92" t="s">
        <v>3103</v>
      </c>
      <c r="G737" s="92"/>
      <c r="H737" s="92"/>
      <c r="I737" s="92" t="s">
        <v>1688</v>
      </c>
      <c r="J737" s="92"/>
      <c r="K737" s="92" t="s">
        <v>752</v>
      </c>
    </row>
    <row r="738" spans="2:11">
      <c r="B738" s="289">
        <v>2081105</v>
      </c>
      <c r="C738" s="289"/>
      <c r="D738" s="289" t="s">
        <v>751</v>
      </c>
      <c r="E738" s="289"/>
      <c r="F738" s="92" t="s">
        <v>3104</v>
      </c>
      <c r="G738" s="92"/>
      <c r="H738" s="92"/>
      <c r="I738" s="92" t="s">
        <v>1691</v>
      </c>
      <c r="J738" s="92"/>
      <c r="K738" s="92" t="s">
        <v>753</v>
      </c>
    </row>
    <row r="739" spans="2:11">
      <c r="B739" s="289">
        <v>2081106</v>
      </c>
      <c r="C739" s="289"/>
      <c r="D739" s="289" t="s">
        <v>751</v>
      </c>
      <c r="E739" s="289"/>
      <c r="F739" s="92" t="s">
        <v>3106</v>
      </c>
      <c r="G739" s="92"/>
      <c r="H739" s="92"/>
      <c r="I739" s="92" t="s">
        <v>1694</v>
      </c>
      <c r="J739" s="92"/>
      <c r="K739" s="92" t="s">
        <v>754</v>
      </c>
    </row>
    <row r="740" spans="2:11">
      <c r="B740" s="289">
        <v>2081107</v>
      </c>
      <c r="C740" s="289"/>
      <c r="D740" s="289" t="s">
        <v>751</v>
      </c>
      <c r="E740" s="289"/>
      <c r="F740" s="92" t="s">
        <v>3108</v>
      </c>
      <c r="G740" s="92"/>
      <c r="H740" s="92"/>
      <c r="I740" s="92" t="s">
        <v>1697</v>
      </c>
      <c r="J740" s="92"/>
      <c r="K740" s="92" t="s">
        <v>755</v>
      </c>
    </row>
    <row r="741" spans="2:11">
      <c r="B741" s="289">
        <v>2081199</v>
      </c>
      <c r="C741" s="289"/>
      <c r="D741" s="289" t="s">
        <v>751</v>
      </c>
      <c r="E741" s="289"/>
      <c r="F741" s="92" t="s">
        <v>3110</v>
      </c>
      <c r="G741" s="92"/>
      <c r="H741" s="92"/>
      <c r="I741" s="92" t="s">
        <v>1709</v>
      </c>
      <c r="J741" s="92"/>
      <c r="K741" s="92" t="s">
        <v>756</v>
      </c>
    </row>
    <row r="742" spans="2:11">
      <c r="B742" s="288">
        <v>20815</v>
      </c>
      <c r="C742" s="288" t="s">
        <v>674</v>
      </c>
      <c r="D742" s="288"/>
      <c r="E742" s="288">
        <f>SUMIF(D:D,B742,E:E)</f>
        <v>0</v>
      </c>
      <c r="F742" s="92" t="s">
        <v>3112</v>
      </c>
      <c r="G742" s="92"/>
      <c r="H742" s="92"/>
      <c r="I742" s="92"/>
      <c r="J742" s="92"/>
      <c r="K742" s="92" t="s">
        <v>757</v>
      </c>
    </row>
    <row r="743" spans="2:11">
      <c r="B743" s="289">
        <v>2081501</v>
      </c>
      <c r="C743" s="289"/>
      <c r="D743" s="289" t="s">
        <v>758</v>
      </c>
      <c r="E743" s="289"/>
      <c r="F743" s="92" t="s">
        <v>3114</v>
      </c>
      <c r="G743" s="92"/>
      <c r="H743" s="92"/>
      <c r="I743" s="92" t="s">
        <v>1951</v>
      </c>
      <c r="J743" s="92"/>
      <c r="K743" s="92" t="s">
        <v>759</v>
      </c>
    </row>
    <row r="744" spans="2:11">
      <c r="B744" s="289">
        <v>2081502</v>
      </c>
      <c r="C744" s="289"/>
      <c r="D744" s="289" t="s">
        <v>758</v>
      </c>
      <c r="E744" s="289"/>
      <c r="F744" s="92" t="s">
        <v>3116</v>
      </c>
      <c r="G744" s="92"/>
      <c r="H744" s="92"/>
      <c r="I744" s="92" t="s">
        <v>1953</v>
      </c>
      <c r="J744" s="92"/>
      <c r="K744" s="92" t="s">
        <v>760</v>
      </c>
    </row>
    <row r="745" spans="2:11">
      <c r="B745" s="289">
        <v>2081503</v>
      </c>
      <c r="C745" s="289"/>
      <c r="D745" s="289" t="s">
        <v>758</v>
      </c>
      <c r="E745" s="289"/>
      <c r="F745" s="92" t="s">
        <v>3118</v>
      </c>
      <c r="G745" s="92"/>
      <c r="H745" s="92"/>
      <c r="I745" s="92" t="s">
        <v>1956</v>
      </c>
      <c r="J745" s="92"/>
      <c r="K745" s="92" t="s">
        <v>761</v>
      </c>
    </row>
    <row r="746" spans="2:11">
      <c r="B746" s="289">
        <v>2081504</v>
      </c>
      <c r="C746" s="289"/>
      <c r="D746" s="289" t="s">
        <v>758</v>
      </c>
      <c r="E746" s="289"/>
      <c r="F746" s="92" t="s">
        <v>3120</v>
      </c>
      <c r="G746" s="92"/>
      <c r="H746" s="92"/>
      <c r="I746" s="92" t="s">
        <v>1959</v>
      </c>
      <c r="J746" s="92"/>
      <c r="K746" s="92" t="s">
        <v>762</v>
      </c>
    </row>
    <row r="747" spans="2:11">
      <c r="B747" s="289">
        <v>2081599</v>
      </c>
      <c r="C747" s="289"/>
      <c r="D747" s="289" t="s">
        <v>758</v>
      </c>
      <c r="E747" s="289"/>
      <c r="F747" s="92" t="s">
        <v>3122</v>
      </c>
      <c r="G747" s="92"/>
      <c r="H747" s="92"/>
      <c r="I747" s="92" t="s">
        <v>1970</v>
      </c>
      <c r="J747" s="92"/>
      <c r="K747" s="92" t="s">
        <v>762</v>
      </c>
    </row>
    <row r="748" spans="2:11">
      <c r="B748" s="288">
        <v>20816</v>
      </c>
      <c r="C748" s="288" t="s">
        <v>674</v>
      </c>
      <c r="D748" s="288"/>
      <c r="E748" s="288">
        <f>SUMIF(D:D,B748,E:E)</f>
        <v>0</v>
      </c>
      <c r="F748" s="92" t="s">
        <v>3124</v>
      </c>
      <c r="G748" s="92"/>
      <c r="H748" s="92" t="s">
        <v>3125</v>
      </c>
      <c r="I748" s="92"/>
      <c r="J748" s="92"/>
      <c r="K748" s="92" t="s">
        <v>763</v>
      </c>
    </row>
    <row r="749" spans="2:11">
      <c r="B749" s="289">
        <v>2081601</v>
      </c>
      <c r="C749" s="289"/>
      <c r="D749" s="289" t="s">
        <v>764</v>
      </c>
      <c r="E749" s="289"/>
      <c r="F749" s="92" t="s">
        <v>3127</v>
      </c>
      <c r="G749" s="92"/>
      <c r="H749" s="92"/>
      <c r="I749" s="92" t="s">
        <v>1677</v>
      </c>
      <c r="J749" s="92"/>
      <c r="K749" s="92" t="s">
        <v>145</v>
      </c>
    </row>
    <row r="750" spans="2:11">
      <c r="B750" s="289">
        <v>2081602</v>
      </c>
      <c r="C750" s="289"/>
      <c r="D750" s="289" t="s">
        <v>764</v>
      </c>
      <c r="E750" s="289"/>
      <c r="F750" s="92" t="s">
        <v>3129</v>
      </c>
      <c r="G750" s="92"/>
      <c r="H750" s="92"/>
      <c r="I750" s="92" t="s">
        <v>1682</v>
      </c>
      <c r="J750" s="92"/>
      <c r="K750" s="92" t="s">
        <v>146</v>
      </c>
    </row>
    <row r="751" spans="2:11">
      <c r="B751" s="289">
        <v>2081603</v>
      </c>
      <c r="C751" s="289"/>
      <c r="D751" s="289" t="s">
        <v>764</v>
      </c>
      <c r="E751" s="289"/>
      <c r="F751" s="92" t="s">
        <v>3131</v>
      </c>
      <c r="G751" s="92"/>
      <c r="H751" s="92"/>
      <c r="I751" s="92" t="s">
        <v>1685</v>
      </c>
      <c r="J751" s="92"/>
      <c r="K751" s="92" t="s">
        <v>147</v>
      </c>
    </row>
    <row r="752" spans="2:11">
      <c r="B752" s="289">
        <v>2081699</v>
      </c>
      <c r="C752" s="289"/>
      <c r="D752" s="289" t="s">
        <v>764</v>
      </c>
      <c r="E752" s="289"/>
      <c r="F752" s="92" t="s">
        <v>3133</v>
      </c>
      <c r="G752" s="92"/>
      <c r="H752" s="92"/>
      <c r="I752" s="92" t="s">
        <v>1709</v>
      </c>
      <c r="J752" s="92"/>
      <c r="K752" s="92" t="s">
        <v>765</v>
      </c>
    </row>
    <row r="753" spans="2:11">
      <c r="B753" s="288">
        <v>20819</v>
      </c>
      <c r="C753" s="288" t="s">
        <v>674</v>
      </c>
      <c r="D753" s="288"/>
      <c r="E753" s="288">
        <f>SUMIF(D:D,B753,E:E)</f>
        <v>0</v>
      </c>
      <c r="F753" s="92" t="s">
        <v>3135</v>
      </c>
      <c r="G753" s="92"/>
      <c r="H753" s="92" t="s">
        <v>2368</v>
      </c>
      <c r="I753" s="92"/>
      <c r="J753" s="92"/>
      <c r="K753" s="92" t="s">
        <v>766</v>
      </c>
    </row>
    <row r="754" spans="2:11">
      <c r="B754" s="289">
        <v>2081901</v>
      </c>
      <c r="C754" s="289"/>
      <c r="D754" s="289" t="s">
        <v>767</v>
      </c>
      <c r="E754" s="289"/>
      <c r="F754" s="92" t="s">
        <v>3137</v>
      </c>
      <c r="G754" s="92"/>
      <c r="H754" s="92"/>
      <c r="I754" s="92" t="s">
        <v>1677</v>
      </c>
      <c r="J754" s="92"/>
      <c r="K754" s="92" t="s">
        <v>768</v>
      </c>
    </row>
    <row r="755" spans="2:11">
      <c r="B755" s="289">
        <v>2081902</v>
      </c>
      <c r="C755" s="289"/>
      <c r="D755" s="289" t="s">
        <v>767</v>
      </c>
      <c r="E755" s="289"/>
      <c r="F755" s="92" t="s">
        <v>3139</v>
      </c>
      <c r="G755" s="92"/>
      <c r="H755" s="92"/>
      <c r="I755" s="92" t="s">
        <v>1682</v>
      </c>
      <c r="J755" s="92"/>
      <c r="K755" s="92" t="s">
        <v>769</v>
      </c>
    </row>
    <row r="756" spans="2:11">
      <c r="B756" s="288">
        <v>20820</v>
      </c>
      <c r="C756" s="288" t="s">
        <v>674</v>
      </c>
      <c r="D756" s="288"/>
      <c r="E756" s="288">
        <f>SUMIF(D:D,B756,E:E)</f>
        <v>0</v>
      </c>
      <c r="F756" s="92" t="s">
        <v>3141</v>
      </c>
      <c r="G756" s="92"/>
      <c r="H756" s="92" t="s">
        <v>3142</v>
      </c>
      <c r="I756" s="92"/>
      <c r="J756" s="92"/>
      <c r="K756" s="92" t="s">
        <v>770</v>
      </c>
    </row>
    <row r="757" spans="2:11">
      <c r="B757" s="289">
        <v>2082001</v>
      </c>
      <c r="C757" s="289"/>
      <c r="D757" s="289" t="s">
        <v>771</v>
      </c>
      <c r="E757" s="289"/>
      <c r="F757" s="92" t="s">
        <v>3144</v>
      </c>
      <c r="G757" s="92"/>
      <c r="H757" s="92"/>
      <c r="I757" s="92" t="s">
        <v>1677</v>
      </c>
      <c r="J757" s="92"/>
      <c r="K757" s="92" t="s">
        <v>772</v>
      </c>
    </row>
    <row r="758" spans="2:11">
      <c r="B758" s="289">
        <v>2082002</v>
      </c>
      <c r="C758" s="289"/>
      <c r="D758" s="289" t="s">
        <v>771</v>
      </c>
      <c r="E758" s="289"/>
      <c r="F758" s="92" t="s">
        <v>3146</v>
      </c>
      <c r="G758" s="92"/>
      <c r="H758" s="92"/>
      <c r="I758" s="92" t="s">
        <v>1682</v>
      </c>
      <c r="J758" s="92"/>
      <c r="K758" s="92" t="s">
        <v>773</v>
      </c>
    </row>
    <row r="759" spans="2:11">
      <c r="B759" s="288">
        <v>20821</v>
      </c>
      <c r="C759" s="288" t="s">
        <v>674</v>
      </c>
      <c r="D759" s="288"/>
      <c r="E759" s="288">
        <f>SUMIF(D:D,B759,E:E)</f>
        <v>0</v>
      </c>
      <c r="F759" s="92" t="s">
        <v>3148</v>
      </c>
      <c r="G759" s="92"/>
      <c r="H759" s="92" t="s">
        <v>3149</v>
      </c>
      <c r="I759" s="92"/>
      <c r="J759" s="92"/>
      <c r="K759" s="92" t="s">
        <v>774</v>
      </c>
    </row>
    <row r="760" spans="2:11">
      <c r="B760" s="289">
        <v>2082101</v>
      </c>
      <c r="C760" s="289"/>
      <c r="D760" s="289" t="s">
        <v>775</v>
      </c>
      <c r="E760" s="289"/>
      <c r="F760" s="92" t="s">
        <v>3151</v>
      </c>
      <c r="G760" s="92"/>
      <c r="H760" s="92"/>
      <c r="I760" s="92" t="s">
        <v>1677</v>
      </c>
      <c r="J760" s="92"/>
      <c r="K760" s="92" t="s">
        <v>776</v>
      </c>
    </row>
    <row r="761" spans="2:11">
      <c r="B761" s="289">
        <v>2082102</v>
      </c>
      <c r="C761" s="289"/>
      <c r="D761" s="289" t="s">
        <v>775</v>
      </c>
      <c r="E761" s="289"/>
      <c r="F761" s="92" t="s">
        <v>3153</v>
      </c>
      <c r="G761" s="92"/>
      <c r="H761" s="92"/>
      <c r="I761" s="92" t="s">
        <v>1682</v>
      </c>
      <c r="J761" s="92"/>
      <c r="K761" s="92" t="s">
        <v>777</v>
      </c>
    </row>
    <row r="762" spans="2:11">
      <c r="B762" s="288">
        <v>20824</v>
      </c>
      <c r="C762" s="288" t="s">
        <v>674</v>
      </c>
      <c r="D762" s="288"/>
      <c r="E762" s="288">
        <f>SUMIF(D:D,B762,E:E)</f>
        <v>0</v>
      </c>
      <c r="F762" s="92" t="s">
        <v>3175</v>
      </c>
      <c r="G762" s="92"/>
      <c r="H762" s="92" t="s">
        <v>3176</v>
      </c>
      <c r="I762" s="92"/>
      <c r="J762" s="92"/>
      <c r="K762" s="92" t="s">
        <v>778</v>
      </c>
    </row>
    <row r="763" spans="2:11">
      <c r="B763" s="289">
        <v>2082401</v>
      </c>
      <c r="C763" s="289"/>
      <c r="D763" s="289" t="s">
        <v>779</v>
      </c>
      <c r="E763" s="289"/>
      <c r="F763" s="92" t="s">
        <v>3179</v>
      </c>
      <c r="G763" s="92"/>
      <c r="H763" s="92"/>
      <c r="I763" s="92" t="s">
        <v>1677</v>
      </c>
      <c r="J763" s="92"/>
      <c r="K763" s="92" t="s">
        <v>780</v>
      </c>
    </row>
    <row r="764" spans="2:11">
      <c r="B764" s="289">
        <v>2082402</v>
      </c>
      <c r="C764" s="289"/>
      <c r="D764" s="289" t="s">
        <v>779</v>
      </c>
      <c r="E764" s="289"/>
      <c r="F764" s="92" t="s">
        <v>3181</v>
      </c>
      <c r="G764" s="92"/>
      <c r="H764" s="92"/>
      <c r="I764" s="92" t="s">
        <v>1682</v>
      </c>
      <c r="J764" s="92"/>
      <c r="K764" s="92" t="s">
        <v>781</v>
      </c>
    </row>
    <row r="765" spans="2:11">
      <c r="B765" s="288">
        <v>20825</v>
      </c>
      <c r="C765" s="288" t="s">
        <v>674</v>
      </c>
      <c r="D765" s="288"/>
      <c r="E765" s="288">
        <f>SUMIF(D:D,B765,E:E)</f>
        <v>0</v>
      </c>
      <c r="F765" s="92" t="s">
        <v>3183</v>
      </c>
      <c r="G765" s="92"/>
      <c r="H765" s="92" t="s">
        <v>2016</v>
      </c>
      <c r="I765" s="92"/>
      <c r="J765" s="92"/>
      <c r="K765" s="92" t="s">
        <v>782</v>
      </c>
    </row>
    <row r="766" spans="2:11">
      <c r="B766" s="289">
        <v>2082501</v>
      </c>
      <c r="C766" s="289"/>
      <c r="D766" s="289" t="s">
        <v>783</v>
      </c>
      <c r="E766" s="289"/>
      <c r="F766" s="92" t="s">
        <v>3185</v>
      </c>
      <c r="G766" s="92"/>
      <c r="H766" s="92"/>
      <c r="I766" s="92" t="s">
        <v>1677</v>
      </c>
      <c r="J766" s="92"/>
      <c r="K766" s="92" t="s">
        <v>784</v>
      </c>
    </row>
    <row r="767" spans="2:11">
      <c r="B767" s="289">
        <v>2082502</v>
      </c>
      <c r="C767" s="289"/>
      <c r="D767" s="289" t="s">
        <v>783</v>
      </c>
      <c r="E767" s="289"/>
      <c r="F767" s="92" t="s">
        <v>3187</v>
      </c>
      <c r="G767" s="92"/>
      <c r="H767" s="92"/>
      <c r="I767" s="92" t="s">
        <v>1682</v>
      </c>
      <c r="J767" s="92"/>
      <c r="K767" s="92" t="s">
        <v>785</v>
      </c>
    </row>
    <row r="768" spans="2:11">
      <c r="B768" s="288">
        <v>20826</v>
      </c>
      <c r="C768" s="288" t="s">
        <v>674</v>
      </c>
      <c r="D768" s="288"/>
      <c r="E768" s="288">
        <f>SUMIF(D:D,B768,E:E)</f>
        <v>0</v>
      </c>
      <c r="F768" s="92" t="s">
        <v>3189</v>
      </c>
      <c r="G768" s="92"/>
      <c r="H768" s="92" t="s">
        <v>2032</v>
      </c>
      <c r="I768" s="92"/>
      <c r="J768" s="92"/>
      <c r="K768" s="92" t="s">
        <v>786</v>
      </c>
    </row>
    <row r="769" spans="2:11">
      <c r="B769" s="289">
        <v>2082601</v>
      </c>
      <c r="C769" s="289"/>
      <c r="D769" s="289" t="s">
        <v>787</v>
      </c>
      <c r="E769" s="289"/>
      <c r="F769" s="92" t="s">
        <v>3191</v>
      </c>
      <c r="G769" s="92"/>
      <c r="H769" s="92"/>
      <c r="I769" s="92" t="s">
        <v>1677</v>
      </c>
      <c r="J769" s="92"/>
      <c r="K769" s="92" t="s">
        <v>788</v>
      </c>
    </row>
    <row r="770" spans="2:11">
      <c r="B770" s="289">
        <v>2082602</v>
      </c>
      <c r="C770" s="289"/>
      <c r="D770" s="289" t="s">
        <v>787</v>
      </c>
      <c r="E770" s="289"/>
      <c r="F770" s="92" t="s">
        <v>3193</v>
      </c>
      <c r="G770" s="92"/>
      <c r="H770" s="92"/>
      <c r="I770" s="92" t="s">
        <v>1682</v>
      </c>
      <c r="J770" s="92"/>
      <c r="K770" s="92" t="s">
        <v>789</v>
      </c>
    </row>
    <row r="771" spans="2:11">
      <c r="B771" s="289">
        <v>2082699</v>
      </c>
      <c r="C771" s="289"/>
      <c r="D771" s="289" t="s">
        <v>787</v>
      </c>
      <c r="E771" s="289"/>
      <c r="F771" s="92" t="s">
        <v>3195</v>
      </c>
      <c r="G771" s="92"/>
      <c r="H771" s="92"/>
      <c r="I771" s="92" t="s">
        <v>1709</v>
      </c>
      <c r="J771" s="92"/>
      <c r="K771" s="92" t="s">
        <v>790</v>
      </c>
    </row>
    <row r="772" spans="2:11">
      <c r="B772" s="288">
        <v>20827</v>
      </c>
      <c r="C772" s="288" t="s">
        <v>674</v>
      </c>
      <c r="D772" s="288"/>
      <c r="E772" s="288">
        <f>SUMIF(D:D,B772,E:E)</f>
        <v>0</v>
      </c>
      <c r="F772" s="92" t="s">
        <v>3197</v>
      </c>
      <c r="G772" s="92"/>
      <c r="H772" s="92" t="s">
        <v>3198</v>
      </c>
      <c r="I772" s="92"/>
      <c r="J772" s="92"/>
      <c r="K772" s="92" t="s">
        <v>791</v>
      </c>
    </row>
    <row r="773" spans="2:11">
      <c r="B773" s="289">
        <v>2082701</v>
      </c>
      <c r="C773" s="289"/>
      <c r="D773" s="289" t="s">
        <v>792</v>
      </c>
      <c r="E773" s="289"/>
      <c r="F773" s="92" t="s">
        <v>3200</v>
      </c>
      <c r="G773" s="92"/>
      <c r="H773" s="92"/>
      <c r="I773" s="92" t="s">
        <v>1677</v>
      </c>
      <c r="J773" s="92"/>
      <c r="K773" s="92" t="s">
        <v>793</v>
      </c>
    </row>
    <row r="774" spans="2:11">
      <c r="B774" s="289">
        <v>2082702</v>
      </c>
      <c r="C774" s="289"/>
      <c r="D774" s="289" t="s">
        <v>792</v>
      </c>
      <c r="E774" s="289"/>
      <c r="F774" s="92" t="s">
        <v>3202</v>
      </c>
      <c r="G774" s="92"/>
      <c r="H774" s="92"/>
      <c r="I774" s="92" t="s">
        <v>1682</v>
      </c>
      <c r="J774" s="92"/>
      <c r="K774" s="92" t="s">
        <v>794</v>
      </c>
    </row>
    <row r="775" spans="2:11">
      <c r="B775" s="289">
        <v>2082703</v>
      </c>
      <c r="C775" s="289"/>
      <c r="D775" s="289" t="s">
        <v>792</v>
      </c>
      <c r="E775" s="289"/>
      <c r="F775" s="92" t="s">
        <v>3204</v>
      </c>
      <c r="G775" s="92"/>
      <c r="H775" s="92"/>
      <c r="I775" s="92" t="s">
        <v>1685</v>
      </c>
      <c r="J775" s="92"/>
      <c r="K775" s="92" t="s">
        <v>795</v>
      </c>
    </row>
    <row r="776" spans="2:11">
      <c r="B776" s="289">
        <v>2082799</v>
      </c>
      <c r="C776" s="289"/>
      <c r="D776" s="289" t="s">
        <v>792</v>
      </c>
      <c r="E776" s="289"/>
      <c r="F776" s="92" t="s">
        <v>3206</v>
      </c>
      <c r="G776" s="92"/>
      <c r="H776" s="92"/>
      <c r="I776" s="92" t="s">
        <v>1709</v>
      </c>
      <c r="J776" s="92"/>
      <c r="K776" s="92" t="s">
        <v>796</v>
      </c>
    </row>
    <row r="777" spans="2:11">
      <c r="B777" s="288">
        <v>20828</v>
      </c>
      <c r="C777" s="288" t="s">
        <v>674</v>
      </c>
      <c r="D777" s="288"/>
      <c r="E777" s="288">
        <f>SUMIF(D:D,B777,E:E)</f>
        <v>0</v>
      </c>
      <c r="F777" s="92" t="s">
        <v>3208</v>
      </c>
      <c r="G777" s="92"/>
      <c r="H777" s="92" t="s">
        <v>3209</v>
      </c>
      <c r="I777" s="92"/>
      <c r="J777" s="92"/>
      <c r="K777" s="92" t="s">
        <v>797</v>
      </c>
    </row>
    <row r="778" spans="2:11">
      <c r="B778" s="289">
        <v>2082801</v>
      </c>
      <c r="C778" s="289"/>
      <c r="D778" s="289" t="s">
        <v>798</v>
      </c>
      <c r="E778" s="289"/>
      <c r="F778" s="92" t="s">
        <v>3211</v>
      </c>
      <c r="G778" s="92"/>
      <c r="H778" s="92"/>
      <c r="I778" s="92" t="s">
        <v>1677</v>
      </c>
      <c r="J778" s="92"/>
      <c r="K778" s="92" t="s">
        <v>145</v>
      </c>
    </row>
    <row r="779" spans="2:11">
      <c r="B779" s="289">
        <v>2082802</v>
      </c>
      <c r="C779" s="289"/>
      <c r="D779" s="289" t="s">
        <v>798</v>
      </c>
      <c r="E779" s="289"/>
      <c r="F779" s="92" t="s">
        <v>3213</v>
      </c>
      <c r="G779" s="92"/>
      <c r="H779" s="92"/>
      <c r="I779" s="92" t="s">
        <v>1682</v>
      </c>
      <c r="J779" s="92"/>
      <c r="K779" s="92" t="s">
        <v>146</v>
      </c>
    </row>
    <row r="780" spans="2:11">
      <c r="B780" s="289">
        <v>2082803</v>
      </c>
      <c r="C780" s="289"/>
      <c r="D780" s="289" t="s">
        <v>798</v>
      </c>
      <c r="E780" s="289"/>
      <c r="F780" s="92" t="s">
        <v>3215</v>
      </c>
      <c r="G780" s="92"/>
      <c r="H780" s="92"/>
      <c r="I780" s="92" t="s">
        <v>1685</v>
      </c>
      <c r="J780" s="92"/>
      <c r="K780" s="92" t="s">
        <v>147</v>
      </c>
    </row>
    <row r="781" spans="2:11">
      <c r="B781" s="289">
        <v>2082804</v>
      </c>
      <c r="C781" s="289"/>
      <c r="D781" s="289" t="s">
        <v>798</v>
      </c>
      <c r="E781" s="289"/>
      <c r="F781" s="92" t="s">
        <v>3217</v>
      </c>
      <c r="G781" s="92"/>
      <c r="H781" s="92"/>
      <c r="I781" s="92" t="s">
        <v>1959</v>
      </c>
      <c r="J781" s="92"/>
      <c r="K781" s="92" t="s">
        <v>688</v>
      </c>
    </row>
    <row r="782" spans="2:11">
      <c r="B782" s="289">
        <v>2082805</v>
      </c>
      <c r="C782" s="289"/>
      <c r="D782" s="289" t="s">
        <v>798</v>
      </c>
      <c r="E782" s="289"/>
      <c r="F782" s="92" t="s">
        <v>3219</v>
      </c>
      <c r="G782" s="92"/>
      <c r="H782" s="92"/>
      <c r="I782" s="92" t="s">
        <v>1961</v>
      </c>
      <c r="J782" s="92"/>
      <c r="K782" s="92" t="s">
        <v>693</v>
      </c>
    </row>
    <row r="783" spans="2:11">
      <c r="B783" s="289">
        <v>2082850</v>
      </c>
      <c r="C783" s="289"/>
      <c r="D783" s="289" t="s">
        <v>798</v>
      </c>
      <c r="E783" s="289"/>
      <c r="F783" s="92" t="s">
        <v>3221</v>
      </c>
      <c r="G783" s="92"/>
      <c r="H783" s="92"/>
      <c r="I783" s="92" t="s">
        <v>1967</v>
      </c>
      <c r="J783" s="92"/>
      <c r="K783" s="92" t="s">
        <v>154</v>
      </c>
    </row>
    <row r="784" spans="2:11">
      <c r="B784" s="289">
        <v>2082899</v>
      </c>
      <c r="C784" s="289"/>
      <c r="D784" s="289" t="s">
        <v>798</v>
      </c>
      <c r="E784" s="289"/>
      <c r="F784" s="92" t="s">
        <v>3223</v>
      </c>
      <c r="G784" s="92"/>
      <c r="H784" s="92"/>
      <c r="I784" s="92" t="s">
        <v>1709</v>
      </c>
      <c r="J784" s="92"/>
      <c r="K784" s="92" t="s">
        <v>799</v>
      </c>
    </row>
    <row r="785" spans="2:11">
      <c r="B785" s="288">
        <v>20899</v>
      </c>
      <c r="C785" s="288" t="s">
        <v>674</v>
      </c>
      <c r="D785" s="288"/>
      <c r="E785" s="288">
        <f>SUMIF(D:D,B785,E:E)</f>
        <v>0</v>
      </c>
      <c r="F785" s="92" t="s">
        <v>3233</v>
      </c>
      <c r="G785" s="92"/>
      <c r="H785" s="92" t="s">
        <v>1709</v>
      </c>
      <c r="I785" s="92"/>
      <c r="J785" s="92"/>
      <c r="K785" s="92" t="s">
        <v>800</v>
      </c>
    </row>
    <row r="786" spans="2:11">
      <c r="B786" s="289">
        <v>2089901</v>
      </c>
      <c r="C786" s="289"/>
      <c r="D786" s="289" t="s">
        <v>801</v>
      </c>
      <c r="E786" s="289"/>
      <c r="F786" s="92" t="s">
        <v>3236</v>
      </c>
      <c r="G786" s="92"/>
      <c r="H786" s="92"/>
      <c r="I786" s="92" t="s">
        <v>1677</v>
      </c>
      <c r="J786" s="92"/>
      <c r="K786" s="92" t="s">
        <v>802</v>
      </c>
    </row>
    <row r="787" spans="2:11">
      <c r="B787" s="287">
        <v>210</v>
      </c>
      <c r="C787" s="287"/>
      <c r="D787" s="287"/>
      <c r="E787" s="287">
        <f>SUMIF(C:C,B787,E:E)</f>
        <v>0</v>
      </c>
      <c r="F787" s="92" t="s">
        <v>803</v>
      </c>
      <c r="G787" s="92" t="s">
        <v>3239</v>
      </c>
      <c r="H787" s="92"/>
      <c r="I787" s="92"/>
      <c r="J787" s="92"/>
      <c r="K787" s="92" t="s">
        <v>33</v>
      </c>
    </row>
    <row r="788" spans="2:11">
      <c r="B788" s="288">
        <v>21001</v>
      </c>
      <c r="C788" s="288" t="s">
        <v>803</v>
      </c>
      <c r="D788" s="288"/>
      <c r="E788" s="288">
        <f>SUMIF(D:D,B788,E:E)</f>
        <v>0</v>
      </c>
      <c r="F788" s="92" t="s">
        <v>3242</v>
      </c>
      <c r="G788" s="92"/>
      <c r="H788" s="92" t="s">
        <v>1677</v>
      </c>
      <c r="I788" s="92"/>
      <c r="J788" s="92"/>
      <c r="K788" s="92" t="s">
        <v>804</v>
      </c>
    </row>
    <row r="789" spans="2:11">
      <c r="B789" s="289">
        <v>2100101</v>
      </c>
      <c r="C789" s="289"/>
      <c r="D789" s="289" t="s">
        <v>805</v>
      </c>
      <c r="E789" s="289"/>
      <c r="F789" s="92" t="s">
        <v>3244</v>
      </c>
      <c r="G789" s="92"/>
      <c r="H789" s="92"/>
      <c r="I789" s="92" t="s">
        <v>1677</v>
      </c>
      <c r="J789" s="92"/>
      <c r="K789" s="92" t="s">
        <v>145</v>
      </c>
    </row>
    <row r="790" spans="2:11">
      <c r="B790" s="289">
        <v>2100102</v>
      </c>
      <c r="C790" s="289"/>
      <c r="D790" s="289" t="s">
        <v>805</v>
      </c>
      <c r="E790" s="289"/>
      <c r="F790" s="92" t="s">
        <v>3246</v>
      </c>
      <c r="G790" s="92"/>
      <c r="H790" s="92"/>
      <c r="I790" s="92" t="s">
        <v>1682</v>
      </c>
      <c r="J790" s="92"/>
      <c r="K790" s="92" t="s">
        <v>146</v>
      </c>
    </row>
    <row r="791" spans="2:11">
      <c r="B791" s="289">
        <v>2100103</v>
      </c>
      <c r="C791" s="289"/>
      <c r="D791" s="289" t="s">
        <v>805</v>
      </c>
      <c r="E791" s="289"/>
      <c r="F791" s="92" t="s">
        <v>3248</v>
      </c>
      <c r="G791" s="92"/>
      <c r="H791" s="92"/>
      <c r="I791" s="92" t="s">
        <v>1685</v>
      </c>
      <c r="J791" s="92"/>
      <c r="K791" s="92" t="s">
        <v>147</v>
      </c>
    </row>
    <row r="792" spans="2:11">
      <c r="B792" s="289">
        <v>2100199</v>
      </c>
      <c r="C792" s="289"/>
      <c r="D792" s="289" t="s">
        <v>805</v>
      </c>
      <c r="E792" s="289"/>
      <c r="F792" s="92" t="s">
        <v>3251</v>
      </c>
      <c r="G792" s="92"/>
      <c r="H792" s="92"/>
      <c r="I792" s="92" t="s">
        <v>1709</v>
      </c>
      <c r="J792" s="92"/>
      <c r="K792" s="92" t="s">
        <v>806</v>
      </c>
    </row>
    <row r="793" spans="2:11">
      <c r="B793" s="288">
        <v>21002</v>
      </c>
      <c r="C793" s="288" t="s">
        <v>803</v>
      </c>
      <c r="D793" s="288"/>
      <c r="E793" s="288">
        <f>SUMIF(D:D,B793,E:E)</f>
        <v>0</v>
      </c>
      <c r="F793" s="92" t="s">
        <v>3253</v>
      </c>
      <c r="G793" s="92"/>
      <c r="H793" s="92" t="s">
        <v>1682</v>
      </c>
      <c r="I793" s="92"/>
      <c r="J793" s="92"/>
      <c r="K793" s="92" t="s">
        <v>807</v>
      </c>
    </row>
    <row r="794" spans="2:11">
      <c r="B794" s="289">
        <v>2100201</v>
      </c>
      <c r="C794" s="289"/>
      <c r="D794" s="289" t="s">
        <v>808</v>
      </c>
      <c r="E794" s="289"/>
      <c r="F794" s="92" t="s">
        <v>3255</v>
      </c>
      <c r="G794" s="92"/>
      <c r="H794" s="92"/>
      <c r="I794" s="92" t="s">
        <v>1677</v>
      </c>
      <c r="J794" s="92"/>
      <c r="K794" s="92" t="s">
        <v>809</v>
      </c>
    </row>
    <row r="795" spans="2:11">
      <c r="B795" s="289">
        <v>2100202</v>
      </c>
      <c r="C795" s="289"/>
      <c r="D795" s="289" t="s">
        <v>808</v>
      </c>
      <c r="E795" s="289"/>
      <c r="F795" s="92" t="s">
        <v>3258</v>
      </c>
      <c r="G795" s="92"/>
      <c r="H795" s="92"/>
      <c r="I795" s="92" t="s">
        <v>1682</v>
      </c>
      <c r="J795" s="92"/>
      <c r="K795" s="92" t="s">
        <v>810</v>
      </c>
    </row>
    <row r="796" spans="2:11">
      <c r="B796" s="289">
        <v>2100203</v>
      </c>
      <c r="C796" s="289"/>
      <c r="D796" s="289" t="s">
        <v>808</v>
      </c>
      <c r="E796" s="289"/>
      <c r="F796" s="92" t="s">
        <v>3260</v>
      </c>
      <c r="G796" s="92"/>
      <c r="H796" s="92"/>
      <c r="I796" s="92" t="s">
        <v>1685</v>
      </c>
      <c r="J796" s="92"/>
      <c r="K796" s="92" t="s">
        <v>811</v>
      </c>
    </row>
    <row r="797" spans="2:11">
      <c r="B797" s="289">
        <v>2100204</v>
      </c>
      <c r="C797" s="289"/>
      <c r="D797" s="289" t="s">
        <v>808</v>
      </c>
      <c r="E797" s="289"/>
      <c r="F797" s="92" t="s">
        <v>3262</v>
      </c>
      <c r="G797" s="92"/>
      <c r="H797" s="92"/>
      <c r="I797" s="92" t="s">
        <v>1688</v>
      </c>
      <c r="J797" s="92"/>
      <c r="K797" s="92" t="s">
        <v>812</v>
      </c>
    </row>
    <row r="798" spans="2:11">
      <c r="B798" s="289">
        <v>2100205</v>
      </c>
      <c r="C798" s="289"/>
      <c r="D798" s="289" t="s">
        <v>808</v>
      </c>
      <c r="E798" s="289"/>
      <c r="F798" s="92" t="s">
        <v>3264</v>
      </c>
      <c r="G798" s="92"/>
      <c r="H798" s="92"/>
      <c r="I798" s="92" t="s">
        <v>1691</v>
      </c>
      <c r="J798" s="92"/>
      <c r="K798" s="92" t="s">
        <v>813</v>
      </c>
    </row>
    <row r="799" spans="2:11">
      <c r="B799" s="289">
        <v>2100206</v>
      </c>
      <c r="C799" s="289"/>
      <c r="D799" s="289" t="s">
        <v>808</v>
      </c>
      <c r="E799" s="289"/>
      <c r="F799" s="92" t="s">
        <v>3266</v>
      </c>
      <c r="G799" s="92"/>
      <c r="H799" s="92"/>
      <c r="I799" s="92" t="s">
        <v>1694</v>
      </c>
      <c r="J799" s="92"/>
      <c r="K799" s="92" t="s">
        <v>814</v>
      </c>
    </row>
    <row r="800" spans="2:11">
      <c r="B800" s="289">
        <v>2100207</v>
      </c>
      <c r="C800" s="289"/>
      <c r="D800" s="289" t="s">
        <v>808</v>
      </c>
      <c r="E800" s="289"/>
      <c r="F800" s="92" t="s">
        <v>3268</v>
      </c>
      <c r="G800" s="92"/>
      <c r="H800" s="92"/>
      <c r="I800" s="92" t="s">
        <v>1697</v>
      </c>
      <c r="J800" s="92"/>
      <c r="K800" s="92" t="s">
        <v>815</v>
      </c>
    </row>
    <row r="801" spans="2:11">
      <c r="B801" s="289">
        <v>2100208</v>
      </c>
      <c r="C801" s="289"/>
      <c r="D801" s="289" t="s">
        <v>808</v>
      </c>
      <c r="E801" s="289"/>
      <c r="F801" s="92" t="s">
        <v>3270</v>
      </c>
      <c r="G801" s="92"/>
      <c r="H801" s="92"/>
      <c r="I801" s="92" t="s">
        <v>1700</v>
      </c>
      <c r="J801" s="92"/>
      <c r="K801" s="92" t="s">
        <v>816</v>
      </c>
    </row>
    <row r="802" spans="2:11">
      <c r="B802" s="289">
        <v>2100209</v>
      </c>
      <c r="C802" s="289"/>
      <c r="D802" s="289" t="s">
        <v>808</v>
      </c>
      <c r="E802" s="289"/>
      <c r="F802" s="92" t="s">
        <v>3272</v>
      </c>
      <c r="G802" s="92"/>
      <c r="H802" s="92"/>
      <c r="I802" s="92" t="s">
        <v>1703</v>
      </c>
      <c r="J802" s="92"/>
      <c r="K802" s="92" t="s">
        <v>817</v>
      </c>
    </row>
    <row r="803" spans="2:11">
      <c r="B803" s="289">
        <v>2100210</v>
      </c>
      <c r="C803" s="289"/>
      <c r="D803" s="289" t="s">
        <v>808</v>
      </c>
      <c r="E803" s="289"/>
      <c r="F803" s="92" t="s">
        <v>3274</v>
      </c>
      <c r="G803" s="92"/>
      <c r="H803" s="92"/>
      <c r="I803" s="92" t="s">
        <v>1863</v>
      </c>
      <c r="J803" s="92"/>
      <c r="K803" s="92" t="s">
        <v>818</v>
      </c>
    </row>
    <row r="804" spans="2:11">
      <c r="B804" s="289">
        <v>2100211</v>
      </c>
      <c r="C804" s="289"/>
      <c r="D804" s="289" t="s">
        <v>808</v>
      </c>
      <c r="E804" s="289"/>
      <c r="F804" s="92" t="s">
        <v>3276</v>
      </c>
      <c r="G804" s="92"/>
      <c r="H804" s="92"/>
      <c r="I804" s="92" t="s">
        <v>1891</v>
      </c>
      <c r="J804" s="92"/>
      <c r="K804" s="92" t="s">
        <v>819</v>
      </c>
    </row>
    <row r="805" spans="2:11">
      <c r="B805" s="289">
        <v>2100299</v>
      </c>
      <c r="C805" s="289"/>
      <c r="D805" s="289" t="s">
        <v>808</v>
      </c>
      <c r="E805" s="289"/>
      <c r="F805" s="92" t="s">
        <v>3278</v>
      </c>
      <c r="G805" s="92"/>
      <c r="H805" s="92"/>
      <c r="I805" s="92" t="s">
        <v>1709</v>
      </c>
      <c r="J805" s="92"/>
      <c r="K805" s="92" t="s">
        <v>820</v>
      </c>
    </row>
    <row r="806" spans="2:11">
      <c r="B806" s="288">
        <v>21003</v>
      </c>
      <c r="C806" s="288" t="s">
        <v>803</v>
      </c>
      <c r="D806" s="288"/>
      <c r="E806" s="288">
        <f>SUMIF(D:D,B806,E:E)</f>
        <v>0</v>
      </c>
      <c r="F806" s="92" t="s">
        <v>3280</v>
      </c>
      <c r="G806" s="92"/>
      <c r="H806" s="92" t="s">
        <v>1685</v>
      </c>
      <c r="I806" s="92"/>
      <c r="J806" s="92"/>
      <c r="K806" s="92" t="s">
        <v>821</v>
      </c>
    </row>
    <row r="807" spans="2:11">
      <c r="B807" s="289">
        <v>2100301</v>
      </c>
      <c r="C807" s="289"/>
      <c r="D807" s="289" t="s">
        <v>822</v>
      </c>
      <c r="E807" s="289"/>
      <c r="F807" s="92" t="s">
        <v>3282</v>
      </c>
      <c r="G807" s="92"/>
      <c r="H807" s="92"/>
      <c r="I807" s="92" t="s">
        <v>1677</v>
      </c>
      <c r="J807" s="92"/>
      <c r="K807" s="92" t="s">
        <v>823</v>
      </c>
    </row>
    <row r="808" spans="2:11">
      <c r="B808" s="289">
        <v>2100302</v>
      </c>
      <c r="C808" s="289"/>
      <c r="D808" s="289" t="s">
        <v>822</v>
      </c>
      <c r="E808" s="289"/>
      <c r="F808" s="92" t="s">
        <v>3284</v>
      </c>
      <c r="G808" s="92"/>
      <c r="H808" s="92"/>
      <c r="I808" s="92" t="s">
        <v>1682</v>
      </c>
      <c r="J808" s="92"/>
      <c r="K808" s="92" t="s">
        <v>824</v>
      </c>
    </row>
    <row r="809" spans="2:11">
      <c r="B809" s="289">
        <v>2100399</v>
      </c>
      <c r="C809" s="289"/>
      <c r="D809" s="289" t="s">
        <v>822</v>
      </c>
      <c r="E809" s="289"/>
      <c r="F809" s="92" t="s">
        <v>3286</v>
      </c>
      <c r="G809" s="92"/>
      <c r="H809" s="92"/>
      <c r="I809" s="92" t="s">
        <v>1709</v>
      </c>
      <c r="J809" s="92"/>
      <c r="K809" s="92" t="s">
        <v>825</v>
      </c>
    </row>
    <row r="810" spans="2:11">
      <c r="B810" s="288">
        <v>21004</v>
      </c>
      <c r="C810" s="288" t="s">
        <v>803</v>
      </c>
      <c r="D810" s="288"/>
      <c r="E810" s="288">
        <f>SUMIF(D:D,B810,E:E)</f>
        <v>0</v>
      </c>
      <c r="F810" s="92" t="s">
        <v>3288</v>
      </c>
      <c r="G810" s="92"/>
      <c r="H810" s="92" t="s">
        <v>1688</v>
      </c>
      <c r="I810" s="92"/>
      <c r="J810" s="92"/>
      <c r="K810" s="92" t="s">
        <v>826</v>
      </c>
    </row>
    <row r="811" spans="2:11">
      <c r="B811" s="289">
        <v>2100401</v>
      </c>
      <c r="C811" s="289"/>
      <c r="D811" s="289" t="s">
        <v>827</v>
      </c>
      <c r="E811" s="289"/>
      <c r="F811" s="92" t="s">
        <v>3289</v>
      </c>
      <c r="G811" s="92"/>
      <c r="H811" s="92"/>
      <c r="I811" s="92" t="s">
        <v>1677</v>
      </c>
      <c r="J811" s="92"/>
      <c r="K811" s="92" t="s">
        <v>828</v>
      </c>
    </row>
    <row r="812" spans="2:11">
      <c r="B812" s="289">
        <v>2100402</v>
      </c>
      <c r="C812" s="289"/>
      <c r="D812" s="289" t="s">
        <v>827</v>
      </c>
      <c r="E812" s="289"/>
      <c r="F812" s="92" t="s">
        <v>3290</v>
      </c>
      <c r="G812" s="92"/>
      <c r="H812" s="92"/>
      <c r="I812" s="92" t="s">
        <v>1682</v>
      </c>
      <c r="J812" s="92"/>
      <c r="K812" s="92" t="s">
        <v>829</v>
      </c>
    </row>
    <row r="813" spans="2:11">
      <c r="B813" s="289">
        <v>2100403</v>
      </c>
      <c r="C813" s="289"/>
      <c r="D813" s="289" t="s">
        <v>827</v>
      </c>
      <c r="E813" s="289"/>
      <c r="F813" s="92" t="s">
        <v>3291</v>
      </c>
      <c r="G813" s="92"/>
      <c r="H813" s="92"/>
      <c r="I813" s="92" t="s">
        <v>1685</v>
      </c>
      <c r="J813" s="92"/>
      <c r="K813" s="92" t="s">
        <v>830</v>
      </c>
    </row>
    <row r="814" spans="2:11">
      <c r="B814" s="289">
        <v>2100404</v>
      </c>
      <c r="C814" s="289"/>
      <c r="D814" s="289" t="s">
        <v>827</v>
      </c>
      <c r="E814" s="289"/>
      <c r="F814" s="92" t="s">
        <v>3293</v>
      </c>
      <c r="G814" s="92"/>
      <c r="H814" s="92"/>
      <c r="I814" s="92" t="s">
        <v>1688</v>
      </c>
      <c r="J814" s="92"/>
      <c r="K814" s="92" t="s">
        <v>831</v>
      </c>
    </row>
    <row r="815" spans="2:11">
      <c r="B815" s="289">
        <v>2100405</v>
      </c>
      <c r="C815" s="289"/>
      <c r="D815" s="289" t="s">
        <v>827</v>
      </c>
      <c r="E815" s="289"/>
      <c r="F815" s="92" t="s">
        <v>3295</v>
      </c>
      <c r="G815" s="92"/>
      <c r="H815" s="92"/>
      <c r="I815" s="92" t="s">
        <v>1691</v>
      </c>
      <c r="J815" s="92"/>
      <c r="K815" s="92" t="s">
        <v>832</v>
      </c>
    </row>
    <row r="816" spans="2:11">
      <c r="B816" s="289">
        <v>2100406</v>
      </c>
      <c r="C816" s="289"/>
      <c r="D816" s="289" t="s">
        <v>827</v>
      </c>
      <c r="E816" s="289"/>
      <c r="F816" s="92" t="s">
        <v>3297</v>
      </c>
      <c r="G816" s="92"/>
      <c r="H816" s="92"/>
      <c r="I816" s="92" t="s">
        <v>1694</v>
      </c>
      <c r="J816" s="92"/>
      <c r="K816" s="92" t="s">
        <v>833</v>
      </c>
    </row>
    <row r="817" spans="2:11">
      <c r="B817" s="289">
        <v>2100407</v>
      </c>
      <c r="C817" s="289"/>
      <c r="D817" s="289" t="s">
        <v>827</v>
      </c>
      <c r="E817" s="289"/>
      <c r="F817" s="92" t="s">
        <v>3299</v>
      </c>
      <c r="G817" s="92"/>
      <c r="H817" s="92"/>
      <c r="I817" s="92" t="s">
        <v>1697</v>
      </c>
      <c r="J817" s="92"/>
      <c r="K817" s="92" t="s">
        <v>834</v>
      </c>
    </row>
    <row r="818" spans="2:11">
      <c r="B818" s="289">
        <v>2100408</v>
      </c>
      <c r="C818" s="289"/>
      <c r="D818" s="289" t="s">
        <v>827</v>
      </c>
      <c r="E818" s="289"/>
      <c r="F818" s="92" t="s">
        <v>3301</v>
      </c>
      <c r="G818" s="92"/>
      <c r="H818" s="92"/>
      <c r="I818" s="92" t="s">
        <v>1700</v>
      </c>
      <c r="J818" s="92"/>
      <c r="K818" s="92" t="s">
        <v>835</v>
      </c>
    </row>
    <row r="819" spans="2:11">
      <c r="B819" s="289">
        <v>2100409</v>
      </c>
      <c r="C819" s="289"/>
      <c r="D819" s="289" t="s">
        <v>827</v>
      </c>
      <c r="E819" s="289"/>
      <c r="F819" s="92" t="s">
        <v>3303</v>
      </c>
      <c r="G819" s="92"/>
      <c r="H819" s="92"/>
      <c r="I819" s="92" t="s">
        <v>1703</v>
      </c>
      <c r="J819" s="92"/>
      <c r="K819" s="92" t="s">
        <v>836</v>
      </c>
    </row>
    <row r="820" spans="2:11">
      <c r="B820" s="289">
        <v>2100410</v>
      </c>
      <c r="C820" s="289"/>
      <c r="D820" s="289" t="s">
        <v>827</v>
      </c>
      <c r="E820" s="289"/>
      <c r="F820" s="92" t="s">
        <v>3305</v>
      </c>
      <c r="G820" s="92"/>
      <c r="H820" s="92"/>
      <c r="I820" s="92" t="s">
        <v>1863</v>
      </c>
      <c r="J820" s="92"/>
      <c r="K820" s="92" t="s">
        <v>837</v>
      </c>
    </row>
    <row r="821" spans="2:11">
      <c r="B821" s="289">
        <v>2100499</v>
      </c>
      <c r="C821" s="289"/>
      <c r="D821" s="289" t="s">
        <v>827</v>
      </c>
      <c r="E821" s="289"/>
      <c r="F821" s="92" t="s">
        <v>3306</v>
      </c>
      <c r="G821" s="92"/>
      <c r="H821" s="92"/>
      <c r="I821" s="92" t="s">
        <v>1709</v>
      </c>
      <c r="J821" s="92"/>
      <c r="K821" s="92" t="s">
        <v>838</v>
      </c>
    </row>
    <row r="822" spans="2:11">
      <c r="B822" s="288">
        <v>21006</v>
      </c>
      <c r="C822" s="288" t="s">
        <v>803</v>
      </c>
      <c r="D822" s="288"/>
      <c r="E822" s="288">
        <f>SUMIF(D:D,B822,E:E)</f>
        <v>0</v>
      </c>
      <c r="F822" s="92" t="s">
        <v>3308</v>
      </c>
      <c r="G822" s="92"/>
      <c r="H822" s="92" t="s">
        <v>1694</v>
      </c>
      <c r="I822" s="92"/>
      <c r="J822" s="92"/>
      <c r="K822" s="92" t="s">
        <v>839</v>
      </c>
    </row>
    <row r="823" spans="2:11">
      <c r="B823" s="289">
        <v>2100601</v>
      </c>
      <c r="C823" s="289"/>
      <c r="D823" s="289" t="s">
        <v>840</v>
      </c>
      <c r="E823" s="289"/>
      <c r="F823" s="92" t="s">
        <v>3310</v>
      </c>
      <c r="G823" s="92"/>
      <c r="H823" s="92"/>
      <c r="I823" s="92" t="s">
        <v>1677</v>
      </c>
      <c r="J823" s="92"/>
      <c r="K823" s="92" t="s">
        <v>841</v>
      </c>
    </row>
    <row r="824" spans="2:11">
      <c r="B824" s="289">
        <v>2100699</v>
      </c>
      <c r="C824" s="289"/>
      <c r="D824" s="289" t="s">
        <v>840</v>
      </c>
      <c r="E824" s="289"/>
      <c r="F824" s="92" t="s">
        <v>3312</v>
      </c>
      <c r="G824" s="92"/>
      <c r="H824" s="92"/>
      <c r="I824" s="92" t="s">
        <v>1709</v>
      </c>
      <c r="J824" s="92"/>
      <c r="K824" s="92" t="s">
        <v>842</v>
      </c>
    </row>
    <row r="825" spans="2:11">
      <c r="B825" s="288">
        <v>21007</v>
      </c>
      <c r="C825" s="288" t="s">
        <v>803</v>
      </c>
      <c r="D825" s="288"/>
      <c r="E825" s="288">
        <f>SUMIF(D:D,B825,E:E)</f>
        <v>0</v>
      </c>
      <c r="F825" s="92" t="s">
        <v>3314</v>
      </c>
      <c r="G825" s="92"/>
      <c r="H825" s="92" t="s">
        <v>1697</v>
      </c>
      <c r="I825" s="92"/>
      <c r="J825" s="92"/>
      <c r="K825" s="92" t="s">
        <v>843</v>
      </c>
    </row>
    <row r="826" spans="2:11">
      <c r="B826" s="289">
        <v>2100716</v>
      </c>
      <c r="C826" s="289"/>
      <c r="D826" s="289" t="s">
        <v>844</v>
      </c>
      <c r="E826" s="289"/>
      <c r="F826" s="92" t="s">
        <v>3316</v>
      </c>
      <c r="G826" s="92"/>
      <c r="H826" s="92"/>
      <c r="I826" s="92" t="s">
        <v>3125</v>
      </c>
      <c r="J826" s="92"/>
      <c r="K826" s="92" t="s">
        <v>845</v>
      </c>
    </row>
    <row r="827" spans="2:11">
      <c r="B827" s="289">
        <v>2100717</v>
      </c>
      <c r="C827" s="289"/>
      <c r="D827" s="289" t="s">
        <v>844</v>
      </c>
      <c r="E827" s="289"/>
      <c r="F827" s="92" t="s">
        <v>3318</v>
      </c>
      <c r="G827" s="92"/>
      <c r="H827" s="92"/>
      <c r="I827" s="92" t="s">
        <v>3319</v>
      </c>
      <c r="J827" s="92"/>
      <c r="K827" s="92" t="s">
        <v>846</v>
      </c>
    </row>
    <row r="828" spans="2:11">
      <c r="B828" s="289">
        <v>2100799</v>
      </c>
      <c r="C828" s="289"/>
      <c r="D828" s="289" t="s">
        <v>844</v>
      </c>
      <c r="E828" s="289"/>
      <c r="F828" s="92" t="s">
        <v>3321</v>
      </c>
      <c r="G828" s="92"/>
      <c r="H828" s="92"/>
      <c r="I828" s="92" t="s">
        <v>1709</v>
      </c>
      <c r="J828" s="92"/>
      <c r="K828" s="92" t="s">
        <v>847</v>
      </c>
    </row>
    <row r="829" spans="2:11">
      <c r="B829" s="288">
        <v>21010</v>
      </c>
      <c r="C829" s="288" t="s">
        <v>803</v>
      </c>
      <c r="D829" s="288"/>
      <c r="E829" s="288">
        <f>SUMIF(D:D,B829,E:E)</f>
        <v>0</v>
      </c>
      <c r="F829" s="92" t="s">
        <v>3322</v>
      </c>
      <c r="G829" s="92"/>
      <c r="H829" s="92"/>
      <c r="I829" s="92"/>
      <c r="J829" s="92"/>
      <c r="K829" s="92" t="s">
        <v>848</v>
      </c>
    </row>
    <row r="830" spans="2:11">
      <c r="B830" s="289">
        <v>2101001</v>
      </c>
      <c r="C830" s="289"/>
      <c r="D830" s="289" t="s">
        <v>849</v>
      </c>
      <c r="E830" s="289"/>
      <c r="F830" s="92" t="s">
        <v>3323</v>
      </c>
      <c r="G830" s="92"/>
      <c r="H830" s="92"/>
      <c r="I830" s="92" t="s">
        <v>1951</v>
      </c>
      <c r="J830" s="92"/>
      <c r="K830" s="92" t="s">
        <v>145</v>
      </c>
    </row>
    <row r="831" spans="2:11">
      <c r="B831" s="289">
        <v>2101002</v>
      </c>
      <c r="C831" s="289"/>
      <c r="D831" s="289" t="s">
        <v>849</v>
      </c>
      <c r="E831" s="289"/>
      <c r="F831" s="92" t="s">
        <v>3324</v>
      </c>
      <c r="G831" s="92"/>
      <c r="H831" s="92"/>
      <c r="I831" s="92" t="s">
        <v>1953</v>
      </c>
      <c r="J831" s="92"/>
      <c r="K831" s="92" t="s">
        <v>146</v>
      </c>
    </row>
    <row r="832" spans="2:11">
      <c r="B832" s="289">
        <v>2101003</v>
      </c>
      <c r="C832" s="289"/>
      <c r="D832" s="289" t="s">
        <v>849</v>
      </c>
      <c r="E832" s="289"/>
      <c r="F832" s="92" t="s">
        <v>3326</v>
      </c>
      <c r="G832" s="92"/>
      <c r="H832" s="92"/>
      <c r="I832" s="92" t="s">
        <v>1956</v>
      </c>
      <c r="J832" s="92"/>
      <c r="K832" s="92" t="s">
        <v>147</v>
      </c>
    </row>
    <row r="833" spans="2:11">
      <c r="B833" s="289">
        <v>2101012</v>
      </c>
      <c r="C833" s="289"/>
      <c r="D833" s="289" t="s">
        <v>849</v>
      </c>
      <c r="E833" s="289"/>
      <c r="F833" s="92" t="s">
        <v>3328</v>
      </c>
      <c r="G833" s="92"/>
      <c r="H833" s="92"/>
      <c r="I833" s="92" t="s">
        <v>1858</v>
      </c>
      <c r="J833" s="92"/>
      <c r="K833" s="92" t="s">
        <v>328</v>
      </c>
    </row>
    <row r="834" spans="2:11">
      <c r="B834" s="289">
        <v>2101014</v>
      </c>
      <c r="C834" s="289"/>
      <c r="D834" s="289" t="s">
        <v>849</v>
      </c>
      <c r="E834" s="289"/>
      <c r="F834" s="92" t="s">
        <v>3330</v>
      </c>
      <c r="G834" s="92"/>
      <c r="H834" s="92"/>
      <c r="I834" s="92" t="s">
        <v>2167</v>
      </c>
      <c r="J834" s="92"/>
      <c r="K834" s="92" t="s">
        <v>330</v>
      </c>
    </row>
    <row r="835" spans="2:11">
      <c r="B835" s="289">
        <v>2101015</v>
      </c>
      <c r="C835" s="289"/>
      <c r="D835" s="289" t="s">
        <v>849</v>
      </c>
      <c r="E835" s="289"/>
      <c r="F835" s="92" t="s">
        <v>3332</v>
      </c>
      <c r="G835" s="92"/>
      <c r="H835" s="92"/>
      <c r="I835" s="92" t="s">
        <v>2356</v>
      </c>
      <c r="J835" s="92"/>
      <c r="K835" s="92" t="s">
        <v>329</v>
      </c>
    </row>
    <row r="836" spans="2:11">
      <c r="B836" s="289">
        <v>2101016</v>
      </c>
      <c r="C836" s="289"/>
      <c r="D836" s="289" t="s">
        <v>849</v>
      </c>
      <c r="E836" s="289"/>
      <c r="F836" s="92" t="s">
        <v>3334</v>
      </c>
      <c r="G836" s="92"/>
      <c r="H836" s="92"/>
      <c r="I836" s="92" t="s">
        <v>2359</v>
      </c>
      <c r="J836" s="92"/>
      <c r="K836" s="92" t="s">
        <v>850</v>
      </c>
    </row>
    <row r="837" spans="2:11">
      <c r="B837" s="289">
        <v>2101050</v>
      </c>
      <c r="C837" s="289"/>
      <c r="D837" s="289" t="s">
        <v>849</v>
      </c>
      <c r="E837" s="289"/>
      <c r="F837" s="92" t="s">
        <v>3336</v>
      </c>
      <c r="G837" s="92"/>
      <c r="H837" s="92"/>
      <c r="I837" s="92" t="s">
        <v>1967</v>
      </c>
      <c r="J837" s="92"/>
      <c r="K837" s="92" t="s">
        <v>154</v>
      </c>
    </row>
    <row r="838" spans="2:11">
      <c r="B838" s="289">
        <v>2101099</v>
      </c>
      <c r="C838" s="289"/>
      <c r="D838" s="289" t="s">
        <v>849</v>
      </c>
      <c r="E838" s="289"/>
      <c r="F838" s="92" t="s">
        <v>3338</v>
      </c>
      <c r="G838" s="92"/>
      <c r="H838" s="92"/>
      <c r="I838" s="92" t="s">
        <v>1970</v>
      </c>
      <c r="J838" s="92"/>
      <c r="K838" s="92" t="s">
        <v>851</v>
      </c>
    </row>
    <row r="839" spans="2:11">
      <c r="B839" s="288">
        <v>21011</v>
      </c>
      <c r="C839" s="288" t="s">
        <v>803</v>
      </c>
      <c r="D839" s="288"/>
      <c r="E839" s="288">
        <f>SUMIF(D:D,B839,E:E)</f>
        <v>0</v>
      </c>
      <c r="F839" s="92" t="s">
        <v>3340</v>
      </c>
      <c r="G839" s="92"/>
      <c r="H839" s="92" t="s">
        <v>1891</v>
      </c>
      <c r="I839" s="92"/>
      <c r="J839" s="92"/>
      <c r="K839" s="92" t="s">
        <v>852</v>
      </c>
    </row>
    <row r="840" spans="2:11">
      <c r="B840" s="289">
        <v>2101101</v>
      </c>
      <c r="C840" s="289"/>
      <c r="D840" s="289" t="s">
        <v>853</v>
      </c>
      <c r="E840" s="289"/>
      <c r="F840" s="92" t="s">
        <v>3342</v>
      </c>
      <c r="G840" s="92"/>
      <c r="H840" s="92"/>
      <c r="I840" s="92" t="s">
        <v>1677</v>
      </c>
      <c r="J840" s="92"/>
      <c r="K840" s="92" t="s">
        <v>854</v>
      </c>
    </row>
    <row r="841" spans="2:11">
      <c r="B841" s="289">
        <v>2101102</v>
      </c>
      <c r="C841" s="289"/>
      <c r="D841" s="289" t="s">
        <v>853</v>
      </c>
      <c r="E841" s="289"/>
      <c r="F841" s="92" t="s">
        <v>3344</v>
      </c>
      <c r="G841" s="92"/>
      <c r="H841" s="92"/>
      <c r="I841" s="92" t="s">
        <v>1682</v>
      </c>
      <c r="J841" s="92"/>
      <c r="K841" s="92" t="s">
        <v>855</v>
      </c>
    </row>
    <row r="842" spans="2:11">
      <c r="B842" s="289">
        <v>2101103</v>
      </c>
      <c r="C842" s="289"/>
      <c r="D842" s="289" t="s">
        <v>853</v>
      </c>
      <c r="E842" s="289"/>
      <c r="F842" s="92" t="s">
        <v>3346</v>
      </c>
      <c r="G842" s="92"/>
      <c r="H842" s="92"/>
      <c r="I842" s="92" t="s">
        <v>1685</v>
      </c>
      <c r="J842" s="92"/>
      <c r="K842" s="92" t="s">
        <v>856</v>
      </c>
    </row>
    <row r="843" spans="2:11">
      <c r="B843" s="289">
        <v>2101199</v>
      </c>
      <c r="C843" s="289"/>
      <c r="D843" s="289" t="s">
        <v>853</v>
      </c>
      <c r="E843" s="289"/>
      <c r="F843" s="92" t="s">
        <v>3348</v>
      </c>
      <c r="G843" s="92"/>
      <c r="H843" s="92"/>
      <c r="I843" s="92" t="s">
        <v>1709</v>
      </c>
      <c r="J843" s="92"/>
      <c r="K843" s="92" t="s">
        <v>857</v>
      </c>
    </row>
    <row r="844" spans="2:11">
      <c r="B844" s="288">
        <v>21012</v>
      </c>
      <c r="C844" s="288" t="s">
        <v>803</v>
      </c>
      <c r="D844" s="288"/>
      <c r="E844" s="288">
        <f>SUMIF(D:D,B844,E:E)</f>
        <v>0</v>
      </c>
      <c r="F844" s="92" t="s">
        <v>3350</v>
      </c>
      <c r="G844" s="92"/>
      <c r="H844" s="92" t="s">
        <v>2803</v>
      </c>
      <c r="I844" s="92"/>
      <c r="J844" s="92"/>
      <c r="K844" s="92" t="s">
        <v>858</v>
      </c>
    </row>
    <row r="845" spans="2:11">
      <c r="B845" s="289">
        <v>2101201</v>
      </c>
      <c r="C845" s="289"/>
      <c r="D845" s="289" t="s">
        <v>859</v>
      </c>
      <c r="E845" s="289"/>
      <c r="F845" s="92" t="s">
        <v>3353</v>
      </c>
      <c r="G845" s="92"/>
      <c r="H845" s="92"/>
      <c r="I845" s="92" t="s">
        <v>1677</v>
      </c>
      <c r="J845" s="92"/>
      <c r="K845" s="92" t="s">
        <v>860</v>
      </c>
    </row>
    <row r="846" spans="2:11">
      <c r="B846" s="289">
        <v>2101202</v>
      </c>
      <c r="C846" s="289"/>
      <c r="D846" s="289" t="s">
        <v>859</v>
      </c>
      <c r="E846" s="289"/>
      <c r="F846" s="92" t="s">
        <v>3355</v>
      </c>
      <c r="G846" s="92"/>
      <c r="H846" s="92"/>
      <c r="I846" s="92" t="s">
        <v>1682</v>
      </c>
      <c r="J846" s="92"/>
      <c r="K846" s="92" t="s">
        <v>861</v>
      </c>
    </row>
    <row r="847" spans="2:11">
      <c r="B847" s="289">
        <v>2101203</v>
      </c>
      <c r="C847" s="289"/>
      <c r="D847" s="289" t="s">
        <v>859</v>
      </c>
      <c r="E847" s="289"/>
      <c r="F847" s="92" t="s">
        <v>3357</v>
      </c>
      <c r="G847" s="92"/>
      <c r="H847" s="92"/>
      <c r="I847" s="92" t="s">
        <v>1956</v>
      </c>
      <c r="J847" s="92"/>
      <c r="K847" s="92" t="s">
        <v>861</v>
      </c>
    </row>
    <row r="848" spans="2:11">
      <c r="B848" s="289">
        <v>2101204</v>
      </c>
      <c r="C848" s="289"/>
      <c r="D848" s="289" t="s">
        <v>859</v>
      </c>
      <c r="E848" s="289"/>
      <c r="F848" s="92" t="s">
        <v>3359</v>
      </c>
      <c r="G848" s="92"/>
      <c r="H848" s="92"/>
      <c r="I848" s="92" t="s">
        <v>1959</v>
      </c>
      <c r="J848" s="92"/>
      <c r="K848" s="92" t="s">
        <v>862</v>
      </c>
    </row>
    <row r="849" spans="2:11">
      <c r="B849" s="289">
        <v>2101299</v>
      </c>
      <c r="C849" s="289"/>
      <c r="D849" s="289" t="s">
        <v>859</v>
      </c>
      <c r="E849" s="289"/>
      <c r="F849" s="92" t="s">
        <v>3362</v>
      </c>
      <c r="G849" s="92"/>
      <c r="H849" s="92"/>
      <c r="I849" s="92" t="s">
        <v>1709</v>
      </c>
      <c r="J849" s="92"/>
      <c r="K849" s="92" t="s">
        <v>863</v>
      </c>
    </row>
    <row r="850" spans="2:11">
      <c r="B850" s="288">
        <v>21013</v>
      </c>
      <c r="C850" s="288" t="s">
        <v>803</v>
      </c>
      <c r="D850" s="288"/>
      <c r="E850" s="288">
        <f>SUMIF(D:D,B850,E:E)</f>
        <v>0</v>
      </c>
      <c r="F850" s="92" t="s">
        <v>3364</v>
      </c>
      <c r="G850" s="92"/>
      <c r="H850" s="92" t="s">
        <v>1906</v>
      </c>
      <c r="I850" s="92"/>
      <c r="J850" s="92"/>
      <c r="K850" s="92" t="s">
        <v>864</v>
      </c>
    </row>
    <row r="851" spans="2:11">
      <c r="B851" s="289">
        <v>2101301</v>
      </c>
      <c r="C851" s="289"/>
      <c r="D851" s="289" t="s">
        <v>865</v>
      </c>
      <c r="E851" s="289"/>
      <c r="F851" s="92" t="s">
        <v>3366</v>
      </c>
      <c r="G851" s="92"/>
      <c r="H851" s="92"/>
      <c r="I851" s="92" t="s">
        <v>1677</v>
      </c>
      <c r="J851" s="92"/>
      <c r="K851" s="92" t="s">
        <v>866</v>
      </c>
    </row>
    <row r="852" spans="2:11">
      <c r="B852" s="289">
        <v>2101302</v>
      </c>
      <c r="C852" s="289"/>
      <c r="D852" s="289" t="s">
        <v>865</v>
      </c>
      <c r="E852" s="289"/>
      <c r="F852" s="92" t="s">
        <v>3368</v>
      </c>
      <c r="G852" s="92"/>
      <c r="H852" s="92"/>
      <c r="I852" s="92" t="s">
        <v>1682</v>
      </c>
      <c r="J852" s="92"/>
      <c r="K852" s="92" t="s">
        <v>867</v>
      </c>
    </row>
    <row r="853" spans="2:11">
      <c r="B853" s="289">
        <v>2101399</v>
      </c>
      <c r="C853" s="289"/>
      <c r="D853" s="289" t="s">
        <v>865</v>
      </c>
      <c r="E853" s="289"/>
      <c r="F853" s="92" t="s">
        <v>3369</v>
      </c>
      <c r="G853" s="92"/>
      <c r="H853" s="92"/>
      <c r="I853" s="92" t="s">
        <v>1709</v>
      </c>
      <c r="J853" s="92"/>
      <c r="K853" s="92" t="s">
        <v>868</v>
      </c>
    </row>
    <row r="854" spans="2:11">
      <c r="B854" s="288">
        <v>21014</v>
      </c>
      <c r="C854" s="288" t="s">
        <v>803</v>
      </c>
      <c r="D854" s="288"/>
      <c r="E854" s="288">
        <f>SUMIF(D:D,B854,E:E)</f>
        <v>0</v>
      </c>
      <c r="F854" s="92" t="s">
        <v>3370</v>
      </c>
      <c r="G854" s="92"/>
      <c r="H854" s="92" t="s">
        <v>1925</v>
      </c>
      <c r="I854" s="92"/>
      <c r="J854" s="92"/>
      <c r="K854" s="92" t="s">
        <v>869</v>
      </c>
    </row>
    <row r="855" spans="2:11">
      <c r="B855" s="289">
        <v>2101401</v>
      </c>
      <c r="C855" s="289"/>
      <c r="D855" s="289" t="s">
        <v>870</v>
      </c>
      <c r="E855" s="289"/>
      <c r="F855" s="92" t="s">
        <v>3371</v>
      </c>
      <c r="G855" s="92"/>
      <c r="H855" s="92"/>
      <c r="I855" s="92" t="s">
        <v>1677</v>
      </c>
      <c r="J855" s="92"/>
      <c r="K855" s="92" t="s">
        <v>871</v>
      </c>
    </row>
    <row r="856" spans="2:11">
      <c r="B856" s="289">
        <v>2101499</v>
      </c>
      <c r="C856" s="289"/>
      <c r="D856" s="289" t="s">
        <v>870</v>
      </c>
      <c r="E856" s="289"/>
      <c r="F856" s="92" t="s">
        <v>3372</v>
      </c>
      <c r="G856" s="92"/>
      <c r="H856" s="92"/>
      <c r="I856" s="92" t="s">
        <v>1709</v>
      </c>
      <c r="J856" s="92"/>
      <c r="K856" s="92" t="s">
        <v>872</v>
      </c>
    </row>
    <row r="857" spans="2:11">
      <c r="B857" s="288">
        <v>21015</v>
      </c>
      <c r="C857" s="288" t="s">
        <v>803</v>
      </c>
      <c r="D857" s="288"/>
      <c r="E857" s="288">
        <f>SUMIF(D:D,B857,E:E)</f>
        <v>0</v>
      </c>
      <c r="F857" s="92" t="s">
        <v>3374</v>
      </c>
      <c r="G857" s="92"/>
      <c r="H857" s="92" t="s">
        <v>2356</v>
      </c>
      <c r="I857" s="92"/>
      <c r="J857" s="92"/>
      <c r="K857" s="92" t="s">
        <v>873</v>
      </c>
    </row>
    <row r="858" spans="2:11">
      <c r="B858" s="289">
        <v>2101501</v>
      </c>
      <c r="C858" s="289"/>
      <c r="D858" s="289" t="s">
        <v>874</v>
      </c>
      <c r="E858" s="289"/>
      <c r="F858" s="92" t="s">
        <v>3376</v>
      </c>
      <c r="G858" s="92"/>
      <c r="H858" s="92"/>
      <c r="I858" s="92" t="s">
        <v>1951</v>
      </c>
      <c r="J858" s="92"/>
      <c r="K858" s="92" t="s">
        <v>145</v>
      </c>
    </row>
    <row r="859" spans="2:11">
      <c r="B859" s="289">
        <v>2101502</v>
      </c>
      <c r="C859" s="289"/>
      <c r="D859" s="289" t="s">
        <v>874</v>
      </c>
      <c r="E859" s="289"/>
      <c r="F859" s="92" t="s">
        <v>3378</v>
      </c>
      <c r="G859" s="92"/>
      <c r="H859" s="92"/>
      <c r="I859" s="92" t="s">
        <v>1953</v>
      </c>
      <c r="J859" s="92"/>
      <c r="K859" s="92" t="s">
        <v>146</v>
      </c>
    </row>
    <row r="860" spans="2:11">
      <c r="B860" s="289">
        <v>2101503</v>
      </c>
      <c r="C860" s="289"/>
      <c r="D860" s="289" t="s">
        <v>874</v>
      </c>
      <c r="E860" s="289"/>
      <c r="F860" s="92" t="s">
        <v>3380</v>
      </c>
      <c r="G860" s="92"/>
      <c r="H860" s="92"/>
      <c r="I860" s="92" t="s">
        <v>1956</v>
      </c>
      <c r="J860" s="92"/>
      <c r="K860" s="92" t="s">
        <v>147</v>
      </c>
    </row>
    <row r="861" spans="2:11">
      <c r="B861" s="289">
        <v>2101504</v>
      </c>
      <c r="C861" s="289"/>
      <c r="D861" s="289" t="s">
        <v>874</v>
      </c>
      <c r="E861" s="289"/>
      <c r="F861" s="92" t="s">
        <v>3382</v>
      </c>
      <c r="G861" s="92"/>
      <c r="H861" s="92"/>
      <c r="I861" s="92" t="s">
        <v>1959</v>
      </c>
      <c r="J861" s="92"/>
      <c r="K861" s="92" t="s">
        <v>193</v>
      </c>
    </row>
    <row r="862" spans="2:11">
      <c r="B862" s="289">
        <v>2101505</v>
      </c>
      <c r="C862" s="289"/>
      <c r="D862" s="289" t="s">
        <v>874</v>
      </c>
      <c r="E862" s="289"/>
      <c r="F862" s="92" t="s">
        <v>3384</v>
      </c>
      <c r="G862" s="92"/>
      <c r="H862" s="92"/>
      <c r="I862" s="92" t="s">
        <v>1961</v>
      </c>
      <c r="J862" s="92"/>
      <c r="K862" s="92" t="s">
        <v>875</v>
      </c>
    </row>
    <row r="863" spans="2:11">
      <c r="B863" s="289">
        <v>2101506</v>
      </c>
      <c r="C863" s="289"/>
      <c r="D863" s="289" t="s">
        <v>874</v>
      </c>
      <c r="E863" s="289"/>
      <c r="F863" s="92" t="s">
        <v>3386</v>
      </c>
      <c r="G863" s="92"/>
      <c r="H863" s="92"/>
      <c r="I863" s="92" t="s">
        <v>1963</v>
      </c>
      <c r="J863" s="92"/>
      <c r="K863" s="92" t="s">
        <v>876</v>
      </c>
    </row>
    <row r="864" spans="2:11">
      <c r="B864" s="289">
        <v>2101550</v>
      </c>
      <c r="C864" s="289"/>
      <c r="D864" s="289" t="s">
        <v>874</v>
      </c>
      <c r="E864" s="289"/>
      <c r="F864" s="92" t="s">
        <v>3388</v>
      </c>
      <c r="G864" s="92"/>
      <c r="H864" s="92"/>
      <c r="I864" s="92" t="s">
        <v>1967</v>
      </c>
      <c r="J864" s="92"/>
      <c r="K864" s="92" t="s">
        <v>154</v>
      </c>
    </row>
    <row r="865" spans="2:11">
      <c r="B865" s="289">
        <v>2101599</v>
      </c>
      <c r="C865" s="289"/>
      <c r="D865" s="289" t="s">
        <v>874</v>
      </c>
      <c r="E865" s="289"/>
      <c r="F865" s="92" t="s">
        <v>3390</v>
      </c>
      <c r="G865" s="92"/>
      <c r="H865" s="92"/>
      <c r="I865" s="92" t="s">
        <v>1970</v>
      </c>
      <c r="J865" s="92"/>
      <c r="K865" s="92" t="s">
        <v>877</v>
      </c>
    </row>
    <row r="866" spans="2:11">
      <c r="B866" s="288">
        <v>21016</v>
      </c>
      <c r="C866" s="288" t="s">
        <v>803</v>
      </c>
      <c r="D866" s="288"/>
      <c r="E866" s="288">
        <f>SUMIF(D:D,B866,E:E)</f>
        <v>0</v>
      </c>
      <c r="F866" s="92" t="s">
        <v>3392</v>
      </c>
      <c r="G866" s="92"/>
      <c r="H866" s="92" t="s">
        <v>2359</v>
      </c>
      <c r="I866" s="92"/>
      <c r="J866" s="92"/>
      <c r="K866" s="92" t="s">
        <v>878</v>
      </c>
    </row>
    <row r="867" spans="2:11">
      <c r="B867" s="289">
        <v>2101501</v>
      </c>
      <c r="C867" s="289"/>
      <c r="D867" s="289" t="s">
        <v>874</v>
      </c>
      <c r="E867" s="289"/>
      <c r="F867" s="92" t="s">
        <v>3376</v>
      </c>
      <c r="G867" s="92"/>
      <c r="H867" s="92"/>
      <c r="I867" s="92" t="s">
        <v>1951</v>
      </c>
      <c r="J867" s="92"/>
      <c r="K867" s="92" t="s">
        <v>879</v>
      </c>
    </row>
    <row r="868" spans="2:11">
      <c r="B868" s="288">
        <v>21099</v>
      </c>
      <c r="C868" s="288" t="s">
        <v>803</v>
      </c>
      <c r="D868" s="288"/>
      <c r="E868" s="288">
        <f>SUMIF(D:D,B868,E:E)</f>
        <v>0</v>
      </c>
      <c r="F868" s="92" t="s">
        <v>3396</v>
      </c>
      <c r="G868" s="92"/>
      <c r="H868" s="92" t="s">
        <v>1709</v>
      </c>
      <c r="I868" s="92"/>
      <c r="J868" s="92"/>
      <c r="K868" s="92" t="s">
        <v>880</v>
      </c>
    </row>
    <row r="869" spans="2:11">
      <c r="B869" s="289">
        <v>2109901</v>
      </c>
      <c r="C869" s="289"/>
      <c r="D869" s="289" t="s">
        <v>881</v>
      </c>
      <c r="E869" s="289"/>
      <c r="F869" s="92" t="s">
        <v>3399</v>
      </c>
      <c r="G869" s="92"/>
      <c r="H869" s="92"/>
      <c r="I869" s="92" t="s">
        <v>1677</v>
      </c>
      <c r="J869" s="92"/>
      <c r="K869" s="92" t="s">
        <v>882</v>
      </c>
    </row>
    <row r="870" spans="2:11">
      <c r="B870" s="287">
        <v>211</v>
      </c>
      <c r="C870" s="287"/>
      <c r="D870" s="287"/>
      <c r="E870" s="287">
        <f>SUMIF(C:C,B870,E:E)</f>
        <v>0</v>
      </c>
      <c r="F870" s="92" t="s">
        <v>883</v>
      </c>
      <c r="G870" s="92" t="s">
        <v>3401</v>
      </c>
      <c r="H870" s="92"/>
      <c r="I870" s="92"/>
      <c r="J870" s="92"/>
      <c r="K870" s="92" t="s">
        <v>34</v>
      </c>
    </row>
    <row r="871" spans="2:11">
      <c r="B871" s="288">
        <v>21101</v>
      </c>
      <c r="C871" s="288" t="s">
        <v>883</v>
      </c>
      <c r="D871" s="288"/>
      <c r="E871" s="288">
        <f>SUMIF(D:D,B871,E:E)</f>
        <v>0</v>
      </c>
      <c r="F871" s="92" t="s">
        <v>3403</v>
      </c>
      <c r="G871" s="92"/>
      <c r="H871" s="92" t="s">
        <v>1677</v>
      </c>
      <c r="I871" s="92"/>
      <c r="J871" s="92"/>
      <c r="K871" s="92" t="s">
        <v>884</v>
      </c>
    </row>
    <row r="872" spans="2:11">
      <c r="B872" s="289">
        <v>2110101</v>
      </c>
      <c r="C872" s="289"/>
      <c r="D872" s="289" t="s">
        <v>885</v>
      </c>
      <c r="E872" s="289"/>
      <c r="F872" s="92" t="s">
        <v>3404</v>
      </c>
      <c r="G872" s="92"/>
      <c r="H872" s="92"/>
      <c r="I872" s="92" t="s">
        <v>1677</v>
      </c>
      <c r="J872" s="92"/>
      <c r="K872" s="92" t="s">
        <v>145</v>
      </c>
    </row>
    <row r="873" spans="2:11">
      <c r="B873" s="289">
        <v>2110102</v>
      </c>
      <c r="C873" s="289"/>
      <c r="D873" s="289" t="s">
        <v>885</v>
      </c>
      <c r="E873" s="289"/>
      <c r="F873" s="92" t="s">
        <v>3406</v>
      </c>
      <c r="G873" s="92"/>
      <c r="H873" s="92"/>
      <c r="I873" s="92" t="s">
        <v>1682</v>
      </c>
      <c r="J873" s="92"/>
      <c r="K873" s="92" t="s">
        <v>146</v>
      </c>
    </row>
    <row r="874" spans="2:11">
      <c r="B874" s="289">
        <v>2110103</v>
      </c>
      <c r="C874" s="289"/>
      <c r="D874" s="289" t="s">
        <v>885</v>
      </c>
      <c r="E874" s="289"/>
      <c r="F874" s="92" t="s">
        <v>3408</v>
      </c>
      <c r="G874" s="92"/>
      <c r="H874" s="92"/>
      <c r="I874" s="92" t="s">
        <v>1685</v>
      </c>
      <c r="J874" s="92"/>
      <c r="K874" s="92" t="s">
        <v>147</v>
      </c>
    </row>
    <row r="875" spans="2:11">
      <c r="B875" s="289">
        <v>2110104</v>
      </c>
      <c r="C875" s="289"/>
      <c r="D875" s="289" t="s">
        <v>885</v>
      </c>
      <c r="E875" s="289"/>
      <c r="F875" s="92" t="s">
        <v>3411</v>
      </c>
      <c r="G875" s="92"/>
      <c r="H875" s="92"/>
      <c r="I875" s="92" t="s">
        <v>1688</v>
      </c>
      <c r="J875" s="92"/>
      <c r="K875" s="92" t="s">
        <v>886</v>
      </c>
    </row>
    <row r="876" spans="2:11">
      <c r="B876" s="289">
        <v>2110105</v>
      </c>
      <c r="C876" s="289"/>
      <c r="D876" s="289" t="s">
        <v>885</v>
      </c>
      <c r="E876" s="289"/>
      <c r="F876" s="92" t="s">
        <v>3413</v>
      </c>
      <c r="G876" s="92"/>
      <c r="H876" s="92"/>
      <c r="I876" s="92" t="s">
        <v>1691</v>
      </c>
      <c r="J876" s="92"/>
      <c r="K876" s="92" t="s">
        <v>887</v>
      </c>
    </row>
    <row r="877" spans="2:11">
      <c r="B877" s="289">
        <v>2110106</v>
      </c>
      <c r="C877" s="289"/>
      <c r="D877" s="289" t="s">
        <v>885</v>
      </c>
      <c r="E877" s="289"/>
      <c r="F877" s="92" t="s">
        <v>3416</v>
      </c>
      <c r="G877" s="92"/>
      <c r="H877" s="92"/>
      <c r="I877" s="92" t="s">
        <v>1694</v>
      </c>
      <c r="J877" s="92"/>
      <c r="K877" s="92" t="s">
        <v>888</v>
      </c>
    </row>
    <row r="878" spans="2:11">
      <c r="B878" s="289">
        <v>2110107</v>
      </c>
      <c r="C878" s="289"/>
      <c r="D878" s="289" t="s">
        <v>885</v>
      </c>
      <c r="E878" s="289"/>
      <c r="F878" s="92" t="s">
        <v>3419</v>
      </c>
      <c r="G878" s="92"/>
      <c r="H878" s="92"/>
      <c r="I878" s="92" t="s">
        <v>1697</v>
      </c>
      <c r="J878" s="92"/>
      <c r="K878" s="92" t="s">
        <v>889</v>
      </c>
    </row>
    <row r="879" spans="2:11">
      <c r="B879" s="289">
        <v>2110199</v>
      </c>
      <c r="C879" s="289"/>
      <c r="D879" s="289" t="s">
        <v>885</v>
      </c>
      <c r="E879" s="289"/>
      <c r="F879" s="92" t="s">
        <v>3420</v>
      </c>
      <c r="G879" s="92"/>
      <c r="H879" s="92"/>
      <c r="I879" s="92" t="s">
        <v>1709</v>
      </c>
      <c r="J879" s="92"/>
      <c r="K879" s="92" t="s">
        <v>890</v>
      </c>
    </row>
    <row r="880" spans="2:11">
      <c r="B880" s="288">
        <v>21102</v>
      </c>
      <c r="C880" s="288" t="s">
        <v>883</v>
      </c>
      <c r="D880" s="288"/>
      <c r="E880" s="288">
        <f>SUMIF(D:D,B880,E:E)</f>
        <v>0</v>
      </c>
      <c r="F880" s="92" t="s">
        <v>3421</v>
      </c>
      <c r="G880" s="92"/>
      <c r="H880" s="92" t="s">
        <v>1682</v>
      </c>
      <c r="I880" s="92"/>
      <c r="J880" s="92"/>
      <c r="K880" s="92" t="s">
        <v>891</v>
      </c>
    </row>
    <row r="881" spans="2:11">
      <c r="B881" s="289">
        <v>2110203</v>
      </c>
      <c r="C881" s="289"/>
      <c r="D881" s="289" t="s">
        <v>892</v>
      </c>
      <c r="E881" s="289"/>
      <c r="F881" s="92" t="s">
        <v>3422</v>
      </c>
      <c r="G881" s="92"/>
      <c r="H881" s="92"/>
      <c r="I881" s="92" t="s">
        <v>1685</v>
      </c>
      <c r="J881" s="92"/>
      <c r="K881" s="92" t="s">
        <v>893</v>
      </c>
    </row>
    <row r="882" spans="2:11">
      <c r="B882" s="289">
        <v>2110204</v>
      </c>
      <c r="C882" s="289"/>
      <c r="D882" s="289" t="s">
        <v>892</v>
      </c>
      <c r="E882" s="289"/>
      <c r="F882" s="92" t="s">
        <v>3424</v>
      </c>
      <c r="G882" s="92"/>
      <c r="H882" s="92"/>
      <c r="I882" s="92" t="s">
        <v>1688</v>
      </c>
      <c r="J882" s="92"/>
      <c r="K882" s="92" t="s">
        <v>894</v>
      </c>
    </row>
    <row r="883" spans="2:11">
      <c r="B883" s="289">
        <v>2110299</v>
      </c>
      <c r="C883" s="289"/>
      <c r="D883" s="289" t="s">
        <v>892</v>
      </c>
      <c r="E883" s="289"/>
      <c r="F883" s="92" t="s">
        <v>3426</v>
      </c>
      <c r="G883" s="92"/>
      <c r="H883" s="92"/>
      <c r="I883" s="92" t="s">
        <v>1709</v>
      </c>
      <c r="J883" s="92"/>
      <c r="K883" s="92" t="s">
        <v>895</v>
      </c>
    </row>
    <row r="884" spans="2:11">
      <c r="B884" s="288">
        <v>21103</v>
      </c>
      <c r="C884" s="288" t="s">
        <v>883</v>
      </c>
      <c r="D884" s="288"/>
      <c r="E884" s="288">
        <f>SUMIF(D:D,B884,E:E)</f>
        <v>0</v>
      </c>
      <c r="F884" s="92" t="s">
        <v>3428</v>
      </c>
      <c r="G884" s="92"/>
      <c r="H884" s="92" t="s">
        <v>1685</v>
      </c>
      <c r="I884" s="92"/>
      <c r="J884" s="92"/>
      <c r="K884" s="92" t="s">
        <v>896</v>
      </c>
    </row>
    <row r="885" spans="2:11">
      <c r="B885" s="289">
        <v>2110301</v>
      </c>
      <c r="C885" s="289"/>
      <c r="D885" s="289" t="s">
        <v>897</v>
      </c>
      <c r="E885" s="289"/>
      <c r="F885" s="92" t="s">
        <v>3430</v>
      </c>
      <c r="G885" s="92"/>
      <c r="H885" s="92"/>
      <c r="I885" s="92" t="s">
        <v>1677</v>
      </c>
      <c r="J885" s="92"/>
      <c r="K885" s="92" t="s">
        <v>898</v>
      </c>
    </row>
    <row r="886" spans="2:11">
      <c r="B886" s="289">
        <v>2110302</v>
      </c>
      <c r="C886" s="289"/>
      <c r="D886" s="289" t="s">
        <v>897</v>
      </c>
      <c r="E886" s="289"/>
      <c r="F886" s="92" t="s">
        <v>3432</v>
      </c>
      <c r="G886" s="92"/>
      <c r="H886" s="92"/>
      <c r="I886" s="92" t="s">
        <v>1682</v>
      </c>
      <c r="J886" s="92"/>
      <c r="K886" s="92" t="s">
        <v>899</v>
      </c>
    </row>
    <row r="887" spans="2:11">
      <c r="B887" s="289">
        <v>2110303</v>
      </c>
      <c r="C887" s="289"/>
      <c r="D887" s="289" t="s">
        <v>897</v>
      </c>
      <c r="E887" s="289"/>
      <c r="F887" s="92" t="s">
        <v>3434</v>
      </c>
      <c r="G887" s="92"/>
      <c r="H887" s="92"/>
      <c r="I887" s="92" t="s">
        <v>1685</v>
      </c>
      <c r="J887" s="92"/>
      <c r="K887" s="92" t="s">
        <v>900</v>
      </c>
    </row>
    <row r="888" spans="2:11">
      <c r="B888" s="289">
        <v>2110304</v>
      </c>
      <c r="C888" s="289"/>
      <c r="D888" s="289" t="s">
        <v>897</v>
      </c>
      <c r="E888" s="289"/>
      <c r="F888" s="92" t="s">
        <v>3436</v>
      </c>
      <c r="G888" s="92"/>
      <c r="H888" s="92"/>
      <c r="I888" s="92" t="s">
        <v>1688</v>
      </c>
      <c r="J888" s="92"/>
      <c r="K888" s="92" t="s">
        <v>901</v>
      </c>
    </row>
    <row r="889" spans="2:11">
      <c r="B889" s="289">
        <v>2110305</v>
      </c>
      <c r="C889" s="289"/>
      <c r="D889" s="289" t="s">
        <v>897</v>
      </c>
      <c r="E889" s="289"/>
      <c r="F889" s="92" t="s">
        <v>3438</v>
      </c>
      <c r="G889" s="92"/>
      <c r="H889" s="92"/>
      <c r="I889" s="92" t="s">
        <v>1691</v>
      </c>
      <c r="J889" s="92"/>
      <c r="K889" s="92" t="s">
        <v>902</v>
      </c>
    </row>
    <row r="890" spans="2:11">
      <c r="B890" s="289">
        <v>2110306</v>
      </c>
      <c r="C890" s="289"/>
      <c r="D890" s="289" t="s">
        <v>897</v>
      </c>
      <c r="E890" s="289"/>
      <c r="F890" s="92" t="s">
        <v>3440</v>
      </c>
      <c r="G890" s="92"/>
      <c r="H890" s="92"/>
      <c r="I890" s="92" t="s">
        <v>1694</v>
      </c>
      <c r="J890" s="92"/>
      <c r="K890" s="92" t="s">
        <v>903</v>
      </c>
    </row>
    <row r="891" spans="2:11">
      <c r="B891" s="289">
        <v>2110399</v>
      </c>
      <c r="C891" s="289"/>
      <c r="D891" s="289" t="s">
        <v>897</v>
      </c>
      <c r="E891" s="289"/>
      <c r="F891" s="92" t="s">
        <v>3442</v>
      </c>
      <c r="G891" s="92"/>
      <c r="H891" s="92"/>
      <c r="I891" s="92" t="s">
        <v>1709</v>
      </c>
      <c r="J891" s="92"/>
      <c r="K891" s="92" t="s">
        <v>904</v>
      </c>
    </row>
    <row r="892" spans="2:11">
      <c r="B892" s="288">
        <v>21104</v>
      </c>
      <c r="C892" s="288" t="s">
        <v>883</v>
      </c>
      <c r="D892" s="288"/>
      <c r="E892" s="288">
        <f>SUMIF(D:D,B892,E:E)</f>
        <v>0</v>
      </c>
      <c r="F892" s="92" t="s">
        <v>3444</v>
      </c>
      <c r="G892" s="92"/>
      <c r="H892" s="92" t="s">
        <v>1688</v>
      </c>
      <c r="I892" s="92"/>
      <c r="J892" s="92"/>
      <c r="K892" s="92" t="s">
        <v>905</v>
      </c>
    </row>
    <row r="893" spans="2:11">
      <c r="B893" s="289">
        <v>2110401</v>
      </c>
      <c r="C893" s="289"/>
      <c r="D893" s="289" t="s">
        <v>906</v>
      </c>
      <c r="E893" s="289"/>
      <c r="F893" s="92" t="s">
        <v>3446</v>
      </c>
      <c r="G893" s="92"/>
      <c r="H893" s="92"/>
      <c r="I893" s="92" t="s">
        <v>1677</v>
      </c>
      <c r="J893" s="92"/>
      <c r="K893" s="92" t="s">
        <v>907</v>
      </c>
    </row>
    <row r="894" spans="2:11">
      <c r="B894" s="289">
        <v>2110402</v>
      </c>
      <c r="C894" s="289"/>
      <c r="D894" s="289" t="s">
        <v>906</v>
      </c>
      <c r="E894" s="289"/>
      <c r="F894" s="92" t="s">
        <v>3448</v>
      </c>
      <c r="G894" s="92"/>
      <c r="H894" s="92"/>
      <c r="I894" s="92" t="s">
        <v>1682</v>
      </c>
      <c r="J894" s="92"/>
      <c r="K894" s="92" t="s">
        <v>908</v>
      </c>
    </row>
    <row r="895" spans="2:11">
      <c r="B895" s="289">
        <v>2110403</v>
      </c>
      <c r="C895" s="289"/>
      <c r="D895" s="289" t="s">
        <v>906</v>
      </c>
      <c r="E895" s="289"/>
      <c r="F895" s="92" t="s">
        <v>3450</v>
      </c>
      <c r="G895" s="92"/>
      <c r="H895" s="92"/>
      <c r="I895" s="92" t="s">
        <v>1685</v>
      </c>
      <c r="J895" s="92"/>
      <c r="K895" s="92" t="s">
        <v>909</v>
      </c>
    </row>
    <row r="896" spans="2:11">
      <c r="B896" s="289">
        <v>2110404</v>
      </c>
      <c r="C896" s="289"/>
      <c r="D896" s="289" t="s">
        <v>906</v>
      </c>
      <c r="E896" s="289"/>
      <c r="F896" s="92" t="s">
        <v>3452</v>
      </c>
      <c r="G896" s="92"/>
      <c r="H896" s="92"/>
      <c r="I896" s="92" t="s">
        <v>1688</v>
      </c>
      <c r="J896" s="92"/>
      <c r="K896" s="92" t="s">
        <v>910</v>
      </c>
    </row>
    <row r="897" spans="2:11">
      <c r="B897" s="289">
        <v>2110499</v>
      </c>
      <c r="C897" s="289"/>
      <c r="D897" s="289" t="s">
        <v>906</v>
      </c>
      <c r="E897" s="289"/>
      <c r="F897" s="92" t="s">
        <v>3454</v>
      </c>
      <c r="G897" s="92"/>
      <c r="H897" s="92"/>
      <c r="I897" s="92" t="s">
        <v>1709</v>
      </c>
      <c r="J897" s="92"/>
      <c r="K897" s="92" t="s">
        <v>911</v>
      </c>
    </row>
    <row r="898" spans="2:11">
      <c r="B898" s="288">
        <v>21105</v>
      </c>
      <c r="C898" s="288" t="s">
        <v>883</v>
      </c>
      <c r="D898" s="288"/>
      <c r="E898" s="288">
        <f>SUMIF(D:D,B898,E:E)</f>
        <v>0</v>
      </c>
      <c r="F898" s="92" t="s">
        <v>3456</v>
      </c>
      <c r="G898" s="92"/>
      <c r="H898" s="92" t="s">
        <v>1691</v>
      </c>
      <c r="I898" s="92"/>
      <c r="J898" s="92"/>
      <c r="K898" s="92" t="s">
        <v>912</v>
      </c>
    </row>
    <row r="899" spans="2:11">
      <c r="B899" s="289">
        <v>2110501</v>
      </c>
      <c r="C899" s="289"/>
      <c r="D899" s="289" t="s">
        <v>913</v>
      </c>
      <c r="E899" s="289"/>
      <c r="F899" s="92" t="s">
        <v>3458</v>
      </c>
      <c r="G899" s="92"/>
      <c r="H899" s="92"/>
      <c r="I899" s="92" t="s">
        <v>1677</v>
      </c>
      <c r="J899" s="92"/>
      <c r="K899" s="92" t="s">
        <v>914</v>
      </c>
    </row>
    <row r="900" spans="2:11">
      <c r="B900" s="289">
        <v>2110502</v>
      </c>
      <c r="C900" s="289"/>
      <c r="D900" s="289" t="s">
        <v>913</v>
      </c>
      <c r="E900" s="289"/>
      <c r="F900" s="92" t="s">
        <v>3460</v>
      </c>
      <c r="G900" s="92"/>
      <c r="H900" s="92"/>
      <c r="I900" s="92" t="s">
        <v>1682</v>
      </c>
      <c r="J900" s="92"/>
      <c r="K900" s="92" t="s">
        <v>915</v>
      </c>
    </row>
    <row r="901" spans="2:11">
      <c r="B901" s="289">
        <v>2110503</v>
      </c>
      <c r="C901" s="289"/>
      <c r="D901" s="289" t="s">
        <v>913</v>
      </c>
      <c r="E901" s="289"/>
      <c r="F901" s="92" t="s">
        <v>3462</v>
      </c>
      <c r="G901" s="92"/>
      <c r="H901" s="92"/>
      <c r="I901" s="92" t="s">
        <v>1685</v>
      </c>
      <c r="J901" s="92"/>
      <c r="K901" s="92" t="s">
        <v>916</v>
      </c>
    </row>
    <row r="902" spans="2:11">
      <c r="B902" s="289">
        <v>2110506</v>
      </c>
      <c r="C902" s="289"/>
      <c r="D902" s="289" t="s">
        <v>913</v>
      </c>
      <c r="E902" s="289"/>
      <c r="F902" s="92" t="s">
        <v>3464</v>
      </c>
      <c r="G902" s="92"/>
      <c r="H902" s="92"/>
      <c r="I902" s="92" t="s">
        <v>1694</v>
      </c>
      <c r="J902" s="92"/>
      <c r="K902" s="92" t="s">
        <v>917</v>
      </c>
    </row>
    <row r="903" spans="2:11">
      <c r="B903" s="289">
        <v>2110507</v>
      </c>
      <c r="C903" s="289"/>
      <c r="D903" s="289" t="s">
        <v>913</v>
      </c>
      <c r="E903" s="289"/>
      <c r="F903" s="92" t="s">
        <v>3466</v>
      </c>
      <c r="G903" s="92"/>
      <c r="H903" s="92"/>
      <c r="I903" s="92" t="s">
        <v>1697</v>
      </c>
      <c r="J903" s="92"/>
      <c r="K903" s="92" t="s">
        <v>918</v>
      </c>
    </row>
    <row r="904" spans="2:11">
      <c r="B904" s="289">
        <v>2110599</v>
      </c>
      <c r="C904" s="289"/>
      <c r="D904" s="289" t="s">
        <v>913</v>
      </c>
      <c r="E904" s="289"/>
      <c r="F904" s="92" t="s">
        <v>3468</v>
      </c>
      <c r="G904" s="92"/>
      <c r="H904" s="92"/>
      <c r="I904" s="92" t="s">
        <v>1709</v>
      </c>
      <c r="J904" s="92"/>
      <c r="K904" s="92" t="s">
        <v>919</v>
      </c>
    </row>
    <row r="905" spans="2:11">
      <c r="B905" s="288">
        <v>21106</v>
      </c>
      <c r="C905" s="288" t="s">
        <v>883</v>
      </c>
      <c r="D905" s="288"/>
      <c r="E905" s="288">
        <f>SUMIF(D:D,B905,E:E)</f>
        <v>0</v>
      </c>
      <c r="F905" s="92" t="s">
        <v>3470</v>
      </c>
      <c r="G905" s="92"/>
      <c r="H905" s="92" t="s">
        <v>1694</v>
      </c>
      <c r="I905" s="92"/>
      <c r="J905" s="92"/>
      <c r="K905" s="92" t="s">
        <v>920</v>
      </c>
    </row>
    <row r="906" spans="2:11">
      <c r="B906" s="289">
        <v>2110602</v>
      </c>
      <c r="C906" s="289"/>
      <c r="D906" s="289" t="s">
        <v>921</v>
      </c>
      <c r="E906" s="289"/>
      <c r="F906" s="92" t="s">
        <v>3472</v>
      </c>
      <c r="G906" s="92"/>
      <c r="H906" s="92"/>
      <c r="I906" s="92" t="s">
        <v>1682</v>
      </c>
      <c r="J906" s="92"/>
      <c r="K906" s="92" t="s">
        <v>922</v>
      </c>
    </row>
    <row r="907" spans="2:11">
      <c r="B907" s="289">
        <v>2110603</v>
      </c>
      <c r="C907" s="289"/>
      <c r="D907" s="289" t="s">
        <v>921</v>
      </c>
      <c r="E907" s="289"/>
      <c r="F907" s="92" t="s">
        <v>3473</v>
      </c>
      <c r="G907" s="92"/>
      <c r="H907" s="92"/>
      <c r="I907" s="92" t="s">
        <v>1685</v>
      </c>
      <c r="J907" s="92"/>
      <c r="K907" s="92" t="s">
        <v>923</v>
      </c>
    </row>
    <row r="908" spans="2:11">
      <c r="B908" s="289">
        <v>2110604</v>
      </c>
      <c r="C908" s="289"/>
      <c r="D908" s="289" t="s">
        <v>921</v>
      </c>
      <c r="E908" s="289"/>
      <c r="F908" s="92" t="s">
        <v>3474</v>
      </c>
      <c r="G908" s="92"/>
      <c r="H908" s="92"/>
      <c r="I908" s="92" t="s">
        <v>1688</v>
      </c>
      <c r="J908" s="92"/>
      <c r="K908" s="92" t="s">
        <v>924</v>
      </c>
    </row>
    <row r="909" spans="2:11">
      <c r="B909" s="289">
        <v>2110605</v>
      </c>
      <c r="C909" s="289"/>
      <c r="D909" s="289" t="s">
        <v>921</v>
      </c>
      <c r="E909" s="289"/>
      <c r="F909" s="92" t="s">
        <v>3475</v>
      </c>
      <c r="G909" s="92"/>
      <c r="H909" s="92"/>
      <c r="I909" s="92" t="s">
        <v>1691</v>
      </c>
      <c r="J909" s="92"/>
      <c r="K909" s="92" t="s">
        <v>925</v>
      </c>
    </row>
    <row r="910" spans="2:11">
      <c r="B910" s="289">
        <v>2110699</v>
      </c>
      <c r="C910" s="289"/>
      <c r="D910" s="289" t="s">
        <v>921</v>
      </c>
      <c r="E910" s="289"/>
      <c r="F910" s="92" t="s">
        <v>3477</v>
      </c>
      <c r="G910" s="92"/>
      <c r="H910" s="92"/>
      <c r="I910" s="92" t="s">
        <v>1709</v>
      </c>
      <c r="J910" s="92"/>
      <c r="K910" s="92" t="s">
        <v>926</v>
      </c>
    </row>
    <row r="911" spans="2:11">
      <c r="B911" s="288">
        <v>21107</v>
      </c>
      <c r="C911" s="288" t="s">
        <v>883</v>
      </c>
      <c r="D911" s="288"/>
      <c r="E911" s="288">
        <f>SUMIF(D:D,B911,E:E)</f>
        <v>0</v>
      </c>
      <c r="F911" s="92" t="s">
        <v>3479</v>
      </c>
      <c r="G911" s="92"/>
      <c r="H911" s="92" t="s">
        <v>1697</v>
      </c>
      <c r="I911" s="92"/>
      <c r="J911" s="92"/>
      <c r="K911" s="92" t="s">
        <v>927</v>
      </c>
    </row>
    <row r="912" spans="2:11">
      <c r="B912" s="289">
        <v>2110704</v>
      </c>
      <c r="C912" s="289"/>
      <c r="D912" s="289" t="s">
        <v>928</v>
      </c>
      <c r="E912" s="289"/>
      <c r="F912" s="92" t="s">
        <v>3481</v>
      </c>
      <c r="G912" s="92"/>
      <c r="H912" s="92"/>
      <c r="I912" s="92" t="s">
        <v>1688</v>
      </c>
      <c r="J912" s="92"/>
      <c r="K912" s="92" t="s">
        <v>929</v>
      </c>
    </row>
    <row r="913" spans="2:11">
      <c r="B913" s="289">
        <v>2110799</v>
      </c>
      <c r="C913" s="289"/>
      <c r="D913" s="289" t="s">
        <v>928</v>
      </c>
      <c r="E913" s="289"/>
      <c r="F913" s="92" t="s">
        <v>3483</v>
      </c>
      <c r="G913" s="92"/>
      <c r="H913" s="92"/>
      <c r="I913" s="92" t="s">
        <v>1709</v>
      </c>
      <c r="J913" s="92"/>
      <c r="K913" s="92" t="s">
        <v>930</v>
      </c>
    </row>
    <row r="914" spans="2:11">
      <c r="B914" s="288">
        <v>21108</v>
      </c>
      <c r="C914" s="288" t="s">
        <v>883</v>
      </c>
      <c r="D914" s="288"/>
      <c r="E914" s="288">
        <f>SUMIF(D:D,B914,E:E)</f>
        <v>0</v>
      </c>
      <c r="F914" s="92" t="s">
        <v>3485</v>
      </c>
      <c r="G914" s="92"/>
      <c r="H914" s="92" t="s">
        <v>1700</v>
      </c>
      <c r="I914" s="92"/>
      <c r="J914" s="92"/>
      <c r="K914" s="92" t="s">
        <v>931</v>
      </c>
    </row>
    <row r="915" spans="2:11">
      <c r="B915" s="289">
        <v>2110804</v>
      </c>
      <c r="C915" s="289"/>
      <c r="D915" s="289" t="s">
        <v>932</v>
      </c>
      <c r="E915" s="289"/>
      <c r="F915" s="92" t="s">
        <v>3487</v>
      </c>
      <c r="G915" s="92"/>
      <c r="H915" s="92"/>
      <c r="I915" s="92" t="s">
        <v>1688</v>
      </c>
      <c r="J915" s="92"/>
      <c r="K915" s="92" t="s">
        <v>933</v>
      </c>
    </row>
    <row r="916" spans="2:11">
      <c r="B916" s="289">
        <v>2110899</v>
      </c>
      <c r="C916" s="289"/>
      <c r="D916" s="289" t="s">
        <v>932</v>
      </c>
      <c r="E916" s="289"/>
      <c r="F916" s="92" t="s">
        <v>3489</v>
      </c>
      <c r="G916" s="92"/>
      <c r="H916" s="92"/>
      <c r="I916" s="92" t="s">
        <v>1709</v>
      </c>
      <c r="J916" s="92"/>
      <c r="K916" s="92" t="s">
        <v>934</v>
      </c>
    </row>
    <row r="917" spans="2:11">
      <c r="B917" s="288">
        <v>21109</v>
      </c>
      <c r="C917" s="288" t="s">
        <v>883</v>
      </c>
      <c r="D917" s="288"/>
      <c r="E917" s="288">
        <f>SUMIF(D:D,B917,E:E)</f>
        <v>0</v>
      </c>
      <c r="F917" s="92" t="s">
        <v>3492</v>
      </c>
      <c r="G917" s="92"/>
      <c r="H917" s="92" t="s">
        <v>1703</v>
      </c>
      <c r="I917" s="92"/>
      <c r="J917" s="92"/>
      <c r="K917" s="92" t="s">
        <v>935</v>
      </c>
    </row>
    <row r="918" spans="2:11">
      <c r="B918" s="289">
        <v>2110901</v>
      </c>
      <c r="C918" s="289"/>
      <c r="D918" s="289" t="s">
        <v>936</v>
      </c>
      <c r="E918" s="289"/>
      <c r="F918" s="92" t="s">
        <v>3495</v>
      </c>
      <c r="G918" s="92"/>
      <c r="H918" s="92"/>
      <c r="I918" s="92" t="s">
        <v>1677</v>
      </c>
      <c r="J918" s="92"/>
      <c r="K918" s="92" t="s">
        <v>937</v>
      </c>
    </row>
    <row r="919" spans="2:11">
      <c r="B919" s="288">
        <v>21110</v>
      </c>
      <c r="C919" s="288" t="s">
        <v>883</v>
      </c>
      <c r="D919" s="288"/>
      <c r="E919" s="288">
        <f>SUMIF(D:D,B919,E:E)</f>
        <v>0</v>
      </c>
      <c r="F919" s="92" t="s">
        <v>3498</v>
      </c>
      <c r="G919" s="92"/>
      <c r="H919" s="92" t="s">
        <v>1863</v>
      </c>
      <c r="I919" s="92"/>
      <c r="J919" s="92"/>
      <c r="K919" s="92" t="s">
        <v>938</v>
      </c>
    </row>
    <row r="920" spans="2:11">
      <c r="B920" s="289">
        <v>2111001</v>
      </c>
      <c r="C920" s="289"/>
      <c r="D920" s="289" t="s">
        <v>939</v>
      </c>
      <c r="E920" s="289"/>
      <c r="F920" s="92" t="s">
        <v>3501</v>
      </c>
      <c r="G920" s="92"/>
      <c r="H920" s="92"/>
      <c r="I920" s="92" t="s">
        <v>1677</v>
      </c>
      <c r="J920" s="92"/>
      <c r="K920" s="92" t="s">
        <v>940</v>
      </c>
    </row>
    <row r="921" spans="2:11">
      <c r="B921" s="288">
        <v>21111</v>
      </c>
      <c r="C921" s="288" t="s">
        <v>883</v>
      </c>
      <c r="D921" s="288"/>
      <c r="E921" s="288">
        <f>SUMIF(D:D,B921,E:E)</f>
        <v>0</v>
      </c>
      <c r="F921" s="92" t="s">
        <v>3503</v>
      </c>
      <c r="G921" s="92"/>
      <c r="H921" s="92" t="s">
        <v>1891</v>
      </c>
      <c r="I921" s="92"/>
      <c r="J921" s="92"/>
      <c r="K921" s="92" t="s">
        <v>941</v>
      </c>
    </row>
    <row r="922" spans="2:11">
      <c r="B922" s="289">
        <v>2111101</v>
      </c>
      <c r="C922" s="289"/>
      <c r="D922" s="289" t="s">
        <v>942</v>
      </c>
      <c r="E922" s="289"/>
      <c r="F922" s="92" t="s">
        <v>3506</v>
      </c>
      <c r="G922" s="92"/>
      <c r="H922" s="92"/>
      <c r="I922" s="92" t="s">
        <v>1677</v>
      </c>
      <c r="J922" s="92"/>
      <c r="K922" s="92" t="s">
        <v>943</v>
      </c>
    </row>
    <row r="923" spans="2:11">
      <c r="B923" s="289">
        <v>2111102</v>
      </c>
      <c r="C923" s="289"/>
      <c r="D923" s="289" t="s">
        <v>942</v>
      </c>
      <c r="E923" s="289"/>
      <c r="F923" s="92" t="s">
        <v>3509</v>
      </c>
      <c r="G923" s="92"/>
      <c r="H923" s="92"/>
      <c r="I923" s="92" t="s">
        <v>1682</v>
      </c>
      <c r="J923" s="92"/>
      <c r="K923" s="92" t="s">
        <v>944</v>
      </c>
    </row>
    <row r="924" spans="2:11">
      <c r="B924" s="289">
        <v>2111103</v>
      </c>
      <c r="C924" s="289"/>
      <c r="D924" s="289" t="s">
        <v>942</v>
      </c>
      <c r="E924" s="289"/>
      <c r="F924" s="92" t="s">
        <v>3511</v>
      </c>
      <c r="G924" s="92"/>
      <c r="H924" s="92"/>
      <c r="I924" s="92" t="s">
        <v>1685</v>
      </c>
      <c r="J924" s="92"/>
      <c r="K924" s="92" t="s">
        <v>945</v>
      </c>
    </row>
    <row r="925" spans="2:11">
      <c r="B925" s="289">
        <v>2111104</v>
      </c>
      <c r="C925" s="289"/>
      <c r="D925" s="289" t="s">
        <v>942</v>
      </c>
      <c r="E925" s="289"/>
      <c r="F925" s="92" t="s">
        <v>3513</v>
      </c>
      <c r="G925" s="92"/>
      <c r="H925" s="92"/>
      <c r="I925" s="92" t="s">
        <v>1688</v>
      </c>
      <c r="J925" s="92"/>
      <c r="K925" s="92" t="s">
        <v>946</v>
      </c>
    </row>
    <row r="926" spans="2:11">
      <c r="B926" s="289">
        <v>2111199</v>
      </c>
      <c r="C926" s="289"/>
      <c r="D926" s="289" t="s">
        <v>942</v>
      </c>
      <c r="E926" s="289"/>
      <c r="F926" s="92" t="s">
        <v>3515</v>
      </c>
      <c r="G926" s="92"/>
      <c r="H926" s="92"/>
      <c r="I926" s="92" t="s">
        <v>1709</v>
      </c>
      <c r="J926" s="92"/>
      <c r="K926" s="92" t="s">
        <v>947</v>
      </c>
    </row>
    <row r="927" spans="2:11">
      <c r="B927" s="288">
        <v>21112</v>
      </c>
      <c r="C927" s="288" t="s">
        <v>883</v>
      </c>
      <c r="D927" s="288"/>
      <c r="E927" s="288">
        <f>SUMIF(D:D,B927,E:E)</f>
        <v>0</v>
      </c>
      <c r="F927" s="92" t="s">
        <v>3518</v>
      </c>
      <c r="G927" s="92"/>
      <c r="H927" s="92" t="s">
        <v>2803</v>
      </c>
      <c r="I927" s="92"/>
      <c r="J927" s="92"/>
      <c r="K927" s="92" t="s">
        <v>948</v>
      </c>
    </row>
    <row r="928" spans="2:11">
      <c r="B928" s="289">
        <v>2111201</v>
      </c>
      <c r="C928" s="289"/>
      <c r="D928" s="289" t="s">
        <v>949</v>
      </c>
      <c r="E928" s="289"/>
      <c r="F928" s="92" t="s">
        <v>3521</v>
      </c>
      <c r="G928" s="92"/>
      <c r="H928" s="92"/>
      <c r="I928" s="92" t="s">
        <v>1677</v>
      </c>
      <c r="J928" s="92"/>
      <c r="K928" s="92" t="s">
        <v>950</v>
      </c>
    </row>
    <row r="929" spans="2:11">
      <c r="B929" s="288">
        <v>21113</v>
      </c>
      <c r="C929" s="288" t="s">
        <v>883</v>
      </c>
      <c r="D929" s="288"/>
      <c r="E929" s="288">
        <f>SUMIF(D:D,B929,E:E)</f>
        <v>0</v>
      </c>
      <c r="F929" s="92" t="s">
        <v>3523</v>
      </c>
      <c r="G929" s="92"/>
      <c r="H929" s="92" t="s">
        <v>1906</v>
      </c>
      <c r="I929" s="92"/>
      <c r="J929" s="92"/>
      <c r="K929" s="92" t="s">
        <v>951</v>
      </c>
    </row>
    <row r="930" spans="2:11">
      <c r="B930" s="289">
        <v>2111301</v>
      </c>
      <c r="C930" s="289"/>
      <c r="D930" s="289" t="s">
        <v>952</v>
      </c>
      <c r="E930" s="289"/>
      <c r="F930" s="92" t="s">
        <v>3526</v>
      </c>
      <c r="G930" s="92"/>
      <c r="H930" s="92"/>
      <c r="I930" s="92" t="s">
        <v>1677</v>
      </c>
      <c r="J930" s="92"/>
      <c r="K930" s="92" t="s">
        <v>953</v>
      </c>
    </row>
    <row r="931" spans="2:11">
      <c r="B931" s="288">
        <v>21114</v>
      </c>
      <c r="C931" s="288" t="s">
        <v>883</v>
      </c>
      <c r="D931" s="288"/>
      <c r="E931" s="288">
        <f>SUMIF(D:D,B931,E:E)</f>
        <v>0</v>
      </c>
      <c r="F931" s="92" t="s">
        <v>3528</v>
      </c>
      <c r="G931" s="92"/>
      <c r="H931" s="92" t="s">
        <v>1925</v>
      </c>
      <c r="I931" s="92"/>
      <c r="J931" s="92"/>
      <c r="K931" s="92" t="s">
        <v>954</v>
      </c>
    </row>
    <row r="932" spans="2:11">
      <c r="B932" s="289">
        <v>2111401</v>
      </c>
      <c r="C932" s="289"/>
      <c r="D932" s="289" t="s">
        <v>955</v>
      </c>
      <c r="E932" s="289"/>
      <c r="F932" s="92" t="s">
        <v>3530</v>
      </c>
      <c r="G932" s="92"/>
      <c r="H932" s="92"/>
      <c r="I932" s="92" t="s">
        <v>1677</v>
      </c>
      <c r="J932" s="92"/>
      <c r="K932" s="92" t="s">
        <v>145</v>
      </c>
    </row>
    <row r="933" spans="2:11">
      <c r="B933" s="289">
        <v>2111402</v>
      </c>
      <c r="C933" s="289"/>
      <c r="D933" s="289" t="s">
        <v>955</v>
      </c>
      <c r="E933" s="289"/>
      <c r="F933" s="92" t="s">
        <v>3532</v>
      </c>
      <c r="G933" s="92"/>
      <c r="H933" s="92"/>
      <c r="I933" s="92" t="s">
        <v>1682</v>
      </c>
      <c r="J933" s="92"/>
      <c r="K933" s="92" t="s">
        <v>146</v>
      </c>
    </row>
    <row r="934" spans="2:11">
      <c r="B934" s="289">
        <v>2111403</v>
      </c>
      <c r="C934" s="289"/>
      <c r="D934" s="289" t="s">
        <v>955</v>
      </c>
      <c r="E934" s="289"/>
      <c r="F934" s="92" t="s">
        <v>3533</v>
      </c>
      <c r="G934" s="92"/>
      <c r="H934" s="92"/>
      <c r="I934" s="92" t="s">
        <v>1685</v>
      </c>
      <c r="J934" s="92"/>
      <c r="K934" s="92" t="s">
        <v>147</v>
      </c>
    </row>
    <row r="935" spans="2:11">
      <c r="B935" s="289">
        <v>2111404</v>
      </c>
      <c r="C935" s="289"/>
      <c r="D935" s="289" t="s">
        <v>955</v>
      </c>
      <c r="E935" s="289"/>
      <c r="F935" s="92" t="s">
        <v>3534</v>
      </c>
      <c r="G935" s="92"/>
      <c r="H935" s="92"/>
      <c r="I935" s="92" t="s">
        <v>1688</v>
      </c>
      <c r="J935" s="92"/>
      <c r="K935" s="92" t="s">
        <v>956</v>
      </c>
    </row>
    <row r="936" spans="2:11">
      <c r="B936" s="289">
        <v>2111405</v>
      </c>
      <c r="C936" s="289"/>
      <c r="D936" s="289" t="s">
        <v>955</v>
      </c>
      <c r="E936" s="289"/>
      <c r="F936" s="92" t="s">
        <v>3535</v>
      </c>
      <c r="G936" s="92"/>
      <c r="H936" s="92"/>
      <c r="I936" s="92" t="s">
        <v>1691</v>
      </c>
      <c r="J936" s="92"/>
      <c r="K936" s="92" t="s">
        <v>957</v>
      </c>
    </row>
    <row r="937" spans="2:11">
      <c r="B937" s="289">
        <v>2111406</v>
      </c>
      <c r="C937" s="289"/>
      <c r="D937" s="289" t="s">
        <v>955</v>
      </c>
      <c r="E937" s="289"/>
      <c r="F937" s="92" t="s">
        <v>3537</v>
      </c>
      <c r="G937" s="92"/>
      <c r="H937" s="92"/>
      <c r="I937" s="92" t="s">
        <v>1694</v>
      </c>
      <c r="J937" s="92"/>
      <c r="K937" s="92" t="s">
        <v>958</v>
      </c>
    </row>
    <row r="938" spans="2:11">
      <c r="B938" s="289">
        <v>2111407</v>
      </c>
      <c r="C938" s="289"/>
      <c r="D938" s="289" t="s">
        <v>955</v>
      </c>
      <c r="E938" s="289"/>
      <c r="F938" s="92" t="s">
        <v>3539</v>
      </c>
      <c r="G938" s="92"/>
      <c r="H938" s="92"/>
      <c r="I938" s="92" t="s">
        <v>1697</v>
      </c>
      <c r="J938" s="92"/>
      <c r="K938" s="92" t="s">
        <v>959</v>
      </c>
    </row>
    <row r="939" spans="2:11">
      <c r="B939" s="289">
        <v>2111408</v>
      </c>
      <c r="C939" s="289"/>
      <c r="D939" s="289" t="s">
        <v>955</v>
      </c>
      <c r="E939" s="289"/>
      <c r="F939" s="92" t="s">
        <v>3541</v>
      </c>
      <c r="G939" s="92"/>
      <c r="H939" s="92"/>
      <c r="I939" s="92" t="s">
        <v>1700</v>
      </c>
      <c r="J939" s="92"/>
      <c r="K939" s="92" t="s">
        <v>960</v>
      </c>
    </row>
    <row r="940" spans="2:11">
      <c r="B940" s="289">
        <v>2111409</v>
      </c>
      <c r="C940" s="289"/>
      <c r="D940" s="289" t="s">
        <v>955</v>
      </c>
      <c r="E940" s="289"/>
      <c r="F940" s="92" t="s">
        <v>3543</v>
      </c>
      <c r="G940" s="92"/>
      <c r="H940" s="92"/>
      <c r="I940" s="92" t="s">
        <v>1703</v>
      </c>
      <c r="J940" s="92"/>
      <c r="K940" s="92" t="s">
        <v>961</v>
      </c>
    </row>
    <row r="941" spans="2:11">
      <c r="B941" s="289">
        <v>2111410</v>
      </c>
      <c r="C941" s="289"/>
      <c r="D941" s="289" t="s">
        <v>955</v>
      </c>
      <c r="E941" s="289"/>
      <c r="F941" s="92" t="s">
        <v>3545</v>
      </c>
      <c r="G941" s="92"/>
      <c r="H941" s="92"/>
      <c r="I941" s="92" t="s">
        <v>1863</v>
      </c>
      <c r="J941" s="92"/>
      <c r="K941" s="92" t="s">
        <v>962</v>
      </c>
    </row>
    <row r="942" spans="2:11">
      <c r="B942" s="289">
        <v>2111411</v>
      </c>
      <c r="C942" s="289"/>
      <c r="D942" s="289" t="s">
        <v>955</v>
      </c>
      <c r="E942" s="289"/>
      <c r="F942" s="92" t="s">
        <v>3547</v>
      </c>
      <c r="G942" s="92"/>
      <c r="H942" s="92"/>
      <c r="I942" s="92" t="s">
        <v>1891</v>
      </c>
      <c r="J942" s="92"/>
      <c r="K942" s="92" t="s">
        <v>193</v>
      </c>
    </row>
    <row r="943" spans="2:11">
      <c r="B943" s="289">
        <v>2111413</v>
      </c>
      <c r="C943" s="289"/>
      <c r="D943" s="289" t="s">
        <v>955</v>
      </c>
      <c r="E943" s="289"/>
      <c r="F943" s="92" t="s">
        <v>3549</v>
      </c>
      <c r="G943" s="92"/>
      <c r="H943" s="92"/>
      <c r="I943" s="92" t="s">
        <v>1906</v>
      </c>
      <c r="J943" s="92"/>
      <c r="K943" s="92" t="s">
        <v>963</v>
      </c>
    </row>
    <row r="944" spans="2:11">
      <c r="B944" s="289">
        <v>2111450</v>
      </c>
      <c r="C944" s="289"/>
      <c r="D944" s="289" t="s">
        <v>955</v>
      </c>
      <c r="E944" s="289"/>
      <c r="F944" s="92" t="s">
        <v>3551</v>
      </c>
      <c r="G944" s="92"/>
      <c r="H944" s="92"/>
      <c r="I944" s="92" t="s">
        <v>1706</v>
      </c>
      <c r="J944" s="92"/>
      <c r="K944" s="92" t="s">
        <v>154</v>
      </c>
    </row>
    <row r="945" spans="2:11">
      <c r="B945" s="289">
        <v>2111499</v>
      </c>
      <c r="C945" s="289"/>
      <c r="D945" s="289" t="s">
        <v>955</v>
      </c>
      <c r="E945" s="289"/>
      <c r="F945" s="92" t="s">
        <v>3552</v>
      </c>
      <c r="G945" s="92"/>
      <c r="H945" s="92"/>
      <c r="I945" s="92" t="s">
        <v>1709</v>
      </c>
      <c r="J945" s="92"/>
      <c r="K945" s="92" t="s">
        <v>964</v>
      </c>
    </row>
    <row r="946" spans="2:11">
      <c r="B946" s="288">
        <v>21199</v>
      </c>
      <c r="C946" s="288" t="s">
        <v>883</v>
      </c>
      <c r="D946" s="288"/>
      <c r="E946" s="288">
        <f>SUMIF(D:D,B946,E:E)</f>
        <v>0</v>
      </c>
      <c r="F946" s="92" t="s">
        <v>3584</v>
      </c>
      <c r="G946" s="92"/>
      <c r="H946" s="92" t="s">
        <v>1709</v>
      </c>
      <c r="I946" s="92"/>
      <c r="J946" s="92"/>
      <c r="K946" s="92" t="s">
        <v>965</v>
      </c>
    </row>
    <row r="947" spans="2:11">
      <c r="B947" s="289">
        <v>2119901</v>
      </c>
      <c r="C947" s="289"/>
      <c r="D947" s="289" t="s">
        <v>966</v>
      </c>
      <c r="E947" s="289"/>
      <c r="F947" s="92" t="s">
        <v>3587</v>
      </c>
      <c r="G947" s="92"/>
      <c r="H947" s="92"/>
      <c r="I947" s="92" t="s">
        <v>1677</v>
      </c>
      <c r="J947" s="92"/>
      <c r="K947" s="92" t="s">
        <v>967</v>
      </c>
    </row>
    <row r="948" spans="2:11">
      <c r="B948" s="287">
        <v>212</v>
      </c>
      <c r="C948" s="287"/>
      <c r="D948" s="287"/>
      <c r="E948" s="287">
        <f>SUMIF(C:C,B948,E:E)</f>
        <v>0</v>
      </c>
      <c r="F948" s="92" t="s">
        <v>968</v>
      </c>
      <c r="G948" s="92" t="s">
        <v>3589</v>
      </c>
      <c r="H948" s="92"/>
      <c r="I948" s="92"/>
      <c r="J948" s="92"/>
      <c r="K948" s="92" t="s">
        <v>35</v>
      </c>
    </row>
    <row r="949" spans="2:11">
      <c r="B949" s="288">
        <v>21201</v>
      </c>
      <c r="C949" s="288" t="s">
        <v>968</v>
      </c>
      <c r="D949" s="288"/>
      <c r="E949" s="288">
        <f>SUMIF(D:D,B949,E:E)</f>
        <v>0</v>
      </c>
      <c r="F949" s="92" t="s">
        <v>3591</v>
      </c>
      <c r="G949" s="92"/>
      <c r="H949" s="92" t="s">
        <v>1677</v>
      </c>
      <c r="I949" s="92"/>
      <c r="J949" s="92"/>
      <c r="K949" s="92" t="s">
        <v>969</v>
      </c>
    </row>
    <row r="950" spans="2:11">
      <c r="B950" s="289">
        <v>2120101</v>
      </c>
      <c r="C950" s="289"/>
      <c r="D950" s="289" t="s">
        <v>970</v>
      </c>
      <c r="E950" s="289"/>
      <c r="F950" s="92" t="s">
        <v>3593</v>
      </c>
      <c r="G950" s="92"/>
      <c r="H950" s="92"/>
      <c r="I950" s="92" t="s">
        <v>1677</v>
      </c>
      <c r="J950" s="92"/>
      <c r="K950" s="92" t="s">
        <v>145</v>
      </c>
    </row>
    <row r="951" spans="2:11">
      <c r="B951" s="289">
        <v>2120102</v>
      </c>
      <c r="C951" s="289"/>
      <c r="D951" s="289" t="s">
        <v>970</v>
      </c>
      <c r="E951" s="289"/>
      <c r="F951" s="92" t="s">
        <v>3595</v>
      </c>
      <c r="G951" s="92"/>
      <c r="H951" s="92"/>
      <c r="I951" s="92" t="s">
        <v>1682</v>
      </c>
      <c r="J951" s="92"/>
      <c r="K951" s="92" t="s">
        <v>146</v>
      </c>
    </row>
    <row r="952" spans="2:11">
      <c r="B952" s="289">
        <v>2120103</v>
      </c>
      <c r="C952" s="289"/>
      <c r="D952" s="289" t="s">
        <v>970</v>
      </c>
      <c r="E952" s="289"/>
      <c r="F952" s="92" t="s">
        <v>3597</v>
      </c>
      <c r="G952" s="92"/>
      <c r="H952" s="92"/>
      <c r="I952" s="92" t="s">
        <v>1685</v>
      </c>
      <c r="J952" s="92"/>
      <c r="K952" s="92" t="s">
        <v>147</v>
      </c>
    </row>
    <row r="953" spans="2:11">
      <c r="B953" s="289">
        <v>2120104</v>
      </c>
      <c r="C953" s="289"/>
      <c r="D953" s="289" t="s">
        <v>970</v>
      </c>
      <c r="E953" s="289"/>
      <c r="F953" s="92" t="s">
        <v>3599</v>
      </c>
      <c r="G953" s="92"/>
      <c r="H953" s="92"/>
      <c r="I953" s="92" t="s">
        <v>1688</v>
      </c>
      <c r="J953" s="92"/>
      <c r="K953" s="92" t="s">
        <v>971</v>
      </c>
    </row>
    <row r="954" spans="2:11">
      <c r="B954" s="289">
        <v>2120105</v>
      </c>
      <c r="C954" s="289"/>
      <c r="D954" s="289" t="s">
        <v>970</v>
      </c>
      <c r="E954" s="289"/>
      <c r="F954" s="92" t="s">
        <v>3601</v>
      </c>
      <c r="G954" s="92"/>
      <c r="H954" s="92"/>
      <c r="I954" s="92" t="s">
        <v>1691</v>
      </c>
      <c r="J954" s="92"/>
      <c r="K954" s="92" t="s">
        <v>972</v>
      </c>
    </row>
    <row r="955" spans="2:11">
      <c r="B955" s="289">
        <v>2120106</v>
      </c>
      <c r="C955" s="289"/>
      <c r="D955" s="289" t="s">
        <v>970</v>
      </c>
      <c r="E955" s="289"/>
      <c r="F955" s="92" t="s">
        <v>3603</v>
      </c>
      <c r="G955" s="92"/>
      <c r="H955" s="92"/>
      <c r="I955" s="92" t="s">
        <v>1694</v>
      </c>
      <c r="J955" s="92"/>
      <c r="K955" s="92" t="s">
        <v>973</v>
      </c>
    </row>
    <row r="956" spans="2:11">
      <c r="B956" s="289">
        <v>2120107</v>
      </c>
      <c r="C956" s="289"/>
      <c r="D956" s="289" t="s">
        <v>970</v>
      </c>
      <c r="E956" s="289"/>
      <c r="F956" s="92" t="s">
        <v>3605</v>
      </c>
      <c r="G956" s="92"/>
      <c r="H956" s="92"/>
      <c r="I956" s="92" t="s">
        <v>1697</v>
      </c>
      <c r="J956" s="92"/>
      <c r="K956" s="92" t="s">
        <v>974</v>
      </c>
    </row>
    <row r="957" spans="2:11">
      <c r="B957" s="289">
        <v>2120108</v>
      </c>
      <c r="C957" s="289"/>
      <c r="D957" s="289" t="s">
        <v>970</v>
      </c>
      <c r="E957" s="289"/>
      <c r="F957" s="92" t="s">
        <v>3607</v>
      </c>
      <c r="G957" s="92"/>
      <c r="H957" s="92"/>
      <c r="I957" s="92" t="s">
        <v>1986</v>
      </c>
      <c r="J957" s="92"/>
      <c r="K957" s="92" t="s">
        <v>975</v>
      </c>
    </row>
    <row r="958" spans="2:11">
      <c r="B958" s="289">
        <v>2120109</v>
      </c>
      <c r="C958" s="289"/>
      <c r="D958" s="289" t="s">
        <v>970</v>
      </c>
      <c r="E958" s="289"/>
      <c r="F958" s="92" t="s">
        <v>3609</v>
      </c>
      <c r="G958" s="92"/>
      <c r="H958" s="92"/>
      <c r="I958" s="92" t="s">
        <v>1703</v>
      </c>
      <c r="J958" s="92"/>
      <c r="K958" s="92" t="s">
        <v>976</v>
      </c>
    </row>
    <row r="959" spans="2:11">
      <c r="B959" s="289">
        <v>2120110</v>
      </c>
      <c r="C959" s="289"/>
      <c r="D959" s="289" t="s">
        <v>970</v>
      </c>
      <c r="E959" s="289"/>
      <c r="F959" s="92" t="s">
        <v>3611</v>
      </c>
      <c r="G959" s="92"/>
      <c r="H959" s="92"/>
      <c r="I959" s="92" t="s">
        <v>1863</v>
      </c>
      <c r="J959" s="92"/>
      <c r="K959" s="92" t="s">
        <v>977</v>
      </c>
    </row>
    <row r="960" spans="2:11">
      <c r="B960" s="289">
        <v>2120199</v>
      </c>
      <c r="C960" s="289"/>
      <c r="D960" s="289" t="s">
        <v>970</v>
      </c>
      <c r="E960" s="289"/>
      <c r="F960" s="92" t="s">
        <v>3613</v>
      </c>
      <c r="G960" s="92"/>
      <c r="H960" s="92"/>
      <c r="I960" s="92" t="s">
        <v>1709</v>
      </c>
      <c r="J960" s="92"/>
      <c r="K960" s="92" t="s">
        <v>978</v>
      </c>
    </row>
    <row r="961" spans="2:11">
      <c r="B961" s="288">
        <v>21202</v>
      </c>
      <c r="C961" s="288" t="s">
        <v>968</v>
      </c>
      <c r="D961" s="288"/>
      <c r="E961" s="288">
        <f>SUMIF(D:D,B961,E:E)</f>
        <v>0</v>
      </c>
      <c r="F961" s="92" t="s">
        <v>3616</v>
      </c>
      <c r="G961" s="92"/>
      <c r="H961" s="92" t="s">
        <v>1682</v>
      </c>
      <c r="I961" s="92"/>
      <c r="J961" s="92"/>
      <c r="K961" s="92" t="s">
        <v>979</v>
      </c>
    </row>
    <row r="962" spans="2:11">
      <c r="B962" s="289">
        <v>2120201</v>
      </c>
      <c r="C962" s="289"/>
      <c r="D962" s="289" t="s">
        <v>980</v>
      </c>
      <c r="E962" s="289"/>
      <c r="F962" s="92" t="s">
        <v>3619</v>
      </c>
      <c r="G962" s="92"/>
      <c r="H962" s="92"/>
      <c r="I962" s="92" t="s">
        <v>1677</v>
      </c>
      <c r="J962" s="92"/>
      <c r="K962" s="92" t="s">
        <v>981</v>
      </c>
    </row>
    <row r="963" spans="2:11">
      <c r="B963" s="288">
        <v>21203</v>
      </c>
      <c r="C963" s="288" t="s">
        <v>968</v>
      </c>
      <c r="D963" s="288"/>
      <c r="E963" s="288">
        <f>SUMIF(D:D,B963,E:E)</f>
        <v>0</v>
      </c>
      <c r="F963" s="92" t="s">
        <v>3621</v>
      </c>
      <c r="G963" s="92"/>
      <c r="H963" s="92" t="s">
        <v>1685</v>
      </c>
      <c r="I963" s="92"/>
      <c r="J963" s="92"/>
      <c r="K963" s="92" t="s">
        <v>982</v>
      </c>
    </row>
    <row r="964" spans="2:11">
      <c r="B964" s="289">
        <v>2120303</v>
      </c>
      <c r="C964" s="289"/>
      <c r="D964" s="289" t="s">
        <v>983</v>
      </c>
      <c r="E964" s="289"/>
      <c r="F964" s="92" t="s">
        <v>3623</v>
      </c>
      <c r="G964" s="92"/>
      <c r="H964" s="92"/>
      <c r="I964" s="92" t="s">
        <v>1685</v>
      </c>
      <c r="J964" s="92"/>
      <c r="K964" s="92" t="s">
        <v>984</v>
      </c>
    </row>
    <row r="965" spans="2:11">
      <c r="B965" s="289">
        <v>2120399</v>
      </c>
      <c r="C965" s="289"/>
      <c r="D965" s="289" t="s">
        <v>983</v>
      </c>
      <c r="E965" s="289"/>
      <c r="F965" s="92" t="s">
        <v>3625</v>
      </c>
      <c r="G965" s="92"/>
      <c r="H965" s="92"/>
      <c r="I965" s="92" t="s">
        <v>1709</v>
      </c>
      <c r="J965" s="92"/>
      <c r="K965" s="92" t="s">
        <v>985</v>
      </c>
    </row>
    <row r="966" spans="2:11">
      <c r="B966" s="288">
        <v>21205</v>
      </c>
      <c r="C966" s="288" t="s">
        <v>968</v>
      </c>
      <c r="D966" s="288"/>
      <c r="E966" s="288">
        <f>SUMIF(D:D,B966,E:E)</f>
        <v>0</v>
      </c>
      <c r="F966" s="92" t="s">
        <v>3628</v>
      </c>
      <c r="G966" s="92"/>
      <c r="H966" s="92" t="s">
        <v>1691</v>
      </c>
      <c r="I966" s="92"/>
      <c r="J966" s="92"/>
      <c r="K966" s="92" t="s">
        <v>986</v>
      </c>
    </row>
    <row r="967" spans="2:11">
      <c r="B967" s="289">
        <v>2120501</v>
      </c>
      <c r="C967" s="289"/>
      <c r="D967" s="289" t="s">
        <v>987</v>
      </c>
      <c r="E967" s="289"/>
      <c r="F967" s="92" t="s">
        <v>3631</v>
      </c>
      <c r="G967" s="92"/>
      <c r="H967" s="92"/>
      <c r="I967" s="92" t="s">
        <v>1677</v>
      </c>
      <c r="J967" s="92"/>
      <c r="K967" s="92" t="s">
        <v>988</v>
      </c>
    </row>
    <row r="968" spans="2:11">
      <c r="B968" s="288">
        <v>21206</v>
      </c>
      <c r="C968" s="288" t="s">
        <v>968</v>
      </c>
      <c r="D968" s="288"/>
      <c r="E968" s="288">
        <f>SUMIF(D:D,B968,E:E)</f>
        <v>0</v>
      </c>
      <c r="F968" s="92" t="s">
        <v>3634</v>
      </c>
      <c r="G968" s="92"/>
      <c r="H968" s="92" t="s">
        <v>1694</v>
      </c>
      <c r="I968" s="92"/>
      <c r="J968" s="92"/>
      <c r="K968" s="92" t="s">
        <v>989</v>
      </c>
    </row>
    <row r="969" spans="2:11">
      <c r="B969" s="289">
        <v>2120601</v>
      </c>
      <c r="C969" s="289"/>
      <c r="D969" s="289" t="s">
        <v>990</v>
      </c>
      <c r="E969" s="289"/>
      <c r="F969" s="92" t="s">
        <v>3637</v>
      </c>
      <c r="G969" s="92"/>
      <c r="H969" s="92"/>
      <c r="I969" s="92" t="s">
        <v>1677</v>
      </c>
      <c r="J969" s="92"/>
      <c r="K969" s="92" t="s">
        <v>991</v>
      </c>
    </row>
    <row r="970" spans="2:11">
      <c r="B970" s="288">
        <v>21299</v>
      </c>
      <c r="C970" s="288" t="s">
        <v>968</v>
      </c>
      <c r="D970" s="288"/>
      <c r="E970" s="288">
        <f>SUMIF(D:D,B970,E:E)</f>
        <v>0</v>
      </c>
      <c r="F970" s="92" t="s">
        <v>3754</v>
      </c>
      <c r="G970" s="92"/>
      <c r="H970" s="92" t="s">
        <v>1709</v>
      </c>
      <c r="I970" s="92"/>
      <c r="J970" s="92"/>
      <c r="K970" s="92" t="s">
        <v>992</v>
      </c>
    </row>
    <row r="971" spans="2:11">
      <c r="B971" s="289">
        <v>2129901</v>
      </c>
      <c r="C971" s="289"/>
      <c r="D971" s="289" t="s">
        <v>993</v>
      </c>
      <c r="E971" s="289"/>
      <c r="F971" s="92" t="s">
        <v>3756</v>
      </c>
      <c r="G971" s="92"/>
      <c r="H971" s="92"/>
      <c r="I971" s="92" t="s">
        <v>1951</v>
      </c>
      <c r="J971" s="92"/>
      <c r="K971" s="92" t="s">
        <v>994</v>
      </c>
    </row>
    <row r="972" spans="2:11">
      <c r="B972" s="289">
        <v>2129999</v>
      </c>
      <c r="C972" s="289"/>
      <c r="D972" s="289" t="s">
        <v>993</v>
      </c>
      <c r="E972" s="289"/>
      <c r="F972" s="92" t="s">
        <v>3758</v>
      </c>
      <c r="G972" s="92"/>
      <c r="H972" s="92"/>
      <c r="I972" s="92" t="s">
        <v>1970</v>
      </c>
      <c r="J972" s="92"/>
      <c r="K972" s="92" t="s">
        <v>995</v>
      </c>
    </row>
    <row r="973" spans="2:11">
      <c r="B973" s="287">
        <v>213</v>
      </c>
      <c r="C973" s="287"/>
      <c r="D973" s="287"/>
      <c r="E973" s="287">
        <f>SUMIF(C:C,B973,E:E)</f>
        <v>0</v>
      </c>
      <c r="F973" s="92" t="s">
        <v>996</v>
      </c>
      <c r="G973" s="92" t="s">
        <v>3760</v>
      </c>
      <c r="H973" s="92"/>
      <c r="I973" s="92"/>
      <c r="J973" s="92"/>
      <c r="K973" s="92" t="s">
        <v>36</v>
      </c>
    </row>
    <row r="974" spans="2:11">
      <c r="B974" s="288">
        <v>21301</v>
      </c>
      <c r="C974" s="288" t="s">
        <v>996</v>
      </c>
      <c r="D974" s="288"/>
      <c r="E974" s="288">
        <f>SUMIF(D:D,B974,E:E)</f>
        <v>0</v>
      </c>
      <c r="F974" s="92" t="s">
        <v>3762</v>
      </c>
      <c r="G974" s="92"/>
      <c r="H974" s="92" t="s">
        <v>1677</v>
      </c>
      <c r="I974" s="92"/>
      <c r="J974" s="92"/>
      <c r="K974" s="92" t="s">
        <v>997</v>
      </c>
    </row>
    <row r="975" spans="2:11">
      <c r="B975" s="289">
        <v>2130101</v>
      </c>
      <c r="C975" s="289"/>
      <c r="D975" s="289" t="s">
        <v>998</v>
      </c>
      <c r="E975" s="289"/>
      <c r="F975" s="92" t="s">
        <v>3764</v>
      </c>
      <c r="G975" s="92"/>
      <c r="H975" s="92"/>
      <c r="I975" s="92" t="s">
        <v>1677</v>
      </c>
      <c r="J975" s="92"/>
      <c r="K975" s="92" t="s">
        <v>145</v>
      </c>
    </row>
    <row r="976" spans="2:11">
      <c r="B976" s="289">
        <v>2130102</v>
      </c>
      <c r="C976" s="289"/>
      <c r="D976" s="289" t="s">
        <v>998</v>
      </c>
      <c r="E976" s="289"/>
      <c r="F976" s="92" t="s">
        <v>3766</v>
      </c>
      <c r="G976" s="92"/>
      <c r="H976" s="92"/>
      <c r="I976" s="92" t="s">
        <v>1682</v>
      </c>
      <c r="J976" s="92"/>
      <c r="K976" s="92" t="s">
        <v>146</v>
      </c>
    </row>
    <row r="977" spans="2:11">
      <c r="B977" s="289">
        <v>2130103</v>
      </c>
      <c r="C977" s="289"/>
      <c r="D977" s="289" t="s">
        <v>998</v>
      </c>
      <c r="E977" s="289"/>
      <c r="F977" s="92" t="s">
        <v>3767</v>
      </c>
      <c r="G977" s="92"/>
      <c r="H977" s="92"/>
      <c r="I977" s="92" t="s">
        <v>1685</v>
      </c>
      <c r="J977" s="92"/>
      <c r="K977" s="92" t="s">
        <v>147</v>
      </c>
    </row>
    <row r="978" spans="2:11">
      <c r="B978" s="289">
        <v>2130104</v>
      </c>
      <c r="C978" s="289"/>
      <c r="D978" s="289" t="s">
        <v>998</v>
      </c>
      <c r="E978" s="289"/>
      <c r="F978" s="92" t="s">
        <v>3768</v>
      </c>
      <c r="G978" s="92"/>
      <c r="H978" s="92"/>
      <c r="I978" s="92" t="s">
        <v>1688</v>
      </c>
      <c r="J978" s="92"/>
      <c r="K978" s="92" t="s">
        <v>154</v>
      </c>
    </row>
    <row r="979" spans="2:11">
      <c r="B979" s="289">
        <v>2130105</v>
      </c>
      <c r="C979" s="289"/>
      <c r="D979" s="289" t="s">
        <v>998</v>
      </c>
      <c r="E979" s="289"/>
      <c r="F979" s="92" t="s">
        <v>3769</v>
      </c>
      <c r="G979" s="92"/>
      <c r="H979" s="92"/>
      <c r="I979" s="92" t="s">
        <v>1691</v>
      </c>
      <c r="J979" s="92"/>
      <c r="K979" s="92" t="s">
        <v>999</v>
      </c>
    </row>
    <row r="980" spans="2:11">
      <c r="B980" s="289">
        <v>2130106</v>
      </c>
      <c r="C980" s="289"/>
      <c r="D980" s="289" t="s">
        <v>998</v>
      </c>
      <c r="E980" s="289"/>
      <c r="F980" s="92" t="s">
        <v>3770</v>
      </c>
      <c r="G980" s="92"/>
      <c r="H980" s="92"/>
      <c r="I980" s="92" t="s">
        <v>1694</v>
      </c>
      <c r="J980" s="92"/>
      <c r="K980" s="92" t="s">
        <v>1000</v>
      </c>
    </row>
    <row r="981" spans="2:11">
      <c r="B981" s="289">
        <v>2130108</v>
      </c>
      <c r="C981" s="289"/>
      <c r="D981" s="289" t="s">
        <v>998</v>
      </c>
      <c r="E981" s="289"/>
      <c r="F981" s="92" t="s">
        <v>3772</v>
      </c>
      <c r="G981" s="92"/>
      <c r="H981" s="92"/>
      <c r="I981" s="92" t="s">
        <v>1700</v>
      </c>
      <c r="J981" s="92"/>
      <c r="K981" s="92" t="s">
        <v>1001</v>
      </c>
    </row>
    <row r="982" spans="2:11">
      <c r="B982" s="289">
        <v>2130109</v>
      </c>
      <c r="C982" s="289"/>
      <c r="D982" s="289" t="s">
        <v>998</v>
      </c>
      <c r="E982" s="289"/>
      <c r="F982" s="92" t="s">
        <v>3774</v>
      </c>
      <c r="G982" s="92"/>
      <c r="H982" s="92"/>
      <c r="I982" s="92" t="s">
        <v>1703</v>
      </c>
      <c r="J982" s="92"/>
      <c r="K982" s="92" t="s">
        <v>1002</v>
      </c>
    </row>
    <row r="983" spans="2:11">
      <c r="B983" s="289">
        <v>2130110</v>
      </c>
      <c r="C983" s="289"/>
      <c r="D983" s="289" t="s">
        <v>998</v>
      </c>
      <c r="E983" s="289"/>
      <c r="F983" s="92" t="s">
        <v>3776</v>
      </c>
      <c r="G983" s="92"/>
      <c r="H983" s="92"/>
      <c r="I983" s="92" t="s">
        <v>1863</v>
      </c>
      <c r="J983" s="92"/>
      <c r="K983" s="92" t="s">
        <v>1003</v>
      </c>
    </row>
    <row r="984" spans="2:11">
      <c r="B984" s="289">
        <v>2130111</v>
      </c>
      <c r="C984" s="289"/>
      <c r="D984" s="289" t="s">
        <v>998</v>
      </c>
      <c r="E984" s="289"/>
      <c r="F984" s="92" t="s">
        <v>3778</v>
      </c>
      <c r="G984" s="92"/>
      <c r="H984" s="92"/>
      <c r="I984" s="92" t="s">
        <v>1891</v>
      </c>
      <c r="J984" s="92"/>
      <c r="K984" s="92" t="s">
        <v>1004</v>
      </c>
    </row>
    <row r="985" spans="2:11">
      <c r="B985" s="289">
        <v>2130112</v>
      </c>
      <c r="C985" s="289"/>
      <c r="D985" s="289" t="s">
        <v>998</v>
      </c>
      <c r="E985" s="289"/>
      <c r="F985" s="92" t="s">
        <v>3780</v>
      </c>
      <c r="G985" s="92"/>
      <c r="H985" s="92"/>
      <c r="I985" s="92" t="s">
        <v>2803</v>
      </c>
      <c r="J985" s="92"/>
      <c r="K985" s="92" t="s">
        <v>1005</v>
      </c>
    </row>
    <row r="986" spans="2:11">
      <c r="B986" s="289">
        <v>2130114</v>
      </c>
      <c r="C986" s="289"/>
      <c r="D986" s="289" t="s">
        <v>998</v>
      </c>
      <c r="E986" s="289"/>
      <c r="F986" s="92" t="s">
        <v>3782</v>
      </c>
      <c r="G986" s="92"/>
      <c r="H986" s="92"/>
      <c r="I986" s="92" t="s">
        <v>1925</v>
      </c>
      <c r="J986" s="92"/>
      <c r="K986" s="92" t="s">
        <v>1006</v>
      </c>
    </row>
    <row r="987" spans="2:11">
      <c r="B987" s="289">
        <v>2130119</v>
      </c>
      <c r="C987" s="289"/>
      <c r="D987" s="289" t="s">
        <v>998</v>
      </c>
      <c r="E987" s="289"/>
      <c r="F987" s="92" t="s">
        <v>3784</v>
      </c>
      <c r="G987" s="92"/>
      <c r="H987" s="92"/>
      <c r="I987" s="92" t="s">
        <v>2368</v>
      </c>
      <c r="J987" s="92"/>
      <c r="K987" s="92" t="s">
        <v>1007</v>
      </c>
    </row>
    <row r="988" spans="2:11">
      <c r="B988" s="289">
        <v>2130120</v>
      </c>
      <c r="C988" s="289"/>
      <c r="D988" s="289" t="s">
        <v>998</v>
      </c>
      <c r="E988" s="289"/>
      <c r="F988" s="92" t="s">
        <v>3786</v>
      </c>
      <c r="G988" s="92"/>
      <c r="H988" s="92"/>
      <c r="I988" s="92" t="s">
        <v>3142</v>
      </c>
      <c r="J988" s="92"/>
      <c r="K988" s="92" t="s">
        <v>1008</v>
      </c>
    </row>
    <row r="989" spans="2:11">
      <c r="B989" s="289">
        <v>2130121</v>
      </c>
      <c r="C989" s="289"/>
      <c r="D989" s="289" t="s">
        <v>998</v>
      </c>
      <c r="E989" s="289"/>
      <c r="F989" s="92" t="s">
        <v>3788</v>
      </c>
      <c r="G989" s="92"/>
      <c r="H989" s="92"/>
      <c r="I989" s="92" t="s">
        <v>3149</v>
      </c>
      <c r="J989" s="92"/>
      <c r="K989" s="92" t="s">
        <v>1009</v>
      </c>
    </row>
    <row r="990" spans="2:11">
      <c r="B990" s="289">
        <v>2130122</v>
      </c>
      <c r="C990" s="289"/>
      <c r="D990" s="289" t="s">
        <v>998</v>
      </c>
      <c r="E990" s="289"/>
      <c r="F990" s="92" t="s">
        <v>3790</v>
      </c>
      <c r="G990" s="92"/>
      <c r="H990" s="92"/>
      <c r="I990" s="92" t="s">
        <v>3155</v>
      </c>
      <c r="J990" s="92"/>
      <c r="K990" s="92" t="s">
        <v>1010</v>
      </c>
    </row>
    <row r="991" spans="2:11">
      <c r="B991" s="289">
        <v>2130124</v>
      </c>
      <c r="C991" s="289"/>
      <c r="D991" s="289" t="s">
        <v>998</v>
      </c>
      <c r="E991" s="289"/>
      <c r="F991" s="92" t="s">
        <v>3792</v>
      </c>
      <c r="G991" s="92"/>
      <c r="H991" s="92"/>
      <c r="I991" s="92" t="s">
        <v>3176</v>
      </c>
      <c r="J991" s="92"/>
      <c r="K991" s="92" t="s">
        <v>1011</v>
      </c>
    </row>
    <row r="992" spans="2:11">
      <c r="B992" s="289">
        <v>2130125</v>
      </c>
      <c r="C992" s="289"/>
      <c r="D992" s="289" t="s">
        <v>998</v>
      </c>
      <c r="E992" s="289"/>
      <c r="F992" s="92" t="s">
        <v>3794</v>
      </c>
      <c r="G992" s="92"/>
      <c r="H992" s="92"/>
      <c r="I992" s="92" t="s">
        <v>2016</v>
      </c>
      <c r="J992" s="92"/>
      <c r="K992" s="92" t="s">
        <v>1012</v>
      </c>
    </row>
    <row r="993" spans="2:11">
      <c r="B993" s="289">
        <v>2130129</v>
      </c>
      <c r="C993" s="289"/>
      <c r="D993" s="289" t="s">
        <v>998</v>
      </c>
      <c r="E993" s="289"/>
      <c r="F993" s="92" t="s">
        <v>3795</v>
      </c>
      <c r="G993" s="92"/>
      <c r="H993" s="92"/>
      <c r="I993" s="92" t="s">
        <v>2032</v>
      </c>
      <c r="J993" s="92"/>
      <c r="K993" s="92" t="s">
        <v>1013</v>
      </c>
    </row>
    <row r="994" spans="2:11">
      <c r="B994" s="289">
        <v>2130127</v>
      </c>
      <c r="C994" s="289"/>
      <c r="D994" s="289" t="s">
        <v>998</v>
      </c>
      <c r="E994" s="289"/>
      <c r="F994" s="92" t="s">
        <v>3796</v>
      </c>
      <c r="G994" s="92"/>
      <c r="H994" s="92"/>
      <c r="I994" s="92" t="s">
        <v>3226</v>
      </c>
      <c r="J994" s="92"/>
      <c r="K994" s="92" t="s">
        <v>1014</v>
      </c>
    </row>
    <row r="995" spans="2:11">
      <c r="B995" s="289">
        <v>2130135</v>
      </c>
      <c r="C995" s="289"/>
      <c r="D995" s="289" t="s">
        <v>998</v>
      </c>
      <c r="E995" s="289"/>
      <c r="F995" s="92" t="s">
        <v>3797</v>
      </c>
      <c r="G995" s="92"/>
      <c r="H995" s="92"/>
      <c r="I995" s="92" t="s">
        <v>2107</v>
      </c>
      <c r="J995" s="92"/>
      <c r="K995" s="92" t="s">
        <v>1015</v>
      </c>
    </row>
    <row r="996" spans="2:11">
      <c r="B996" s="289">
        <v>2130142</v>
      </c>
      <c r="C996" s="289"/>
      <c r="D996" s="289" t="s">
        <v>998</v>
      </c>
      <c r="E996" s="289"/>
      <c r="F996" s="92" t="s">
        <v>3799</v>
      </c>
      <c r="G996" s="92"/>
      <c r="H996" s="92"/>
      <c r="I996" s="92" t="s">
        <v>3800</v>
      </c>
      <c r="J996" s="92"/>
      <c r="K996" s="92" t="s">
        <v>1016</v>
      </c>
    </row>
    <row r="997" spans="2:11">
      <c r="B997" s="289">
        <v>2130148</v>
      </c>
      <c r="C997" s="289"/>
      <c r="D997" s="289" t="s">
        <v>998</v>
      </c>
      <c r="E997" s="289"/>
      <c r="F997" s="92" t="s">
        <v>3802</v>
      </c>
      <c r="G997" s="92"/>
      <c r="H997" s="92"/>
      <c r="I997" s="92" t="s">
        <v>3803</v>
      </c>
      <c r="J997" s="92"/>
      <c r="K997" s="92" t="s">
        <v>1017</v>
      </c>
    </row>
    <row r="998" spans="2:11">
      <c r="B998" s="289">
        <v>2130152</v>
      </c>
      <c r="C998" s="289"/>
      <c r="D998" s="289" t="s">
        <v>998</v>
      </c>
      <c r="E998" s="289"/>
      <c r="F998" s="92" t="s">
        <v>3805</v>
      </c>
      <c r="G998" s="92"/>
      <c r="H998" s="92"/>
      <c r="I998" s="92" t="s">
        <v>3806</v>
      </c>
      <c r="J998" s="92"/>
      <c r="K998" s="92" t="s">
        <v>1018</v>
      </c>
    </row>
    <row r="999" spans="2:11">
      <c r="B999" s="289">
        <v>2130199</v>
      </c>
      <c r="C999" s="289"/>
      <c r="D999" s="289" t="s">
        <v>998</v>
      </c>
      <c r="E999" s="289"/>
      <c r="F999" s="92" t="s">
        <v>3808</v>
      </c>
      <c r="G999" s="92"/>
      <c r="H999" s="92"/>
      <c r="I999" s="92" t="s">
        <v>1709</v>
      </c>
      <c r="J999" s="92"/>
      <c r="K999" s="92" t="s">
        <v>1019</v>
      </c>
    </row>
    <row r="1000" spans="2:11">
      <c r="B1000" s="288">
        <v>21302</v>
      </c>
      <c r="C1000" s="288" t="s">
        <v>996</v>
      </c>
      <c r="D1000" s="288"/>
      <c r="E1000" s="288">
        <f>SUMIF(D:D,B1000,E:E)</f>
        <v>0</v>
      </c>
      <c r="F1000" s="92" t="s">
        <v>3811</v>
      </c>
      <c r="G1000" s="92"/>
      <c r="H1000" s="92" t="s">
        <v>1682</v>
      </c>
      <c r="I1000" s="92"/>
      <c r="J1000" s="92"/>
      <c r="K1000" s="92" t="s">
        <v>1020</v>
      </c>
    </row>
    <row r="1001" spans="2:11">
      <c r="B1001" s="289">
        <v>2130201</v>
      </c>
      <c r="C1001" s="289"/>
      <c r="D1001" s="289" t="s">
        <v>1021</v>
      </c>
      <c r="E1001" s="289"/>
      <c r="F1001" s="92" t="s">
        <v>3813</v>
      </c>
      <c r="G1001" s="92"/>
      <c r="H1001" s="92"/>
      <c r="I1001" s="92" t="s">
        <v>1677</v>
      </c>
      <c r="J1001" s="92"/>
      <c r="K1001" s="92" t="s">
        <v>145</v>
      </c>
    </row>
    <row r="1002" spans="2:11">
      <c r="B1002" s="289">
        <v>2130202</v>
      </c>
      <c r="C1002" s="289"/>
      <c r="D1002" s="289" t="s">
        <v>1021</v>
      </c>
      <c r="E1002" s="289"/>
      <c r="F1002" s="92" t="s">
        <v>3815</v>
      </c>
      <c r="G1002" s="92"/>
      <c r="H1002" s="92"/>
      <c r="I1002" s="92" t="s">
        <v>1682</v>
      </c>
      <c r="J1002" s="92"/>
      <c r="K1002" s="92" t="s">
        <v>146</v>
      </c>
    </row>
    <row r="1003" spans="2:11">
      <c r="B1003" s="289">
        <v>2130203</v>
      </c>
      <c r="C1003" s="289"/>
      <c r="D1003" s="289" t="s">
        <v>1021</v>
      </c>
      <c r="E1003" s="289"/>
      <c r="F1003" s="92" t="s">
        <v>3816</v>
      </c>
      <c r="G1003" s="92"/>
      <c r="H1003" s="92"/>
      <c r="I1003" s="92" t="s">
        <v>1685</v>
      </c>
      <c r="J1003" s="92"/>
      <c r="K1003" s="92" t="s">
        <v>147</v>
      </c>
    </row>
    <row r="1004" spans="2:11">
      <c r="B1004" s="289">
        <v>2130204</v>
      </c>
      <c r="C1004" s="289"/>
      <c r="D1004" s="289" t="s">
        <v>1021</v>
      </c>
      <c r="E1004" s="289"/>
      <c r="F1004" s="92" t="s">
        <v>3818</v>
      </c>
      <c r="G1004" s="92"/>
      <c r="H1004" s="92"/>
      <c r="I1004" s="92" t="s">
        <v>1688</v>
      </c>
      <c r="J1004" s="92"/>
      <c r="K1004" s="92" t="s">
        <v>1022</v>
      </c>
    </row>
    <row r="1005" spans="2:11">
      <c r="B1005" s="289">
        <v>2130205</v>
      </c>
      <c r="C1005" s="289"/>
      <c r="D1005" s="289" t="s">
        <v>1021</v>
      </c>
      <c r="E1005" s="289"/>
      <c r="F1005" s="92" t="s">
        <v>3819</v>
      </c>
      <c r="G1005" s="92"/>
      <c r="H1005" s="92"/>
      <c r="I1005" s="92" t="s">
        <v>1691</v>
      </c>
      <c r="J1005" s="92"/>
      <c r="K1005" s="92" t="s">
        <v>1023</v>
      </c>
    </row>
    <row r="1006" spans="2:11">
      <c r="B1006" s="289">
        <v>2130206</v>
      </c>
      <c r="C1006" s="289"/>
      <c r="D1006" s="289" t="s">
        <v>1021</v>
      </c>
      <c r="E1006" s="289"/>
      <c r="F1006" s="92" t="s">
        <v>3822</v>
      </c>
      <c r="G1006" s="92"/>
      <c r="H1006" s="92"/>
      <c r="I1006" s="92" t="s">
        <v>1694</v>
      </c>
      <c r="J1006" s="92"/>
      <c r="K1006" s="92" t="s">
        <v>1024</v>
      </c>
    </row>
    <row r="1007" spans="2:11">
      <c r="B1007" s="289">
        <v>2130207</v>
      </c>
      <c r="C1007" s="289"/>
      <c r="D1007" s="289" t="s">
        <v>1021</v>
      </c>
      <c r="E1007" s="289"/>
      <c r="F1007" s="92" t="s">
        <v>3824</v>
      </c>
      <c r="G1007" s="92"/>
      <c r="H1007" s="92"/>
      <c r="I1007" s="92" t="s">
        <v>1697</v>
      </c>
      <c r="J1007" s="92"/>
      <c r="K1007" s="92" t="s">
        <v>1025</v>
      </c>
    </row>
    <row r="1008" spans="2:11">
      <c r="B1008" s="289">
        <v>2130208</v>
      </c>
      <c r="C1008" s="289"/>
      <c r="D1008" s="289" t="s">
        <v>1021</v>
      </c>
      <c r="E1008" s="289"/>
      <c r="F1008" s="92" t="s">
        <v>3826</v>
      </c>
      <c r="G1008" s="92"/>
      <c r="H1008" s="92"/>
      <c r="I1008" s="92" t="s">
        <v>1986</v>
      </c>
      <c r="J1008" s="92"/>
      <c r="K1008" s="92" t="s">
        <v>1026</v>
      </c>
    </row>
    <row r="1009" spans="2:11">
      <c r="B1009" s="289">
        <v>2130209</v>
      </c>
      <c r="C1009" s="289"/>
      <c r="D1009" s="289" t="s">
        <v>1021</v>
      </c>
      <c r="E1009" s="289"/>
      <c r="F1009" s="92" t="s">
        <v>3828</v>
      </c>
      <c r="G1009" s="92"/>
      <c r="H1009" s="92"/>
      <c r="I1009" s="92" t="s">
        <v>1703</v>
      </c>
      <c r="J1009" s="92"/>
      <c r="K1009" s="92" t="s">
        <v>1027</v>
      </c>
    </row>
    <row r="1010" spans="2:11">
      <c r="B1010" s="289">
        <v>2130210</v>
      </c>
      <c r="C1010" s="289"/>
      <c r="D1010" s="289" t="s">
        <v>1021</v>
      </c>
      <c r="E1010" s="289"/>
      <c r="F1010" s="92" t="s">
        <v>3831</v>
      </c>
      <c r="G1010" s="92"/>
      <c r="H1010" s="92"/>
      <c r="I1010" s="92" t="s">
        <v>1863</v>
      </c>
      <c r="J1010" s="92"/>
      <c r="K1010" s="92" t="s">
        <v>1028</v>
      </c>
    </row>
    <row r="1011" spans="2:11">
      <c r="B1011" s="289">
        <v>2130211</v>
      </c>
      <c r="C1011" s="289"/>
      <c r="D1011" s="289" t="s">
        <v>1021</v>
      </c>
      <c r="E1011" s="289"/>
      <c r="F1011" s="92" t="s">
        <v>3833</v>
      </c>
      <c r="G1011" s="92"/>
      <c r="H1011" s="92"/>
      <c r="I1011" s="92" t="s">
        <v>1891</v>
      </c>
      <c r="J1011" s="92"/>
      <c r="K1011" s="92" t="s">
        <v>1029</v>
      </c>
    </row>
    <row r="1012" spans="2:11">
      <c r="B1012" s="289">
        <v>2130212</v>
      </c>
      <c r="C1012" s="289"/>
      <c r="D1012" s="289" t="s">
        <v>1021</v>
      </c>
      <c r="E1012" s="289"/>
      <c r="F1012" s="92" t="s">
        <v>3835</v>
      </c>
      <c r="G1012" s="92"/>
      <c r="H1012" s="92"/>
      <c r="I1012" s="92" t="s">
        <v>2803</v>
      </c>
      <c r="J1012" s="92"/>
      <c r="K1012" s="92" t="s">
        <v>1030</v>
      </c>
    </row>
    <row r="1013" spans="2:11">
      <c r="B1013" s="289">
        <v>2130213</v>
      </c>
      <c r="C1013" s="289"/>
      <c r="D1013" s="289" t="s">
        <v>1021</v>
      </c>
      <c r="E1013" s="289"/>
      <c r="F1013" s="92" t="s">
        <v>3838</v>
      </c>
      <c r="G1013" s="92"/>
      <c r="H1013" s="92"/>
      <c r="I1013" s="92" t="s">
        <v>1906</v>
      </c>
      <c r="J1013" s="92"/>
      <c r="K1013" s="92" t="s">
        <v>1031</v>
      </c>
    </row>
    <row r="1014" spans="2:11">
      <c r="B1014" s="289">
        <v>2130216</v>
      </c>
      <c r="C1014" s="289"/>
      <c r="D1014" s="289" t="s">
        <v>1021</v>
      </c>
      <c r="E1014" s="289"/>
      <c r="F1014" s="92" t="s">
        <v>3840</v>
      </c>
      <c r="G1014" s="92"/>
      <c r="H1014" s="92"/>
      <c r="I1014" s="92" t="s">
        <v>2359</v>
      </c>
      <c r="J1014" s="92"/>
      <c r="K1014" s="92" t="s">
        <v>1032</v>
      </c>
    </row>
    <row r="1015" spans="2:11">
      <c r="B1015" s="289">
        <v>2130217</v>
      </c>
      <c r="C1015" s="289"/>
      <c r="D1015" s="289" t="s">
        <v>1021</v>
      </c>
      <c r="E1015" s="289"/>
      <c r="F1015" s="92" t="s">
        <v>3842</v>
      </c>
      <c r="G1015" s="92"/>
      <c r="H1015" s="92"/>
      <c r="I1015" s="92" t="s">
        <v>3319</v>
      </c>
      <c r="J1015" s="92"/>
      <c r="K1015" s="92" t="s">
        <v>1033</v>
      </c>
    </row>
    <row r="1016" spans="2:11">
      <c r="B1016" s="289">
        <v>2130218</v>
      </c>
      <c r="C1016" s="289"/>
      <c r="D1016" s="289" t="s">
        <v>1021</v>
      </c>
      <c r="E1016" s="289"/>
      <c r="F1016" s="92" t="s">
        <v>3844</v>
      </c>
      <c r="G1016" s="92"/>
      <c r="H1016" s="92"/>
      <c r="I1016" s="92" t="s">
        <v>2365</v>
      </c>
      <c r="J1016" s="92"/>
      <c r="K1016" s="92" t="s">
        <v>1034</v>
      </c>
    </row>
    <row r="1017" spans="2:11">
      <c r="B1017" s="289">
        <v>2130819</v>
      </c>
      <c r="C1017" s="289"/>
      <c r="D1017" s="289" t="s">
        <v>1035</v>
      </c>
      <c r="E1017" s="289"/>
      <c r="F1017" s="92" t="s">
        <v>3846</v>
      </c>
      <c r="G1017" s="92"/>
      <c r="H1017" s="92"/>
      <c r="I1017" s="92" t="s">
        <v>3847</v>
      </c>
      <c r="J1017" s="92"/>
      <c r="K1017" s="92" t="s">
        <v>1036</v>
      </c>
    </row>
    <row r="1018" spans="2:11">
      <c r="B1018" s="289">
        <v>2130220</v>
      </c>
      <c r="C1018" s="289"/>
      <c r="D1018" s="289" t="s">
        <v>1021</v>
      </c>
      <c r="E1018" s="289"/>
      <c r="F1018" s="92" t="s">
        <v>3850</v>
      </c>
      <c r="G1018" s="92"/>
      <c r="H1018" s="92"/>
      <c r="I1018" s="92" t="s">
        <v>3142</v>
      </c>
      <c r="J1018" s="92"/>
      <c r="K1018" s="92" t="s">
        <v>1037</v>
      </c>
    </row>
    <row r="1019" spans="2:11">
      <c r="B1019" s="289">
        <v>2130221</v>
      </c>
      <c r="C1019" s="289"/>
      <c r="D1019" s="289" t="s">
        <v>1021</v>
      </c>
      <c r="E1019" s="289"/>
      <c r="F1019" s="92" t="s">
        <v>3852</v>
      </c>
      <c r="G1019" s="92"/>
      <c r="H1019" s="92"/>
      <c r="I1019" s="92" t="s">
        <v>3149</v>
      </c>
      <c r="J1019" s="92"/>
      <c r="K1019" s="92" t="s">
        <v>1038</v>
      </c>
    </row>
    <row r="1020" spans="2:11">
      <c r="B1020" s="289">
        <v>2130223</v>
      </c>
      <c r="C1020" s="289"/>
      <c r="D1020" s="289" t="s">
        <v>1021</v>
      </c>
      <c r="E1020" s="289"/>
      <c r="F1020" s="92" t="s">
        <v>3853</v>
      </c>
      <c r="G1020" s="92"/>
      <c r="H1020" s="92"/>
      <c r="I1020" s="92" t="s">
        <v>1994</v>
      </c>
      <c r="J1020" s="92"/>
      <c r="K1020" s="92" t="s">
        <v>1039</v>
      </c>
    </row>
    <row r="1021" spans="2:11">
      <c r="B1021" s="289">
        <v>2130224</v>
      </c>
      <c r="C1021" s="289"/>
      <c r="D1021" s="289" t="s">
        <v>1021</v>
      </c>
      <c r="E1021" s="289"/>
      <c r="F1021" s="92" t="s">
        <v>3854</v>
      </c>
      <c r="G1021" s="92"/>
      <c r="H1021" s="92"/>
      <c r="I1021" s="92" t="s">
        <v>3855</v>
      </c>
      <c r="J1021" s="92"/>
      <c r="K1021" s="92" t="s">
        <v>1040</v>
      </c>
    </row>
    <row r="1022" spans="2:11">
      <c r="B1022" s="289">
        <v>2130225</v>
      </c>
      <c r="C1022" s="289"/>
      <c r="D1022" s="289" t="s">
        <v>1021</v>
      </c>
      <c r="E1022" s="289"/>
      <c r="F1022" s="92" t="s">
        <v>3857</v>
      </c>
      <c r="G1022" s="92"/>
      <c r="H1022" s="92"/>
      <c r="I1022" s="92" t="s">
        <v>3858</v>
      </c>
      <c r="J1022" s="92"/>
      <c r="K1022" s="92" t="s">
        <v>1041</v>
      </c>
    </row>
    <row r="1023" spans="2:11">
      <c r="B1023" s="289">
        <v>2130226</v>
      </c>
      <c r="C1023" s="289"/>
      <c r="D1023" s="289" t="s">
        <v>1021</v>
      </c>
      <c r="E1023" s="289"/>
      <c r="F1023" s="92" t="s">
        <v>3860</v>
      </c>
      <c r="G1023" s="92"/>
      <c r="H1023" s="92"/>
      <c r="I1023" s="92" t="s">
        <v>2032</v>
      </c>
      <c r="J1023" s="92"/>
      <c r="K1023" s="92" t="s">
        <v>1042</v>
      </c>
    </row>
    <row r="1024" spans="2:11">
      <c r="B1024" s="289">
        <v>2130227</v>
      </c>
      <c r="C1024" s="289"/>
      <c r="D1024" s="289" t="s">
        <v>1021</v>
      </c>
      <c r="E1024" s="289"/>
      <c r="F1024" s="92" t="s">
        <v>3862</v>
      </c>
      <c r="G1024" s="92"/>
      <c r="H1024" s="92"/>
      <c r="I1024" s="92" t="s">
        <v>3198</v>
      </c>
      <c r="J1024" s="92"/>
      <c r="K1024" s="92" t="s">
        <v>1043</v>
      </c>
    </row>
    <row r="1025" spans="2:11">
      <c r="B1025" s="289">
        <v>2130232</v>
      </c>
      <c r="C1025" s="289"/>
      <c r="D1025" s="289" t="s">
        <v>1021</v>
      </c>
      <c r="E1025" s="289"/>
      <c r="F1025" s="92" t="s">
        <v>3863</v>
      </c>
      <c r="G1025" s="92"/>
      <c r="H1025" s="92"/>
      <c r="I1025" s="92" t="s">
        <v>2078</v>
      </c>
      <c r="J1025" s="92"/>
      <c r="K1025" s="92" t="s">
        <v>1044</v>
      </c>
    </row>
    <row r="1026" spans="2:11">
      <c r="B1026" s="289">
        <v>2130234</v>
      </c>
      <c r="C1026" s="289"/>
      <c r="D1026" s="289" t="s">
        <v>1021</v>
      </c>
      <c r="E1026" s="289"/>
      <c r="F1026" s="92" t="s">
        <v>3865</v>
      </c>
      <c r="G1026" s="92"/>
      <c r="H1026" s="92"/>
      <c r="I1026" s="92" t="s">
        <v>2097</v>
      </c>
      <c r="J1026" s="92"/>
      <c r="K1026" s="92" t="s">
        <v>1045</v>
      </c>
    </row>
    <row r="1027" spans="2:11">
      <c r="B1027" s="289">
        <v>2130235</v>
      </c>
      <c r="C1027" s="289"/>
      <c r="D1027" s="289" t="s">
        <v>1021</v>
      </c>
      <c r="E1027" s="289"/>
      <c r="F1027" s="92" t="s">
        <v>3867</v>
      </c>
      <c r="G1027" s="92"/>
      <c r="H1027" s="92"/>
      <c r="I1027" s="92" t="s">
        <v>3868</v>
      </c>
      <c r="J1027" s="92"/>
      <c r="K1027" s="92" t="s">
        <v>1046</v>
      </c>
    </row>
    <row r="1028" spans="2:11">
      <c r="B1028" s="289">
        <v>2130236</v>
      </c>
      <c r="C1028" s="289"/>
      <c r="D1028" s="289" t="s">
        <v>1021</v>
      </c>
      <c r="E1028" s="289"/>
      <c r="F1028" s="92" t="s">
        <v>3870</v>
      </c>
      <c r="G1028" s="92"/>
      <c r="H1028" s="92"/>
      <c r="I1028" s="92" t="s">
        <v>3871</v>
      </c>
      <c r="J1028" s="92"/>
      <c r="K1028" s="92" t="s">
        <v>1047</v>
      </c>
    </row>
    <row r="1029" spans="2:11">
      <c r="B1029" s="289">
        <v>2130237</v>
      </c>
      <c r="C1029" s="289"/>
      <c r="D1029" s="289" t="s">
        <v>1021</v>
      </c>
      <c r="E1029" s="289"/>
      <c r="F1029" s="92" t="s">
        <v>3873</v>
      </c>
      <c r="G1029" s="92"/>
      <c r="H1029" s="92"/>
      <c r="I1029" s="92" t="s">
        <v>2130</v>
      </c>
      <c r="J1029" s="92"/>
      <c r="K1029" s="92" t="s">
        <v>1048</v>
      </c>
    </row>
    <row r="1030" spans="2:11">
      <c r="B1030" s="289">
        <v>2130299</v>
      </c>
      <c r="C1030" s="289"/>
      <c r="D1030" s="289" t="s">
        <v>1021</v>
      </c>
      <c r="E1030" s="289"/>
      <c r="F1030" s="92" t="s">
        <v>3876</v>
      </c>
      <c r="G1030" s="92"/>
      <c r="H1030" s="92"/>
      <c r="I1030" s="92" t="s">
        <v>1709</v>
      </c>
      <c r="J1030" s="92"/>
      <c r="K1030" s="92" t="s">
        <v>1049</v>
      </c>
    </row>
    <row r="1031" spans="2:11">
      <c r="B1031" s="288">
        <v>21303</v>
      </c>
      <c r="C1031" s="288" t="s">
        <v>996</v>
      </c>
      <c r="D1031" s="288"/>
      <c r="E1031" s="288">
        <f>SUMIF(D:D,B1031,E:E)</f>
        <v>0</v>
      </c>
      <c r="F1031" s="92" t="s">
        <v>3878</v>
      </c>
      <c r="G1031" s="92"/>
      <c r="H1031" s="92" t="s">
        <v>1685</v>
      </c>
      <c r="I1031" s="92"/>
      <c r="J1031" s="92"/>
      <c r="K1031" s="92" t="s">
        <v>1050</v>
      </c>
    </row>
    <row r="1032" spans="2:11">
      <c r="B1032" s="289">
        <v>2130301</v>
      </c>
      <c r="C1032" s="289"/>
      <c r="D1032" s="289" t="s">
        <v>1051</v>
      </c>
      <c r="E1032" s="289"/>
      <c r="F1032" s="92" t="s">
        <v>3880</v>
      </c>
      <c r="G1032" s="92"/>
      <c r="H1032" s="92"/>
      <c r="I1032" s="92" t="s">
        <v>1677</v>
      </c>
      <c r="J1032" s="92"/>
      <c r="K1032" s="92" t="s">
        <v>145</v>
      </c>
    </row>
    <row r="1033" spans="2:11">
      <c r="B1033" s="289">
        <v>2130302</v>
      </c>
      <c r="C1033" s="289"/>
      <c r="D1033" s="289" t="s">
        <v>1051</v>
      </c>
      <c r="E1033" s="289"/>
      <c r="F1033" s="92" t="s">
        <v>3882</v>
      </c>
      <c r="G1033" s="92"/>
      <c r="H1033" s="92"/>
      <c r="I1033" s="92" t="s">
        <v>1682</v>
      </c>
      <c r="J1033" s="92"/>
      <c r="K1033" s="92" t="s">
        <v>146</v>
      </c>
    </row>
    <row r="1034" spans="2:11">
      <c r="B1034" s="289">
        <v>2130303</v>
      </c>
      <c r="C1034" s="289"/>
      <c r="D1034" s="289" t="s">
        <v>1051</v>
      </c>
      <c r="E1034" s="289"/>
      <c r="F1034" s="92" t="s">
        <v>3883</v>
      </c>
      <c r="G1034" s="92"/>
      <c r="H1034" s="92"/>
      <c r="I1034" s="92" t="s">
        <v>1685</v>
      </c>
      <c r="J1034" s="92"/>
      <c r="K1034" s="92" t="s">
        <v>147</v>
      </c>
    </row>
    <row r="1035" spans="2:11">
      <c r="B1035" s="289">
        <v>2130304</v>
      </c>
      <c r="C1035" s="289"/>
      <c r="D1035" s="289" t="s">
        <v>1051</v>
      </c>
      <c r="E1035" s="289"/>
      <c r="F1035" s="92" t="s">
        <v>3885</v>
      </c>
      <c r="G1035" s="92"/>
      <c r="H1035" s="92"/>
      <c r="I1035" s="92" t="s">
        <v>1688</v>
      </c>
      <c r="J1035" s="92"/>
      <c r="K1035" s="92" t="s">
        <v>1052</v>
      </c>
    </row>
    <row r="1036" spans="2:11">
      <c r="B1036" s="289">
        <v>2130305</v>
      </c>
      <c r="C1036" s="289"/>
      <c r="D1036" s="289" t="s">
        <v>1051</v>
      </c>
      <c r="E1036" s="289"/>
      <c r="F1036" s="92" t="s">
        <v>3887</v>
      </c>
      <c r="G1036" s="92"/>
      <c r="H1036" s="92"/>
      <c r="I1036" s="92" t="s">
        <v>1691</v>
      </c>
      <c r="J1036" s="92"/>
      <c r="K1036" s="92" t="s">
        <v>1053</v>
      </c>
    </row>
    <row r="1037" spans="2:11">
      <c r="B1037" s="289">
        <v>2130306</v>
      </c>
      <c r="C1037" s="289"/>
      <c r="D1037" s="289" t="s">
        <v>1051</v>
      </c>
      <c r="E1037" s="289"/>
      <c r="F1037" s="92" t="s">
        <v>3889</v>
      </c>
      <c r="G1037" s="92"/>
      <c r="H1037" s="92"/>
      <c r="I1037" s="92" t="s">
        <v>1694</v>
      </c>
      <c r="J1037" s="92"/>
      <c r="K1037" s="92" t="s">
        <v>1054</v>
      </c>
    </row>
    <row r="1038" spans="2:11">
      <c r="B1038" s="289">
        <v>2130307</v>
      </c>
      <c r="C1038" s="289"/>
      <c r="D1038" s="289" t="s">
        <v>1051</v>
      </c>
      <c r="E1038" s="289"/>
      <c r="F1038" s="92" t="s">
        <v>3890</v>
      </c>
      <c r="G1038" s="92"/>
      <c r="H1038" s="92"/>
      <c r="I1038" s="92" t="s">
        <v>1697</v>
      </c>
      <c r="J1038" s="92"/>
      <c r="K1038" s="92" t="s">
        <v>1055</v>
      </c>
    </row>
    <row r="1039" spans="2:11">
      <c r="B1039" s="289">
        <v>2130308</v>
      </c>
      <c r="C1039" s="289"/>
      <c r="D1039" s="289" t="s">
        <v>1051</v>
      </c>
      <c r="E1039" s="289"/>
      <c r="F1039" s="92" t="s">
        <v>3891</v>
      </c>
      <c r="G1039" s="92"/>
      <c r="H1039" s="92"/>
      <c r="I1039" s="92" t="s">
        <v>1700</v>
      </c>
      <c r="J1039" s="92"/>
      <c r="K1039" s="92" t="s">
        <v>1056</v>
      </c>
    </row>
    <row r="1040" spans="2:11">
      <c r="B1040" s="289">
        <v>2130309</v>
      </c>
      <c r="C1040" s="289"/>
      <c r="D1040" s="289" t="s">
        <v>1051</v>
      </c>
      <c r="E1040" s="289"/>
      <c r="F1040" s="92" t="s">
        <v>3893</v>
      </c>
      <c r="G1040" s="92"/>
      <c r="H1040" s="92"/>
      <c r="I1040" s="92" t="s">
        <v>1703</v>
      </c>
      <c r="J1040" s="92"/>
      <c r="K1040" s="92" t="s">
        <v>3892</v>
      </c>
    </row>
    <row r="1041" spans="2:11">
      <c r="B1041" s="289">
        <v>2130310</v>
      </c>
      <c r="C1041" s="289"/>
      <c r="D1041" s="289" t="s">
        <v>1051</v>
      </c>
      <c r="E1041" s="289"/>
      <c r="F1041" s="92" t="s">
        <v>3895</v>
      </c>
      <c r="G1041" s="92"/>
      <c r="H1041" s="92"/>
      <c r="I1041" s="92" t="s">
        <v>1863</v>
      </c>
      <c r="J1041" s="92"/>
      <c r="K1041" s="92" t="s">
        <v>1058</v>
      </c>
    </row>
    <row r="1042" spans="2:11">
      <c r="B1042" s="289">
        <v>2130311</v>
      </c>
      <c r="C1042" s="289"/>
      <c r="D1042" s="289" t="s">
        <v>1051</v>
      </c>
      <c r="E1042" s="289"/>
      <c r="F1042" s="92" t="s">
        <v>3897</v>
      </c>
      <c r="G1042" s="92"/>
      <c r="H1042" s="92"/>
      <c r="I1042" s="92" t="s">
        <v>1891</v>
      </c>
      <c r="J1042" s="92"/>
      <c r="K1042" s="92" t="s">
        <v>1059</v>
      </c>
    </row>
    <row r="1043" spans="2:11">
      <c r="B1043" s="289">
        <v>2130312</v>
      </c>
      <c r="C1043" s="289"/>
      <c r="D1043" s="289" t="s">
        <v>1051</v>
      </c>
      <c r="E1043" s="289"/>
      <c r="F1043" s="92" t="s">
        <v>3899</v>
      </c>
      <c r="G1043" s="92"/>
      <c r="H1043" s="92"/>
      <c r="I1043" s="92" t="s">
        <v>2803</v>
      </c>
      <c r="J1043" s="92"/>
      <c r="K1043" s="92" t="s">
        <v>1060</v>
      </c>
    </row>
    <row r="1044" spans="2:11">
      <c r="B1044" s="289">
        <v>2130313</v>
      </c>
      <c r="C1044" s="289"/>
      <c r="D1044" s="289" t="s">
        <v>1051</v>
      </c>
      <c r="E1044" s="289"/>
      <c r="F1044" s="92" t="s">
        <v>3901</v>
      </c>
      <c r="G1044" s="92"/>
      <c r="H1044" s="92"/>
      <c r="I1044" s="92" t="s">
        <v>1906</v>
      </c>
      <c r="J1044" s="92"/>
      <c r="K1044" s="92" t="s">
        <v>1061</v>
      </c>
    </row>
    <row r="1045" spans="2:11">
      <c r="B1045" s="289">
        <v>2130314</v>
      </c>
      <c r="C1045" s="289"/>
      <c r="D1045" s="289" t="s">
        <v>1051</v>
      </c>
      <c r="E1045" s="289"/>
      <c r="F1045" s="92" t="s">
        <v>3903</v>
      </c>
      <c r="G1045" s="92"/>
      <c r="H1045" s="92"/>
      <c r="I1045" s="92" t="s">
        <v>1925</v>
      </c>
      <c r="J1045" s="92"/>
      <c r="K1045" s="92" t="s">
        <v>1062</v>
      </c>
    </row>
    <row r="1046" spans="2:11">
      <c r="B1046" s="289">
        <v>2130315</v>
      </c>
      <c r="C1046" s="289"/>
      <c r="D1046" s="289" t="s">
        <v>1051</v>
      </c>
      <c r="E1046" s="289"/>
      <c r="F1046" s="92" t="s">
        <v>3905</v>
      </c>
      <c r="G1046" s="92"/>
      <c r="H1046" s="92"/>
      <c r="I1046" s="92" t="s">
        <v>3906</v>
      </c>
      <c r="J1046" s="92"/>
      <c r="K1046" s="92" t="s">
        <v>1063</v>
      </c>
    </row>
    <row r="1047" spans="2:11">
      <c r="B1047" s="289">
        <v>2130316</v>
      </c>
      <c r="C1047" s="289"/>
      <c r="D1047" s="289" t="s">
        <v>1051</v>
      </c>
      <c r="E1047" s="289"/>
      <c r="F1047" s="92" t="s">
        <v>3907</v>
      </c>
      <c r="G1047" s="92"/>
      <c r="H1047" s="92"/>
      <c r="I1047" s="92" t="s">
        <v>3125</v>
      </c>
      <c r="J1047" s="92"/>
      <c r="K1047" s="92" t="s">
        <v>1064</v>
      </c>
    </row>
    <row r="1048" spans="2:11">
      <c r="B1048" s="289">
        <v>2130317</v>
      </c>
      <c r="C1048" s="289"/>
      <c r="D1048" s="289" t="s">
        <v>1051</v>
      </c>
      <c r="E1048" s="289"/>
      <c r="F1048" s="92" t="s">
        <v>3908</v>
      </c>
      <c r="G1048" s="92"/>
      <c r="H1048" s="92"/>
      <c r="I1048" s="92" t="s">
        <v>3319</v>
      </c>
      <c r="J1048" s="92"/>
      <c r="K1048" s="92" t="s">
        <v>1065</v>
      </c>
    </row>
    <row r="1049" spans="2:11">
      <c r="B1049" s="289">
        <v>2130318</v>
      </c>
      <c r="C1049" s="289"/>
      <c r="D1049" s="289" t="s">
        <v>1051</v>
      </c>
      <c r="E1049" s="289"/>
      <c r="F1049" s="92" t="s">
        <v>3909</v>
      </c>
      <c r="G1049" s="92"/>
      <c r="H1049" s="92"/>
      <c r="I1049" s="92" t="s">
        <v>3910</v>
      </c>
      <c r="J1049" s="92"/>
      <c r="K1049" s="92" t="s">
        <v>1066</v>
      </c>
    </row>
    <row r="1050" spans="2:11">
      <c r="B1050" s="289">
        <v>2130319</v>
      </c>
      <c r="C1050" s="289"/>
      <c r="D1050" s="289" t="s">
        <v>1051</v>
      </c>
      <c r="E1050" s="289"/>
      <c r="F1050" s="92" t="s">
        <v>3912</v>
      </c>
      <c r="G1050" s="92"/>
      <c r="H1050" s="92"/>
      <c r="I1050" s="92" t="s">
        <v>2368</v>
      </c>
      <c r="J1050" s="92"/>
      <c r="K1050" s="92" t="s">
        <v>1067</v>
      </c>
    </row>
    <row r="1051" spans="2:11">
      <c r="B1051" s="289">
        <v>2130321</v>
      </c>
      <c r="C1051" s="289"/>
      <c r="D1051" s="289" t="s">
        <v>1051</v>
      </c>
      <c r="E1051" s="289"/>
      <c r="F1051" s="92" t="s">
        <v>3914</v>
      </c>
      <c r="G1051" s="92"/>
      <c r="H1051" s="92"/>
      <c r="I1051" s="92" t="s">
        <v>3149</v>
      </c>
      <c r="J1051" s="92"/>
      <c r="K1051" s="92" t="s">
        <v>1068</v>
      </c>
    </row>
    <row r="1052" spans="2:11">
      <c r="B1052" s="289">
        <v>2130322</v>
      </c>
      <c r="C1052" s="289"/>
      <c r="D1052" s="289" t="s">
        <v>1051</v>
      </c>
      <c r="E1052" s="289"/>
      <c r="F1052" s="92" t="s">
        <v>3916</v>
      </c>
      <c r="G1052" s="92"/>
      <c r="H1052" s="92"/>
      <c r="I1052" s="92" t="s">
        <v>3155</v>
      </c>
      <c r="J1052" s="92"/>
      <c r="K1052" s="92" t="s">
        <v>1069</v>
      </c>
    </row>
    <row r="1053" spans="2:11">
      <c r="B1053" s="289">
        <v>2130332</v>
      </c>
      <c r="C1053" s="289"/>
      <c r="D1053" s="289" t="s">
        <v>1051</v>
      </c>
      <c r="E1053" s="289"/>
      <c r="F1053" s="92" t="s">
        <v>3918</v>
      </c>
      <c r="G1053" s="92"/>
      <c r="H1053" s="92"/>
      <c r="I1053" s="92" t="s">
        <v>3919</v>
      </c>
      <c r="J1053" s="92"/>
      <c r="K1053" s="92" t="s">
        <v>1070</v>
      </c>
    </row>
    <row r="1054" spans="2:11">
      <c r="B1054" s="289">
        <v>2130333</v>
      </c>
      <c r="C1054" s="289"/>
      <c r="D1054" s="289" t="s">
        <v>1051</v>
      </c>
      <c r="E1054" s="289"/>
      <c r="F1054" s="92" t="s">
        <v>3920</v>
      </c>
      <c r="G1054" s="92"/>
      <c r="H1054" s="92"/>
      <c r="I1054" s="92" t="s">
        <v>2088</v>
      </c>
      <c r="J1054" s="92"/>
      <c r="K1054" s="92" t="s">
        <v>1039</v>
      </c>
    </row>
    <row r="1055" spans="2:11">
      <c r="B1055" s="289">
        <v>2130334</v>
      </c>
      <c r="C1055" s="289"/>
      <c r="D1055" s="289" t="s">
        <v>1051</v>
      </c>
      <c r="E1055" s="289"/>
      <c r="F1055" s="92" t="s">
        <v>3921</v>
      </c>
      <c r="G1055" s="92"/>
      <c r="H1055" s="92"/>
      <c r="I1055" s="92" t="s">
        <v>2097</v>
      </c>
      <c r="J1055" s="92"/>
      <c r="K1055" s="92" t="s">
        <v>1071</v>
      </c>
    </row>
    <row r="1056" spans="2:11">
      <c r="B1056" s="289">
        <v>2130335</v>
      </c>
      <c r="C1056" s="289"/>
      <c r="D1056" s="289" t="s">
        <v>1051</v>
      </c>
      <c r="E1056" s="289"/>
      <c r="F1056" s="92" t="s">
        <v>3922</v>
      </c>
      <c r="G1056" s="92"/>
      <c r="H1056" s="92"/>
      <c r="I1056" s="92" t="s">
        <v>2107</v>
      </c>
      <c r="J1056" s="92"/>
      <c r="K1056" s="92" t="s">
        <v>1072</v>
      </c>
    </row>
    <row r="1057" spans="2:11">
      <c r="B1057" s="289">
        <v>2130399</v>
      </c>
      <c r="C1057" s="289"/>
      <c r="D1057" s="289" t="s">
        <v>1051</v>
      </c>
      <c r="E1057" s="289"/>
      <c r="F1057" s="92" t="s">
        <v>3924</v>
      </c>
      <c r="G1057" s="92"/>
      <c r="H1057" s="92"/>
      <c r="I1057" s="92" t="s">
        <v>1709</v>
      </c>
      <c r="J1057" s="92"/>
      <c r="K1057" s="92" t="s">
        <v>1073</v>
      </c>
    </row>
    <row r="1058" spans="2:11">
      <c r="B1058" s="288">
        <v>21304</v>
      </c>
      <c r="C1058" s="288" t="s">
        <v>996</v>
      </c>
      <c r="D1058" s="288"/>
      <c r="E1058" s="288">
        <f>SUMIF(D:D,B1058,E:E)</f>
        <v>0</v>
      </c>
      <c r="F1058" s="92" t="s">
        <v>3926</v>
      </c>
      <c r="G1058" s="92"/>
      <c r="H1058" s="92" t="s">
        <v>1688</v>
      </c>
      <c r="I1058" s="92"/>
      <c r="J1058" s="92"/>
      <c r="K1058" s="92" t="s">
        <v>1074</v>
      </c>
    </row>
    <row r="1059" spans="2:11">
      <c r="B1059" s="289">
        <v>2130401</v>
      </c>
      <c r="C1059" s="289"/>
      <c r="D1059" s="289" t="s">
        <v>1075</v>
      </c>
      <c r="E1059" s="289"/>
      <c r="F1059" s="92" t="s">
        <v>3928</v>
      </c>
      <c r="G1059" s="92"/>
      <c r="H1059" s="92"/>
      <c r="I1059" s="92" t="s">
        <v>1677</v>
      </c>
      <c r="J1059" s="92"/>
      <c r="K1059" s="92" t="s">
        <v>145</v>
      </c>
    </row>
    <row r="1060" spans="2:11">
      <c r="B1060" s="289">
        <v>2130402</v>
      </c>
      <c r="C1060" s="289"/>
      <c r="D1060" s="289" t="s">
        <v>1075</v>
      </c>
      <c r="E1060" s="289"/>
      <c r="F1060" s="92" t="s">
        <v>3930</v>
      </c>
      <c r="G1060" s="92"/>
      <c r="H1060" s="92"/>
      <c r="I1060" s="92" t="s">
        <v>1682</v>
      </c>
      <c r="J1060" s="92"/>
      <c r="K1060" s="92" t="s">
        <v>146</v>
      </c>
    </row>
    <row r="1061" spans="2:11">
      <c r="B1061" s="289">
        <v>2130403</v>
      </c>
      <c r="C1061" s="289"/>
      <c r="D1061" s="289" t="s">
        <v>1075</v>
      </c>
      <c r="E1061" s="289"/>
      <c r="F1061" s="92" t="s">
        <v>3932</v>
      </c>
      <c r="G1061" s="92"/>
      <c r="H1061" s="92"/>
      <c r="I1061" s="92" t="s">
        <v>1685</v>
      </c>
      <c r="J1061" s="92"/>
      <c r="K1061" s="92" t="s">
        <v>147</v>
      </c>
    </row>
    <row r="1062" spans="2:11">
      <c r="B1062" s="289">
        <v>2130404</v>
      </c>
      <c r="C1062" s="289"/>
      <c r="D1062" s="289" t="s">
        <v>1075</v>
      </c>
      <c r="E1062" s="289"/>
      <c r="F1062" s="92" t="s">
        <v>3934</v>
      </c>
      <c r="G1062" s="92"/>
      <c r="H1062" s="92"/>
      <c r="I1062" s="92" t="s">
        <v>1688</v>
      </c>
      <c r="J1062" s="92"/>
      <c r="K1062" s="92" t="s">
        <v>1076</v>
      </c>
    </row>
    <row r="1063" spans="2:11">
      <c r="B1063" s="289">
        <v>2130405</v>
      </c>
      <c r="C1063" s="289"/>
      <c r="D1063" s="289" t="s">
        <v>1075</v>
      </c>
      <c r="E1063" s="289"/>
      <c r="F1063" s="92" t="s">
        <v>3936</v>
      </c>
      <c r="G1063" s="92"/>
      <c r="H1063" s="92"/>
      <c r="I1063" s="92" t="s">
        <v>1691</v>
      </c>
      <c r="J1063" s="92"/>
      <c r="K1063" s="92" t="s">
        <v>1077</v>
      </c>
    </row>
    <row r="1064" spans="2:11">
      <c r="B1064" s="289">
        <v>2130406</v>
      </c>
      <c r="C1064" s="289"/>
      <c r="D1064" s="289" t="s">
        <v>1075</v>
      </c>
      <c r="E1064" s="289"/>
      <c r="F1064" s="92" t="s">
        <v>3938</v>
      </c>
      <c r="G1064" s="92"/>
      <c r="H1064" s="92"/>
      <c r="I1064" s="92" t="s">
        <v>1694</v>
      </c>
      <c r="J1064" s="92"/>
      <c r="K1064" s="92" t="s">
        <v>1078</v>
      </c>
    </row>
    <row r="1065" spans="2:11">
      <c r="B1065" s="289">
        <v>2130407</v>
      </c>
      <c r="C1065" s="289"/>
      <c r="D1065" s="289" t="s">
        <v>1075</v>
      </c>
      <c r="E1065" s="289"/>
      <c r="F1065" s="92" t="s">
        <v>3940</v>
      </c>
      <c r="G1065" s="92"/>
      <c r="H1065" s="92"/>
      <c r="I1065" s="92" t="s">
        <v>1697</v>
      </c>
      <c r="J1065" s="92"/>
      <c r="K1065" s="92" t="s">
        <v>1079</v>
      </c>
    </row>
    <row r="1066" spans="2:11">
      <c r="B1066" s="289">
        <v>2130408</v>
      </c>
      <c r="C1066" s="289"/>
      <c r="D1066" s="289" t="s">
        <v>1075</v>
      </c>
      <c r="E1066" s="289"/>
      <c r="F1066" s="92" t="s">
        <v>3942</v>
      </c>
      <c r="G1066" s="92"/>
      <c r="H1066" s="92"/>
      <c r="I1066" s="92" t="s">
        <v>1700</v>
      </c>
      <c r="J1066" s="92"/>
      <c r="K1066" s="92" t="s">
        <v>1080</v>
      </c>
    </row>
    <row r="1067" spans="2:11">
      <c r="B1067" s="289">
        <v>2130409</v>
      </c>
      <c r="C1067" s="289"/>
      <c r="D1067" s="289" t="s">
        <v>1075</v>
      </c>
      <c r="E1067" s="289"/>
      <c r="F1067" s="92" t="s">
        <v>3944</v>
      </c>
      <c r="G1067" s="92"/>
      <c r="H1067" s="92"/>
      <c r="I1067" s="92" t="s">
        <v>1703</v>
      </c>
      <c r="J1067" s="92"/>
      <c r="K1067" s="92" t="s">
        <v>1081</v>
      </c>
    </row>
    <row r="1068" spans="2:11">
      <c r="B1068" s="289">
        <v>2130499</v>
      </c>
      <c r="C1068" s="289"/>
      <c r="D1068" s="289" t="s">
        <v>1075</v>
      </c>
      <c r="E1068" s="289"/>
      <c r="F1068" s="92" t="s">
        <v>3946</v>
      </c>
      <c r="G1068" s="92"/>
      <c r="H1068" s="92"/>
      <c r="I1068" s="92" t="s">
        <v>1709</v>
      </c>
      <c r="J1068" s="92"/>
      <c r="K1068" s="92" t="s">
        <v>1082</v>
      </c>
    </row>
    <row r="1069" spans="2:11">
      <c r="B1069" s="288">
        <v>21305</v>
      </c>
      <c r="C1069" s="288" t="s">
        <v>996</v>
      </c>
      <c r="D1069" s="288"/>
      <c r="E1069" s="288">
        <f>SUMIF(D:D,B1069,E:E)</f>
        <v>0</v>
      </c>
      <c r="F1069" s="92" t="s">
        <v>3947</v>
      </c>
      <c r="G1069" s="92"/>
      <c r="H1069" s="92" t="s">
        <v>1691</v>
      </c>
      <c r="I1069" s="92"/>
      <c r="J1069" s="92"/>
      <c r="K1069" s="92" t="s">
        <v>1083</v>
      </c>
    </row>
    <row r="1070" spans="2:11">
      <c r="B1070" s="289">
        <v>2130501</v>
      </c>
      <c r="C1070" s="289"/>
      <c r="D1070" s="289" t="s">
        <v>1084</v>
      </c>
      <c r="E1070" s="289"/>
      <c r="F1070" s="92" t="s">
        <v>3948</v>
      </c>
      <c r="G1070" s="92"/>
      <c r="H1070" s="92"/>
      <c r="I1070" s="92" t="s">
        <v>1677</v>
      </c>
      <c r="J1070" s="92"/>
      <c r="K1070" s="92" t="s">
        <v>145</v>
      </c>
    </row>
    <row r="1071" spans="2:11">
      <c r="B1071" s="289">
        <v>2130502</v>
      </c>
      <c r="C1071" s="289"/>
      <c r="D1071" s="289" t="s">
        <v>1084</v>
      </c>
      <c r="E1071" s="289"/>
      <c r="F1071" s="92" t="s">
        <v>3949</v>
      </c>
      <c r="G1071" s="92"/>
      <c r="H1071" s="92"/>
      <c r="I1071" s="92" t="s">
        <v>1682</v>
      </c>
      <c r="J1071" s="92"/>
      <c r="K1071" s="92" t="s">
        <v>146</v>
      </c>
    </row>
    <row r="1072" spans="2:11">
      <c r="B1072" s="289">
        <v>2130503</v>
      </c>
      <c r="C1072" s="289"/>
      <c r="D1072" s="289" t="s">
        <v>1084</v>
      </c>
      <c r="E1072" s="289"/>
      <c r="F1072" s="92" t="s">
        <v>3951</v>
      </c>
      <c r="G1072" s="92"/>
      <c r="H1072" s="92"/>
      <c r="I1072" s="92" t="s">
        <v>1685</v>
      </c>
      <c r="J1072" s="92"/>
      <c r="K1072" s="92" t="s">
        <v>147</v>
      </c>
    </row>
    <row r="1073" spans="2:11">
      <c r="B1073" s="289">
        <v>2130504</v>
      </c>
      <c r="C1073" s="289"/>
      <c r="D1073" s="289" t="s">
        <v>1084</v>
      </c>
      <c r="E1073" s="289"/>
      <c r="F1073" s="92" t="s">
        <v>3953</v>
      </c>
      <c r="G1073" s="92"/>
      <c r="H1073" s="92"/>
      <c r="I1073" s="92" t="s">
        <v>1688</v>
      </c>
      <c r="J1073" s="92"/>
      <c r="K1073" s="92" t="s">
        <v>1085</v>
      </c>
    </row>
    <row r="1074" spans="2:11">
      <c r="B1074" s="289">
        <v>2130505</v>
      </c>
      <c r="C1074" s="289"/>
      <c r="D1074" s="289" t="s">
        <v>1084</v>
      </c>
      <c r="E1074" s="289"/>
      <c r="F1074" s="92" t="s">
        <v>3955</v>
      </c>
      <c r="G1074" s="92"/>
      <c r="H1074" s="92"/>
      <c r="I1074" s="92" t="s">
        <v>1691</v>
      </c>
      <c r="J1074" s="92"/>
      <c r="K1074" s="92" t="s">
        <v>1086</v>
      </c>
    </row>
    <row r="1075" spans="2:11">
      <c r="B1075" s="289">
        <v>2130506</v>
      </c>
      <c r="C1075" s="289"/>
      <c r="D1075" s="289" t="s">
        <v>1084</v>
      </c>
      <c r="E1075" s="289"/>
      <c r="F1075" s="92" t="s">
        <v>3957</v>
      </c>
      <c r="G1075" s="92"/>
      <c r="H1075" s="92"/>
      <c r="I1075" s="92" t="s">
        <v>1694</v>
      </c>
      <c r="J1075" s="92"/>
      <c r="K1075" s="92" t="s">
        <v>1087</v>
      </c>
    </row>
    <row r="1076" spans="2:11">
      <c r="B1076" s="289">
        <v>2130507</v>
      </c>
      <c r="C1076" s="289"/>
      <c r="D1076" s="289" t="s">
        <v>1084</v>
      </c>
      <c r="E1076" s="289"/>
      <c r="F1076" s="92" t="s">
        <v>3958</v>
      </c>
      <c r="G1076" s="92"/>
      <c r="H1076" s="92"/>
      <c r="I1076" s="92" t="s">
        <v>1697</v>
      </c>
      <c r="J1076" s="92"/>
      <c r="K1076" s="92" t="s">
        <v>1088</v>
      </c>
    </row>
    <row r="1077" spans="2:11">
      <c r="B1077" s="289">
        <v>2130508</v>
      </c>
      <c r="C1077" s="289"/>
      <c r="D1077" s="289" t="s">
        <v>1084</v>
      </c>
      <c r="E1077" s="289"/>
      <c r="F1077" s="92" t="s">
        <v>3960</v>
      </c>
      <c r="G1077" s="92"/>
      <c r="H1077" s="92"/>
      <c r="I1077" s="92" t="s">
        <v>1700</v>
      </c>
      <c r="J1077" s="92"/>
      <c r="K1077" s="92" t="s">
        <v>1089</v>
      </c>
    </row>
    <row r="1078" spans="2:11">
      <c r="B1078" s="289">
        <v>2130550</v>
      </c>
      <c r="C1078" s="289"/>
      <c r="D1078" s="289" t="s">
        <v>1084</v>
      </c>
      <c r="E1078" s="289"/>
      <c r="F1078" s="92" t="s">
        <v>3962</v>
      </c>
      <c r="G1078" s="92"/>
      <c r="H1078" s="92"/>
      <c r="I1078" s="92" t="s">
        <v>1706</v>
      </c>
      <c r="J1078" s="92"/>
      <c r="K1078" s="92" t="s">
        <v>1090</v>
      </c>
    </row>
    <row r="1079" spans="2:11">
      <c r="B1079" s="289">
        <v>2130599</v>
      </c>
      <c r="C1079" s="289"/>
      <c r="D1079" s="289" t="s">
        <v>1084</v>
      </c>
      <c r="E1079" s="289"/>
      <c r="F1079" s="92" t="s">
        <v>3963</v>
      </c>
      <c r="G1079" s="92"/>
      <c r="H1079" s="92"/>
      <c r="I1079" s="92" t="s">
        <v>1709</v>
      </c>
      <c r="J1079" s="92"/>
      <c r="K1079" s="92" t="s">
        <v>1091</v>
      </c>
    </row>
    <row r="1080" spans="2:11">
      <c r="B1080" s="288">
        <v>21306</v>
      </c>
      <c r="C1080" s="288" t="s">
        <v>996</v>
      </c>
      <c r="D1080" s="288"/>
      <c r="E1080" s="288">
        <f>SUMIF(D:D,B1080,E:E)</f>
        <v>0</v>
      </c>
      <c r="F1080" s="92" t="s">
        <v>3964</v>
      </c>
      <c r="G1080" s="92"/>
      <c r="H1080" s="92" t="s">
        <v>1694</v>
      </c>
      <c r="I1080" s="92"/>
      <c r="J1080" s="92"/>
      <c r="K1080" s="92" t="s">
        <v>1092</v>
      </c>
    </row>
    <row r="1081" spans="2:11">
      <c r="B1081" s="289">
        <v>2130601</v>
      </c>
      <c r="C1081" s="289"/>
      <c r="D1081" s="289" t="s">
        <v>1093</v>
      </c>
      <c r="E1081" s="289"/>
      <c r="F1081" s="92" t="s">
        <v>3965</v>
      </c>
      <c r="G1081" s="92"/>
      <c r="H1081" s="92"/>
      <c r="I1081" s="92" t="s">
        <v>1677</v>
      </c>
      <c r="J1081" s="92"/>
      <c r="K1081" s="92" t="s">
        <v>571</v>
      </c>
    </row>
    <row r="1082" spans="2:11">
      <c r="B1082" s="289">
        <v>2130602</v>
      </c>
      <c r="C1082" s="289"/>
      <c r="D1082" s="289" t="s">
        <v>1093</v>
      </c>
      <c r="E1082" s="289"/>
      <c r="F1082" s="92" t="s">
        <v>3967</v>
      </c>
      <c r="G1082" s="92"/>
      <c r="H1082" s="92"/>
      <c r="I1082" s="92" t="s">
        <v>1682</v>
      </c>
      <c r="J1082" s="92"/>
      <c r="K1082" s="92" t="s">
        <v>1094</v>
      </c>
    </row>
    <row r="1083" spans="2:11">
      <c r="B1083" s="289">
        <v>2130603</v>
      </c>
      <c r="C1083" s="289"/>
      <c r="D1083" s="289" t="s">
        <v>1093</v>
      </c>
      <c r="E1083" s="289"/>
      <c r="F1083" s="92" t="s">
        <v>3970</v>
      </c>
      <c r="G1083" s="92"/>
      <c r="H1083" s="92"/>
      <c r="I1083" s="92" t="s">
        <v>1685</v>
      </c>
      <c r="J1083" s="92"/>
      <c r="K1083" s="92" t="s">
        <v>1095</v>
      </c>
    </row>
    <row r="1084" spans="2:11">
      <c r="B1084" s="289">
        <v>2130604</v>
      </c>
      <c r="C1084" s="289"/>
      <c r="D1084" s="289" t="s">
        <v>1093</v>
      </c>
      <c r="E1084" s="289"/>
      <c r="F1084" s="92" t="s">
        <v>3973</v>
      </c>
      <c r="G1084" s="92"/>
      <c r="H1084" s="92"/>
      <c r="I1084" s="92" t="s">
        <v>1688</v>
      </c>
      <c r="J1084" s="92"/>
      <c r="K1084" s="92" t="s">
        <v>1096</v>
      </c>
    </row>
    <row r="1085" spans="2:11">
      <c r="B1085" s="289">
        <v>2130699</v>
      </c>
      <c r="C1085" s="289"/>
      <c r="D1085" s="289" t="s">
        <v>1093</v>
      </c>
      <c r="E1085" s="289"/>
      <c r="F1085" s="92" t="s">
        <v>3975</v>
      </c>
      <c r="G1085" s="92"/>
      <c r="H1085" s="92"/>
      <c r="I1085" s="92" t="s">
        <v>1709</v>
      </c>
      <c r="J1085" s="92"/>
      <c r="K1085" s="92" t="s">
        <v>1097</v>
      </c>
    </row>
    <row r="1086" spans="2:11">
      <c r="B1086" s="288">
        <v>21307</v>
      </c>
      <c r="C1086" s="288" t="s">
        <v>996</v>
      </c>
      <c r="D1086" s="288"/>
      <c r="E1086" s="288">
        <f>SUMIF(D:D,B1086,E:E)</f>
        <v>0</v>
      </c>
      <c r="F1086" s="92" t="s">
        <v>3976</v>
      </c>
      <c r="G1086" s="92"/>
      <c r="H1086" s="92" t="s">
        <v>1697</v>
      </c>
      <c r="I1086" s="92"/>
      <c r="J1086" s="92"/>
      <c r="K1086" s="92" t="s">
        <v>1098</v>
      </c>
    </row>
    <row r="1087" spans="2:11">
      <c r="B1087" s="289">
        <v>2130701</v>
      </c>
      <c r="C1087" s="289"/>
      <c r="D1087" s="289" t="s">
        <v>1099</v>
      </c>
      <c r="E1087" s="289"/>
      <c r="F1087" s="92" t="s">
        <v>3977</v>
      </c>
      <c r="G1087" s="92"/>
      <c r="H1087" s="92"/>
      <c r="I1087" s="92" t="s">
        <v>1677</v>
      </c>
      <c r="J1087" s="92"/>
      <c r="K1087" s="92" t="s">
        <v>1100</v>
      </c>
    </row>
    <row r="1088" spans="2:11">
      <c r="B1088" s="289">
        <v>2130704</v>
      </c>
      <c r="C1088" s="289"/>
      <c r="D1088" s="289" t="s">
        <v>1099</v>
      </c>
      <c r="E1088" s="289"/>
      <c r="F1088" s="92" t="s">
        <v>3978</v>
      </c>
      <c r="G1088" s="92"/>
      <c r="H1088" s="92"/>
      <c r="I1088" s="92" t="s">
        <v>1688</v>
      </c>
      <c r="J1088" s="92"/>
      <c r="K1088" s="92" t="s">
        <v>1101</v>
      </c>
    </row>
    <row r="1089" spans="2:11">
      <c r="B1089" s="289">
        <v>2130705</v>
      </c>
      <c r="C1089" s="289"/>
      <c r="D1089" s="289" t="s">
        <v>1099</v>
      </c>
      <c r="E1089" s="289"/>
      <c r="F1089" s="92" t="s">
        <v>3980</v>
      </c>
      <c r="G1089" s="92"/>
      <c r="H1089" s="92"/>
      <c r="I1089" s="92" t="s">
        <v>1691</v>
      </c>
      <c r="J1089" s="92"/>
      <c r="K1089" s="92" t="s">
        <v>1102</v>
      </c>
    </row>
    <row r="1090" spans="2:11">
      <c r="B1090" s="289">
        <v>2130706</v>
      </c>
      <c r="C1090" s="289"/>
      <c r="D1090" s="289" t="s">
        <v>1099</v>
      </c>
      <c r="E1090" s="289"/>
      <c r="F1090" s="92" t="s">
        <v>3982</v>
      </c>
      <c r="G1090" s="92"/>
      <c r="H1090" s="92"/>
      <c r="I1090" s="92" t="s">
        <v>1694</v>
      </c>
      <c r="J1090" s="92"/>
      <c r="K1090" s="92" t="s">
        <v>1103</v>
      </c>
    </row>
    <row r="1091" spans="2:11">
      <c r="B1091" s="289">
        <v>2130707</v>
      </c>
      <c r="C1091" s="289"/>
      <c r="D1091" s="289" t="s">
        <v>1099</v>
      </c>
      <c r="E1091" s="289"/>
      <c r="F1091" s="92" t="s">
        <v>3984</v>
      </c>
      <c r="G1091" s="92"/>
      <c r="H1091" s="92"/>
      <c r="I1091" s="92" t="s">
        <v>1697</v>
      </c>
      <c r="J1091" s="92"/>
      <c r="K1091" s="92" t="s">
        <v>1104</v>
      </c>
    </row>
    <row r="1092" spans="2:11">
      <c r="B1092" s="289">
        <v>2130799</v>
      </c>
      <c r="C1092" s="289"/>
      <c r="D1092" s="289" t="s">
        <v>1099</v>
      </c>
      <c r="E1092" s="289"/>
      <c r="F1092" s="92" t="s">
        <v>3986</v>
      </c>
      <c r="G1092" s="92"/>
      <c r="H1092" s="92"/>
      <c r="I1092" s="92" t="s">
        <v>1709</v>
      </c>
      <c r="J1092" s="92"/>
      <c r="K1092" s="92" t="s">
        <v>1105</v>
      </c>
    </row>
    <row r="1093" spans="2:11">
      <c r="B1093" s="288">
        <v>21308</v>
      </c>
      <c r="C1093" s="288" t="s">
        <v>996</v>
      </c>
      <c r="D1093" s="288"/>
      <c r="E1093" s="288">
        <f>SUMIF(D:D,B1093,E:E)</f>
        <v>0</v>
      </c>
      <c r="F1093" s="92" t="s">
        <v>3988</v>
      </c>
      <c r="G1093" s="92"/>
      <c r="H1093" s="92" t="s">
        <v>1700</v>
      </c>
      <c r="I1093" s="92"/>
      <c r="J1093" s="92"/>
      <c r="K1093" s="92" t="s">
        <v>1106</v>
      </c>
    </row>
    <row r="1094" spans="2:11">
      <c r="B1094" s="289">
        <v>2130801</v>
      </c>
      <c r="C1094" s="289"/>
      <c r="D1094" s="289" t="s">
        <v>1035</v>
      </c>
      <c r="E1094" s="289"/>
      <c r="F1094" s="92" t="s">
        <v>3990</v>
      </c>
      <c r="G1094" s="92"/>
      <c r="H1094" s="92"/>
      <c r="I1094" s="92" t="s">
        <v>1677</v>
      </c>
      <c r="J1094" s="92"/>
      <c r="K1094" s="92" t="s">
        <v>1107</v>
      </c>
    </row>
    <row r="1095" spans="2:11">
      <c r="B1095" s="289">
        <v>2130802</v>
      </c>
      <c r="C1095" s="289"/>
      <c r="D1095" s="289" t="s">
        <v>1035</v>
      </c>
      <c r="E1095" s="289"/>
      <c r="F1095" s="92" t="s">
        <v>3992</v>
      </c>
      <c r="G1095" s="92"/>
      <c r="H1095" s="92"/>
      <c r="I1095" s="92" t="s">
        <v>1682</v>
      </c>
      <c r="J1095" s="92"/>
      <c r="K1095" s="92" t="s">
        <v>1108</v>
      </c>
    </row>
    <row r="1096" spans="2:11">
      <c r="B1096" s="289">
        <v>2130803</v>
      </c>
      <c r="C1096" s="289"/>
      <c r="D1096" s="289" t="s">
        <v>1035</v>
      </c>
      <c r="E1096" s="289"/>
      <c r="F1096" s="92" t="s">
        <v>3993</v>
      </c>
      <c r="G1096" s="92"/>
      <c r="H1096" s="92"/>
      <c r="I1096" s="92" t="s">
        <v>1685</v>
      </c>
      <c r="J1096" s="92"/>
      <c r="K1096" s="92" t="s">
        <v>1109</v>
      </c>
    </row>
    <row r="1097" spans="2:11">
      <c r="B1097" s="289">
        <v>2130804</v>
      </c>
      <c r="C1097" s="289"/>
      <c r="D1097" s="289" t="s">
        <v>1035</v>
      </c>
      <c r="E1097" s="289"/>
      <c r="F1097" s="92" t="s">
        <v>3994</v>
      </c>
      <c r="G1097" s="92"/>
      <c r="H1097" s="92"/>
      <c r="I1097" s="92" t="s">
        <v>1688</v>
      </c>
      <c r="J1097" s="92"/>
      <c r="K1097" s="92" t="s">
        <v>1110</v>
      </c>
    </row>
    <row r="1098" spans="2:11">
      <c r="B1098" s="289">
        <v>2130805</v>
      </c>
      <c r="C1098" s="289"/>
      <c r="D1098" s="289" t="s">
        <v>1035</v>
      </c>
      <c r="E1098" s="289"/>
      <c r="F1098" s="92" t="s">
        <v>3995</v>
      </c>
      <c r="G1098" s="92"/>
      <c r="H1098" s="92"/>
      <c r="I1098" s="92" t="s">
        <v>1691</v>
      </c>
      <c r="J1098" s="92"/>
      <c r="K1098" s="92" t="s">
        <v>1111</v>
      </c>
    </row>
    <row r="1099" spans="2:11">
      <c r="B1099" s="289">
        <v>2130899</v>
      </c>
      <c r="C1099" s="289"/>
      <c r="D1099" s="289" t="s">
        <v>1035</v>
      </c>
      <c r="E1099" s="289"/>
      <c r="F1099" s="92" t="s">
        <v>3997</v>
      </c>
      <c r="G1099" s="92"/>
      <c r="H1099" s="92"/>
      <c r="I1099" s="92" t="s">
        <v>1709</v>
      </c>
      <c r="J1099" s="92"/>
      <c r="K1099" s="92" t="s">
        <v>1112</v>
      </c>
    </row>
    <row r="1100" spans="2:11">
      <c r="B1100" s="288">
        <v>21309</v>
      </c>
      <c r="C1100" s="288" t="s">
        <v>996</v>
      </c>
      <c r="D1100" s="288"/>
      <c r="E1100" s="288">
        <f>SUMIF(D:D,B1100,E:E)</f>
        <v>0</v>
      </c>
      <c r="F1100" s="92" t="s">
        <v>3998</v>
      </c>
      <c r="G1100" s="92"/>
      <c r="H1100" s="92" t="s">
        <v>1703</v>
      </c>
      <c r="I1100" s="92"/>
      <c r="J1100" s="92"/>
      <c r="K1100" s="92" t="s">
        <v>1113</v>
      </c>
    </row>
    <row r="1101" spans="2:11">
      <c r="B1101" s="289">
        <v>2130901</v>
      </c>
      <c r="C1101" s="289"/>
      <c r="D1101" s="289" t="s">
        <v>1114</v>
      </c>
      <c r="E1101" s="289"/>
      <c r="F1101" s="92" t="s">
        <v>4000</v>
      </c>
      <c r="G1101" s="92"/>
      <c r="H1101" s="92"/>
      <c r="I1101" s="92" t="s">
        <v>1677</v>
      </c>
      <c r="J1101" s="92"/>
      <c r="K1101" s="92" t="s">
        <v>1115</v>
      </c>
    </row>
    <row r="1102" spans="2:11">
      <c r="B1102" s="289">
        <v>2130902</v>
      </c>
      <c r="C1102" s="289"/>
      <c r="D1102" s="289" t="s">
        <v>1114</v>
      </c>
      <c r="E1102" s="289"/>
      <c r="F1102" s="92" t="s">
        <v>4002</v>
      </c>
      <c r="G1102" s="92"/>
      <c r="H1102" s="92"/>
      <c r="I1102" s="92" t="s">
        <v>1953</v>
      </c>
      <c r="J1102" s="92"/>
      <c r="K1102" s="92" t="s">
        <v>1116</v>
      </c>
    </row>
    <row r="1103" spans="2:11">
      <c r="B1103" s="289">
        <v>2130999</v>
      </c>
      <c r="C1103" s="289"/>
      <c r="D1103" s="289" t="s">
        <v>1114</v>
      </c>
      <c r="E1103" s="289"/>
      <c r="F1103" s="92" t="s">
        <v>4004</v>
      </c>
      <c r="G1103" s="92"/>
      <c r="H1103" s="92"/>
      <c r="I1103" s="92" t="s">
        <v>1709</v>
      </c>
      <c r="J1103" s="92"/>
      <c r="K1103" s="92" t="s">
        <v>1117</v>
      </c>
    </row>
    <row r="1104" spans="2:11">
      <c r="B1104" s="288">
        <v>21399</v>
      </c>
      <c r="C1104" s="288" t="s">
        <v>996</v>
      </c>
      <c r="D1104" s="288"/>
      <c r="E1104" s="288">
        <f>SUMIF(D:D,B1104,E:E)</f>
        <v>0</v>
      </c>
      <c r="F1104" s="92" t="s">
        <v>4073</v>
      </c>
      <c r="G1104" s="92"/>
      <c r="H1104" s="92" t="s">
        <v>1709</v>
      </c>
      <c r="I1104" s="92"/>
      <c r="J1104" s="92"/>
      <c r="K1104" s="92" t="s">
        <v>1118</v>
      </c>
    </row>
    <row r="1105" spans="2:11">
      <c r="B1105" s="289">
        <v>2139901</v>
      </c>
      <c r="C1105" s="289"/>
      <c r="D1105" s="289" t="s">
        <v>1119</v>
      </c>
      <c r="E1105" s="289"/>
      <c r="F1105" s="92" t="s">
        <v>4075</v>
      </c>
      <c r="G1105" s="92"/>
      <c r="H1105" s="92"/>
      <c r="I1105" s="92" t="s">
        <v>1677</v>
      </c>
      <c r="J1105" s="92"/>
      <c r="K1105" s="92" t="s">
        <v>1120</v>
      </c>
    </row>
    <row r="1106" spans="2:11">
      <c r="B1106" s="289">
        <v>2139999</v>
      </c>
      <c r="C1106" s="289"/>
      <c r="D1106" s="289" t="s">
        <v>1119</v>
      </c>
      <c r="E1106" s="289"/>
      <c r="F1106" s="92" t="s">
        <v>4077</v>
      </c>
      <c r="G1106" s="92"/>
      <c r="H1106" s="92"/>
      <c r="I1106" s="92" t="s">
        <v>1709</v>
      </c>
      <c r="J1106" s="92"/>
      <c r="K1106" s="92" t="s">
        <v>1121</v>
      </c>
    </row>
    <row r="1107" spans="2:11">
      <c r="B1107" s="287">
        <v>214</v>
      </c>
      <c r="C1107" s="287"/>
      <c r="D1107" s="287"/>
      <c r="E1107" s="287">
        <f>SUMIF(C:C,B1107,E:E)</f>
        <v>0</v>
      </c>
      <c r="F1107" s="92" t="s">
        <v>1122</v>
      </c>
      <c r="G1107" s="92" t="s">
        <v>4079</v>
      </c>
      <c r="H1107" s="92"/>
      <c r="I1107" s="92"/>
      <c r="J1107" s="92"/>
      <c r="K1107" s="92" t="s">
        <v>37</v>
      </c>
    </row>
    <row r="1108" spans="2:11">
      <c r="B1108" s="288">
        <v>21401</v>
      </c>
      <c r="C1108" s="288" t="s">
        <v>1122</v>
      </c>
      <c r="D1108" s="288"/>
      <c r="E1108" s="288">
        <f>SUMIF(D:D,B1108,E:E)</f>
        <v>0</v>
      </c>
      <c r="F1108" s="92" t="s">
        <v>4081</v>
      </c>
      <c r="G1108" s="92"/>
      <c r="H1108" s="92" t="s">
        <v>1677</v>
      </c>
      <c r="I1108" s="92"/>
      <c r="J1108" s="92"/>
      <c r="K1108" s="92" t="s">
        <v>1123</v>
      </c>
    </row>
    <row r="1109" spans="2:11">
      <c r="B1109" s="289">
        <v>2140101</v>
      </c>
      <c r="C1109" s="289"/>
      <c r="D1109" s="289" t="s">
        <v>1124</v>
      </c>
      <c r="E1109" s="289"/>
      <c r="F1109" s="92" t="s">
        <v>4082</v>
      </c>
      <c r="G1109" s="92"/>
      <c r="H1109" s="92"/>
      <c r="I1109" s="92" t="s">
        <v>1677</v>
      </c>
      <c r="J1109" s="92"/>
      <c r="K1109" s="92" t="s">
        <v>145</v>
      </c>
    </row>
    <row r="1110" spans="2:11">
      <c r="B1110" s="289">
        <v>2140102</v>
      </c>
      <c r="C1110" s="289"/>
      <c r="D1110" s="289" t="s">
        <v>1124</v>
      </c>
      <c r="E1110" s="289"/>
      <c r="F1110" s="92" t="s">
        <v>4084</v>
      </c>
      <c r="G1110" s="92"/>
      <c r="H1110" s="92"/>
      <c r="I1110" s="92" t="s">
        <v>1682</v>
      </c>
      <c r="J1110" s="92"/>
      <c r="K1110" s="92" t="s">
        <v>146</v>
      </c>
    </row>
    <row r="1111" spans="2:11">
      <c r="B1111" s="289">
        <v>2140103</v>
      </c>
      <c r="C1111" s="289"/>
      <c r="D1111" s="289" t="s">
        <v>1124</v>
      </c>
      <c r="E1111" s="289"/>
      <c r="F1111" s="92" t="s">
        <v>4086</v>
      </c>
      <c r="G1111" s="92"/>
      <c r="H1111" s="92"/>
      <c r="I1111" s="92" t="s">
        <v>1685</v>
      </c>
      <c r="J1111" s="92"/>
      <c r="K1111" s="92" t="s">
        <v>147</v>
      </c>
    </row>
    <row r="1112" spans="2:11">
      <c r="B1112" s="289">
        <v>2140104</v>
      </c>
      <c r="C1112" s="289"/>
      <c r="D1112" s="289" t="s">
        <v>1124</v>
      </c>
      <c r="E1112" s="289"/>
      <c r="F1112" s="92" t="s">
        <v>4087</v>
      </c>
      <c r="G1112" s="92"/>
      <c r="H1112" s="92"/>
      <c r="I1112" s="92" t="s">
        <v>1688</v>
      </c>
      <c r="J1112" s="92"/>
      <c r="K1112" s="92" t="s">
        <v>1125</v>
      </c>
    </row>
    <row r="1113" spans="2:11">
      <c r="B1113" s="289">
        <v>2140106</v>
      </c>
      <c r="C1113" s="289"/>
      <c r="D1113" s="289" t="s">
        <v>1124</v>
      </c>
      <c r="E1113" s="289"/>
      <c r="F1113" s="92" t="s">
        <v>4088</v>
      </c>
      <c r="G1113" s="92"/>
      <c r="H1113" s="92"/>
      <c r="I1113" s="92" t="s">
        <v>1694</v>
      </c>
      <c r="J1113" s="92"/>
      <c r="K1113" s="92" t="s">
        <v>1126</v>
      </c>
    </row>
    <row r="1114" spans="2:11">
      <c r="B1114" s="289">
        <v>2140109</v>
      </c>
      <c r="C1114" s="289"/>
      <c r="D1114" s="289" t="s">
        <v>1124</v>
      </c>
      <c r="E1114" s="289"/>
      <c r="F1114" s="92" t="s">
        <v>4089</v>
      </c>
      <c r="G1114" s="92"/>
      <c r="H1114" s="92"/>
      <c r="I1114" s="92" t="s">
        <v>1703</v>
      </c>
      <c r="J1114" s="92"/>
      <c r="K1114" s="92" t="s">
        <v>1127</v>
      </c>
    </row>
    <row r="1115" spans="2:11">
      <c r="B1115" s="289">
        <v>2140110</v>
      </c>
      <c r="C1115" s="289"/>
      <c r="D1115" s="289" t="s">
        <v>1124</v>
      </c>
      <c r="E1115" s="289"/>
      <c r="F1115" s="92" t="s">
        <v>4091</v>
      </c>
      <c r="G1115" s="92"/>
      <c r="H1115" s="92"/>
      <c r="I1115" s="92" t="s">
        <v>1863</v>
      </c>
      <c r="J1115" s="92"/>
      <c r="K1115" s="92" t="s">
        <v>1128</v>
      </c>
    </row>
    <row r="1116" spans="2:11">
      <c r="B1116" s="289">
        <v>2140111</v>
      </c>
      <c r="C1116" s="289"/>
      <c r="D1116" s="289" t="s">
        <v>1124</v>
      </c>
      <c r="E1116" s="289"/>
      <c r="F1116" s="92" t="s">
        <v>4093</v>
      </c>
      <c r="G1116" s="92"/>
      <c r="H1116" s="92"/>
      <c r="I1116" s="92" t="s">
        <v>1891</v>
      </c>
      <c r="J1116" s="92"/>
      <c r="K1116" s="92" t="s">
        <v>1129</v>
      </c>
    </row>
    <row r="1117" spans="2:11">
      <c r="B1117" s="289">
        <v>2140112</v>
      </c>
      <c r="C1117" s="289"/>
      <c r="D1117" s="289" t="s">
        <v>1124</v>
      </c>
      <c r="E1117" s="289"/>
      <c r="F1117" s="92" t="s">
        <v>4095</v>
      </c>
      <c r="G1117" s="92"/>
      <c r="H1117" s="92"/>
      <c r="I1117" s="92" t="s">
        <v>2803</v>
      </c>
      <c r="J1117" s="92"/>
      <c r="K1117" s="92" t="s">
        <v>1130</v>
      </c>
    </row>
    <row r="1118" spans="2:11">
      <c r="B1118" s="289">
        <v>2140114</v>
      </c>
      <c r="C1118" s="289"/>
      <c r="D1118" s="289" t="s">
        <v>1124</v>
      </c>
      <c r="E1118" s="289"/>
      <c r="F1118" s="92" t="s">
        <v>4097</v>
      </c>
      <c r="G1118" s="92"/>
      <c r="H1118" s="92"/>
      <c r="I1118" s="92" t="s">
        <v>1925</v>
      </c>
      <c r="J1118" s="92"/>
      <c r="K1118" s="92" t="s">
        <v>1131</v>
      </c>
    </row>
    <row r="1119" spans="2:11">
      <c r="B1119" s="289">
        <v>2140122</v>
      </c>
      <c r="C1119" s="289"/>
      <c r="D1119" s="289" t="s">
        <v>1124</v>
      </c>
      <c r="E1119" s="289"/>
      <c r="F1119" s="92" t="s">
        <v>4099</v>
      </c>
      <c r="G1119" s="92"/>
      <c r="H1119" s="92"/>
      <c r="I1119" s="92" t="s">
        <v>3155</v>
      </c>
      <c r="J1119" s="92"/>
      <c r="K1119" s="92" t="s">
        <v>1132</v>
      </c>
    </row>
    <row r="1120" spans="2:11">
      <c r="B1120" s="289">
        <v>2140123</v>
      </c>
      <c r="C1120" s="289"/>
      <c r="D1120" s="289" t="s">
        <v>1124</v>
      </c>
      <c r="E1120" s="289"/>
      <c r="F1120" s="92" t="s">
        <v>4101</v>
      </c>
      <c r="G1120" s="92"/>
      <c r="H1120" s="92"/>
      <c r="I1120" s="92" t="s">
        <v>1994</v>
      </c>
      <c r="J1120" s="92"/>
      <c r="K1120" s="92" t="s">
        <v>1133</v>
      </c>
    </row>
    <row r="1121" spans="2:11">
      <c r="B1121" s="289">
        <v>2140127</v>
      </c>
      <c r="C1121" s="289"/>
      <c r="D1121" s="289" t="s">
        <v>1124</v>
      </c>
      <c r="E1121" s="289"/>
      <c r="F1121" s="92" t="s">
        <v>4103</v>
      </c>
      <c r="G1121" s="92"/>
      <c r="H1121" s="92"/>
      <c r="I1121" s="92" t="s">
        <v>3198</v>
      </c>
      <c r="J1121" s="92"/>
      <c r="K1121" s="92" t="s">
        <v>1134</v>
      </c>
    </row>
    <row r="1122" spans="2:11">
      <c r="B1122" s="289">
        <v>2140128</v>
      </c>
      <c r="C1122" s="289"/>
      <c r="D1122" s="289" t="s">
        <v>1124</v>
      </c>
      <c r="E1122" s="289"/>
      <c r="F1122" s="92" t="s">
        <v>4105</v>
      </c>
      <c r="G1122" s="92"/>
      <c r="H1122" s="92"/>
      <c r="I1122" s="92" t="s">
        <v>2040</v>
      </c>
      <c r="J1122" s="92"/>
      <c r="K1122" s="92" t="s">
        <v>1135</v>
      </c>
    </row>
    <row r="1123" spans="2:11">
      <c r="B1123" s="289">
        <v>2140129</v>
      </c>
      <c r="C1123" s="289"/>
      <c r="D1123" s="289" t="s">
        <v>1124</v>
      </c>
      <c r="E1123" s="289"/>
      <c r="F1123" s="92" t="s">
        <v>4107</v>
      </c>
      <c r="G1123" s="92"/>
      <c r="H1123" s="92"/>
      <c r="I1123" s="92" t="s">
        <v>2051</v>
      </c>
      <c r="J1123" s="92"/>
      <c r="K1123" s="92" t="s">
        <v>1136</v>
      </c>
    </row>
    <row r="1124" spans="2:11">
      <c r="B1124" s="289">
        <v>2140130</v>
      </c>
      <c r="C1124" s="289"/>
      <c r="D1124" s="289" t="s">
        <v>1124</v>
      </c>
      <c r="E1124" s="289"/>
      <c r="F1124" s="92" t="s">
        <v>4109</v>
      </c>
      <c r="G1124" s="92"/>
      <c r="H1124" s="92"/>
      <c r="I1124" s="92" t="s">
        <v>4110</v>
      </c>
      <c r="J1124" s="92"/>
      <c r="K1124" s="92" t="s">
        <v>1137</v>
      </c>
    </row>
    <row r="1125" spans="2:11">
      <c r="B1125" s="289">
        <v>2140131</v>
      </c>
      <c r="C1125" s="289"/>
      <c r="D1125" s="289" t="s">
        <v>1124</v>
      </c>
      <c r="E1125" s="289"/>
      <c r="F1125" s="92" t="s">
        <v>4112</v>
      </c>
      <c r="G1125" s="92"/>
      <c r="H1125" s="92"/>
      <c r="I1125" s="92" t="s">
        <v>2067</v>
      </c>
      <c r="J1125" s="92"/>
      <c r="K1125" s="92" t="s">
        <v>1138</v>
      </c>
    </row>
    <row r="1126" spans="2:11">
      <c r="B1126" s="289">
        <v>2140133</v>
      </c>
      <c r="C1126" s="289"/>
      <c r="D1126" s="289" t="s">
        <v>1124</v>
      </c>
      <c r="E1126" s="289"/>
      <c r="F1126" s="92" t="s">
        <v>4114</v>
      </c>
      <c r="G1126" s="92"/>
      <c r="H1126" s="92"/>
      <c r="I1126" s="92" t="s">
        <v>2088</v>
      </c>
      <c r="J1126" s="92"/>
      <c r="K1126" s="92" t="s">
        <v>1139</v>
      </c>
    </row>
    <row r="1127" spans="2:11">
      <c r="B1127" s="289">
        <v>2140136</v>
      </c>
      <c r="C1127" s="289"/>
      <c r="D1127" s="289" t="s">
        <v>1124</v>
      </c>
      <c r="E1127" s="289"/>
      <c r="F1127" s="92" t="s">
        <v>4116</v>
      </c>
      <c r="G1127" s="92"/>
      <c r="H1127" s="92"/>
      <c r="I1127" s="92" t="s">
        <v>2121</v>
      </c>
      <c r="J1127" s="92"/>
      <c r="K1127" s="92" t="s">
        <v>1140</v>
      </c>
    </row>
    <row r="1128" spans="2:11">
      <c r="B1128" s="289">
        <v>2140138</v>
      </c>
      <c r="C1128" s="289"/>
      <c r="D1128" s="289" t="s">
        <v>1124</v>
      </c>
      <c r="E1128" s="289"/>
      <c r="F1128" s="92" t="s">
        <v>4118</v>
      </c>
      <c r="G1128" s="92"/>
      <c r="H1128" s="92"/>
      <c r="I1128" s="92" t="s">
        <v>4119</v>
      </c>
      <c r="J1128" s="92"/>
      <c r="K1128" s="92" t="s">
        <v>1141</v>
      </c>
    </row>
    <row r="1129" spans="2:11">
      <c r="B1129" s="289">
        <v>2140139</v>
      </c>
      <c r="C1129" s="289"/>
      <c r="D1129" s="289" t="s">
        <v>1124</v>
      </c>
      <c r="E1129" s="289"/>
      <c r="F1129" s="92" t="s">
        <v>4120</v>
      </c>
      <c r="G1129" s="92"/>
      <c r="H1129" s="92"/>
      <c r="I1129" s="92" t="s">
        <v>4121</v>
      </c>
      <c r="J1129" s="92"/>
      <c r="K1129" s="92" t="s">
        <v>1142</v>
      </c>
    </row>
    <row r="1130" spans="2:11">
      <c r="B1130" s="289">
        <v>2140199</v>
      </c>
      <c r="C1130" s="289"/>
      <c r="D1130" s="289" t="s">
        <v>1124</v>
      </c>
      <c r="E1130" s="289"/>
      <c r="F1130" s="92" t="s">
        <v>4123</v>
      </c>
      <c r="G1130" s="92"/>
      <c r="H1130" s="92"/>
      <c r="I1130" s="92" t="s">
        <v>1709</v>
      </c>
      <c r="J1130" s="92"/>
      <c r="K1130" s="92" t="s">
        <v>1143</v>
      </c>
    </row>
    <row r="1131" spans="2:11">
      <c r="B1131" s="288">
        <v>21402</v>
      </c>
      <c r="C1131" s="288" t="s">
        <v>1122</v>
      </c>
      <c r="D1131" s="288"/>
      <c r="E1131" s="288">
        <f>SUMIF(D:D,B1131,E:E)</f>
        <v>0</v>
      </c>
      <c r="F1131" s="92" t="s">
        <v>4125</v>
      </c>
      <c r="G1131" s="92"/>
      <c r="H1131" s="92" t="s">
        <v>1682</v>
      </c>
      <c r="I1131" s="92"/>
      <c r="J1131" s="92"/>
      <c r="K1131" s="92" t="s">
        <v>1144</v>
      </c>
    </row>
    <row r="1132" spans="2:11">
      <c r="B1132" s="289">
        <v>2140201</v>
      </c>
      <c r="C1132" s="289"/>
      <c r="D1132" s="289" t="s">
        <v>1145</v>
      </c>
      <c r="E1132" s="289"/>
      <c r="F1132" s="92" t="s">
        <v>4126</v>
      </c>
      <c r="G1132" s="92"/>
      <c r="H1132" s="92"/>
      <c r="I1132" s="92" t="s">
        <v>1677</v>
      </c>
      <c r="J1132" s="92"/>
      <c r="K1132" s="92" t="s">
        <v>145</v>
      </c>
    </row>
    <row r="1133" spans="2:11">
      <c r="B1133" s="289">
        <v>2140202</v>
      </c>
      <c r="C1133" s="289"/>
      <c r="D1133" s="289" t="s">
        <v>1145</v>
      </c>
      <c r="E1133" s="289"/>
      <c r="F1133" s="92" t="s">
        <v>4127</v>
      </c>
      <c r="G1133" s="92"/>
      <c r="H1133" s="92"/>
      <c r="I1133" s="92" t="s">
        <v>1682</v>
      </c>
      <c r="J1133" s="92"/>
      <c r="K1133" s="92" t="s">
        <v>146</v>
      </c>
    </row>
    <row r="1134" spans="2:11">
      <c r="B1134" s="289">
        <v>2140203</v>
      </c>
      <c r="C1134" s="289"/>
      <c r="D1134" s="289" t="s">
        <v>1145</v>
      </c>
      <c r="E1134" s="289"/>
      <c r="F1134" s="92" t="s">
        <v>4128</v>
      </c>
      <c r="G1134" s="92"/>
      <c r="H1134" s="92"/>
      <c r="I1134" s="92" t="s">
        <v>1685</v>
      </c>
      <c r="J1134" s="92"/>
      <c r="K1134" s="92" t="s">
        <v>147</v>
      </c>
    </row>
    <row r="1135" spans="2:11">
      <c r="B1135" s="289">
        <v>2140204</v>
      </c>
      <c r="C1135" s="289"/>
      <c r="D1135" s="289" t="s">
        <v>1145</v>
      </c>
      <c r="E1135" s="289"/>
      <c r="F1135" s="92" t="s">
        <v>4130</v>
      </c>
      <c r="G1135" s="92"/>
      <c r="H1135" s="92"/>
      <c r="I1135" s="92" t="s">
        <v>1688</v>
      </c>
      <c r="J1135" s="92"/>
      <c r="K1135" s="92" t="s">
        <v>1146</v>
      </c>
    </row>
    <row r="1136" spans="2:11">
      <c r="B1136" s="289">
        <v>2140205</v>
      </c>
      <c r="C1136" s="289"/>
      <c r="D1136" s="289" t="s">
        <v>1145</v>
      </c>
      <c r="E1136" s="289"/>
      <c r="F1136" s="92" t="s">
        <v>4132</v>
      </c>
      <c r="G1136" s="92"/>
      <c r="H1136" s="92"/>
      <c r="I1136" s="92" t="s">
        <v>1691</v>
      </c>
      <c r="J1136" s="92"/>
      <c r="K1136" s="92" t="s">
        <v>1147</v>
      </c>
    </row>
    <row r="1137" spans="2:11">
      <c r="B1137" s="289">
        <v>2140206</v>
      </c>
      <c r="C1137" s="289"/>
      <c r="D1137" s="289" t="s">
        <v>1145</v>
      </c>
      <c r="E1137" s="289"/>
      <c r="F1137" s="92" t="s">
        <v>4134</v>
      </c>
      <c r="G1137" s="92"/>
      <c r="H1137" s="92"/>
      <c r="I1137" s="92" t="s">
        <v>1694</v>
      </c>
      <c r="J1137" s="92"/>
      <c r="K1137" s="92" t="s">
        <v>1148</v>
      </c>
    </row>
    <row r="1138" spans="2:11">
      <c r="B1138" s="289">
        <v>2140207</v>
      </c>
      <c r="C1138" s="289"/>
      <c r="D1138" s="289" t="s">
        <v>1145</v>
      </c>
      <c r="E1138" s="289"/>
      <c r="F1138" s="92" t="s">
        <v>4136</v>
      </c>
      <c r="G1138" s="92"/>
      <c r="H1138" s="92"/>
      <c r="I1138" s="92" t="s">
        <v>1697</v>
      </c>
      <c r="J1138" s="92"/>
      <c r="K1138" s="92" t="s">
        <v>1149</v>
      </c>
    </row>
    <row r="1139" spans="2:11">
      <c r="B1139" s="289">
        <v>2140208</v>
      </c>
      <c r="C1139" s="289"/>
      <c r="D1139" s="289" t="s">
        <v>1145</v>
      </c>
      <c r="E1139" s="289"/>
      <c r="F1139" s="92" t="s">
        <v>4138</v>
      </c>
      <c r="G1139" s="92"/>
      <c r="H1139" s="92"/>
      <c r="I1139" s="92" t="s">
        <v>1700</v>
      </c>
      <c r="J1139" s="92"/>
      <c r="K1139" s="92" t="s">
        <v>1150</v>
      </c>
    </row>
    <row r="1140" spans="2:11">
      <c r="B1140" s="289">
        <v>2140299</v>
      </c>
      <c r="C1140" s="289"/>
      <c r="D1140" s="289" t="s">
        <v>1145</v>
      </c>
      <c r="E1140" s="289"/>
      <c r="F1140" s="92" t="s">
        <v>4140</v>
      </c>
      <c r="G1140" s="92"/>
      <c r="H1140" s="92"/>
      <c r="I1140" s="92" t="s">
        <v>1709</v>
      </c>
      <c r="J1140" s="92"/>
      <c r="K1140" s="92" t="s">
        <v>1151</v>
      </c>
    </row>
    <row r="1141" spans="2:11">
      <c r="B1141" s="288">
        <v>21403</v>
      </c>
      <c r="C1141" s="288" t="s">
        <v>1122</v>
      </c>
      <c r="D1141" s="288"/>
      <c r="E1141" s="288">
        <f>SUMIF(D:D,B1141,E:E)</f>
        <v>0</v>
      </c>
      <c r="F1141" s="92" t="s">
        <v>4142</v>
      </c>
      <c r="G1141" s="92"/>
      <c r="H1141" s="92" t="s">
        <v>1685</v>
      </c>
      <c r="I1141" s="92"/>
      <c r="J1141" s="92"/>
      <c r="K1141" s="92" t="s">
        <v>1152</v>
      </c>
    </row>
    <row r="1142" spans="2:11">
      <c r="B1142" s="289">
        <v>2140301</v>
      </c>
      <c r="C1142" s="289"/>
      <c r="D1142" s="289" t="s">
        <v>1153</v>
      </c>
      <c r="E1142" s="289"/>
      <c r="F1142" s="92" t="s">
        <v>4144</v>
      </c>
      <c r="G1142" s="92"/>
      <c r="H1142" s="92"/>
      <c r="I1142" s="92" t="s">
        <v>1677</v>
      </c>
      <c r="J1142" s="92"/>
      <c r="K1142" s="92" t="s">
        <v>145</v>
      </c>
    </row>
    <row r="1143" spans="2:11">
      <c r="B1143" s="289">
        <v>2140302</v>
      </c>
      <c r="C1143" s="289"/>
      <c r="D1143" s="289" t="s">
        <v>1153</v>
      </c>
      <c r="E1143" s="289"/>
      <c r="F1143" s="92" t="s">
        <v>4146</v>
      </c>
      <c r="G1143" s="92"/>
      <c r="H1143" s="92"/>
      <c r="I1143" s="92" t="s">
        <v>1682</v>
      </c>
      <c r="J1143" s="92"/>
      <c r="K1143" s="92" t="s">
        <v>146</v>
      </c>
    </row>
    <row r="1144" spans="2:11">
      <c r="B1144" s="289">
        <v>2140303</v>
      </c>
      <c r="C1144" s="289"/>
      <c r="D1144" s="289" t="s">
        <v>1153</v>
      </c>
      <c r="E1144" s="289"/>
      <c r="F1144" s="92" t="s">
        <v>4148</v>
      </c>
      <c r="G1144" s="92"/>
      <c r="H1144" s="92"/>
      <c r="I1144" s="92" t="s">
        <v>1685</v>
      </c>
      <c r="J1144" s="92"/>
      <c r="K1144" s="92" t="s">
        <v>147</v>
      </c>
    </row>
    <row r="1145" spans="2:11">
      <c r="B1145" s="289">
        <v>2140304</v>
      </c>
      <c r="C1145" s="289"/>
      <c r="D1145" s="289" t="s">
        <v>1153</v>
      </c>
      <c r="E1145" s="289"/>
      <c r="F1145" s="92" t="s">
        <v>4150</v>
      </c>
      <c r="G1145" s="92"/>
      <c r="H1145" s="92"/>
      <c r="I1145" s="92" t="s">
        <v>1688</v>
      </c>
      <c r="J1145" s="92"/>
      <c r="K1145" s="92" t="s">
        <v>1154</v>
      </c>
    </row>
    <row r="1146" spans="2:11">
      <c r="B1146" s="289">
        <v>2140305</v>
      </c>
      <c r="C1146" s="289"/>
      <c r="D1146" s="289" t="s">
        <v>1153</v>
      </c>
      <c r="E1146" s="289"/>
      <c r="F1146" s="92" t="s">
        <v>4152</v>
      </c>
      <c r="G1146" s="92"/>
      <c r="H1146" s="92"/>
      <c r="I1146" s="92" t="s">
        <v>1691</v>
      </c>
      <c r="J1146" s="92"/>
      <c r="K1146" s="92" t="s">
        <v>1155</v>
      </c>
    </row>
    <row r="1147" spans="2:11">
      <c r="B1147" s="289">
        <v>2140306</v>
      </c>
      <c r="C1147" s="289"/>
      <c r="D1147" s="289" t="s">
        <v>1153</v>
      </c>
      <c r="E1147" s="289"/>
      <c r="F1147" s="92" t="s">
        <v>4154</v>
      </c>
      <c r="G1147" s="92"/>
      <c r="H1147" s="92"/>
      <c r="I1147" s="92" t="s">
        <v>1694</v>
      </c>
      <c r="J1147" s="92"/>
      <c r="K1147" s="92" t="s">
        <v>1156</v>
      </c>
    </row>
    <row r="1148" spans="2:11">
      <c r="B1148" s="289">
        <v>2140307</v>
      </c>
      <c r="C1148" s="289"/>
      <c r="D1148" s="289" t="s">
        <v>1153</v>
      </c>
      <c r="E1148" s="289"/>
      <c r="F1148" s="92" t="s">
        <v>4155</v>
      </c>
      <c r="G1148" s="92"/>
      <c r="H1148" s="92"/>
      <c r="I1148" s="92" t="s">
        <v>1697</v>
      </c>
      <c r="J1148" s="92"/>
      <c r="K1148" s="92" t="s">
        <v>1157</v>
      </c>
    </row>
    <row r="1149" spans="2:11">
      <c r="B1149" s="289">
        <v>2140308</v>
      </c>
      <c r="C1149" s="289"/>
      <c r="D1149" s="289" t="s">
        <v>1153</v>
      </c>
      <c r="E1149" s="289"/>
      <c r="F1149" s="92" t="s">
        <v>4157</v>
      </c>
      <c r="G1149" s="92"/>
      <c r="H1149" s="92"/>
      <c r="I1149" s="92" t="s">
        <v>1700</v>
      </c>
      <c r="J1149" s="92"/>
      <c r="K1149" s="92" t="s">
        <v>1158</v>
      </c>
    </row>
    <row r="1150" spans="2:11">
      <c r="B1150" s="289">
        <v>2140399</v>
      </c>
      <c r="C1150" s="289"/>
      <c r="D1150" s="289" t="s">
        <v>1153</v>
      </c>
      <c r="E1150" s="289"/>
      <c r="F1150" s="92" t="s">
        <v>4159</v>
      </c>
      <c r="G1150" s="92"/>
      <c r="H1150" s="92"/>
      <c r="I1150" s="92" t="s">
        <v>1709</v>
      </c>
      <c r="J1150" s="92"/>
      <c r="K1150" s="92" t="s">
        <v>1159</v>
      </c>
    </row>
    <row r="1151" spans="2:11">
      <c r="B1151" s="288">
        <v>21404</v>
      </c>
      <c r="C1151" s="288" t="s">
        <v>1122</v>
      </c>
      <c r="D1151" s="288"/>
      <c r="E1151" s="288">
        <f>SUMIF(D:D,B1151,E:E)</f>
        <v>0</v>
      </c>
      <c r="F1151" s="92" t="s">
        <v>4160</v>
      </c>
      <c r="G1151" s="92"/>
      <c r="H1151" s="92" t="s">
        <v>1688</v>
      </c>
      <c r="I1151" s="92"/>
      <c r="J1151" s="92"/>
      <c r="K1151" s="92" t="s">
        <v>1160</v>
      </c>
    </row>
    <row r="1152" spans="2:11">
      <c r="B1152" s="289">
        <v>2140401</v>
      </c>
      <c r="C1152" s="289"/>
      <c r="D1152" s="289" t="s">
        <v>1161</v>
      </c>
      <c r="E1152" s="289"/>
      <c r="F1152" s="92" t="s">
        <v>4161</v>
      </c>
      <c r="G1152" s="92"/>
      <c r="H1152" s="92"/>
      <c r="I1152" s="92" t="s">
        <v>1677</v>
      </c>
      <c r="J1152" s="92"/>
      <c r="K1152" s="92" t="s">
        <v>1162</v>
      </c>
    </row>
    <row r="1153" spans="2:11">
      <c r="B1153" s="289">
        <v>2140402</v>
      </c>
      <c r="C1153" s="289"/>
      <c r="D1153" s="289" t="s">
        <v>1161</v>
      </c>
      <c r="E1153" s="289"/>
      <c r="F1153" s="92" t="s">
        <v>4162</v>
      </c>
      <c r="G1153" s="92"/>
      <c r="H1153" s="92"/>
      <c r="I1153" s="92" t="s">
        <v>1682</v>
      </c>
      <c r="J1153" s="92"/>
      <c r="K1153" s="92" t="s">
        <v>1163</v>
      </c>
    </row>
    <row r="1154" spans="2:11">
      <c r="B1154" s="289">
        <v>2140403</v>
      </c>
      <c r="C1154" s="289"/>
      <c r="D1154" s="289" t="s">
        <v>1161</v>
      </c>
      <c r="E1154" s="289"/>
      <c r="F1154" s="92" t="s">
        <v>4164</v>
      </c>
      <c r="G1154" s="92"/>
      <c r="H1154" s="92"/>
      <c r="I1154" s="92" t="s">
        <v>1685</v>
      </c>
      <c r="J1154" s="92"/>
      <c r="K1154" s="92" t="s">
        <v>1164</v>
      </c>
    </row>
    <row r="1155" spans="2:11">
      <c r="B1155" s="289">
        <v>2140499</v>
      </c>
      <c r="C1155" s="289"/>
      <c r="D1155" s="289" t="s">
        <v>1161</v>
      </c>
      <c r="E1155" s="289"/>
      <c r="F1155" s="92" t="s">
        <v>4166</v>
      </c>
      <c r="G1155" s="92"/>
      <c r="H1155" s="92"/>
      <c r="I1155" s="92" t="s">
        <v>1709</v>
      </c>
      <c r="J1155" s="92"/>
      <c r="K1155" s="92" t="s">
        <v>1165</v>
      </c>
    </row>
    <row r="1156" spans="2:11">
      <c r="B1156" s="288">
        <v>21405</v>
      </c>
      <c r="C1156" s="288" t="s">
        <v>1122</v>
      </c>
      <c r="D1156" s="288"/>
      <c r="E1156" s="288">
        <f>SUMIF(D:D,B1156,E:E)</f>
        <v>0</v>
      </c>
      <c r="F1156" s="92" t="s">
        <v>4168</v>
      </c>
      <c r="G1156" s="92"/>
      <c r="H1156" s="92" t="s">
        <v>1691</v>
      </c>
      <c r="I1156" s="92"/>
      <c r="J1156" s="92"/>
      <c r="K1156" s="92" t="s">
        <v>1166</v>
      </c>
    </row>
    <row r="1157" spans="2:11">
      <c r="B1157" s="289">
        <v>2140501</v>
      </c>
      <c r="C1157" s="289"/>
      <c r="D1157" s="289" t="s">
        <v>1167</v>
      </c>
      <c r="E1157" s="289"/>
      <c r="F1157" s="92" t="s">
        <v>4169</v>
      </c>
      <c r="G1157" s="92"/>
      <c r="H1157" s="92"/>
      <c r="I1157" s="92" t="s">
        <v>1677</v>
      </c>
      <c r="J1157" s="92"/>
      <c r="K1157" s="92" t="s">
        <v>145</v>
      </c>
    </row>
    <row r="1158" spans="2:11">
      <c r="B1158" s="289">
        <v>2140502</v>
      </c>
      <c r="C1158" s="289"/>
      <c r="D1158" s="289" t="s">
        <v>1167</v>
      </c>
      <c r="E1158" s="289"/>
      <c r="F1158" s="92" t="s">
        <v>4171</v>
      </c>
      <c r="G1158" s="92"/>
      <c r="H1158" s="92"/>
      <c r="I1158" s="92" t="s">
        <v>1682</v>
      </c>
      <c r="J1158" s="92"/>
      <c r="K1158" s="92" t="s">
        <v>146</v>
      </c>
    </row>
    <row r="1159" spans="2:11">
      <c r="B1159" s="289">
        <v>2140503</v>
      </c>
      <c r="C1159" s="289"/>
      <c r="D1159" s="289" t="s">
        <v>1167</v>
      </c>
      <c r="E1159" s="289"/>
      <c r="F1159" s="92" t="s">
        <v>4173</v>
      </c>
      <c r="G1159" s="92"/>
      <c r="H1159" s="92"/>
      <c r="I1159" s="92" t="s">
        <v>1685</v>
      </c>
      <c r="J1159" s="92"/>
      <c r="K1159" s="92" t="s">
        <v>147</v>
      </c>
    </row>
    <row r="1160" spans="2:11">
      <c r="B1160" s="289">
        <v>2140504</v>
      </c>
      <c r="C1160" s="289"/>
      <c r="D1160" s="289" t="s">
        <v>1167</v>
      </c>
      <c r="E1160" s="289"/>
      <c r="F1160" s="92" t="s">
        <v>4174</v>
      </c>
      <c r="G1160" s="92"/>
      <c r="H1160" s="92"/>
      <c r="I1160" s="92" t="s">
        <v>1688</v>
      </c>
      <c r="J1160" s="92"/>
      <c r="K1160" s="92" t="s">
        <v>1150</v>
      </c>
    </row>
    <row r="1161" spans="2:11">
      <c r="B1161" s="289">
        <v>2140505</v>
      </c>
      <c r="C1161" s="289"/>
      <c r="D1161" s="289" t="s">
        <v>1167</v>
      </c>
      <c r="E1161" s="289"/>
      <c r="F1161" s="92" t="s">
        <v>4175</v>
      </c>
      <c r="G1161" s="92"/>
      <c r="H1161" s="92"/>
      <c r="I1161" s="92" t="s">
        <v>1691</v>
      </c>
      <c r="J1161" s="92"/>
      <c r="K1161" s="92" t="s">
        <v>1168</v>
      </c>
    </row>
    <row r="1162" spans="2:11">
      <c r="B1162" s="289">
        <v>2140599</v>
      </c>
      <c r="C1162" s="289"/>
      <c r="D1162" s="289" t="s">
        <v>1167</v>
      </c>
      <c r="E1162" s="289"/>
      <c r="F1162" s="92" t="s">
        <v>4176</v>
      </c>
      <c r="G1162" s="92"/>
      <c r="H1162" s="92"/>
      <c r="I1162" s="92" t="s">
        <v>1709</v>
      </c>
      <c r="J1162" s="92"/>
      <c r="K1162" s="92" t="s">
        <v>1169</v>
      </c>
    </row>
    <row r="1163" spans="2:11">
      <c r="B1163" s="288">
        <v>21406</v>
      </c>
      <c r="C1163" s="288" t="s">
        <v>1122</v>
      </c>
      <c r="D1163" s="288"/>
      <c r="E1163" s="288">
        <f>SUMIF(D:D,B1163,E:E)</f>
        <v>0</v>
      </c>
      <c r="F1163" s="92" t="s">
        <v>4178</v>
      </c>
      <c r="G1163" s="92"/>
      <c r="H1163" s="92" t="s">
        <v>1694</v>
      </c>
      <c r="I1163" s="92"/>
      <c r="J1163" s="92"/>
      <c r="K1163" s="92" t="s">
        <v>1170</v>
      </c>
    </row>
    <row r="1164" spans="2:11">
      <c r="B1164" s="289">
        <v>2140601</v>
      </c>
      <c r="C1164" s="289"/>
      <c r="D1164" s="289" t="s">
        <v>1171</v>
      </c>
      <c r="E1164" s="289"/>
      <c r="F1164" s="92" t="s">
        <v>4180</v>
      </c>
      <c r="G1164" s="92"/>
      <c r="H1164" s="92"/>
      <c r="I1164" s="92" t="s">
        <v>1677</v>
      </c>
      <c r="J1164" s="92"/>
      <c r="K1164" s="92" t="s">
        <v>1172</v>
      </c>
    </row>
    <row r="1165" spans="2:11">
      <c r="B1165" s="289">
        <v>2140602</v>
      </c>
      <c r="C1165" s="289"/>
      <c r="D1165" s="289" t="s">
        <v>1171</v>
      </c>
      <c r="E1165" s="289"/>
      <c r="F1165" s="92" t="s">
        <v>4182</v>
      </c>
      <c r="G1165" s="92"/>
      <c r="H1165" s="92"/>
      <c r="I1165" s="92" t="s">
        <v>1682</v>
      </c>
      <c r="J1165" s="92"/>
      <c r="K1165" s="92" t="s">
        <v>1173</v>
      </c>
    </row>
    <row r="1166" spans="2:11">
      <c r="B1166" s="289">
        <v>2140603</v>
      </c>
      <c r="C1166" s="289"/>
      <c r="D1166" s="289" t="s">
        <v>1171</v>
      </c>
      <c r="E1166" s="289"/>
      <c r="F1166" s="92" t="s">
        <v>4185</v>
      </c>
      <c r="G1166" s="92"/>
      <c r="H1166" s="92"/>
      <c r="I1166" s="92" t="s">
        <v>1685</v>
      </c>
      <c r="J1166" s="92"/>
      <c r="K1166" s="92" t="s">
        <v>1174</v>
      </c>
    </row>
    <row r="1167" spans="2:11">
      <c r="B1167" s="289">
        <v>2140699</v>
      </c>
      <c r="C1167" s="289"/>
      <c r="D1167" s="289" t="s">
        <v>1171</v>
      </c>
      <c r="E1167" s="289"/>
      <c r="F1167" s="92" t="s">
        <v>4187</v>
      </c>
      <c r="G1167" s="92"/>
      <c r="H1167" s="92"/>
      <c r="I1167" s="92" t="s">
        <v>1709</v>
      </c>
      <c r="J1167" s="92"/>
      <c r="K1167" s="92" t="s">
        <v>1175</v>
      </c>
    </row>
    <row r="1168" spans="2:11">
      <c r="B1168" s="288">
        <v>21499</v>
      </c>
      <c r="C1168" s="288" t="s">
        <v>1122</v>
      </c>
      <c r="D1168" s="288"/>
      <c r="E1168" s="288">
        <f>SUMIF(D:D,B1168,E:E)</f>
        <v>0</v>
      </c>
      <c r="F1168" s="92" t="s">
        <v>4190</v>
      </c>
      <c r="G1168" s="92"/>
      <c r="H1168" s="92" t="s">
        <v>1709</v>
      </c>
      <c r="I1168" s="92"/>
      <c r="J1168" s="92"/>
      <c r="K1168" s="92" t="s">
        <v>1176</v>
      </c>
    </row>
    <row r="1169" spans="2:11">
      <c r="B1169" s="289">
        <v>2149901</v>
      </c>
      <c r="C1169" s="289"/>
      <c r="D1169" s="289" t="s">
        <v>1177</v>
      </c>
      <c r="E1169" s="289"/>
      <c r="F1169" s="92" t="s">
        <v>4192</v>
      </c>
      <c r="G1169" s="92"/>
      <c r="H1169" s="92"/>
      <c r="I1169" s="92" t="s">
        <v>1677</v>
      </c>
      <c r="J1169" s="92"/>
      <c r="K1169" s="92" t="s">
        <v>1178</v>
      </c>
    </row>
    <row r="1170" spans="2:11">
      <c r="B1170" s="289">
        <v>2149999</v>
      </c>
      <c r="C1170" s="289"/>
      <c r="D1170" s="289" t="s">
        <v>1177</v>
      </c>
      <c r="E1170" s="289"/>
      <c r="F1170" s="92" t="s">
        <v>4195</v>
      </c>
      <c r="G1170" s="92"/>
      <c r="H1170" s="92"/>
      <c r="I1170" s="92" t="s">
        <v>1709</v>
      </c>
      <c r="J1170" s="92"/>
      <c r="K1170" s="92" t="s">
        <v>1179</v>
      </c>
    </row>
    <row r="1171" spans="2:11">
      <c r="B1171" s="287">
        <v>215</v>
      </c>
      <c r="C1171" s="287"/>
      <c r="D1171" s="287"/>
      <c r="E1171" s="287">
        <f>SUMIF(C:C,B1171,E:E)</f>
        <v>0</v>
      </c>
      <c r="F1171" s="92" t="s">
        <v>1180</v>
      </c>
      <c r="G1171" s="92" t="s">
        <v>4197</v>
      </c>
      <c r="H1171" s="92"/>
      <c r="I1171" s="92"/>
      <c r="J1171" s="92"/>
      <c r="K1171" s="92" t="s">
        <v>38</v>
      </c>
    </row>
    <row r="1172" spans="2:11">
      <c r="B1172" s="288">
        <v>21501</v>
      </c>
      <c r="C1172" s="288" t="s">
        <v>1180</v>
      </c>
      <c r="D1172" s="288"/>
      <c r="E1172" s="288">
        <f>SUMIF(D:D,B1172,E:E)</f>
        <v>0</v>
      </c>
      <c r="F1172" s="92" t="s">
        <v>4199</v>
      </c>
      <c r="G1172" s="92"/>
      <c r="H1172" s="92" t="s">
        <v>1677</v>
      </c>
      <c r="I1172" s="92"/>
      <c r="J1172" s="92"/>
      <c r="K1172" s="92" t="s">
        <v>1181</v>
      </c>
    </row>
    <row r="1173" spans="2:11">
      <c r="B1173" s="289">
        <v>2150101</v>
      </c>
      <c r="C1173" s="289"/>
      <c r="D1173" s="289" t="s">
        <v>1182</v>
      </c>
      <c r="E1173" s="289"/>
      <c r="F1173" s="92" t="s">
        <v>4200</v>
      </c>
      <c r="G1173" s="92"/>
      <c r="H1173" s="92"/>
      <c r="I1173" s="92" t="s">
        <v>1677</v>
      </c>
      <c r="J1173" s="92"/>
      <c r="K1173" s="92" t="s">
        <v>145</v>
      </c>
    </row>
    <row r="1174" spans="2:11">
      <c r="B1174" s="289">
        <v>2150102</v>
      </c>
      <c r="C1174" s="289"/>
      <c r="D1174" s="289" t="s">
        <v>1182</v>
      </c>
      <c r="E1174" s="289"/>
      <c r="F1174" s="92" t="s">
        <v>4201</v>
      </c>
      <c r="G1174" s="92"/>
      <c r="H1174" s="92"/>
      <c r="I1174" s="92" t="s">
        <v>1682</v>
      </c>
      <c r="J1174" s="92"/>
      <c r="K1174" s="92" t="s">
        <v>146</v>
      </c>
    </row>
    <row r="1175" spans="2:11">
      <c r="B1175" s="289">
        <v>2150103</v>
      </c>
      <c r="C1175" s="289"/>
      <c r="D1175" s="289" t="s">
        <v>1182</v>
      </c>
      <c r="E1175" s="289"/>
      <c r="F1175" s="92" t="s">
        <v>4202</v>
      </c>
      <c r="G1175" s="92"/>
      <c r="H1175" s="92"/>
      <c r="I1175" s="92" t="s">
        <v>1685</v>
      </c>
      <c r="J1175" s="92"/>
      <c r="K1175" s="92" t="s">
        <v>147</v>
      </c>
    </row>
    <row r="1176" spans="2:11">
      <c r="B1176" s="289">
        <v>2150104</v>
      </c>
      <c r="C1176" s="289"/>
      <c r="D1176" s="289" t="s">
        <v>1182</v>
      </c>
      <c r="E1176" s="289"/>
      <c r="F1176" s="92" t="s">
        <v>4204</v>
      </c>
      <c r="G1176" s="92"/>
      <c r="H1176" s="92"/>
      <c r="I1176" s="92" t="s">
        <v>1688</v>
      </c>
      <c r="J1176" s="92"/>
      <c r="K1176" s="92" t="s">
        <v>1183</v>
      </c>
    </row>
    <row r="1177" spans="2:11">
      <c r="B1177" s="289">
        <v>2150105</v>
      </c>
      <c r="C1177" s="289"/>
      <c r="D1177" s="289" t="s">
        <v>1182</v>
      </c>
      <c r="E1177" s="289"/>
      <c r="F1177" s="92" t="s">
        <v>4206</v>
      </c>
      <c r="G1177" s="92"/>
      <c r="H1177" s="92"/>
      <c r="I1177" s="92" t="s">
        <v>1691</v>
      </c>
      <c r="J1177" s="92"/>
      <c r="K1177" s="92" t="s">
        <v>1184</v>
      </c>
    </row>
    <row r="1178" spans="2:11">
      <c r="B1178" s="289">
        <v>2150106</v>
      </c>
      <c r="C1178" s="289"/>
      <c r="D1178" s="289" t="s">
        <v>1182</v>
      </c>
      <c r="E1178" s="289"/>
      <c r="F1178" s="92" t="s">
        <v>4208</v>
      </c>
      <c r="G1178" s="92"/>
      <c r="H1178" s="92"/>
      <c r="I1178" s="92" t="s">
        <v>1694</v>
      </c>
      <c r="J1178" s="92"/>
      <c r="K1178" s="92" t="s">
        <v>1185</v>
      </c>
    </row>
    <row r="1179" spans="2:11">
      <c r="B1179" s="289">
        <v>2150107</v>
      </c>
      <c r="C1179" s="289"/>
      <c r="D1179" s="289" t="s">
        <v>1182</v>
      </c>
      <c r="E1179" s="289"/>
      <c r="F1179" s="92" t="s">
        <v>4210</v>
      </c>
      <c r="G1179" s="92"/>
      <c r="H1179" s="92"/>
      <c r="I1179" s="92" t="s">
        <v>1697</v>
      </c>
      <c r="J1179" s="92"/>
      <c r="K1179" s="92" t="s">
        <v>1186</v>
      </c>
    </row>
    <row r="1180" spans="2:11">
      <c r="B1180" s="289">
        <v>2150108</v>
      </c>
      <c r="C1180" s="289"/>
      <c r="D1180" s="289" t="s">
        <v>1182</v>
      </c>
      <c r="E1180" s="289"/>
      <c r="F1180" s="92" t="s">
        <v>4212</v>
      </c>
      <c r="G1180" s="92"/>
      <c r="H1180" s="92"/>
      <c r="I1180" s="92" t="s">
        <v>1700</v>
      </c>
      <c r="J1180" s="92"/>
      <c r="K1180" s="92" t="s">
        <v>1187</v>
      </c>
    </row>
    <row r="1181" spans="2:11">
      <c r="B1181" s="289">
        <v>2150199</v>
      </c>
      <c r="C1181" s="289"/>
      <c r="D1181" s="289" t="s">
        <v>1182</v>
      </c>
      <c r="E1181" s="289"/>
      <c r="F1181" s="92" t="s">
        <v>4214</v>
      </c>
      <c r="G1181" s="92"/>
      <c r="H1181" s="92"/>
      <c r="I1181" s="92" t="s">
        <v>1709</v>
      </c>
      <c r="J1181" s="92"/>
      <c r="K1181" s="92" t="s">
        <v>1188</v>
      </c>
    </row>
    <row r="1182" spans="2:11">
      <c r="B1182" s="288">
        <v>21502</v>
      </c>
      <c r="C1182" s="288" t="s">
        <v>1180</v>
      </c>
      <c r="D1182" s="288"/>
      <c r="E1182" s="288">
        <f>SUMIF(D:D,B1182,E:E)</f>
        <v>0</v>
      </c>
      <c r="F1182" s="92" t="s">
        <v>4216</v>
      </c>
      <c r="G1182" s="92"/>
      <c r="H1182" s="92" t="s">
        <v>1682</v>
      </c>
      <c r="I1182" s="92"/>
      <c r="J1182" s="92"/>
      <c r="K1182" s="92" t="s">
        <v>1189</v>
      </c>
    </row>
    <row r="1183" spans="2:11">
      <c r="B1183" s="289">
        <v>2150201</v>
      </c>
      <c r="C1183" s="289"/>
      <c r="D1183" s="289" t="s">
        <v>1190</v>
      </c>
      <c r="E1183" s="289"/>
      <c r="F1183" s="92" t="s">
        <v>4218</v>
      </c>
      <c r="G1183" s="92"/>
      <c r="H1183" s="92"/>
      <c r="I1183" s="92" t="s">
        <v>1677</v>
      </c>
      <c r="J1183" s="92"/>
      <c r="K1183" s="92" t="s">
        <v>145</v>
      </c>
    </row>
    <row r="1184" spans="2:11">
      <c r="B1184" s="289">
        <v>2150202</v>
      </c>
      <c r="C1184" s="289"/>
      <c r="D1184" s="289" t="s">
        <v>1190</v>
      </c>
      <c r="E1184" s="289"/>
      <c r="F1184" s="92" t="s">
        <v>4220</v>
      </c>
      <c r="G1184" s="92"/>
      <c r="H1184" s="92"/>
      <c r="I1184" s="92" t="s">
        <v>1682</v>
      </c>
      <c r="J1184" s="92"/>
      <c r="K1184" s="92" t="s">
        <v>146</v>
      </c>
    </row>
    <row r="1185" spans="2:11">
      <c r="B1185" s="289">
        <v>2150203</v>
      </c>
      <c r="C1185" s="289"/>
      <c r="D1185" s="289" t="s">
        <v>1190</v>
      </c>
      <c r="E1185" s="289"/>
      <c r="F1185" s="92" t="s">
        <v>4222</v>
      </c>
      <c r="G1185" s="92"/>
      <c r="H1185" s="92"/>
      <c r="I1185" s="92" t="s">
        <v>1685</v>
      </c>
      <c r="J1185" s="92"/>
      <c r="K1185" s="92" t="s">
        <v>147</v>
      </c>
    </row>
    <row r="1186" spans="2:11">
      <c r="B1186" s="289">
        <v>2150204</v>
      </c>
      <c r="C1186" s="289"/>
      <c r="D1186" s="289" t="s">
        <v>1190</v>
      </c>
      <c r="E1186" s="289"/>
      <c r="F1186" s="92" t="s">
        <v>4224</v>
      </c>
      <c r="G1186" s="92"/>
      <c r="H1186" s="92"/>
      <c r="I1186" s="92" t="s">
        <v>1688</v>
      </c>
      <c r="J1186" s="92"/>
      <c r="K1186" s="92" t="s">
        <v>1191</v>
      </c>
    </row>
    <row r="1187" spans="2:11">
      <c r="B1187" s="289">
        <v>2150205</v>
      </c>
      <c r="C1187" s="289"/>
      <c r="D1187" s="289" t="s">
        <v>1190</v>
      </c>
      <c r="E1187" s="289"/>
      <c r="F1187" s="92" t="s">
        <v>4226</v>
      </c>
      <c r="G1187" s="92"/>
      <c r="H1187" s="92"/>
      <c r="I1187" s="92" t="s">
        <v>1691</v>
      </c>
      <c r="J1187" s="92"/>
      <c r="K1187" s="92" t="s">
        <v>1192</v>
      </c>
    </row>
    <row r="1188" spans="2:11">
      <c r="B1188" s="289">
        <v>2150206</v>
      </c>
      <c r="C1188" s="289"/>
      <c r="D1188" s="289" t="s">
        <v>1190</v>
      </c>
      <c r="E1188" s="289"/>
      <c r="F1188" s="92" t="s">
        <v>4228</v>
      </c>
      <c r="G1188" s="92"/>
      <c r="H1188" s="92"/>
      <c r="I1188" s="92" t="s">
        <v>1694</v>
      </c>
      <c r="J1188" s="92"/>
      <c r="K1188" s="92" t="s">
        <v>1193</v>
      </c>
    </row>
    <row r="1189" spans="2:11">
      <c r="B1189" s="289">
        <v>2150207</v>
      </c>
      <c r="C1189" s="289"/>
      <c r="D1189" s="289" t="s">
        <v>1190</v>
      </c>
      <c r="E1189" s="289"/>
      <c r="F1189" s="92" t="s">
        <v>4230</v>
      </c>
      <c r="G1189" s="92"/>
      <c r="H1189" s="92"/>
      <c r="I1189" s="92" t="s">
        <v>1697</v>
      </c>
      <c r="J1189" s="92"/>
      <c r="K1189" s="92" t="s">
        <v>1194</v>
      </c>
    </row>
    <row r="1190" spans="2:11">
      <c r="B1190" s="289">
        <v>2150208</v>
      </c>
      <c r="C1190" s="289"/>
      <c r="D1190" s="289" t="s">
        <v>1190</v>
      </c>
      <c r="E1190" s="289"/>
      <c r="F1190" s="92" t="s">
        <v>4232</v>
      </c>
      <c r="G1190" s="92"/>
      <c r="H1190" s="92"/>
      <c r="I1190" s="92" t="s">
        <v>1700</v>
      </c>
      <c r="J1190" s="92"/>
      <c r="K1190" s="92" t="s">
        <v>1195</v>
      </c>
    </row>
    <row r="1191" spans="2:11">
      <c r="B1191" s="289">
        <v>2150209</v>
      </c>
      <c r="C1191" s="289"/>
      <c r="D1191" s="289" t="s">
        <v>1190</v>
      </c>
      <c r="E1191" s="289"/>
      <c r="F1191" s="92" t="s">
        <v>4234</v>
      </c>
      <c r="G1191" s="92"/>
      <c r="H1191" s="92"/>
      <c r="I1191" s="92" t="s">
        <v>1703</v>
      </c>
      <c r="J1191" s="92"/>
      <c r="K1191" s="92" t="s">
        <v>1196</v>
      </c>
    </row>
    <row r="1192" spans="2:11">
      <c r="B1192" s="289">
        <v>2150210</v>
      </c>
      <c r="C1192" s="289"/>
      <c r="D1192" s="289" t="s">
        <v>1190</v>
      </c>
      <c r="E1192" s="289"/>
      <c r="F1192" s="92" t="s">
        <v>4236</v>
      </c>
      <c r="G1192" s="92"/>
      <c r="H1192" s="92"/>
      <c r="I1192" s="92" t="s">
        <v>1863</v>
      </c>
      <c r="J1192" s="92"/>
      <c r="K1192" s="92" t="s">
        <v>1197</v>
      </c>
    </row>
    <row r="1193" spans="2:11">
      <c r="B1193" s="289">
        <v>2150212</v>
      </c>
      <c r="C1193" s="289"/>
      <c r="D1193" s="289" t="s">
        <v>1190</v>
      </c>
      <c r="E1193" s="289"/>
      <c r="F1193" s="92" t="s">
        <v>4238</v>
      </c>
      <c r="G1193" s="92"/>
      <c r="H1193" s="92"/>
      <c r="I1193" s="92" t="s">
        <v>2803</v>
      </c>
      <c r="J1193" s="92"/>
      <c r="K1193" s="92" t="s">
        <v>1198</v>
      </c>
    </row>
    <row r="1194" spans="2:11">
      <c r="B1194" s="289">
        <v>2150213</v>
      </c>
      <c r="C1194" s="289"/>
      <c r="D1194" s="289" t="s">
        <v>1190</v>
      </c>
      <c r="E1194" s="289"/>
      <c r="F1194" s="92" t="s">
        <v>4240</v>
      </c>
      <c r="G1194" s="92"/>
      <c r="H1194" s="92"/>
      <c r="I1194" s="92" t="s">
        <v>1906</v>
      </c>
      <c r="J1194" s="92"/>
      <c r="K1194" s="92" t="s">
        <v>1199</v>
      </c>
    </row>
    <row r="1195" spans="2:11">
      <c r="B1195" s="289">
        <v>2150214</v>
      </c>
      <c r="C1195" s="289"/>
      <c r="D1195" s="289" t="s">
        <v>1190</v>
      </c>
      <c r="E1195" s="289"/>
      <c r="F1195" s="92" t="s">
        <v>4242</v>
      </c>
      <c r="G1195" s="92"/>
      <c r="H1195" s="92"/>
      <c r="I1195" s="92" t="s">
        <v>1925</v>
      </c>
      <c r="J1195" s="92"/>
      <c r="K1195" s="92" t="s">
        <v>1200</v>
      </c>
    </row>
    <row r="1196" spans="2:11">
      <c r="B1196" s="289">
        <v>2150215</v>
      </c>
      <c r="C1196" s="289"/>
      <c r="D1196" s="289" t="s">
        <v>1190</v>
      </c>
      <c r="E1196" s="289"/>
      <c r="F1196" s="92" t="s">
        <v>4244</v>
      </c>
      <c r="G1196" s="92"/>
      <c r="H1196" s="92"/>
      <c r="I1196" s="92" t="s">
        <v>3906</v>
      </c>
      <c r="J1196" s="92"/>
      <c r="K1196" s="92" t="s">
        <v>1201</v>
      </c>
    </row>
    <row r="1197" spans="2:11">
      <c r="B1197" s="289">
        <v>2150299</v>
      </c>
      <c r="C1197" s="289"/>
      <c r="D1197" s="289" t="s">
        <v>1190</v>
      </c>
      <c r="E1197" s="289"/>
      <c r="F1197" s="92" t="s">
        <v>4246</v>
      </c>
      <c r="G1197" s="92"/>
      <c r="H1197" s="92"/>
      <c r="I1197" s="92" t="s">
        <v>1709</v>
      </c>
      <c r="J1197" s="92"/>
      <c r="K1197" s="92" t="s">
        <v>1202</v>
      </c>
    </row>
    <row r="1198" spans="2:11">
      <c r="B1198" s="288">
        <v>21503</v>
      </c>
      <c r="C1198" s="288" t="s">
        <v>1180</v>
      </c>
      <c r="D1198" s="288"/>
      <c r="E1198" s="288">
        <f>SUMIF(D:D,B1198,E:E)</f>
        <v>0</v>
      </c>
      <c r="F1198" s="92" t="s">
        <v>4248</v>
      </c>
      <c r="G1198" s="92"/>
      <c r="H1198" s="92" t="s">
        <v>1685</v>
      </c>
      <c r="I1198" s="92"/>
      <c r="J1198" s="92"/>
      <c r="K1198" s="92" t="s">
        <v>1203</v>
      </c>
    </row>
    <row r="1199" spans="2:11">
      <c r="B1199" s="289">
        <v>2150301</v>
      </c>
      <c r="C1199" s="289"/>
      <c r="D1199" s="289" t="s">
        <v>1204</v>
      </c>
      <c r="E1199" s="289"/>
      <c r="F1199" s="92" t="s">
        <v>4250</v>
      </c>
      <c r="G1199" s="92"/>
      <c r="H1199" s="92"/>
      <c r="I1199" s="92" t="s">
        <v>1677</v>
      </c>
      <c r="J1199" s="92"/>
      <c r="K1199" s="92" t="s">
        <v>145</v>
      </c>
    </row>
    <row r="1200" spans="2:11">
      <c r="B1200" s="289">
        <v>2150302</v>
      </c>
      <c r="C1200" s="289"/>
      <c r="D1200" s="289" t="s">
        <v>1204</v>
      </c>
      <c r="E1200" s="289"/>
      <c r="F1200" s="92" t="s">
        <v>4252</v>
      </c>
      <c r="G1200" s="92"/>
      <c r="H1200" s="92"/>
      <c r="I1200" s="92" t="s">
        <v>1682</v>
      </c>
      <c r="J1200" s="92"/>
      <c r="K1200" s="92" t="s">
        <v>146</v>
      </c>
    </row>
    <row r="1201" spans="2:11">
      <c r="B1201" s="289">
        <v>2150303</v>
      </c>
      <c r="C1201" s="289"/>
      <c r="D1201" s="289" t="s">
        <v>1204</v>
      </c>
      <c r="E1201" s="289"/>
      <c r="F1201" s="92" t="s">
        <v>4254</v>
      </c>
      <c r="G1201" s="92"/>
      <c r="H1201" s="92"/>
      <c r="I1201" s="92" t="s">
        <v>1685</v>
      </c>
      <c r="J1201" s="92"/>
      <c r="K1201" s="92" t="s">
        <v>147</v>
      </c>
    </row>
    <row r="1202" spans="2:11">
      <c r="B1202" s="289">
        <v>2150399</v>
      </c>
      <c r="C1202" s="289"/>
      <c r="D1202" s="289" t="s">
        <v>1204</v>
      </c>
      <c r="E1202" s="289"/>
      <c r="F1202" s="92" t="s">
        <v>4256</v>
      </c>
      <c r="G1202" s="92"/>
      <c r="H1202" s="92"/>
      <c r="I1202" s="92" t="s">
        <v>1709</v>
      </c>
      <c r="J1202" s="92"/>
      <c r="K1202" s="92" t="s">
        <v>1205</v>
      </c>
    </row>
    <row r="1203" spans="2:11">
      <c r="B1203" s="288">
        <v>21505</v>
      </c>
      <c r="C1203" s="288" t="s">
        <v>1180</v>
      </c>
      <c r="D1203" s="288"/>
      <c r="E1203" s="288">
        <f>SUMIF(D:D,B1203,E:E)</f>
        <v>0</v>
      </c>
      <c r="F1203" s="92" t="s">
        <v>4258</v>
      </c>
      <c r="G1203" s="92"/>
      <c r="H1203" s="92" t="s">
        <v>1691</v>
      </c>
      <c r="I1203" s="92"/>
      <c r="J1203" s="92"/>
      <c r="K1203" s="92" t="s">
        <v>1206</v>
      </c>
    </row>
    <row r="1204" spans="2:11">
      <c r="B1204" s="289">
        <v>2150501</v>
      </c>
      <c r="C1204" s="289"/>
      <c r="D1204" s="289" t="s">
        <v>1207</v>
      </c>
      <c r="E1204" s="289"/>
      <c r="F1204" s="92" t="s">
        <v>4260</v>
      </c>
      <c r="G1204" s="92"/>
      <c r="H1204" s="92"/>
      <c r="I1204" s="92" t="s">
        <v>1677</v>
      </c>
      <c r="J1204" s="92"/>
      <c r="K1204" s="92" t="s">
        <v>145</v>
      </c>
    </row>
    <row r="1205" spans="2:11">
      <c r="B1205" s="289">
        <v>2150502</v>
      </c>
      <c r="C1205" s="289"/>
      <c r="D1205" s="289" t="s">
        <v>1207</v>
      </c>
      <c r="E1205" s="289"/>
      <c r="F1205" s="92" t="s">
        <v>4262</v>
      </c>
      <c r="G1205" s="92"/>
      <c r="H1205" s="92"/>
      <c r="I1205" s="92" t="s">
        <v>1682</v>
      </c>
      <c r="J1205" s="92"/>
      <c r="K1205" s="92" t="s">
        <v>146</v>
      </c>
    </row>
    <row r="1206" spans="2:11">
      <c r="B1206" s="289">
        <v>2150503</v>
      </c>
      <c r="C1206" s="289"/>
      <c r="D1206" s="289" t="s">
        <v>1207</v>
      </c>
      <c r="E1206" s="289"/>
      <c r="F1206" s="92" t="s">
        <v>4264</v>
      </c>
      <c r="G1206" s="92"/>
      <c r="H1206" s="92"/>
      <c r="I1206" s="92" t="s">
        <v>1685</v>
      </c>
      <c r="J1206" s="92"/>
      <c r="K1206" s="92" t="s">
        <v>147</v>
      </c>
    </row>
    <row r="1207" spans="2:11">
      <c r="B1207" s="289">
        <v>2150505</v>
      </c>
      <c r="C1207" s="289"/>
      <c r="D1207" s="289" t="s">
        <v>1207</v>
      </c>
      <c r="E1207" s="289"/>
      <c r="F1207" s="92" t="s">
        <v>4266</v>
      </c>
      <c r="G1207" s="92"/>
      <c r="H1207" s="92"/>
      <c r="I1207" s="92" t="s">
        <v>1691</v>
      </c>
      <c r="J1207" s="92"/>
      <c r="K1207" s="92" t="s">
        <v>1208</v>
      </c>
    </row>
    <row r="1208" spans="2:11">
      <c r="B1208" s="289">
        <v>2150506</v>
      </c>
      <c r="C1208" s="289"/>
      <c r="D1208" s="289" t="s">
        <v>1207</v>
      </c>
      <c r="E1208" s="289"/>
      <c r="F1208" s="92" t="s">
        <v>4268</v>
      </c>
      <c r="G1208" s="92"/>
      <c r="H1208" s="92"/>
      <c r="I1208" s="92" t="s">
        <v>1694</v>
      </c>
      <c r="J1208" s="92"/>
      <c r="K1208" s="92" t="s">
        <v>1209</v>
      </c>
    </row>
    <row r="1209" spans="2:11">
      <c r="B1209" s="289">
        <v>2150507</v>
      </c>
      <c r="C1209" s="289"/>
      <c r="D1209" s="289" t="s">
        <v>1207</v>
      </c>
      <c r="E1209" s="289"/>
      <c r="F1209" s="92" t="s">
        <v>4269</v>
      </c>
      <c r="G1209" s="92"/>
      <c r="H1209" s="92"/>
      <c r="I1209" s="92" t="s">
        <v>1697</v>
      </c>
      <c r="J1209" s="92"/>
      <c r="K1209" s="92" t="s">
        <v>1210</v>
      </c>
    </row>
    <row r="1210" spans="2:11">
      <c r="B1210" s="289">
        <v>2150508</v>
      </c>
      <c r="C1210" s="289"/>
      <c r="D1210" s="289" t="s">
        <v>1207</v>
      </c>
      <c r="E1210" s="289"/>
      <c r="F1210" s="92" t="s">
        <v>4270</v>
      </c>
      <c r="G1210" s="92"/>
      <c r="H1210" s="92"/>
      <c r="I1210" s="92" t="s">
        <v>1700</v>
      </c>
      <c r="J1210" s="92"/>
      <c r="K1210" s="92" t="s">
        <v>1211</v>
      </c>
    </row>
    <row r="1211" spans="2:11">
      <c r="B1211" s="289">
        <v>2150509</v>
      </c>
      <c r="C1211" s="289"/>
      <c r="D1211" s="289" t="s">
        <v>1207</v>
      </c>
      <c r="E1211" s="289"/>
      <c r="F1211" s="92" t="s">
        <v>4271</v>
      </c>
      <c r="G1211" s="92"/>
      <c r="H1211" s="92"/>
      <c r="I1211" s="92" t="s">
        <v>1703</v>
      </c>
      <c r="J1211" s="92"/>
      <c r="K1211" s="92" t="s">
        <v>1212</v>
      </c>
    </row>
    <row r="1212" spans="2:11">
      <c r="B1212" s="289">
        <v>2150510</v>
      </c>
      <c r="C1212" s="289"/>
      <c r="D1212" s="289" t="s">
        <v>1207</v>
      </c>
      <c r="E1212" s="289"/>
      <c r="F1212" s="92" t="s">
        <v>4273</v>
      </c>
      <c r="G1212" s="92"/>
      <c r="H1212" s="92"/>
      <c r="I1212" s="92" t="s">
        <v>1863</v>
      </c>
      <c r="J1212" s="92"/>
      <c r="K1212" s="92" t="s">
        <v>1213</v>
      </c>
    </row>
    <row r="1213" spans="2:11">
      <c r="B1213" s="289">
        <v>2150511</v>
      </c>
      <c r="C1213" s="289"/>
      <c r="D1213" s="289" t="s">
        <v>1207</v>
      </c>
      <c r="E1213" s="289"/>
      <c r="F1213" s="92" t="s">
        <v>4275</v>
      </c>
      <c r="G1213" s="92"/>
      <c r="H1213" s="92"/>
      <c r="I1213" s="92" t="s">
        <v>1891</v>
      </c>
      <c r="J1213" s="92"/>
      <c r="K1213" s="92" t="s">
        <v>1214</v>
      </c>
    </row>
    <row r="1214" spans="2:11">
      <c r="B1214" s="289">
        <v>2150513</v>
      </c>
      <c r="C1214" s="289"/>
      <c r="D1214" s="289" t="s">
        <v>1207</v>
      </c>
      <c r="E1214" s="289"/>
      <c r="F1214" s="92" t="s">
        <v>4277</v>
      </c>
      <c r="G1214" s="92"/>
      <c r="H1214" s="92"/>
      <c r="I1214" s="92" t="s">
        <v>1906</v>
      </c>
      <c r="J1214" s="92"/>
      <c r="K1214" s="92" t="s">
        <v>1150</v>
      </c>
    </row>
    <row r="1215" spans="2:11">
      <c r="B1215" s="289">
        <v>2150515</v>
      </c>
      <c r="C1215" s="289"/>
      <c r="D1215" s="289" t="s">
        <v>1207</v>
      </c>
      <c r="E1215" s="289"/>
      <c r="F1215" s="92" t="s">
        <v>4279</v>
      </c>
      <c r="G1215" s="92"/>
      <c r="H1215" s="92"/>
      <c r="I1215" s="92" t="s">
        <v>3906</v>
      </c>
      <c r="J1215" s="92"/>
      <c r="K1215" s="92" t="s">
        <v>1215</v>
      </c>
    </row>
    <row r="1216" spans="2:11">
      <c r="B1216" s="289">
        <v>2150599</v>
      </c>
      <c r="C1216" s="289"/>
      <c r="D1216" s="289" t="s">
        <v>1207</v>
      </c>
      <c r="E1216" s="289"/>
      <c r="F1216" s="92" t="s">
        <v>4281</v>
      </c>
      <c r="G1216" s="92"/>
      <c r="H1216" s="92"/>
      <c r="I1216" s="92" t="s">
        <v>1709</v>
      </c>
      <c r="J1216" s="92"/>
      <c r="K1216" s="92" t="s">
        <v>1216</v>
      </c>
    </row>
    <row r="1217" spans="2:11">
      <c r="B1217" s="288">
        <v>21506</v>
      </c>
      <c r="C1217" s="288" t="s">
        <v>1180</v>
      </c>
      <c r="D1217" s="288"/>
      <c r="E1217" s="288">
        <f>SUMIF(D:D,B1217,E:E)</f>
        <v>0</v>
      </c>
      <c r="F1217" s="92" t="s">
        <v>4283</v>
      </c>
      <c r="G1217" s="92"/>
      <c r="H1217" s="92" t="s">
        <v>1963</v>
      </c>
      <c r="I1217" s="92"/>
      <c r="J1217" s="92"/>
      <c r="K1217" s="92" t="s">
        <v>1217</v>
      </c>
    </row>
    <row r="1218" spans="2:11">
      <c r="B1218" s="289">
        <v>2150601</v>
      </c>
      <c r="C1218" s="289"/>
      <c r="D1218" s="289" t="s">
        <v>1218</v>
      </c>
      <c r="E1218" s="289"/>
      <c r="F1218" s="92" t="s">
        <v>4285</v>
      </c>
      <c r="G1218" s="92"/>
      <c r="H1218" s="92"/>
      <c r="I1218" s="92" t="s">
        <v>1951</v>
      </c>
      <c r="J1218" s="92"/>
      <c r="K1218" s="92" t="s">
        <v>145</v>
      </c>
    </row>
    <row r="1219" spans="2:11">
      <c r="B1219" s="289">
        <v>2150602</v>
      </c>
      <c r="C1219" s="289"/>
      <c r="D1219" s="289" t="s">
        <v>1218</v>
      </c>
      <c r="E1219" s="289"/>
      <c r="F1219" s="92" t="s">
        <v>4287</v>
      </c>
      <c r="G1219" s="92"/>
      <c r="H1219" s="92"/>
      <c r="I1219" s="92" t="s">
        <v>1953</v>
      </c>
      <c r="J1219" s="92"/>
      <c r="K1219" s="92" t="s">
        <v>146</v>
      </c>
    </row>
    <row r="1220" spans="2:11">
      <c r="B1220" s="289">
        <v>2150603</v>
      </c>
      <c r="C1220" s="289"/>
      <c r="D1220" s="289" t="s">
        <v>1218</v>
      </c>
      <c r="E1220" s="289"/>
      <c r="F1220" s="92" t="s">
        <v>4289</v>
      </c>
      <c r="G1220" s="92"/>
      <c r="H1220" s="92"/>
      <c r="I1220" s="92" t="s">
        <v>1956</v>
      </c>
      <c r="J1220" s="92"/>
      <c r="K1220" s="92" t="s">
        <v>147</v>
      </c>
    </row>
    <row r="1221" spans="2:11">
      <c r="B1221" s="289">
        <v>2150604</v>
      </c>
      <c r="C1221" s="289"/>
      <c r="D1221" s="289" t="s">
        <v>1218</v>
      </c>
      <c r="E1221" s="289"/>
      <c r="F1221" s="92" t="s">
        <v>4290</v>
      </c>
      <c r="G1221" s="92"/>
      <c r="H1221" s="92"/>
      <c r="I1221" s="92" t="s">
        <v>1959</v>
      </c>
      <c r="J1221" s="92"/>
      <c r="K1221" s="92" t="s">
        <v>1219</v>
      </c>
    </row>
    <row r="1222" spans="2:11">
      <c r="B1222" s="289">
        <v>2150605</v>
      </c>
      <c r="C1222" s="289"/>
      <c r="D1222" s="289" t="s">
        <v>1218</v>
      </c>
      <c r="E1222" s="289"/>
      <c r="F1222" s="92" t="s">
        <v>4292</v>
      </c>
      <c r="G1222" s="92"/>
      <c r="H1222" s="92"/>
      <c r="I1222" s="92" t="s">
        <v>1961</v>
      </c>
      <c r="J1222" s="92"/>
      <c r="K1222" s="92" t="s">
        <v>1220</v>
      </c>
    </row>
    <row r="1223" spans="2:11">
      <c r="B1223" s="289">
        <v>2150606</v>
      </c>
      <c r="C1223" s="289"/>
      <c r="D1223" s="289" t="s">
        <v>1218</v>
      </c>
      <c r="E1223" s="289"/>
      <c r="F1223" s="92" t="s">
        <v>4294</v>
      </c>
      <c r="G1223" s="92"/>
      <c r="H1223" s="92"/>
      <c r="I1223" s="92" t="s">
        <v>1963</v>
      </c>
      <c r="J1223" s="92"/>
      <c r="K1223" s="92" t="s">
        <v>1221</v>
      </c>
    </row>
    <row r="1224" spans="2:11">
      <c r="B1224" s="289">
        <v>2150607</v>
      </c>
      <c r="C1224" s="289"/>
      <c r="D1224" s="289" t="s">
        <v>1218</v>
      </c>
      <c r="E1224" s="289"/>
      <c r="F1224" s="92" t="s">
        <v>4295</v>
      </c>
      <c r="G1224" s="92"/>
      <c r="H1224" s="92"/>
      <c r="I1224" s="92" t="s">
        <v>1738</v>
      </c>
      <c r="J1224" s="92"/>
      <c r="K1224" s="92" t="s">
        <v>1222</v>
      </c>
    </row>
    <row r="1225" spans="2:11">
      <c r="B1225" s="289">
        <v>2150699</v>
      </c>
      <c r="C1225" s="289"/>
      <c r="D1225" s="289" t="s">
        <v>1218</v>
      </c>
      <c r="E1225" s="289"/>
      <c r="F1225" s="92" t="s">
        <v>4296</v>
      </c>
      <c r="G1225" s="92"/>
      <c r="H1225" s="92"/>
      <c r="I1225" s="92" t="s">
        <v>1970</v>
      </c>
      <c r="J1225" s="92"/>
      <c r="K1225" s="92" t="s">
        <v>1223</v>
      </c>
    </row>
    <row r="1226" spans="2:11">
      <c r="B1226" s="288">
        <v>21507</v>
      </c>
      <c r="C1226" s="288" t="s">
        <v>1180</v>
      </c>
      <c r="D1226" s="288"/>
      <c r="E1226" s="288">
        <f>SUMIF(D:D,B1226,E:E)</f>
        <v>0</v>
      </c>
      <c r="F1226" s="92" t="s">
        <v>4297</v>
      </c>
      <c r="G1226" s="92"/>
      <c r="H1226" s="92" t="s">
        <v>1697</v>
      </c>
      <c r="I1226" s="92"/>
      <c r="J1226" s="92"/>
      <c r="K1226" s="92" t="s">
        <v>1224</v>
      </c>
    </row>
    <row r="1227" spans="2:11">
      <c r="B1227" s="289">
        <v>2150701</v>
      </c>
      <c r="C1227" s="289"/>
      <c r="D1227" s="289" t="s">
        <v>1225</v>
      </c>
      <c r="E1227" s="289"/>
      <c r="F1227" s="92" t="s">
        <v>4299</v>
      </c>
      <c r="G1227" s="92"/>
      <c r="H1227" s="92"/>
      <c r="I1227" s="92" t="s">
        <v>1677</v>
      </c>
      <c r="J1227" s="92"/>
      <c r="K1227" s="92" t="s">
        <v>145</v>
      </c>
    </row>
    <row r="1228" spans="2:11">
      <c r="B1228" s="289">
        <v>2150702</v>
      </c>
      <c r="C1228" s="289"/>
      <c r="D1228" s="289" t="s">
        <v>1225</v>
      </c>
      <c r="E1228" s="289"/>
      <c r="F1228" s="92" t="s">
        <v>4301</v>
      </c>
      <c r="G1228" s="92"/>
      <c r="H1228" s="92"/>
      <c r="I1228" s="92" t="s">
        <v>1682</v>
      </c>
      <c r="J1228" s="92"/>
      <c r="K1228" s="92" t="s">
        <v>146</v>
      </c>
    </row>
    <row r="1229" spans="2:11">
      <c r="B1229" s="289">
        <v>2150703</v>
      </c>
      <c r="C1229" s="289"/>
      <c r="D1229" s="289" t="s">
        <v>1225</v>
      </c>
      <c r="E1229" s="289"/>
      <c r="F1229" s="92" t="s">
        <v>4303</v>
      </c>
      <c r="G1229" s="92"/>
      <c r="H1229" s="92"/>
      <c r="I1229" s="92" t="s">
        <v>1685</v>
      </c>
      <c r="J1229" s="92"/>
      <c r="K1229" s="92" t="s">
        <v>147</v>
      </c>
    </row>
    <row r="1230" spans="2:11">
      <c r="B1230" s="289">
        <v>2150704</v>
      </c>
      <c r="C1230" s="289"/>
      <c r="D1230" s="289" t="s">
        <v>1225</v>
      </c>
      <c r="E1230" s="289"/>
      <c r="F1230" s="92" t="s">
        <v>4305</v>
      </c>
      <c r="G1230" s="92"/>
      <c r="H1230" s="92"/>
      <c r="I1230" s="92" t="s">
        <v>1688</v>
      </c>
      <c r="J1230" s="92"/>
      <c r="K1230" s="92" t="s">
        <v>1226</v>
      </c>
    </row>
    <row r="1231" spans="2:11">
      <c r="B1231" s="289">
        <v>2150705</v>
      </c>
      <c r="C1231" s="289"/>
      <c r="D1231" s="289" t="s">
        <v>1225</v>
      </c>
      <c r="E1231" s="289"/>
      <c r="F1231" s="92" t="s">
        <v>4307</v>
      </c>
      <c r="G1231" s="92"/>
      <c r="H1231" s="92"/>
      <c r="I1231" s="92" t="s">
        <v>1691</v>
      </c>
      <c r="J1231" s="92"/>
      <c r="K1231" s="92" t="s">
        <v>1227</v>
      </c>
    </row>
    <row r="1232" spans="2:11">
      <c r="B1232" s="289">
        <v>2150799</v>
      </c>
      <c r="C1232" s="289"/>
      <c r="D1232" s="289" t="s">
        <v>1225</v>
      </c>
      <c r="E1232" s="289"/>
      <c r="F1232" s="92" t="s">
        <v>4309</v>
      </c>
      <c r="G1232" s="92"/>
      <c r="H1232" s="92"/>
      <c r="I1232" s="92" t="s">
        <v>1709</v>
      </c>
      <c r="J1232" s="92"/>
      <c r="K1232" s="92" t="s">
        <v>1228</v>
      </c>
    </row>
    <row r="1233" spans="2:11">
      <c r="B1233" s="288">
        <v>21508</v>
      </c>
      <c r="C1233" s="288" t="s">
        <v>1180</v>
      </c>
      <c r="D1233" s="288"/>
      <c r="E1233" s="288">
        <f>SUMIF(D:D,B1233,E:E)</f>
        <v>0</v>
      </c>
      <c r="F1233" s="92" t="s">
        <v>4311</v>
      </c>
      <c r="G1233" s="92"/>
      <c r="H1233" s="92" t="s">
        <v>1700</v>
      </c>
      <c r="I1233" s="92"/>
      <c r="J1233" s="92"/>
      <c r="K1233" s="92" t="s">
        <v>1229</v>
      </c>
    </row>
    <row r="1234" spans="2:11">
      <c r="B1234" s="289">
        <v>2150801</v>
      </c>
      <c r="C1234" s="289"/>
      <c r="D1234" s="289" t="s">
        <v>1230</v>
      </c>
      <c r="E1234" s="289"/>
      <c r="F1234" s="92" t="s">
        <v>4313</v>
      </c>
      <c r="G1234" s="92"/>
      <c r="H1234" s="92"/>
      <c r="I1234" s="92" t="s">
        <v>1677</v>
      </c>
      <c r="J1234" s="92"/>
      <c r="K1234" s="92" t="s">
        <v>145</v>
      </c>
    </row>
    <row r="1235" spans="2:11">
      <c r="B1235" s="289">
        <v>2150802</v>
      </c>
      <c r="C1235" s="289"/>
      <c r="D1235" s="289" t="s">
        <v>1230</v>
      </c>
      <c r="E1235" s="289"/>
      <c r="F1235" s="92" t="s">
        <v>4314</v>
      </c>
      <c r="G1235" s="92"/>
      <c r="H1235" s="92"/>
      <c r="I1235" s="92" t="s">
        <v>1682</v>
      </c>
      <c r="J1235" s="92"/>
      <c r="K1235" s="92" t="s">
        <v>146</v>
      </c>
    </row>
    <row r="1236" spans="2:11">
      <c r="B1236" s="289">
        <v>2150803</v>
      </c>
      <c r="C1236" s="289"/>
      <c r="D1236" s="289" t="s">
        <v>1230</v>
      </c>
      <c r="E1236" s="289"/>
      <c r="F1236" s="92" t="s">
        <v>4316</v>
      </c>
      <c r="G1236" s="92"/>
      <c r="H1236" s="92"/>
      <c r="I1236" s="92" t="s">
        <v>1685</v>
      </c>
      <c r="J1236" s="92"/>
      <c r="K1236" s="92" t="s">
        <v>147</v>
      </c>
    </row>
    <row r="1237" spans="2:11">
      <c r="B1237" s="289">
        <v>2150804</v>
      </c>
      <c r="C1237" s="289"/>
      <c r="D1237" s="289" t="s">
        <v>1230</v>
      </c>
      <c r="E1237" s="289"/>
      <c r="F1237" s="92" t="s">
        <v>4318</v>
      </c>
      <c r="G1237" s="92"/>
      <c r="H1237" s="92"/>
      <c r="I1237" s="92" t="s">
        <v>1688</v>
      </c>
      <c r="J1237" s="92"/>
      <c r="K1237" s="92" t="s">
        <v>1231</v>
      </c>
    </row>
    <row r="1238" spans="2:11">
      <c r="B1238" s="289">
        <v>2150805</v>
      </c>
      <c r="C1238" s="289"/>
      <c r="D1238" s="289" t="s">
        <v>1230</v>
      </c>
      <c r="E1238" s="289"/>
      <c r="F1238" s="92" t="s">
        <v>4320</v>
      </c>
      <c r="G1238" s="92"/>
      <c r="H1238" s="92"/>
      <c r="I1238" s="92" t="s">
        <v>1691</v>
      </c>
      <c r="J1238" s="92"/>
      <c r="K1238" s="92" t="s">
        <v>1232</v>
      </c>
    </row>
    <row r="1239" spans="2:11">
      <c r="B1239" s="289">
        <v>2150899</v>
      </c>
      <c r="C1239" s="289"/>
      <c r="D1239" s="289" t="s">
        <v>1230</v>
      </c>
      <c r="E1239" s="289"/>
      <c r="F1239" s="92" t="s">
        <v>4322</v>
      </c>
      <c r="G1239" s="92"/>
      <c r="H1239" s="92"/>
      <c r="I1239" s="92" t="s">
        <v>1709</v>
      </c>
      <c r="J1239" s="92"/>
      <c r="K1239" s="92" t="s">
        <v>1233</v>
      </c>
    </row>
    <row r="1240" spans="2:11">
      <c r="B1240" s="288">
        <v>21599</v>
      </c>
      <c r="C1240" s="288" t="s">
        <v>1180</v>
      </c>
      <c r="D1240" s="288"/>
      <c r="E1240" s="288">
        <f>SUMIF(D:D,B1240,E:E)</f>
        <v>0</v>
      </c>
      <c r="F1240" s="92" t="s">
        <v>4325</v>
      </c>
      <c r="G1240" s="92"/>
      <c r="H1240" s="92" t="s">
        <v>1709</v>
      </c>
      <c r="I1240" s="92"/>
      <c r="J1240" s="92"/>
      <c r="K1240" s="92" t="s">
        <v>1234</v>
      </c>
    </row>
    <row r="1241" spans="2:11">
      <c r="B1241" s="289">
        <v>2159901</v>
      </c>
      <c r="C1241" s="289"/>
      <c r="D1241" s="289" t="s">
        <v>1235</v>
      </c>
      <c r="E1241" s="289"/>
      <c r="F1241" s="92" t="s">
        <v>4327</v>
      </c>
      <c r="G1241" s="92"/>
      <c r="H1241" s="92"/>
      <c r="I1241" s="92" t="s">
        <v>1677</v>
      </c>
      <c r="J1241" s="92"/>
      <c r="K1241" s="92" t="s">
        <v>1236</v>
      </c>
    </row>
    <row r="1242" spans="2:11">
      <c r="B1242" s="289">
        <v>2159902</v>
      </c>
      <c r="C1242" s="289"/>
      <c r="D1242" s="289" t="s">
        <v>1235</v>
      </c>
      <c r="E1242" s="289"/>
      <c r="F1242" s="92" t="s">
        <v>4329</v>
      </c>
      <c r="G1242" s="92"/>
      <c r="H1242" s="92"/>
      <c r="I1242" s="92" t="s">
        <v>1953</v>
      </c>
      <c r="J1242" s="92"/>
      <c r="K1242" s="92" t="s">
        <v>1237</v>
      </c>
    </row>
    <row r="1243" spans="2:11">
      <c r="B1243" s="289">
        <v>2159904</v>
      </c>
      <c r="C1243" s="289"/>
      <c r="D1243" s="289" t="s">
        <v>1235</v>
      </c>
      <c r="E1243" s="289"/>
      <c r="F1243" s="92" t="s">
        <v>4331</v>
      </c>
      <c r="G1243" s="92"/>
      <c r="H1243" s="92"/>
      <c r="I1243" s="92" t="s">
        <v>1688</v>
      </c>
      <c r="J1243" s="92"/>
      <c r="K1243" s="92" t="s">
        <v>1238</v>
      </c>
    </row>
    <row r="1244" spans="2:11">
      <c r="B1244" s="289">
        <v>2159905</v>
      </c>
      <c r="C1244" s="289"/>
      <c r="D1244" s="289" t="s">
        <v>1235</v>
      </c>
      <c r="E1244" s="289"/>
      <c r="F1244" s="92" t="s">
        <v>4333</v>
      </c>
      <c r="G1244" s="92"/>
      <c r="H1244" s="92"/>
      <c r="I1244" s="92" t="s">
        <v>1691</v>
      </c>
      <c r="J1244" s="92"/>
      <c r="K1244" s="92" t="s">
        <v>1239</v>
      </c>
    </row>
    <row r="1245" spans="2:11">
      <c r="B1245" s="289">
        <v>2159906</v>
      </c>
      <c r="C1245" s="289"/>
      <c r="D1245" s="289" t="s">
        <v>1235</v>
      </c>
      <c r="E1245" s="289"/>
      <c r="F1245" s="92" t="s">
        <v>4335</v>
      </c>
      <c r="G1245" s="92"/>
      <c r="H1245" s="92"/>
      <c r="I1245" s="92" t="s">
        <v>1694</v>
      </c>
      <c r="J1245" s="92"/>
      <c r="K1245" s="92" t="s">
        <v>1240</v>
      </c>
    </row>
    <row r="1246" spans="2:11">
      <c r="B1246" s="289">
        <v>2159999</v>
      </c>
      <c r="C1246" s="289"/>
      <c r="D1246" s="289" t="s">
        <v>1235</v>
      </c>
      <c r="E1246" s="289"/>
      <c r="F1246" s="92" t="s">
        <v>4338</v>
      </c>
      <c r="G1246" s="92"/>
      <c r="H1246" s="92"/>
      <c r="I1246" s="92" t="s">
        <v>1709</v>
      </c>
      <c r="J1246" s="92"/>
      <c r="K1246" s="92" t="s">
        <v>1241</v>
      </c>
    </row>
    <row r="1247" spans="2:11">
      <c r="B1247" s="287">
        <v>216</v>
      </c>
      <c r="C1247" s="287"/>
      <c r="D1247" s="287"/>
      <c r="E1247" s="287">
        <f>SUMIF(C:C,B1247,E:E)</f>
        <v>0</v>
      </c>
      <c r="F1247" s="92" t="s">
        <v>1242</v>
      </c>
      <c r="G1247" s="92" t="s">
        <v>4340</v>
      </c>
      <c r="H1247" s="92"/>
      <c r="I1247" s="92"/>
      <c r="J1247" s="92"/>
      <c r="K1247" s="92" t="s">
        <v>39</v>
      </c>
    </row>
    <row r="1248" spans="2:11">
      <c r="B1248" s="288">
        <v>21602</v>
      </c>
      <c r="C1248" s="288" t="s">
        <v>1242</v>
      </c>
      <c r="D1248" s="288"/>
      <c r="E1248" s="288">
        <f>SUMIF(D:D,B1248,E:E)</f>
        <v>0</v>
      </c>
      <c r="F1248" s="92" t="s">
        <v>4342</v>
      </c>
      <c r="G1248" s="92"/>
      <c r="H1248" s="92" t="s">
        <v>1682</v>
      </c>
      <c r="I1248" s="92"/>
      <c r="J1248" s="92"/>
      <c r="K1248" s="92" t="s">
        <v>1243</v>
      </c>
    </row>
    <row r="1249" spans="2:11">
      <c r="B1249" s="289">
        <v>2160201</v>
      </c>
      <c r="C1249" s="289"/>
      <c r="D1249" s="289" t="s">
        <v>1244</v>
      </c>
      <c r="E1249" s="289"/>
      <c r="F1249" s="92" t="s">
        <v>4344</v>
      </c>
      <c r="G1249" s="92"/>
      <c r="H1249" s="92"/>
      <c r="I1249" s="92" t="s">
        <v>1677</v>
      </c>
      <c r="J1249" s="92"/>
      <c r="K1249" s="92" t="s">
        <v>145</v>
      </c>
    </row>
    <row r="1250" spans="2:11">
      <c r="B1250" s="289">
        <v>2160202</v>
      </c>
      <c r="C1250" s="289"/>
      <c r="D1250" s="289" t="s">
        <v>1244</v>
      </c>
      <c r="E1250" s="289"/>
      <c r="F1250" s="92" t="s">
        <v>4346</v>
      </c>
      <c r="G1250" s="92"/>
      <c r="H1250" s="92"/>
      <c r="I1250" s="92" t="s">
        <v>1682</v>
      </c>
      <c r="J1250" s="92"/>
      <c r="K1250" s="92" t="s">
        <v>146</v>
      </c>
    </row>
    <row r="1251" spans="2:11">
      <c r="B1251" s="289">
        <v>2160203</v>
      </c>
      <c r="C1251" s="289"/>
      <c r="D1251" s="289" t="s">
        <v>1244</v>
      </c>
      <c r="E1251" s="289"/>
      <c r="F1251" s="92" t="s">
        <v>4348</v>
      </c>
      <c r="G1251" s="92"/>
      <c r="H1251" s="92"/>
      <c r="I1251" s="92" t="s">
        <v>1685</v>
      </c>
      <c r="J1251" s="92"/>
      <c r="K1251" s="92" t="s">
        <v>147</v>
      </c>
    </row>
    <row r="1252" spans="2:11">
      <c r="B1252" s="289">
        <v>2160216</v>
      </c>
      <c r="C1252" s="289"/>
      <c r="D1252" s="289" t="s">
        <v>1244</v>
      </c>
      <c r="E1252" s="289"/>
      <c r="F1252" s="92" t="s">
        <v>4350</v>
      </c>
      <c r="G1252" s="92"/>
      <c r="H1252" s="92"/>
      <c r="I1252" s="92" t="s">
        <v>3125</v>
      </c>
      <c r="J1252" s="92"/>
      <c r="K1252" s="92" t="s">
        <v>1245</v>
      </c>
    </row>
    <row r="1253" spans="2:11">
      <c r="B1253" s="289">
        <v>2160217</v>
      </c>
      <c r="C1253" s="289"/>
      <c r="D1253" s="289" t="s">
        <v>1244</v>
      </c>
      <c r="E1253" s="289"/>
      <c r="F1253" s="92" t="s">
        <v>4352</v>
      </c>
      <c r="G1253" s="92"/>
      <c r="H1253" s="92"/>
      <c r="I1253" s="92" t="s">
        <v>3319</v>
      </c>
      <c r="J1253" s="92"/>
      <c r="K1253" s="92" t="s">
        <v>1246</v>
      </c>
    </row>
    <row r="1254" spans="2:11">
      <c r="B1254" s="289">
        <v>2160218</v>
      </c>
      <c r="C1254" s="289"/>
      <c r="D1254" s="289" t="s">
        <v>1244</v>
      </c>
      <c r="E1254" s="289"/>
      <c r="F1254" s="92" t="s">
        <v>4354</v>
      </c>
      <c r="G1254" s="92"/>
      <c r="H1254" s="92"/>
      <c r="I1254" s="92" t="s">
        <v>3910</v>
      </c>
      <c r="J1254" s="92"/>
      <c r="K1254" s="92" t="s">
        <v>1247</v>
      </c>
    </row>
    <row r="1255" spans="2:11">
      <c r="B1255" s="289">
        <v>2160219</v>
      </c>
      <c r="C1255" s="289"/>
      <c r="D1255" s="289" t="s">
        <v>1244</v>
      </c>
      <c r="E1255" s="289"/>
      <c r="F1255" s="92" t="s">
        <v>4356</v>
      </c>
      <c r="G1255" s="92"/>
      <c r="H1255" s="92"/>
      <c r="I1255" s="92" t="s">
        <v>2368</v>
      </c>
      <c r="J1255" s="92"/>
      <c r="K1255" s="92" t="s">
        <v>1248</v>
      </c>
    </row>
    <row r="1256" spans="2:11">
      <c r="B1256" s="289">
        <v>2160250</v>
      </c>
      <c r="C1256" s="289"/>
      <c r="D1256" s="289" t="s">
        <v>1244</v>
      </c>
      <c r="E1256" s="289"/>
      <c r="F1256" s="92" t="s">
        <v>4358</v>
      </c>
      <c r="G1256" s="92"/>
      <c r="H1256" s="92"/>
      <c r="I1256" s="92" t="s">
        <v>1706</v>
      </c>
      <c r="J1256" s="92"/>
      <c r="K1256" s="92" t="s">
        <v>154</v>
      </c>
    </row>
    <row r="1257" spans="2:11">
      <c r="B1257" s="289">
        <v>2160299</v>
      </c>
      <c r="C1257" s="289"/>
      <c r="D1257" s="289" t="s">
        <v>1244</v>
      </c>
      <c r="E1257" s="289"/>
      <c r="F1257" s="92" t="s">
        <v>4360</v>
      </c>
      <c r="G1257" s="92"/>
      <c r="H1257" s="92"/>
      <c r="I1257" s="92" t="s">
        <v>1709</v>
      </c>
      <c r="J1257" s="92"/>
      <c r="K1257" s="92" t="s">
        <v>1249</v>
      </c>
    </row>
    <row r="1258" spans="2:11">
      <c r="B1258" s="288">
        <v>21605</v>
      </c>
      <c r="C1258" s="288" t="s">
        <v>1242</v>
      </c>
      <c r="D1258" s="288"/>
      <c r="E1258" s="288">
        <f>SUMIF(D:D,B1258,E:E)</f>
        <v>0</v>
      </c>
      <c r="F1258" s="92" t="s">
        <v>4362</v>
      </c>
      <c r="G1258" s="92"/>
      <c r="H1258" s="92" t="s">
        <v>1961</v>
      </c>
      <c r="I1258" s="92"/>
      <c r="J1258" s="92"/>
      <c r="K1258" s="92" t="s">
        <v>1250</v>
      </c>
    </row>
    <row r="1259" spans="2:11">
      <c r="B1259" s="289">
        <v>2160501</v>
      </c>
      <c r="C1259" s="289"/>
      <c r="D1259" s="289" t="s">
        <v>1251</v>
      </c>
      <c r="E1259" s="289"/>
      <c r="F1259" s="92" t="s">
        <v>4364</v>
      </c>
      <c r="G1259" s="92"/>
      <c r="H1259" s="92"/>
      <c r="I1259" s="92" t="s">
        <v>1951</v>
      </c>
      <c r="J1259" s="92"/>
      <c r="K1259" s="92" t="s">
        <v>145</v>
      </c>
    </row>
    <row r="1260" spans="2:11">
      <c r="B1260" s="289">
        <v>2160502</v>
      </c>
      <c r="C1260" s="289"/>
      <c r="D1260" s="289" t="s">
        <v>1251</v>
      </c>
      <c r="E1260" s="289"/>
      <c r="F1260" s="92" t="s">
        <v>4366</v>
      </c>
      <c r="G1260" s="92"/>
      <c r="H1260" s="92"/>
      <c r="I1260" s="92" t="s">
        <v>1953</v>
      </c>
      <c r="J1260" s="92"/>
      <c r="K1260" s="92" t="s">
        <v>146</v>
      </c>
    </row>
    <row r="1261" spans="2:11">
      <c r="B1261" s="289">
        <v>2160503</v>
      </c>
      <c r="C1261" s="289"/>
      <c r="D1261" s="289" t="s">
        <v>1251</v>
      </c>
      <c r="E1261" s="289"/>
      <c r="F1261" s="92" t="s">
        <v>4368</v>
      </c>
      <c r="G1261" s="92"/>
      <c r="H1261" s="92"/>
      <c r="I1261" s="92" t="s">
        <v>1956</v>
      </c>
      <c r="J1261" s="92"/>
      <c r="K1261" s="92" t="s">
        <v>147</v>
      </c>
    </row>
    <row r="1262" spans="2:11">
      <c r="B1262" s="289">
        <v>2160504</v>
      </c>
      <c r="C1262" s="289"/>
      <c r="D1262" s="289" t="s">
        <v>1251</v>
      </c>
      <c r="E1262" s="289"/>
      <c r="F1262" s="92" t="s">
        <v>4370</v>
      </c>
      <c r="G1262" s="92"/>
      <c r="H1262" s="92"/>
      <c r="I1262" s="92" t="s">
        <v>1959</v>
      </c>
      <c r="J1262" s="92"/>
      <c r="K1262" s="92" t="s">
        <v>636</v>
      </c>
    </row>
    <row r="1263" spans="2:11">
      <c r="B1263" s="289">
        <v>2160505</v>
      </c>
      <c r="C1263" s="289"/>
      <c r="D1263" s="289" t="s">
        <v>1251</v>
      </c>
      <c r="E1263" s="289"/>
      <c r="F1263" s="92" t="s">
        <v>4372</v>
      </c>
      <c r="G1263" s="92"/>
      <c r="H1263" s="92"/>
      <c r="I1263" s="92" t="s">
        <v>1961</v>
      </c>
      <c r="J1263" s="92"/>
      <c r="K1263" s="92" t="s">
        <v>637</v>
      </c>
    </row>
    <row r="1264" spans="2:11">
      <c r="B1264" s="289">
        <v>2160599</v>
      </c>
      <c r="C1264" s="289"/>
      <c r="D1264" s="289" t="s">
        <v>1251</v>
      </c>
      <c r="E1264" s="289"/>
      <c r="F1264" s="92" t="s">
        <v>4374</v>
      </c>
      <c r="G1264" s="92"/>
      <c r="H1264" s="92"/>
      <c r="I1264" s="92" t="s">
        <v>1970</v>
      </c>
      <c r="J1264" s="92"/>
      <c r="K1264" s="92" t="s">
        <v>1252</v>
      </c>
    </row>
    <row r="1265" spans="2:11">
      <c r="B1265" s="288">
        <v>21606</v>
      </c>
      <c r="C1265" s="288" t="s">
        <v>1242</v>
      </c>
      <c r="D1265" s="288"/>
      <c r="E1265" s="288">
        <f>SUMIF(D:D,B1265,E:E)</f>
        <v>0</v>
      </c>
      <c r="F1265" s="92" t="s">
        <v>4376</v>
      </c>
      <c r="G1265" s="92"/>
      <c r="H1265" s="92" t="s">
        <v>1694</v>
      </c>
      <c r="I1265" s="92"/>
      <c r="J1265" s="92"/>
      <c r="K1265" s="92" t="s">
        <v>1253</v>
      </c>
    </row>
    <row r="1266" spans="2:11">
      <c r="B1266" s="289">
        <v>2160601</v>
      </c>
      <c r="C1266" s="289"/>
      <c r="D1266" s="289" t="s">
        <v>1254</v>
      </c>
      <c r="E1266" s="289"/>
      <c r="F1266" s="92" t="s">
        <v>4378</v>
      </c>
      <c r="G1266" s="92"/>
      <c r="H1266" s="92"/>
      <c r="I1266" s="92" t="s">
        <v>1677</v>
      </c>
      <c r="J1266" s="92"/>
      <c r="K1266" s="92" t="s">
        <v>145</v>
      </c>
    </row>
    <row r="1267" spans="2:11">
      <c r="B1267" s="289">
        <v>2160602</v>
      </c>
      <c r="C1267" s="289"/>
      <c r="D1267" s="289" t="s">
        <v>1254</v>
      </c>
      <c r="E1267" s="289"/>
      <c r="F1267" s="92" t="s">
        <v>4380</v>
      </c>
      <c r="G1267" s="92"/>
      <c r="H1267" s="92"/>
      <c r="I1267" s="92" t="s">
        <v>1682</v>
      </c>
      <c r="J1267" s="92"/>
      <c r="K1267" s="92" t="s">
        <v>146</v>
      </c>
    </row>
    <row r="1268" spans="2:11">
      <c r="B1268" s="289">
        <v>2160603</v>
      </c>
      <c r="C1268" s="289"/>
      <c r="D1268" s="289" t="s">
        <v>1254</v>
      </c>
      <c r="E1268" s="289"/>
      <c r="F1268" s="92" t="s">
        <v>4382</v>
      </c>
      <c r="G1268" s="92"/>
      <c r="H1268" s="92"/>
      <c r="I1268" s="92" t="s">
        <v>1685</v>
      </c>
      <c r="J1268" s="92"/>
      <c r="K1268" s="92" t="s">
        <v>147</v>
      </c>
    </row>
    <row r="1269" spans="2:11">
      <c r="B1269" s="289">
        <v>2160607</v>
      </c>
      <c r="C1269" s="289"/>
      <c r="D1269" s="289" t="s">
        <v>1254</v>
      </c>
      <c r="E1269" s="289"/>
      <c r="F1269" s="92" t="s">
        <v>4384</v>
      </c>
      <c r="G1269" s="92"/>
      <c r="H1269" s="92"/>
      <c r="I1269" s="92" t="s">
        <v>1697</v>
      </c>
      <c r="J1269" s="92"/>
      <c r="K1269" s="92" t="s">
        <v>1255</v>
      </c>
    </row>
    <row r="1270" spans="2:11">
      <c r="B1270" s="289">
        <v>2160699</v>
      </c>
      <c r="C1270" s="289"/>
      <c r="D1270" s="289" t="s">
        <v>1254</v>
      </c>
      <c r="E1270" s="289"/>
      <c r="F1270" s="92" t="s">
        <v>4386</v>
      </c>
      <c r="G1270" s="92"/>
      <c r="H1270" s="92"/>
      <c r="I1270" s="92" t="s">
        <v>1709</v>
      </c>
      <c r="J1270" s="92"/>
      <c r="K1270" s="92" t="s">
        <v>1256</v>
      </c>
    </row>
    <row r="1271" spans="2:11">
      <c r="B1271" s="288">
        <v>21699</v>
      </c>
      <c r="C1271" s="288" t="s">
        <v>1242</v>
      </c>
      <c r="D1271" s="288"/>
      <c r="E1271" s="288">
        <f>SUMIF(D:D,B1271,E:E)</f>
        <v>0</v>
      </c>
      <c r="F1271" s="92" t="s">
        <v>4389</v>
      </c>
      <c r="G1271" s="92"/>
      <c r="H1271" s="92" t="s">
        <v>1709</v>
      </c>
      <c r="I1271" s="92"/>
      <c r="J1271" s="92"/>
      <c r="K1271" s="92" t="s">
        <v>1257</v>
      </c>
    </row>
    <row r="1272" spans="2:11">
      <c r="B1272" s="289">
        <v>2169901</v>
      </c>
      <c r="C1272" s="289"/>
      <c r="D1272" s="289" t="s">
        <v>1258</v>
      </c>
      <c r="E1272" s="289"/>
      <c r="F1272" s="92" t="s">
        <v>4391</v>
      </c>
      <c r="G1272" s="92"/>
      <c r="H1272" s="92"/>
      <c r="I1272" s="92" t="s">
        <v>1677</v>
      </c>
      <c r="J1272" s="92"/>
      <c r="K1272" s="92" t="s">
        <v>1259</v>
      </c>
    </row>
    <row r="1273" spans="2:11">
      <c r="B1273" s="289">
        <v>2169999</v>
      </c>
      <c r="C1273" s="289"/>
      <c r="D1273" s="289" t="s">
        <v>1258</v>
      </c>
      <c r="E1273" s="289"/>
      <c r="F1273" s="92" t="s">
        <v>4394</v>
      </c>
      <c r="G1273" s="92"/>
      <c r="H1273" s="92"/>
      <c r="I1273" s="92" t="s">
        <v>1709</v>
      </c>
      <c r="J1273" s="92"/>
      <c r="K1273" s="92" t="s">
        <v>1260</v>
      </c>
    </row>
    <row r="1274" spans="2:11">
      <c r="B1274" s="287">
        <v>217</v>
      </c>
      <c r="C1274" s="287"/>
      <c r="D1274" s="287"/>
      <c r="E1274" s="287">
        <f>SUMIF(C:C,B1274,E:E)</f>
        <v>0</v>
      </c>
      <c r="F1274" s="92" t="s">
        <v>1261</v>
      </c>
      <c r="G1274" s="92" t="s">
        <v>4396</v>
      </c>
      <c r="H1274" s="92"/>
      <c r="I1274" s="92"/>
      <c r="J1274" s="92"/>
      <c r="K1274" s="92" t="s">
        <v>40</v>
      </c>
    </row>
    <row r="1275" spans="2:11">
      <c r="B1275" s="288">
        <v>21701</v>
      </c>
      <c r="C1275" s="288" t="s">
        <v>1261</v>
      </c>
      <c r="D1275" s="288"/>
      <c r="E1275" s="288">
        <f>SUMIF(D:D,B1275,E:E)</f>
        <v>0</v>
      </c>
      <c r="F1275" s="92" t="s">
        <v>4397</v>
      </c>
      <c r="G1275" s="92"/>
      <c r="H1275" s="92" t="s">
        <v>1677</v>
      </c>
      <c r="I1275" s="92"/>
      <c r="J1275" s="92"/>
      <c r="K1275" s="92" t="s">
        <v>1262</v>
      </c>
    </row>
    <row r="1276" spans="2:11">
      <c r="B1276" s="289">
        <v>2170101</v>
      </c>
      <c r="C1276" s="289"/>
      <c r="D1276" s="289" t="s">
        <v>1263</v>
      </c>
      <c r="E1276" s="289"/>
      <c r="F1276" s="92" t="s">
        <v>4398</v>
      </c>
      <c r="G1276" s="92"/>
      <c r="H1276" s="92"/>
      <c r="I1276" s="92" t="s">
        <v>1677</v>
      </c>
      <c r="J1276" s="92"/>
      <c r="K1276" s="92" t="s">
        <v>145</v>
      </c>
    </row>
    <row r="1277" spans="2:11">
      <c r="B1277" s="289">
        <v>2170102</v>
      </c>
      <c r="C1277" s="289"/>
      <c r="D1277" s="289" t="s">
        <v>1263</v>
      </c>
      <c r="E1277" s="289"/>
      <c r="F1277" s="92" t="s">
        <v>4399</v>
      </c>
      <c r="G1277" s="92"/>
      <c r="H1277" s="92"/>
      <c r="I1277" s="92" t="s">
        <v>1682</v>
      </c>
      <c r="J1277" s="92"/>
      <c r="K1277" s="92" t="s">
        <v>146</v>
      </c>
    </row>
    <row r="1278" spans="2:11">
      <c r="B1278" s="289">
        <v>2170103</v>
      </c>
      <c r="C1278" s="289"/>
      <c r="D1278" s="289" t="s">
        <v>1263</v>
      </c>
      <c r="E1278" s="289"/>
      <c r="F1278" s="92" t="s">
        <v>4400</v>
      </c>
      <c r="G1278" s="92"/>
      <c r="H1278" s="92"/>
      <c r="I1278" s="92" t="s">
        <v>1685</v>
      </c>
      <c r="J1278" s="92"/>
      <c r="K1278" s="92" t="s">
        <v>147</v>
      </c>
    </row>
    <row r="1279" spans="2:11">
      <c r="B1279" s="289">
        <v>2170104</v>
      </c>
      <c r="C1279" s="289"/>
      <c r="D1279" s="289" t="s">
        <v>1263</v>
      </c>
      <c r="E1279" s="289"/>
      <c r="F1279" s="92" t="s">
        <v>4401</v>
      </c>
      <c r="G1279" s="92"/>
      <c r="H1279" s="92"/>
      <c r="I1279" s="92" t="s">
        <v>1688</v>
      </c>
      <c r="J1279" s="92"/>
      <c r="K1279" s="92" t="s">
        <v>1264</v>
      </c>
    </row>
    <row r="1280" spans="2:11">
      <c r="B1280" s="289">
        <v>2170150</v>
      </c>
      <c r="C1280" s="289"/>
      <c r="D1280" s="289" t="s">
        <v>1263</v>
      </c>
      <c r="E1280" s="289"/>
      <c r="F1280" s="92" t="s">
        <v>4402</v>
      </c>
      <c r="G1280" s="92"/>
      <c r="H1280" s="92"/>
      <c r="I1280" s="92" t="s">
        <v>1706</v>
      </c>
      <c r="J1280" s="92"/>
      <c r="K1280" s="92" t="s">
        <v>154</v>
      </c>
    </row>
    <row r="1281" spans="2:11">
      <c r="B1281" s="289">
        <v>2170199</v>
      </c>
      <c r="C1281" s="289"/>
      <c r="D1281" s="289" t="s">
        <v>1263</v>
      </c>
      <c r="E1281" s="289"/>
      <c r="F1281" s="92" t="s">
        <v>4403</v>
      </c>
      <c r="G1281" s="92"/>
      <c r="H1281" s="92"/>
      <c r="I1281" s="92" t="s">
        <v>1709</v>
      </c>
      <c r="J1281" s="92"/>
      <c r="K1281" s="92" t="s">
        <v>1265</v>
      </c>
    </row>
    <row r="1282" spans="2:11">
      <c r="B1282" s="288">
        <v>21702</v>
      </c>
      <c r="C1282" s="288" t="s">
        <v>1261</v>
      </c>
      <c r="D1282" s="288"/>
      <c r="E1282" s="288">
        <f>SUMIF(D:D,B1282,E:E)</f>
        <v>0</v>
      </c>
      <c r="F1282" s="92" t="s">
        <v>4404</v>
      </c>
      <c r="G1282" s="92"/>
      <c r="H1282" s="92" t="s">
        <v>1682</v>
      </c>
      <c r="I1282" s="92"/>
      <c r="J1282" s="92"/>
      <c r="K1282" s="92" t="s">
        <v>1266</v>
      </c>
    </row>
    <row r="1283" spans="2:11">
      <c r="B1283" s="289">
        <v>2170201</v>
      </c>
      <c r="C1283" s="289"/>
      <c r="D1283" s="289" t="s">
        <v>1267</v>
      </c>
      <c r="E1283" s="289"/>
      <c r="F1283" s="92" t="s">
        <v>4405</v>
      </c>
      <c r="G1283" s="92"/>
      <c r="H1283" s="92"/>
      <c r="I1283" s="92" t="s">
        <v>1677</v>
      </c>
      <c r="J1283" s="92"/>
      <c r="K1283" s="92" t="s">
        <v>1268</v>
      </c>
    </row>
    <row r="1284" spans="2:11">
      <c r="B1284" s="289">
        <v>2170202</v>
      </c>
      <c r="C1284" s="289"/>
      <c r="D1284" s="289" t="s">
        <v>1267</v>
      </c>
      <c r="E1284" s="289"/>
      <c r="F1284" s="92" t="s">
        <v>4406</v>
      </c>
      <c r="G1284" s="92"/>
      <c r="H1284" s="92"/>
      <c r="I1284" s="92" t="s">
        <v>1682</v>
      </c>
      <c r="J1284" s="92"/>
      <c r="K1284" s="92" t="s">
        <v>1269</v>
      </c>
    </row>
    <row r="1285" spans="2:11">
      <c r="B1285" s="289">
        <v>2170203</v>
      </c>
      <c r="C1285" s="289"/>
      <c r="D1285" s="289" t="s">
        <v>1267</v>
      </c>
      <c r="E1285" s="289"/>
      <c r="F1285" s="92" t="s">
        <v>4407</v>
      </c>
      <c r="G1285" s="92"/>
      <c r="H1285" s="92"/>
      <c r="I1285" s="92" t="s">
        <v>1685</v>
      </c>
      <c r="J1285" s="92"/>
      <c r="K1285" s="92" t="s">
        <v>1270</v>
      </c>
    </row>
    <row r="1286" spans="2:11">
      <c r="B1286" s="289">
        <v>2170204</v>
      </c>
      <c r="C1286" s="289"/>
      <c r="D1286" s="289" t="s">
        <v>1267</v>
      </c>
      <c r="E1286" s="289"/>
      <c r="F1286" s="92" t="s">
        <v>4408</v>
      </c>
      <c r="G1286" s="92"/>
      <c r="H1286" s="92"/>
      <c r="I1286" s="92" t="s">
        <v>1688</v>
      </c>
      <c r="J1286" s="92"/>
      <c r="K1286" s="92" t="s">
        <v>1271</v>
      </c>
    </row>
    <row r="1287" spans="2:11">
      <c r="B1287" s="289">
        <v>2170205</v>
      </c>
      <c r="C1287" s="289"/>
      <c r="D1287" s="289" t="s">
        <v>1267</v>
      </c>
      <c r="E1287" s="289"/>
      <c r="F1287" s="92" t="s">
        <v>4409</v>
      </c>
      <c r="G1287" s="92"/>
      <c r="H1287" s="92"/>
      <c r="I1287" s="92" t="s">
        <v>1691</v>
      </c>
      <c r="J1287" s="92"/>
      <c r="K1287" s="92" t="s">
        <v>1272</v>
      </c>
    </row>
    <row r="1288" spans="2:11">
      <c r="B1288" s="289">
        <v>2170206</v>
      </c>
      <c r="C1288" s="289"/>
      <c r="D1288" s="289" t="s">
        <v>1267</v>
      </c>
      <c r="E1288" s="289"/>
      <c r="F1288" s="92" t="s">
        <v>4410</v>
      </c>
      <c r="G1288" s="92"/>
      <c r="H1288" s="92"/>
      <c r="I1288" s="92" t="s">
        <v>1694</v>
      </c>
      <c r="J1288" s="92"/>
      <c r="K1288" s="92" t="s">
        <v>1273</v>
      </c>
    </row>
    <row r="1289" spans="2:11">
      <c r="B1289" s="289">
        <v>2170207</v>
      </c>
      <c r="C1289" s="289"/>
      <c r="D1289" s="289" t="s">
        <v>1267</v>
      </c>
      <c r="E1289" s="289"/>
      <c r="F1289" s="92" t="s">
        <v>4411</v>
      </c>
      <c r="G1289" s="92"/>
      <c r="H1289" s="92"/>
      <c r="I1289" s="92" t="s">
        <v>1697</v>
      </c>
      <c r="J1289" s="92"/>
      <c r="K1289" s="92" t="s">
        <v>1274</v>
      </c>
    </row>
    <row r="1290" spans="2:11">
      <c r="B1290" s="289">
        <v>2170208</v>
      </c>
      <c r="C1290" s="289"/>
      <c r="D1290" s="289" t="s">
        <v>1267</v>
      </c>
      <c r="E1290" s="289"/>
      <c r="F1290" s="92" t="s">
        <v>4412</v>
      </c>
      <c r="G1290" s="92"/>
      <c r="H1290" s="92"/>
      <c r="I1290" s="92" t="s">
        <v>1700</v>
      </c>
      <c r="J1290" s="92"/>
      <c r="K1290" s="92" t="s">
        <v>1275</v>
      </c>
    </row>
    <row r="1291" spans="2:11">
      <c r="B1291" s="289">
        <v>2170299</v>
      </c>
      <c r="C1291" s="289"/>
      <c r="D1291" s="289" t="s">
        <v>1267</v>
      </c>
      <c r="E1291" s="289"/>
      <c r="F1291" s="92" t="s">
        <v>4413</v>
      </c>
      <c r="G1291" s="92"/>
      <c r="H1291" s="92"/>
      <c r="I1291" s="92" t="s">
        <v>1709</v>
      </c>
      <c r="J1291" s="92"/>
      <c r="K1291" s="92" t="s">
        <v>1276</v>
      </c>
    </row>
    <row r="1292" spans="2:11">
      <c r="B1292" s="288">
        <v>21703</v>
      </c>
      <c r="C1292" s="288" t="s">
        <v>1261</v>
      </c>
      <c r="D1292" s="288"/>
      <c r="E1292" s="288">
        <f>SUMIF(D:D,B1292,E:E)</f>
        <v>0</v>
      </c>
      <c r="F1292" s="92" t="s">
        <v>4414</v>
      </c>
      <c r="G1292" s="92"/>
      <c r="H1292" s="92" t="s">
        <v>1685</v>
      </c>
      <c r="I1292" s="92"/>
      <c r="J1292" s="92"/>
      <c r="K1292" s="92" t="s">
        <v>1277</v>
      </c>
    </row>
    <row r="1293" spans="2:11">
      <c r="B1293" s="289">
        <v>2170301</v>
      </c>
      <c r="C1293" s="289"/>
      <c r="D1293" s="289" t="s">
        <v>1278</v>
      </c>
      <c r="E1293" s="289"/>
      <c r="F1293" s="92" t="s">
        <v>4415</v>
      </c>
      <c r="G1293" s="92"/>
      <c r="H1293" s="92"/>
      <c r="I1293" s="92" t="s">
        <v>1677</v>
      </c>
      <c r="J1293" s="92"/>
      <c r="K1293" s="92" t="s">
        <v>1279</v>
      </c>
    </row>
    <row r="1294" spans="2:11">
      <c r="B1294" s="289">
        <v>2170302</v>
      </c>
      <c r="C1294" s="289"/>
      <c r="D1294" s="289" t="s">
        <v>1278</v>
      </c>
      <c r="E1294" s="289"/>
      <c r="F1294" s="92" t="s">
        <v>4417</v>
      </c>
      <c r="G1294" s="92"/>
      <c r="H1294" s="92"/>
      <c r="I1294" s="92" t="s">
        <v>1682</v>
      </c>
      <c r="J1294" s="92"/>
      <c r="K1294" s="92" t="s">
        <v>1280</v>
      </c>
    </row>
    <row r="1295" spans="2:11">
      <c r="B1295" s="289">
        <v>2170303</v>
      </c>
      <c r="C1295" s="289"/>
      <c r="D1295" s="289" t="s">
        <v>1278</v>
      </c>
      <c r="E1295" s="289"/>
      <c r="F1295" s="92" t="s">
        <v>4418</v>
      </c>
      <c r="G1295" s="92"/>
      <c r="H1295" s="92"/>
      <c r="I1295" s="92" t="s">
        <v>1685</v>
      </c>
      <c r="J1295" s="92"/>
      <c r="K1295" s="92" t="s">
        <v>1281</v>
      </c>
    </row>
    <row r="1296" spans="2:11">
      <c r="B1296" s="289">
        <v>2170304</v>
      </c>
      <c r="C1296" s="289"/>
      <c r="D1296" s="289" t="s">
        <v>1278</v>
      </c>
      <c r="E1296" s="289"/>
      <c r="F1296" s="92" t="s">
        <v>4419</v>
      </c>
      <c r="G1296" s="92"/>
      <c r="H1296" s="92"/>
      <c r="I1296" s="92" t="s">
        <v>1688</v>
      </c>
      <c r="J1296" s="92"/>
      <c r="K1296" s="92" t="s">
        <v>1282</v>
      </c>
    </row>
    <row r="1297" spans="2:11">
      <c r="B1297" s="289">
        <v>2170399</v>
      </c>
      <c r="C1297" s="289"/>
      <c r="D1297" s="289" t="s">
        <v>1278</v>
      </c>
      <c r="E1297" s="289"/>
      <c r="F1297" s="92" t="s">
        <v>4420</v>
      </c>
      <c r="G1297" s="92"/>
      <c r="H1297" s="92"/>
      <c r="I1297" s="92" t="s">
        <v>1709</v>
      </c>
      <c r="J1297" s="92"/>
      <c r="K1297" s="92" t="s">
        <v>1283</v>
      </c>
    </row>
    <row r="1298" spans="2:11">
      <c r="B1298" s="288">
        <v>21704</v>
      </c>
      <c r="C1298" s="288" t="s">
        <v>1261</v>
      </c>
      <c r="D1298" s="288"/>
      <c r="E1298" s="288">
        <f>SUMIF(D:D,B1298,E:E)</f>
        <v>0</v>
      </c>
      <c r="F1298" s="92" t="s">
        <v>4421</v>
      </c>
      <c r="G1298" s="92"/>
      <c r="H1298" s="92" t="s">
        <v>1688</v>
      </c>
      <c r="I1298" s="92"/>
      <c r="J1298" s="92"/>
      <c r="K1298" s="92" t="s">
        <v>1284</v>
      </c>
    </row>
    <row r="1299" spans="2:11">
      <c r="B1299" s="289">
        <v>2170401</v>
      </c>
      <c r="C1299" s="289"/>
      <c r="D1299" s="289" t="s">
        <v>1285</v>
      </c>
      <c r="E1299" s="289"/>
      <c r="F1299" s="92" t="s">
        <v>4422</v>
      </c>
      <c r="G1299" s="92"/>
      <c r="H1299" s="92"/>
      <c r="I1299" s="92" t="s">
        <v>1677</v>
      </c>
      <c r="J1299" s="92"/>
      <c r="K1299" s="92" t="s">
        <v>1286</v>
      </c>
    </row>
    <row r="1300" spans="2:11">
      <c r="B1300" s="289">
        <v>2170402</v>
      </c>
      <c r="C1300" s="289"/>
      <c r="D1300" s="289" t="s">
        <v>1285</v>
      </c>
      <c r="E1300" s="289"/>
      <c r="F1300" s="92" t="s">
        <v>4423</v>
      </c>
      <c r="G1300" s="92"/>
      <c r="H1300" s="92"/>
      <c r="I1300" s="92" t="s">
        <v>1682</v>
      </c>
      <c r="J1300" s="92"/>
      <c r="K1300" s="92" t="s">
        <v>1287</v>
      </c>
    </row>
    <row r="1301" spans="2:11">
      <c r="B1301" s="289">
        <v>2170403</v>
      </c>
      <c r="C1301" s="289"/>
      <c r="D1301" s="289" t="s">
        <v>1285</v>
      </c>
      <c r="E1301" s="289"/>
      <c r="F1301" s="92" t="s">
        <v>4424</v>
      </c>
      <c r="G1301" s="92"/>
      <c r="H1301" s="92"/>
      <c r="I1301" s="92" t="s">
        <v>1685</v>
      </c>
      <c r="J1301" s="92"/>
      <c r="K1301" s="92" t="s">
        <v>1288</v>
      </c>
    </row>
    <row r="1302" spans="2:11">
      <c r="B1302" s="289">
        <v>2170499</v>
      </c>
      <c r="C1302" s="289"/>
      <c r="D1302" s="289" t="s">
        <v>1285</v>
      </c>
      <c r="E1302" s="289"/>
      <c r="F1302" s="92" t="s">
        <v>4425</v>
      </c>
      <c r="G1302" s="92"/>
      <c r="H1302" s="92"/>
      <c r="I1302" s="92" t="s">
        <v>1709</v>
      </c>
      <c r="J1302" s="92"/>
      <c r="K1302" s="92" t="s">
        <v>1289</v>
      </c>
    </row>
    <row r="1303" spans="2:11">
      <c r="B1303" s="288">
        <v>21799</v>
      </c>
      <c r="C1303" s="288" t="s">
        <v>1261</v>
      </c>
      <c r="D1303" s="288"/>
      <c r="E1303" s="288">
        <f>SUMIF(D:D,B1303,E:E)</f>
        <v>0</v>
      </c>
      <c r="F1303" s="92" t="s">
        <v>4427</v>
      </c>
      <c r="G1303" s="92"/>
      <c r="H1303" s="92" t="s">
        <v>1709</v>
      </c>
      <c r="I1303" s="92"/>
      <c r="J1303" s="92"/>
      <c r="K1303" s="92" t="s">
        <v>1290</v>
      </c>
    </row>
    <row r="1304" spans="2:11">
      <c r="B1304" s="289">
        <v>2179901</v>
      </c>
      <c r="C1304" s="289"/>
      <c r="D1304" s="289" t="s">
        <v>1291</v>
      </c>
      <c r="E1304" s="289"/>
      <c r="F1304" s="92" t="s">
        <v>4429</v>
      </c>
      <c r="G1304" s="92"/>
      <c r="H1304" s="92"/>
      <c r="I1304" s="92" t="s">
        <v>1677</v>
      </c>
      <c r="J1304" s="92"/>
      <c r="K1304" s="92" t="s">
        <v>1292</v>
      </c>
    </row>
    <row r="1305" spans="2:11">
      <c r="B1305" s="287">
        <v>219</v>
      </c>
      <c r="C1305" s="287"/>
      <c r="D1305" s="287"/>
      <c r="E1305" s="287">
        <f>SUMIF(C:C,B1305,E:E)</f>
        <v>0</v>
      </c>
      <c r="F1305" s="92" t="s">
        <v>1293</v>
      </c>
      <c r="G1305" s="92" t="s">
        <v>4430</v>
      </c>
      <c r="H1305" s="92"/>
      <c r="I1305" s="92"/>
      <c r="J1305" s="92"/>
      <c r="K1305" s="92" t="s">
        <v>41</v>
      </c>
    </row>
    <row r="1306" spans="2:11">
      <c r="B1306" s="288">
        <v>21901</v>
      </c>
      <c r="C1306" s="288" t="s">
        <v>1293</v>
      </c>
      <c r="D1306" s="288"/>
      <c r="E1306" s="288">
        <f t="shared" ref="E1306:E1314" si="0">SUMIF(D:D,B1306,E:E)</f>
        <v>0</v>
      </c>
      <c r="F1306" s="92" t="s">
        <v>4431</v>
      </c>
      <c r="G1306" s="92"/>
      <c r="H1306" s="92" t="s">
        <v>1677</v>
      </c>
      <c r="I1306" s="92"/>
      <c r="J1306" s="92"/>
      <c r="K1306" s="92" t="s">
        <v>1294</v>
      </c>
    </row>
    <row r="1307" spans="2:11">
      <c r="B1307" s="288">
        <v>21902</v>
      </c>
      <c r="C1307" s="288" t="s">
        <v>1293</v>
      </c>
      <c r="D1307" s="288"/>
      <c r="E1307" s="288">
        <f t="shared" si="0"/>
        <v>0</v>
      </c>
      <c r="F1307" s="92" t="s">
        <v>4432</v>
      </c>
      <c r="G1307" s="92"/>
      <c r="H1307" s="92" t="s">
        <v>1682</v>
      </c>
      <c r="I1307" s="92"/>
      <c r="J1307" s="92"/>
      <c r="K1307" s="92" t="s">
        <v>1295</v>
      </c>
    </row>
    <row r="1308" spans="2:11">
      <c r="B1308" s="288">
        <v>21903</v>
      </c>
      <c r="C1308" s="288" t="s">
        <v>1293</v>
      </c>
      <c r="D1308" s="288"/>
      <c r="E1308" s="288">
        <f t="shared" si="0"/>
        <v>0</v>
      </c>
      <c r="F1308" s="92" t="s">
        <v>4433</v>
      </c>
      <c r="G1308" s="92"/>
      <c r="H1308" s="92" t="s">
        <v>1685</v>
      </c>
      <c r="I1308" s="92"/>
      <c r="J1308" s="92"/>
      <c r="K1308" s="92" t="s">
        <v>1296</v>
      </c>
    </row>
    <row r="1309" spans="2:11">
      <c r="B1309" s="288">
        <v>21904</v>
      </c>
      <c r="C1309" s="288" t="s">
        <v>1293</v>
      </c>
      <c r="D1309" s="288"/>
      <c r="E1309" s="288">
        <f t="shared" si="0"/>
        <v>0</v>
      </c>
      <c r="F1309" s="92" t="s">
        <v>4434</v>
      </c>
      <c r="G1309" s="92"/>
      <c r="H1309" s="92" t="s">
        <v>1688</v>
      </c>
      <c r="I1309" s="92"/>
      <c r="J1309" s="92"/>
      <c r="K1309" s="92" t="s">
        <v>1297</v>
      </c>
    </row>
    <row r="1310" spans="2:11">
      <c r="B1310" s="288">
        <v>21905</v>
      </c>
      <c r="C1310" s="288" t="s">
        <v>1293</v>
      </c>
      <c r="D1310" s="288"/>
      <c r="E1310" s="288">
        <f t="shared" si="0"/>
        <v>0</v>
      </c>
      <c r="F1310" s="92" t="s">
        <v>4435</v>
      </c>
      <c r="G1310" s="92"/>
      <c r="H1310" s="92" t="s">
        <v>1691</v>
      </c>
      <c r="I1310" s="92"/>
      <c r="J1310" s="92"/>
      <c r="K1310" s="92" t="s">
        <v>1298</v>
      </c>
    </row>
    <row r="1311" spans="2:11">
      <c r="B1311" s="288">
        <v>21906</v>
      </c>
      <c r="C1311" s="288" t="s">
        <v>1293</v>
      </c>
      <c r="D1311" s="288"/>
      <c r="E1311" s="288">
        <f t="shared" si="0"/>
        <v>0</v>
      </c>
      <c r="F1311" s="92" t="s">
        <v>4436</v>
      </c>
      <c r="G1311" s="92"/>
      <c r="H1311" s="92" t="s">
        <v>1694</v>
      </c>
      <c r="I1311" s="92"/>
      <c r="J1311" s="92"/>
      <c r="K1311" s="92" t="s">
        <v>997</v>
      </c>
    </row>
    <row r="1312" spans="2:11">
      <c r="B1312" s="288">
        <v>21907</v>
      </c>
      <c r="C1312" s="288" t="s">
        <v>1293</v>
      </c>
      <c r="D1312" s="288"/>
      <c r="E1312" s="288">
        <f t="shared" si="0"/>
        <v>0</v>
      </c>
      <c r="F1312" s="92" t="s">
        <v>4437</v>
      </c>
      <c r="G1312" s="92"/>
      <c r="H1312" s="92" t="s">
        <v>1697</v>
      </c>
      <c r="I1312" s="92"/>
      <c r="J1312" s="92"/>
      <c r="K1312" s="92" t="s">
        <v>1299</v>
      </c>
    </row>
    <row r="1313" spans="2:11">
      <c r="B1313" s="288">
        <v>21908</v>
      </c>
      <c r="C1313" s="288" t="s">
        <v>1293</v>
      </c>
      <c r="D1313" s="288"/>
      <c r="E1313" s="288">
        <f t="shared" si="0"/>
        <v>0</v>
      </c>
      <c r="F1313" s="92" t="s">
        <v>4438</v>
      </c>
      <c r="G1313" s="92"/>
      <c r="H1313" s="92" t="s">
        <v>1700</v>
      </c>
      <c r="I1313" s="92"/>
      <c r="J1313" s="92"/>
      <c r="K1313" s="92" t="s">
        <v>1300</v>
      </c>
    </row>
    <row r="1314" spans="2:11">
      <c r="B1314" s="288">
        <v>21999</v>
      </c>
      <c r="C1314" s="288" t="s">
        <v>1293</v>
      </c>
      <c r="D1314" s="288"/>
      <c r="E1314" s="288">
        <f t="shared" si="0"/>
        <v>0</v>
      </c>
      <c r="F1314" s="92" t="s">
        <v>4439</v>
      </c>
      <c r="G1314" s="92"/>
      <c r="H1314" s="92" t="s">
        <v>1709</v>
      </c>
      <c r="I1314" s="92"/>
      <c r="J1314" s="92"/>
      <c r="K1314" s="92" t="s">
        <v>1301</v>
      </c>
    </row>
    <row r="1315" spans="2:11">
      <c r="B1315" s="287">
        <v>220</v>
      </c>
      <c r="C1315" s="287"/>
      <c r="D1315" s="287"/>
      <c r="E1315" s="287">
        <f>SUMIF(C:C,B1315,E:E)</f>
        <v>0</v>
      </c>
      <c r="F1315" s="92" t="s">
        <v>1302</v>
      </c>
      <c r="G1315" s="92" t="s">
        <v>4441</v>
      </c>
      <c r="H1315" s="92"/>
      <c r="I1315" s="92"/>
      <c r="J1315" s="92"/>
      <c r="K1315" s="92" t="s">
        <v>42</v>
      </c>
    </row>
    <row r="1316" spans="2:11">
      <c r="B1316" s="288">
        <v>22001</v>
      </c>
      <c r="C1316" s="288" t="s">
        <v>1302</v>
      </c>
      <c r="D1316" s="288"/>
      <c r="E1316" s="288">
        <f>SUMIF(D:D,B1316,E:E)</f>
        <v>0</v>
      </c>
      <c r="F1316" s="92" t="s">
        <v>4443</v>
      </c>
      <c r="G1316" s="92"/>
      <c r="H1316" s="92" t="s">
        <v>1677</v>
      </c>
      <c r="I1316" s="92"/>
      <c r="J1316" s="92"/>
      <c r="K1316" s="92" t="s">
        <v>1303</v>
      </c>
    </row>
    <row r="1317" spans="2:11">
      <c r="B1317" s="289">
        <v>2200101</v>
      </c>
      <c r="C1317" s="289"/>
      <c r="D1317" s="289" t="s">
        <v>1304</v>
      </c>
      <c r="E1317" s="289"/>
      <c r="F1317" s="92" t="s">
        <v>4444</v>
      </c>
      <c r="G1317" s="92"/>
      <c r="H1317" s="92"/>
      <c r="I1317" s="92" t="s">
        <v>1677</v>
      </c>
      <c r="J1317" s="92"/>
      <c r="K1317" s="92" t="s">
        <v>145</v>
      </c>
    </row>
    <row r="1318" spans="2:11">
      <c r="B1318" s="289">
        <v>2200102</v>
      </c>
      <c r="C1318" s="289"/>
      <c r="D1318" s="289" t="s">
        <v>1304</v>
      </c>
      <c r="E1318" s="289"/>
      <c r="F1318" s="92" t="s">
        <v>4445</v>
      </c>
      <c r="G1318" s="92"/>
      <c r="H1318" s="92"/>
      <c r="I1318" s="92" t="s">
        <v>1682</v>
      </c>
      <c r="J1318" s="92"/>
      <c r="K1318" s="92" t="s">
        <v>146</v>
      </c>
    </row>
    <row r="1319" spans="2:11">
      <c r="B1319" s="289">
        <v>2200103</v>
      </c>
      <c r="C1319" s="289"/>
      <c r="D1319" s="289" t="s">
        <v>1304</v>
      </c>
      <c r="E1319" s="289"/>
      <c r="F1319" s="92" t="s">
        <v>4446</v>
      </c>
      <c r="G1319" s="92"/>
      <c r="H1319" s="92"/>
      <c r="I1319" s="92" t="s">
        <v>1685</v>
      </c>
      <c r="J1319" s="92"/>
      <c r="K1319" s="92" t="s">
        <v>147</v>
      </c>
    </row>
    <row r="1320" spans="2:11">
      <c r="B1320" s="289">
        <v>2200104</v>
      </c>
      <c r="C1320" s="289"/>
      <c r="D1320" s="289" t="s">
        <v>1304</v>
      </c>
      <c r="E1320" s="289"/>
      <c r="F1320" s="92" t="s">
        <v>4448</v>
      </c>
      <c r="G1320" s="92"/>
      <c r="H1320" s="92"/>
      <c r="I1320" s="92" t="s">
        <v>1688</v>
      </c>
      <c r="J1320" s="92"/>
      <c r="K1320" s="92" t="s">
        <v>1305</v>
      </c>
    </row>
    <row r="1321" spans="2:11">
      <c r="B1321" s="289">
        <v>2200105</v>
      </c>
      <c r="C1321" s="289"/>
      <c r="D1321" s="289" t="s">
        <v>1304</v>
      </c>
      <c r="E1321" s="289"/>
      <c r="F1321" s="92" t="s">
        <v>4449</v>
      </c>
      <c r="G1321" s="92"/>
      <c r="H1321" s="92"/>
      <c r="I1321" s="92" t="s">
        <v>1691</v>
      </c>
      <c r="J1321" s="92"/>
      <c r="K1321" s="92" t="s">
        <v>1306</v>
      </c>
    </row>
    <row r="1322" spans="2:11">
      <c r="B1322" s="289">
        <v>2200106</v>
      </c>
      <c r="C1322" s="289"/>
      <c r="D1322" s="289" t="s">
        <v>1304</v>
      </c>
      <c r="E1322" s="289"/>
      <c r="F1322" s="92" t="s">
        <v>4450</v>
      </c>
      <c r="G1322" s="92"/>
      <c r="H1322" s="92"/>
      <c r="I1322" s="92" t="s">
        <v>1694</v>
      </c>
      <c r="J1322" s="92"/>
      <c r="K1322" s="92" t="s">
        <v>1307</v>
      </c>
    </row>
    <row r="1323" spans="2:11">
      <c r="B1323" s="289">
        <v>2200107</v>
      </c>
      <c r="C1323" s="289"/>
      <c r="D1323" s="289" t="s">
        <v>1304</v>
      </c>
      <c r="E1323" s="289"/>
      <c r="F1323" s="92" t="s">
        <v>4452</v>
      </c>
      <c r="G1323" s="92"/>
      <c r="H1323" s="92"/>
      <c r="I1323" s="92" t="s">
        <v>1697</v>
      </c>
      <c r="J1323" s="92"/>
      <c r="K1323" s="92" t="s">
        <v>1308</v>
      </c>
    </row>
    <row r="1324" spans="2:11">
      <c r="B1324" s="289">
        <v>2200108</v>
      </c>
      <c r="C1324" s="289"/>
      <c r="D1324" s="289" t="s">
        <v>1304</v>
      </c>
      <c r="E1324" s="289"/>
      <c r="F1324" s="92" t="s">
        <v>4454</v>
      </c>
      <c r="G1324" s="92"/>
      <c r="H1324" s="92"/>
      <c r="I1324" s="92" t="s">
        <v>1700</v>
      </c>
      <c r="J1324" s="92"/>
      <c r="K1324" s="92" t="s">
        <v>1309</v>
      </c>
    </row>
    <row r="1325" spans="2:11">
      <c r="B1325" s="289">
        <v>2200109</v>
      </c>
      <c r="C1325" s="289"/>
      <c r="D1325" s="289" t="s">
        <v>1304</v>
      </c>
      <c r="E1325" s="289"/>
      <c r="F1325" s="92" t="s">
        <v>4456</v>
      </c>
      <c r="G1325" s="92"/>
      <c r="H1325" s="92"/>
      <c r="I1325" s="92" t="s">
        <v>1703</v>
      </c>
      <c r="J1325" s="92"/>
      <c r="K1325" s="92" t="s">
        <v>1310</v>
      </c>
    </row>
    <row r="1326" spans="2:11">
      <c r="B1326" s="289">
        <v>2200110</v>
      </c>
      <c r="C1326" s="289"/>
      <c r="D1326" s="289" t="s">
        <v>1304</v>
      </c>
      <c r="E1326" s="289"/>
      <c r="F1326" s="92" t="s">
        <v>4457</v>
      </c>
      <c r="G1326" s="92"/>
      <c r="H1326" s="92"/>
      <c r="I1326" s="92" t="s">
        <v>1863</v>
      </c>
      <c r="J1326" s="92"/>
      <c r="K1326" s="92" t="s">
        <v>1311</v>
      </c>
    </row>
    <row r="1327" spans="2:11">
      <c r="B1327" s="289">
        <v>2200111</v>
      </c>
      <c r="C1327" s="289"/>
      <c r="D1327" s="289" t="s">
        <v>1304</v>
      </c>
      <c r="E1327" s="289"/>
      <c r="F1327" s="92" t="s">
        <v>4458</v>
      </c>
      <c r="G1327" s="92"/>
      <c r="H1327" s="92"/>
      <c r="I1327" s="92" t="s">
        <v>1856</v>
      </c>
      <c r="J1327" s="92"/>
      <c r="K1327" s="92" t="s">
        <v>1312</v>
      </c>
    </row>
    <row r="1328" spans="2:11">
      <c r="B1328" s="289">
        <v>2200112</v>
      </c>
      <c r="C1328" s="289"/>
      <c r="D1328" s="289" t="s">
        <v>1304</v>
      </c>
      <c r="E1328" s="289"/>
      <c r="F1328" s="92" t="s">
        <v>4459</v>
      </c>
      <c r="G1328" s="92"/>
      <c r="H1328" s="92"/>
      <c r="I1328" s="92" t="s">
        <v>2803</v>
      </c>
      <c r="J1328" s="92"/>
      <c r="K1328" s="92" t="s">
        <v>1313</v>
      </c>
    </row>
    <row r="1329" spans="2:11">
      <c r="B1329" s="289">
        <v>2200113</v>
      </c>
      <c r="C1329" s="289"/>
      <c r="D1329" s="289" t="s">
        <v>1304</v>
      </c>
      <c r="E1329" s="289"/>
      <c r="F1329" s="92" t="s">
        <v>4461</v>
      </c>
      <c r="G1329" s="92"/>
      <c r="H1329" s="92"/>
      <c r="I1329" s="92" t="s">
        <v>1906</v>
      </c>
      <c r="J1329" s="92"/>
      <c r="K1329" s="92" t="s">
        <v>1314</v>
      </c>
    </row>
    <row r="1330" spans="2:11">
      <c r="B1330" s="289">
        <v>2200114</v>
      </c>
      <c r="C1330" s="289"/>
      <c r="D1330" s="289" t="s">
        <v>1304</v>
      </c>
      <c r="E1330" s="289"/>
      <c r="F1330" s="92" t="s">
        <v>4462</v>
      </c>
      <c r="G1330" s="92"/>
      <c r="H1330" s="92"/>
      <c r="I1330" s="92" t="s">
        <v>1925</v>
      </c>
      <c r="J1330" s="92"/>
      <c r="K1330" s="92" t="s">
        <v>1315</v>
      </c>
    </row>
    <row r="1331" spans="2:11">
      <c r="B1331" s="289">
        <v>2200115</v>
      </c>
      <c r="C1331" s="289"/>
      <c r="D1331" s="289" t="s">
        <v>1304</v>
      </c>
      <c r="E1331" s="289"/>
      <c r="F1331" s="92" t="s">
        <v>4463</v>
      </c>
      <c r="G1331" s="92"/>
      <c r="H1331" s="92"/>
      <c r="I1331" s="92" t="s">
        <v>3906</v>
      </c>
      <c r="J1331" s="92"/>
      <c r="K1331" s="92" t="s">
        <v>1316</v>
      </c>
    </row>
    <row r="1332" spans="2:11">
      <c r="B1332" s="289">
        <v>2200116</v>
      </c>
      <c r="C1332" s="289"/>
      <c r="D1332" s="289" t="s">
        <v>1304</v>
      </c>
      <c r="E1332" s="289"/>
      <c r="F1332" s="92" t="s">
        <v>4464</v>
      </c>
      <c r="G1332" s="92"/>
      <c r="H1332" s="92"/>
      <c r="I1332" s="92" t="s">
        <v>3125</v>
      </c>
      <c r="J1332" s="92"/>
      <c r="K1332" s="92" t="s">
        <v>1317</v>
      </c>
    </row>
    <row r="1333" spans="2:11">
      <c r="B1333" s="289">
        <v>2200119</v>
      </c>
      <c r="C1333" s="289"/>
      <c r="D1333" s="289" t="s">
        <v>1304</v>
      </c>
      <c r="E1333" s="289"/>
      <c r="F1333" s="92" t="s">
        <v>4466</v>
      </c>
      <c r="G1333" s="92"/>
      <c r="H1333" s="92"/>
      <c r="I1333" s="92" t="s">
        <v>2368</v>
      </c>
      <c r="J1333" s="92"/>
      <c r="K1333" s="92" t="s">
        <v>1318</v>
      </c>
    </row>
    <row r="1334" spans="2:11">
      <c r="B1334" s="289">
        <v>2200150</v>
      </c>
      <c r="C1334" s="289"/>
      <c r="D1334" s="289" t="s">
        <v>1304</v>
      </c>
      <c r="E1334" s="289"/>
      <c r="F1334" s="92" t="s">
        <v>4467</v>
      </c>
      <c r="G1334" s="92"/>
      <c r="H1334" s="92"/>
      <c r="I1334" s="92" t="s">
        <v>1706</v>
      </c>
      <c r="J1334" s="92"/>
      <c r="K1334" s="92" t="s">
        <v>154</v>
      </c>
    </row>
    <row r="1335" spans="2:11">
      <c r="B1335" s="289">
        <v>2200199</v>
      </c>
      <c r="C1335" s="289"/>
      <c r="D1335" s="289" t="s">
        <v>1304</v>
      </c>
      <c r="E1335" s="289"/>
      <c r="F1335" s="92" t="s">
        <v>4469</v>
      </c>
      <c r="G1335" s="92"/>
      <c r="H1335" s="92"/>
      <c r="I1335" s="92" t="s">
        <v>1709</v>
      </c>
      <c r="J1335" s="92"/>
      <c r="K1335" s="92" t="s">
        <v>1319</v>
      </c>
    </row>
    <row r="1336" spans="2:11">
      <c r="B1336" s="288">
        <v>22002</v>
      </c>
      <c r="C1336" s="288" t="s">
        <v>1302</v>
      </c>
      <c r="D1336" s="288"/>
      <c r="E1336" s="288">
        <f>SUMIF(D:D,B1336,E:E)</f>
        <v>0</v>
      </c>
      <c r="F1336" s="92" t="s">
        <v>4470</v>
      </c>
      <c r="G1336" s="92"/>
      <c r="H1336" s="92" t="s">
        <v>1682</v>
      </c>
      <c r="I1336" s="92"/>
      <c r="J1336" s="92"/>
      <c r="K1336" s="92" t="s">
        <v>1320</v>
      </c>
    </row>
    <row r="1337" spans="2:11">
      <c r="B1337" s="289">
        <v>2200201</v>
      </c>
      <c r="C1337" s="289"/>
      <c r="D1337" s="289" t="s">
        <v>1321</v>
      </c>
      <c r="E1337" s="289"/>
      <c r="F1337" s="92" t="s">
        <v>4471</v>
      </c>
      <c r="G1337" s="92"/>
      <c r="H1337" s="92"/>
      <c r="I1337" s="92" t="s">
        <v>1677</v>
      </c>
      <c r="J1337" s="92"/>
      <c r="K1337" s="92" t="s">
        <v>145</v>
      </c>
    </row>
    <row r="1338" spans="2:11">
      <c r="B1338" s="289">
        <v>2200202</v>
      </c>
      <c r="C1338" s="289"/>
      <c r="D1338" s="289" t="s">
        <v>1321</v>
      </c>
      <c r="E1338" s="289"/>
      <c r="F1338" s="92" t="s">
        <v>4472</v>
      </c>
      <c r="G1338" s="92"/>
      <c r="H1338" s="92"/>
      <c r="I1338" s="92" t="s">
        <v>1682</v>
      </c>
      <c r="J1338" s="92"/>
      <c r="K1338" s="92" t="s">
        <v>146</v>
      </c>
    </row>
    <row r="1339" spans="2:11">
      <c r="B1339" s="289">
        <v>2200203</v>
      </c>
      <c r="C1339" s="289"/>
      <c r="D1339" s="289" t="s">
        <v>1321</v>
      </c>
      <c r="E1339" s="289"/>
      <c r="F1339" s="92" t="s">
        <v>4473</v>
      </c>
      <c r="G1339" s="92"/>
      <c r="H1339" s="92"/>
      <c r="I1339" s="92" t="s">
        <v>1685</v>
      </c>
      <c r="J1339" s="92"/>
      <c r="K1339" s="92" t="s">
        <v>147</v>
      </c>
    </row>
    <row r="1340" spans="2:11">
      <c r="B1340" s="289">
        <v>2200204</v>
      </c>
      <c r="C1340" s="289"/>
      <c r="D1340" s="289" t="s">
        <v>1321</v>
      </c>
      <c r="E1340" s="289"/>
      <c r="F1340" s="92" t="s">
        <v>4474</v>
      </c>
      <c r="G1340" s="92"/>
      <c r="H1340" s="92"/>
      <c r="I1340" s="92" t="s">
        <v>1688</v>
      </c>
      <c r="J1340" s="92"/>
      <c r="K1340" s="92" t="s">
        <v>1322</v>
      </c>
    </row>
    <row r="1341" spans="2:11">
      <c r="B1341" s="289">
        <v>2200205</v>
      </c>
      <c r="C1341" s="289"/>
      <c r="D1341" s="289" t="s">
        <v>1321</v>
      </c>
      <c r="E1341" s="289"/>
      <c r="F1341" s="92" t="s">
        <v>4475</v>
      </c>
      <c r="G1341" s="92"/>
      <c r="H1341" s="92"/>
      <c r="I1341" s="92" t="s">
        <v>1691</v>
      </c>
      <c r="J1341" s="92"/>
      <c r="K1341" s="92" t="s">
        <v>1323</v>
      </c>
    </row>
    <row r="1342" spans="2:11">
      <c r="B1342" s="289">
        <v>2200206</v>
      </c>
      <c r="C1342" s="289"/>
      <c r="D1342" s="289" t="s">
        <v>1321</v>
      </c>
      <c r="E1342" s="289"/>
      <c r="F1342" s="92" t="s">
        <v>4476</v>
      </c>
      <c r="G1342" s="92"/>
      <c r="H1342" s="92"/>
      <c r="I1342" s="92" t="s">
        <v>1694</v>
      </c>
      <c r="J1342" s="92"/>
      <c r="K1342" s="92" t="s">
        <v>1324</v>
      </c>
    </row>
    <row r="1343" spans="2:11">
      <c r="B1343" s="289">
        <v>2200207</v>
      </c>
      <c r="C1343" s="289"/>
      <c r="D1343" s="289" t="s">
        <v>1321</v>
      </c>
      <c r="E1343" s="289"/>
      <c r="F1343" s="92" t="s">
        <v>4477</v>
      </c>
      <c r="G1343" s="92"/>
      <c r="H1343" s="92"/>
      <c r="I1343" s="92" t="s">
        <v>1697</v>
      </c>
      <c r="J1343" s="92"/>
      <c r="K1343" s="92" t="s">
        <v>1325</v>
      </c>
    </row>
    <row r="1344" spans="2:11">
      <c r="B1344" s="289">
        <v>2200208</v>
      </c>
      <c r="C1344" s="289"/>
      <c r="D1344" s="289" t="s">
        <v>1321</v>
      </c>
      <c r="E1344" s="289"/>
      <c r="F1344" s="92" t="s">
        <v>4478</v>
      </c>
      <c r="G1344" s="92"/>
      <c r="H1344" s="92"/>
      <c r="I1344" s="92" t="s">
        <v>1700</v>
      </c>
      <c r="J1344" s="92"/>
      <c r="K1344" s="92" t="s">
        <v>1326</v>
      </c>
    </row>
    <row r="1345" spans="2:11">
      <c r="B1345" s="289">
        <v>2200209</v>
      </c>
      <c r="C1345" s="289"/>
      <c r="D1345" s="289" t="s">
        <v>1321</v>
      </c>
      <c r="E1345" s="289"/>
      <c r="F1345" s="92" t="s">
        <v>4479</v>
      </c>
      <c r="G1345" s="92"/>
      <c r="H1345" s="92"/>
      <c r="I1345" s="92" t="s">
        <v>1703</v>
      </c>
      <c r="J1345" s="92"/>
      <c r="K1345" s="92" t="s">
        <v>1327</v>
      </c>
    </row>
    <row r="1346" spans="2:11">
      <c r="B1346" s="289">
        <v>2200210</v>
      </c>
      <c r="C1346" s="289"/>
      <c r="D1346" s="289" t="s">
        <v>1321</v>
      </c>
      <c r="E1346" s="289"/>
      <c r="F1346" s="92" t="s">
        <v>4480</v>
      </c>
      <c r="G1346" s="92"/>
      <c r="H1346" s="92"/>
      <c r="I1346" s="92" t="s">
        <v>1863</v>
      </c>
      <c r="J1346" s="92"/>
      <c r="K1346" s="92" t="s">
        <v>1328</v>
      </c>
    </row>
    <row r="1347" spans="2:11">
      <c r="B1347" s="289">
        <v>2200211</v>
      </c>
      <c r="C1347" s="289"/>
      <c r="D1347" s="289" t="s">
        <v>1321</v>
      </c>
      <c r="E1347" s="289"/>
      <c r="F1347" s="92" t="s">
        <v>4481</v>
      </c>
      <c r="G1347" s="92"/>
      <c r="H1347" s="92"/>
      <c r="I1347" s="92" t="s">
        <v>1891</v>
      </c>
      <c r="J1347" s="92"/>
      <c r="K1347" s="92" t="s">
        <v>1329</v>
      </c>
    </row>
    <row r="1348" spans="2:11">
      <c r="B1348" s="289">
        <v>2200212</v>
      </c>
      <c r="C1348" s="289"/>
      <c r="D1348" s="289" t="s">
        <v>1321</v>
      </c>
      <c r="E1348" s="289"/>
      <c r="F1348" s="92" t="s">
        <v>4482</v>
      </c>
      <c r="G1348" s="92"/>
      <c r="H1348" s="92"/>
      <c r="I1348" s="92" t="s">
        <v>2803</v>
      </c>
      <c r="J1348" s="92"/>
      <c r="K1348" s="92" t="s">
        <v>1330</v>
      </c>
    </row>
    <row r="1349" spans="2:11">
      <c r="B1349" s="289">
        <v>2200213</v>
      </c>
      <c r="C1349" s="289"/>
      <c r="D1349" s="289" t="s">
        <v>1321</v>
      </c>
      <c r="E1349" s="289"/>
      <c r="F1349" s="92" t="s">
        <v>4483</v>
      </c>
      <c r="G1349" s="92"/>
      <c r="H1349" s="92"/>
      <c r="I1349" s="92" t="s">
        <v>1906</v>
      </c>
      <c r="J1349" s="92"/>
      <c r="K1349" s="92" t="s">
        <v>1331</v>
      </c>
    </row>
    <row r="1350" spans="2:11">
      <c r="B1350" s="289">
        <v>2200215</v>
      </c>
      <c r="C1350" s="289"/>
      <c r="D1350" s="289" t="s">
        <v>1321</v>
      </c>
      <c r="E1350" s="289"/>
      <c r="F1350" s="92" t="s">
        <v>4484</v>
      </c>
      <c r="G1350" s="92"/>
      <c r="H1350" s="92"/>
      <c r="I1350" s="92" t="s">
        <v>3906</v>
      </c>
      <c r="J1350" s="92"/>
      <c r="K1350" s="92" t="s">
        <v>1332</v>
      </c>
    </row>
    <row r="1351" spans="2:11">
      <c r="B1351" s="289">
        <v>2200217</v>
      </c>
      <c r="C1351" s="289"/>
      <c r="D1351" s="289" t="s">
        <v>1321</v>
      </c>
      <c r="E1351" s="289"/>
      <c r="F1351" s="92" t="s">
        <v>4485</v>
      </c>
      <c r="G1351" s="92"/>
      <c r="H1351" s="92"/>
      <c r="I1351" s="92" t="s">
        <v>3319</v>
      </c>
      <c r="J1351" s="92"/>
      <c r="K1351" s="92" t="s">
        <v>1333</v>
      </c>
    </row>
    <row r="1352" spans="2:11">
      <c r="B1352" s="289">
        <v>2200218</v>
      </c>
      <c r="C1352" s="289"/>
      <c r="D1352" s="289" t="s">
        <v>1321</v>
      </c>
      <c r="E1352" s="289"/>
      <c r="F1352" s="92" t="s">
        <v>4486</v>
      </c>
      <c r="G1352" s="92"/>
      <c r="H1352" s="92"/>
      <c r="I1352" s="92" t="s">
        <v>3910</v>
      </c>
      <c r="J1352" s="92"/>
      <c r="K1352" s="92" t="s">
        <v>1334</v>
      </c>
    </row>
    <row r="1353" spans="2:11">
      <c r="B1353" s="289">
        <v>2200250</v>
      </c>
      <c r="C1353" s="289"/>
      <c r="D1353" s="289" t="s">
        <v>1321</v>
      </c>
      <c r="E1353" s="289"/>
      <c r="F1353" s="92" t="s">
        <v>4487</v>
      </c>
      <c r="G1353" s="92"/>
      <c r="H1353" s="92"/>
      <c r="I1353" s="92" t="s">
        <v>1706</v>
      </c>
      <c r="J1353" s="92"/>
      <c r="K1353" s="92" t="s">
        <v>154</v>
      </c>
    </row>
    <row r="1354" spans="2:11">
      <c r="B1354" s="289">
        <v>2200299</v>
      </c>
      <c r="C1354" s="289"/>
      <c r="D1354" s="289" t="s">
        <v>1321</v>
      </c>
      <c r="E1354" s="289"/>
      <c r="F1354" s="92" t="s">
        <v>4488</v>
      </c>
      <c r="G1354" s="92"/>
      <c r="H1354" s="92"/>
      <c r="I1354" s="92" t="s">
        <v>1709</v>
      </c>
      <c r="J1354" s="92"/>
      <c r="K1354" s="92" t="s">
        <v>1335</v>
      </c>
    </row>
    <row r="1355" spans="2:11">
      <c r="B1355" s="288">
        <v>22003</v>
      </c>
      <c r="C1355" s="288" t="s">
        <v>1302</v>
      </c>
      <c r="D1355" s="288"/>
      <c r="E1355" s="288">
        <f>SUMIF(D:D,B1355,E:E)</f>
        <v>0</v>
      </c>
      <c r="F1355" s="92" t="s">
        <v>4489</v>
      </c>
      <c r="G1355" s="92"/>
      <c r="H1355" s="92" t="s">
        <v>1685</v>
      </c>
      <c r="I1355" s="92"/>
      <c r="J1355" s="92"/>
      <c r="K1355" s="92" t="s">
        <v>1336</v>
      </c>
    </row>
    <row r="1356" spans="2:11">
      <c r="B1356" s="289">
        <v>2200301</v>
      </c>
      <c r="C1356" s="289"/>
      <c r="D1356" s="289" t="s">
        <v>1337</v>
      </c>
      <c r="E1356" s="289"/>
      <c r="F1356" s="92" t="s">
        <v>4490</v>
      </c>
      <c r="G1356" s="92"/>
      <c r="H1356" s="92"/>
      <c r="I1356" s="92" t="s">
        <v>1677</v>
      </c>
      <c r="J1356" s="92"/>
      <c r="K1356" s="92" t="s">
        <v>145</v>
      </c>
    </row>
    <row r="1357" spans="2:11">
      <c r="B1357" s="289">
        <v>2200302</v>
      </c>
      <c r="C1357" s="289"/>
      <c r="D1357" s="289" t="s">
        <v>1337</v>
      </c>
      <c r="E1357" s="289"/>
      <c r="F1357" s="92" t="s">
        <v>4491</v>
      </c>
      <c r="G1357" s="92"/>
      <c r="H1357" s="92"/>
      <c r="I1357" s="92" t="s">
        <v>1682</v>
      </c>
      <c r="J1357" s="92"/>
      <c r="K1357" s="92" t="s">
        <v>146</v>
      </c>
    </row>
    <row r="1358" spans="2:11">
      <c r="B1358" s="289">
        <v>2200303</v>
      </c>
      <c r="C1358" s="289"/>
      <c r="D1358" s="289" t="s">
        <v>1337</v>
      </c>
      <c r="E1358" s="289"/>
      <c r="F1358" s="92" t="s">
        <v>4492</v>
      </c>
      <c r="G1358" s="92"/>
      <c r="H1358" s="92"/>
      <c r="I1358" s="92" t="s">
        <v>1685</v>
      </c>
      <c r="J1358" s="92"/>
      <c r="K1358" s="92" t="s">
        <v>147</v>
      </c>
    </row>
    <row r="1359" spans="2:11">
      <c r="B1359" s="289">
        <v>2200304</v>
      </c>
      <c r="C1359" s="289"/>
      <c r="D1359" s="289" t="s">
        <v>1337</v>
      </c>
      <c r="E1359" s="289"/>
      <c r="F1359" s="92" t="s">
        <v>4493</v>
      </c>
      <c r="G1359" s="92"/>
      <c r="H1359" s="92"/>
      <c r="I1359" s="92" t="s">
        <v>1688</v>
      </c>
      <c r="J1359" s="92"/>
      <c r="K1359" s="92" t="s">
        <v>1338</v>
      </c>
    </row>
    <row r="1360" spans="2:11">
      <c r="B1360" s="289">
        <v>2200305</v>
      </c>
      <c r="C1360" s="289"/>
      <c r="D1360" s="289" t="s">
        <v>1337</v>
      </c>
      <c r="E1360" s="289"/>
      <c r="F1360" s="92" t="s">
        <v>4494</v>
      </c>
      <c r="G1360" s="92"/>
      <c r="H1360" s="92"/>
      <c r="I1360" s="92" t="s">
        <v>1691</v>
      </c>
      <c r="J1360" s="92"/>
      <c r="K1360" s="92" t="s">
        <v>1339</v>
      </c>
    </row>
    <row r="1361" spans="2:11">
      <c r="B1361" s="289">
        <v>2200306</v>
      </c>
      <c r="C1361" s="289"/>
      <c r="D1361" s="289" t="s">
        <v>1337</v>
      </c>
      <c r="E1361" s="289"/>
      <c r="F1361" s="92" t="s">
        <v>4495</v>
      </c>
      <c r="G1361" s="92"/>
      <c r="H1361" s="92"/>
      <c r="I1361" s="92" t="s">
        <v>1694</v>
      </c>
      <c r="J1361" s="92"/>
      <c r="K1361" s="92" t="s">
        <v>1340</v>
      </c>
    </row>
    <row r="1362" spans="2:11">
      <c r="B1362" s="289">
        <v>2200350</v>
      </c>
      <c r="C1362" s="289"/>
      <c r="D1362" s="289" t="s">
        <v>1337</v>
      </c>
      <c r="E1362" s="289"/>
      <c r="F1362" s="92" t="s">
        <v>4496</v>
      </c>
      <c r="G1362" s="92"/>
      <c r="H1362" s="92"/>
      <c r="I1362" s="92" t="s">
        <v>1706</v>
      </c>
      <c r="J1362" s="92"/>
      <c r="K1362" s="92" t="s">
        <v>154</v>
      </c>
    </row>
    <row r="1363" spans="2:11">
      <c r="B1363" s="289">
        <v>2200399</v>
      </c>
      <c r="C1363" s="289"/>
      <c r="D1363" s="289" t="s">
        <v>1337</v>
      </c>
      <c r="E1363" s="289"/>
      <c r="F1363" s="92" t="s">
        <v>4497</v>
      </c>
      <c r="G1363" s="92"/>
      <c r="H1363" s="92"/>
      <c r="I1363" s="92" t="s">
        <v>1709</v>
      </c>
      <c r="J1363" s="92"/>
      <c r="K1363" s="92" t="s">
        <v>1341</v>
      </c>
    </row>
    <row r="1364" spans="2:11">
      <c r="B1364" s="289">
        <v>22004</v>
      </c>
      <c r="C1364" s="289"/>
      <c r="D1364" s="289" t="s">
        <v>1343</v>
      </c>
      <c r="E1364" s="289"/>
      <c r="F1364" s="92" t="s">
        <v>4498</v>
      </c>
      <c r="G1364" s="92"/>
      <c r="H1364" s="92" t="s">
        <v>1959</v>
      </c>
      <c r="I1364" s="92"/>
      <c r="J1364" s="92"/>
      <c r="K1364" s="92" t="s">
        <v>1342</v>
      </c>
    </row>
    <row r="1365" spans="2:11">
      <c r="B1365" s="289">
        <v>2200401</v>
      </c>
      <c r="C1365" s="289"/>
      <c r="D1365" s="289" t="s">
        <v>1343</v>
      </c>
      <c r="E1365" s="289"/>
      <c r="F1365" s="92" t="s">
        <v>4499</v>
      </c>
      <c r="G1365" s="92"/>
      <c r="H1365" s="92"/>
      <c r="I1365" s="92" t="s">
        <v>1951</v>
      </c>
      <c r="J1365" s="92"/>
      <c r="K1365" s="92" t="s">
        <v>145</v>
      </c>
    </row>
    <row r="1366" spans="2:11">
      <c r="B1366" s="289">
        <v>2200402</v>
      </c>
      <c r="C1366" s="289"/>
      <c r="D1366" s="289" t="s">
        <v>1343</v>
      </c>
      <c r="E1366" s="289"/>
      <c r="F1366" s="92" t="s">
        <v>4500</v>
      </c>
      <c r="G1366" s="92"/>
      <c r="H1366" s="92"/>
      <c r="I1366" s="92" t="s">
        <v>1953</v>
      </c>
      <c r="J1366" s="92"/>
      <c r="K1366" s="92" t="s">
        <v>146</v>
      </c>
    </row>
    <row r="1367" spans="2:11">
      <c r="B1367" s="289">
        <v>2200403</v>
      </c>
      <c r="C1367" s="289"/>
      <c r="D1367" s="289" t="s">
        <v>1343</v>
      </c>
      <c r="E1367" s="289"/>
      <c r="F1367" s="92" t="s">
        <v>4501</v>
      </c>
      <c r="G1367" s="92"/>
      <c r="H1367" s="92"/>
      <c r="I1367" s="92" t="s">
        <v>1956</v>
      </c>
      <c r="J1367" s="92"/>
      <c r="K1367" s="92" t="s">
        <v>147</v>
      </c>
    </row>
    <row r="1368" spans="2:11">
      <c r="B1368" s="289">
        <v>2200404</v>
      </c>
      <c r="C1368" s="289"/>
      <c r="D1368" s="289" t="s">
        <v>1343</v>
      </c>
      <c r="E1368" s="289"/>
      <c r="F1368" s="92" t="s">
        <v>4502</v>
      </c>
      <c r="G1368" s="92"/>
      <c r="H1368" s="92"/>
      <c r="I1368" s="92" t="s">
        <v>1959</v>
      </c>
      <c r="J1368" s="92"/>
      <c r="K1368" s="92" t="s">
        <v>1344</v>
      </c>
    </row>
    <row r="1369" spans="2:11">
      <c r="B1369" s="289">
        <v>2200405</v>
      </c>
      <c r="C1369" s="289"/>
      <c r="D1369" s="289" t="s">
        <v>1343</v>
      </c>
      <c r="E1369" s="289"/>
      <c r="F1369" s="92" t="s">
        <v>4503</v>
      </c>
      <c r="G1369" s="92"/>
      <c r="H1369" s="92"/>
      <c r="I1369" s="92" t="s">
        <v>1961</v>
      </c>
      <c r="J1369" s="92"/>
      <c r="K1369" s="92" t="s">
        <v>1345</v>
      </c>
    </row>
    <row r="1370" spans="2:11">
      <c r="B1370" s="289">
        <v>2200406</v>
      </c>
      <c r="C1370" s="289"/>
      <c r="D1370" s="289" t="s">
        <v>1343</v>
      </c>
      <c r="E1370" s="289"/>
      <c r="F1370" s="92" t="s">
        <v>4504</v>
      </c>
      <c r="G1370" s="92"/>
      <c r="H1370" s="92"/>
      <c r="I1370" s="92" t="s">
        <v>1963</v>
      </c>
      <c r="J1370" s="92"/>
      <c r="K1370" s="92" t="s">
        <v>1346</v>
      </c>
    </row>
    <row r="1371" spans="2:11">
      <c r="B1371" s="289">
        <v>2200407</v>
      </c>
      <c r="C1371" s="289"/>
      <c r="D1371" s="289" t="s">
        <v>1343</v>
      </c>
      <c r="E1371" s="289"/>
      <c r="F1371" s="92" t="s">
        <v>4505</v>
      </c>
      <c r="G1371" s="92"/>
      <c r="H1371" s="92"/>
      <c r="I1371" s="92" t="s">
        <v>1738</v>
      </c>
      <c r="J1371" s="92"/>
      <c r="K1371" s="92" t="s">
        <v>1347</v>
      </c>
    </row>
    <row r="1372" spans="2:11">
      <c r="B1372" s="289">
        <v>2200408</v>
      </c>
      <c r="C1372" s="289"/>
      <c r="D1372" s="289" t="s">
        <v>1343</v>
      </c>
      <c r="E1372" s="289"/>
      <c r="F1372" s="92" t="s">
        <v>4506</v>
      </c>
      <c r="G1372" s="92"/>
      <c r="H1372" s="92"/>
      <c r="I1372" s="92" t="s">
        <v>1986</v>
      </c>
      <c r="J1372" s="92"/>
      <c r="K1372" s="92" t="s">
        <v>1348</v>
      </c>
    </row>
    <row r="1373" spans="2:11">
      <c r="B1373" s="289">
        <v>2200409</v>
      </c>
      <c r="C1373" s="289"/>
      <c r="D1373" s="289" t="s">
        <v>1343</v>
      </c>
      <c r="E1373" s="289"/>
      <c r="F1373" s="92" t="s">
        <v>4507</v>
      </c>
      <c r="G1373" s="92"/>
      <c r="H1373" s="92"/>
      <c r="I1373" s="92" t="s">
        <v>1850</v>
      </c>
      <c r="J1373" s="92"/>
      <c r="K1373" s="92" t="s">
        <v>1349</v>
      </c>
    </row>
    <row r="1374" spans="2:11">
      <c r="B1374" s="289">
        <v>2200410</v>
      </c>
      <c r="C1374" s="289"/>
      <c r="D1374" s="289" t="s">
        <v>1343</v>
      </c>
      <c r="E1374" s="289"/>
      <c r="F1374" s="92" t="s">
        <v>4508</v>
      </c>
      <c r="G1374" s="92"/>
      <c r="H1374" s="92"/>
      <c r="I1374" s="92" t="s">
        <v>1853</v>
      </c>
      <c r="J1374" s="92"/>
      <c r="K1374" s="92" t="s">
        <v>1350</v>
      </c>
    </row>
    <row r="1375" spans="2:11">
      <c r="B1375" s="289">
        <v>2200450</v>
      </c>
      <c r="C1375" s="289"/>
      <c r="D1375" s="289" t="s">
        <v>1343</v>
      </c>
      <c r="E1375" s="289"/>
      <c r="F1375" s="92" t="s">
        <v>4509</v>
      </c>
      <c r="G1375" s="92"/>
      <c r="H1375" s="92"/>
      <c r="I1375" s="92" t="s">
        <v>1967</v>
      </c>
      <c r="J1375" s="92"/>
      <c r="K1375" s="92" t="s">
        <v>1351</v>
      </c>
    </row>
    <row r="1376" spans="2:11">
      <c r="B1376" s="289">
        <v>2200499</v>
      </c>
      <c r="C1376" s="289"/>
      <c r="D1376" s="289" t="s">
        <v>1343</v>
      </c>
      <c r="E1376" s="289"/>
      <c r="F1376" s="92" t="s">
        <v>4510</v>
      </c>
      <c r="G1376" s="92"/>
      <c r="H1376" s="92"/>
      <c r="I1376" s="92" t="s">
        <v>1970</v>
      </c>
      <c r="J1376" s="92"/>
      <c r="K1376" s="92" t="s">
        <v>1352</v>
      </c>
    </row>
    <row r="1377" spans="2:11">
      <c r="B1377" s="288">
        <v>22005</v>
      </c>
      <c r="C1377" s="288" t="s">
        <v>1302</v>
      </c>
      <c r="D1377" s="288"/>
      <c r="E1377" s="288">
        <f>SUMIF(D:D,B1377,E:E)</f>
        <v>0</v>
      </c>
      <c r="F1377" s="92" t="s">
        <v>4511</v>
      </c>
      <c r="G1377" s="92"/>
      <c r="H1377" s="92" t="s">
        <v>1691</v>
      </c>
      <c r="I1377" s="92"/>
      <c r="J1377" s="92"/>
      <c r="K1377" s="92" t="s">
        <v>1353</v>
      </c>
    </row>
    <row r="1378" spans="2:11">
      <c r="B1378" s="289">
        <v>2200501</v>
      </c>
      <c r="C1378" s="289"/>
      <c r="D1378" s="289" t="s">
        <v>1354</v>
      </c>
      <c r="E1378" s="289"/>
      <c r="F1378" s="92" t="s">
        <v>4512</v>
      </c>
      <c r="G1378" s="92"/>
      <c r="H1378" s="92"/>
      <c r="I1378" s="92" t="s">
        <v>1677</v>
      </c>
      <c r="J1378" s="92"/>
      <c r="K1378" s="92" t="s">
        <v>145</v>
      </c>
    </row>
    <row r="1379" spans="2:11">
      <c r="B1379" s="289">
        <v>2200502</v>
      </c>
      <c r="C1379" s="289"/>
      <c r="D1379" s="289" t="s">
        <v>1354</v>
      </c>
      <c r="E1379" s="289"/>
      <c r="F1379" s="92" t="s">
        <v>4513</v>
      </c>
      <c r="G1379" s="92"/>
      <c r="H1379" s="92"/>
      <c r="I1379" s="92" t="s">
        <v>1682</v>
      </c>
      <c r="J1379" s="92"/>
      <c r="K1379" s="92" t="s">
        <v>146</v>
      </c>
    </row>
    <row r="1380" spans="2:11">
      <c r="B1380" s="289">
        <v>2200503</v>
      </c>
      <c r="C1380" s="289"/>
      <c r="D1380" s="289" t="s">
        <v>1354</v>
      </c>
      <c r="E1380" s="289"/>
      <c r="F1380" s="92" t="s">
        <v>4514</v>
      </c>
      <c r="G1380" s="92"/>
      <c r="H1380" s="92"/>
      <c r="I1380" s="92" t="s">
        <v>1685</v>
      </c>
      <c r="J1380" s="92"/>
      <c r="K1380" s="92" t="s">
        <v>147</v>
      </c>
    </row>
    <row r="1381" spans="2:11">
      <c r="B1381" s="289">
        <v>2200504</v>
      </c>
      <c r="C1381" s="289"/>
      <c r="D1381" s="289" t="s">
        <v>1354</v>
      </c>
      <c r="E1381" s="289"/>
      <c r="F1381" s="92" t="s">
        <v>4515</v>
      </c>
      <c r="G1381" s="92"/>
      <c r="H1381" s="92"/>
      <c r="I1381" s="92" t="s">
        <v>1688</v>
      </c>
      <c r="J1381" s="92"/>
      <c r="K1381" s="92" t="s">
        <v>1355</v>
      </c>
    </row>
    <row r="1382" spans="2:11">
      <c r="B1382" s="289">
        <v>2200506</v>
      </c>
      <c r="C1382" s="289"/>
      <c r="D1382" s="289" t="s">
        <v>1354</v>
      </c>
      <c r="E1382" s="289"/>
      <c r="F1382" s="92" t="s">
        <v>4516</v>
      </c>
      <c r="G1382" s="92"/>
      <c r="H1382" s="92"/>
      <c r="I1382" s="92" t="s">
        <v>1694</v>
      </c>
      <c r="J1382" s="92"/>
      <c r="K1382" s="92" t="s">
        <v>1356</v>
      </c>
    </row>
    <row r="1383" spans="2:11">
      <c r="B1383" s="289">
        <v>2200507</v>
      </c>
      <c r="C1383" s="289"/>
      <c r="D1383" s="289" t="s">
        <v>1354</v>
      </c>
      <c r="E1383" s="289"/>
      <c r="F1383" s="92" t="s">
        <v>4517</v>
      </c>
      <c r="G1383" s="92"/>
      <c r="H1383" s="92"/>
      <c r="I1383" s="92" t="s">
        <v>1697</v>
      </c>
      <c r="J1383" s="92"/>
      <c r="K1383" s="92" t="s">
        <v>1357</v>
      </c>
    </row>
    <row r="1384" spans="2:11">
      <c r="B1384" s="289">
        <v>2200508</v>
      </c>
      <c r="C1384" s="289"/>
      <c r="D1384" s="289" t="s">
        <v>1354</v>
      </c>
      <c r="E1384" s="289"/>
      <c r="F1384" s="92" t="s">
        <v>4518</v>
      </c>
      <c r="G1384" s="92"/>
      <c r="H1384" s="92"/>
      <c r="I1384" s="92" t="s">
        <v>1700</v>
      </c>
      <c r="J1384" s="92"/>
      <c r="K1384" s="92" t="s">
        <v>1358</v>
      </c>
    </row>
    <row r="1385" spans="2:11">
      <c r="B1385" s="289">
        <v>2200509</v>
      </c>
      <c r="C1385" s="289"/>
      <c r="D1385" s="289" t="s">
        <v>1354</v>
      </c>
      <c r="E1385" s="289"/>
      <c r="F1385" s="92" t="s">
        <v>4519</v>
      </c>
      <c r="G1385" s="92"/>
      <c r="H1385" s="92"/>
      <c r="I1385" s="92" t="s">
        <v>1703</v>
      </c>
      <c r="J1385" s="92"/>
      <c r="K1385" s="92" t="s">
        <v>1359</v>
      </c>
    </row>
    <row r="1386" spans="2:11">
      <c r="B1386" s="289">
        <v>2200510</v>
      </c>
      <c r="C1386" s="289"/>
      <c r="D1386" s="289" t="s">
        <v>1354</v>
      </c>
      <c r="E1386" s="289"/>
      <c r="F1386" s="92" t="s">
        <v>4520</v>
      </c>
      <c r="G1386" s="92"/>
      <c r="H1386" s="92"/>
      <c r="I1386" s="92" t="s">
        <v>1863</v>
      </c>
      <c r="J1386" s="92"/>
      <c r="K1386" s="92" t="s">
        <v>1360</v>
      </c>
    </row>
    <row r="1387" spans="2:11">
      <c r="B1387" s="289">
        <v>2200511</v>
      </c>
      <c r="C1387" s="289"/>
      <c r="D1387" s="289" t="s">
        <v>1354</v>
      </c>
      <c r="E1387" s="289"/>
      <c r="F1387" s="92" t="s">
        <v>4521</v>
      </c>
      <c r="G1387" s="92"/>
      <c r="H1387" s="92"/>
      <c r="I1387" s="92" t="s">
        <v>1891</v>
      </c>
      <c r="J1387" s="92"/>
      <c r="K1387" s="92" t="s">
        <v>1361</v>
      </c>
    </row>
    <row r="1388" spans="2:11">
      <c r="B1388" s="289">
        <v>2200512</v>
      </c>
      <c r="C1388" s="289"/>
      <c r="D1388" s="289" t="s">
        <v>1354</v>
      </c>
      <c r="E1388" s="289"/>
      <c r="F1388" s="92" t="s">
        <v>4522</v>
      </c>
      <c r="G1388" s="92"/>
      <c r="H1388" s="92"/>
      <c r="I1388" s="92" t="s">
        <v>2803</v>
      </c>
      <c r="J1388" s="92"/>
      <c r="K1388" s="92" t="s">
        <v>1362</v>
      </c>
    </row>
    <row r="1389" spans="2:11">
      <c r="B1389" s="289">
        <v>2200513</v>
      </c>
      <c r="C1389" s="289"/>
      <c r="D1389" s="289" t="s">
        <v>1354</v>
      </c>
      <c r="E1389" s="289"/>
      <c r="F1389" s="92" t="s">
        <v>4523</v>
      </c>
      <c r="G1389" s="92"/>
      <c r="H1389" s="92"/>
      <c r="I1389" s="92" t="s">
        <v>1906</v>
      </c>
      <c r="J1389" s="92"/>
      <c r="K1389" s="92" t="s">
        <v>1363</v>
      </c>
    </row>
    <row r="1390" spans="2:11">
      <c r="B1390" s="289">
        <v>2200514</v>
      </c>
      <c r="C1390" s="289"/>
      <c r="D1390" s="289" t="s">
        <v>1354</v>
      </c>
      <c r="E1390" s="289"/>
      <c r="F1390" s="92" t="s">
        <v>4524</v>
      </c>
      <c r="G1390" s="92"/>
      <c r="H1390" s="92"/>
      <c r="I1390" s="92" t="s">
        <v>1925</v>
      </c>
      <c r="J1390" s="92"/>
      <c r="K1390" s="92" t="s">
        <v>1364</v>
      </c>
    </row>
    <row r="1391" spans="2:11">
      <c r="B1391" s="289">
        <v>2200599</v>
      </c>
      <c r="C1391" s="289"/>
      <c r="D1391" s="289" t="s">
        <v>1354</v>
      </c>
      <c r="E1391" s="289"/>
      <c r="F1391" s="92" t="s">
        <v>4525</v>
      </c>
      <c r="G1391" s="92"/>
      <c r="H1391" s="92"/>
      <c r="I1391" s="92" t="s">
        <v>1709</v>
      </c>
      <c r="J1391" s="92"/>
      <c r="K1391" s="92" t="s">
        <v>1365</v>
      </c>
    </row>
    <row r="1392" spans="2:11">
      <c r="B1392" s="288">
        <v>22099</v>
      </c>
      <c r="C1392" s="288" t="s">
        <v>1302</v>
      </c>
      <c r="D1392" s="288"/>
      <c r="E1392" s="288">
        <f>SUMIF(D:D,B1392,E:E)</f>
        <v>0</v>
      </c>
      <c r="F1392" s="92" t="s">
        <v>4527</v>
      </c>
      <c r="G1392" s="92"/>
      <c r="H1392" s="92" t="s">
        <v>1709</v>
      </c>
      <c r="I1392" s="92"/>
      <c r="J1392" s="92"/>
      <c r="K1392" s="92" t="s">
        <v>1366</v>
      </c>
    </row>
    <row r="1393" spans="2:11">
      <c r="B1393" s="289">
        <v>2209901</v>
      </c>
      <c r="C1393" s="289"/>
      <c r="D1393" s="289" t="s">
        <v>1367</v>
      </c>
      <c r="E1393" s="289"/>
      <c r="F1393" s="92" t="s">
        <v>4529</v>
      </c>
      <c r="G1393" s="92"/>
      <c r="H1393" s="92"/>
      <c r="I1393" s="92" t="s">
        <v>1677</v>
      </c>
      <c r="J1393" s="92"/>
      <c r="K1393" s="92" t="s">
        <v>1368</v>
      </c>
    </row>
    <row r="1394" spans="2:11">
      <c r="B1394" s="287">
        <v>221</v>
      </c>
      <c r="C1394" s="287"/>
      <c r="D1394" s="287"/>
      <c r="E1394" s="287">
        <f>SUMIF(C:C,B1394,E:E)</f>
        <v>0</v>
      </c>
      <c r="F1394" s="92" t="s">
        <v>1369</v>
      </c>
      <c r="G1394" s="92" t="s">
        <v>4530</v>
      </c>
      <c r="H1394" s="92"/>
      <c r="I1394" s="92"/>
      <c r="J1394" s="92"/>
      <c r="K1394" s="92" t="s">
        <v>43</v>
      </c>
    </row>
    <row r="1395" spans="2:11">
      <c r="B1395" s="288">
        <v>22101</v>
      </c>
      <c r="C1395" s="288" t="s">
        <v>1369</v>
      </c>
      <c r="D1395" s="288"/>
      <c r="E1395" s="288">
        <f>SUMIF(D:D,B1395,E:E)</f>
        <v>0</v>
      </c>
      <c r="F1395" s="92" t="s">
        <v>4531</v>
      </c>
      <c r="G1395" s="92"/>
      <c r="H1395" s="92" t="s">
        <v>1677</v>
      </c>
      <c r="I1395" s="92"/>
      <c r="J1395" s="92"/>
      <c r="K1395" s="92" t="s">
        <v>1370</v>
      </c>
    </row>
    <row r="1396" spans="2:11">
      <c r="B1396" s="289">
        <v>2210101</v>
      </c>
      <c r="C1396" s="289"/>
      <c r="D1396" s="289" t="s">
        <v>1371</v>
      </c>
      <c r="E1396" s="289"/>
      <c r="F1396" s="92" t="s">
        <v>4532</v>
      </c>
      <c r="G1396" s="92"/>
      <c r="H1396" s="92"/>
      <c r="I1396" s="92" t="s">
        <v>1677</v>
      </c>
      <c r="J1396" s="92"/>
      <c r="K1396" s="92" t="s">
        <v>1372</v>
      </c>
    </row>
    <row r="1397" spans="2:11">
      <c r="B1397" s="289">
        <v>2210102</v>
      </c>
      <c r="C1397" s="289"/>
      <c r="D1397" s="289" t="s">
        <v>1371</v>
      </c>
      <c r="E1397" s="289"/>
      <c r="F1397" s="92" t="s">
        <v>4533</v>
      </c>
      <c r="G1397" s="92"/>
      <c r="H1397" s="92"/>
      <c r="I1397" s="92" t="s">
        <v>1682</v>
      </c>
      <c r="J1397" s="92"/>
      <c r="K1397" s="92" t="s">
        <v>1373</v>
      </c>
    </row>
    <row r="1398" spans="2:11">
      <c r="B1398" s="289">
        <v>2210103</v>
      </c>
      <c r="C1398" s="289"/>
      <c r="D1398" s="289" t="s">
        <v>1371</v>
      </c>
      <c r="E1398" s="289"/>
      <c r="F1398" s="92" t="s">
        <v>4534</v>
      </c>
      <c r="G1398" s="92"/>
      <c r="H1398" s="92"/>
      <c r="I1398" s="92" t="s">
        <v>1685</v>
      </c>
      <c r="J1398" s="92"/>
      <c r="K1398" s="92" t="s">
        <v>1374</v>
      </c>
    </row>
    <row r="1399" spans="2:11">
      <c r="B1399" s="289">
        <v>2210104</v>
      </c>
      <c r="C1399" s="289"/>
      <c r="D1399" s="289" t="s">
        <v>1371</v>
      </c>
      <c r="E1399" s="289"/>
      <c r="F1399" s="92" t="s">
        <v>4535</v>
      </c>
      <c r="G1399" s="92"/>
      <c r="H1399" s="92"/>
      <c r="I1399" s="92" t="s">
        <v>1688</v>
      </c>
      <c r="J1399" s="92"/>
      <c r="K1399" s="92" t="s">
        <v>1375</v>
      </c>
    </row>
    <row r="1400" spans="2:11">
      <c r="B1400" s="289">
        <v>2210105</v>
      </c>
      <c r="C1400" s="289"/>
      <c r="D1400" s="289" t="s">
        <v>1371</v>
      </c>
      <c r="E1400" s="289"/>
      <c r="F1400" s="92" t="s">
        <v>4536</v>
      </c>
      <c r="G1400" s="92"/>
      <c r="H1400" s="92"/>
      <c r="I1400" s="92" t="s">
        <v>1691</v>
      </c>
      <c r="J1400" s="92"/>
      <c r="K1400" s="92" t="s">
        <v>1376</v>
      </c>
    </row>
    <row r="1401" spans="2:11">
      <c r="B1401" s="289">
        <v>2210106</v>
      </c>
      <c r="C1401" s="289"/>
      <c r="D1401" s="289" t="s">
        <v>1371</v>
      </c>
      <c r="E1401" s="289"/>
      <c r="F1401" s="92" t="s">
        <v>4537</v>
      </c>
      <c r="G1401" s="92"/>
      <c r="H1401" s="92"/>
      <c r="I1401" s="92" t="s">
        <v>1694</v>
      </c>
      <c r="J1401" s="92"/>
      <c r="K1401" s="92" t="s">
        <v>1377</v>
      </c>
    </row>
    <row r="1402" spans="2:11">
      <c r="B1402" s="289">
        <v>2210107</v>
      </c>
      <c r="C1402" s="289"/>
      <c r="D1402" s="289" t="s">
        <v>1371</v>
      </c>
      <c r="E1402" s="289"/>
      <c r="F1402" s="92" t="s">
        <v>4538</v>
      </c>
      <c r="G1402" s="92"/>
      <c r="H1402" s="92"/>
      <c r="I1402" s="92" t="s">
        <v>1697</v>
      </c>
      <c r="J1402" s="92"/>
      <c r="K1402" s="92" t="s">
        <v>1378</v>
      </c>
    </row>
    <row r="1403" spans="2:11">
      <c r="B1403" s="289">
        <v>2210199</v>
      </c>
      <c r="C1403" s="289"/>
      <c r="D1403" s="289" t="s">
        <v>1371</v>
      </c>
      <c r="E1403" s="289"/>
      <c r="F1403" s="92" t="s">
        <v>4539</v>
      </c>
      <c r="G1403" s="92"/>
      <c r="H1403" s="92"/>
      <c r="I1403" s="92" t="s">
        <v>1709</v>
      </c>
      <c r="J1403" s="92"/>
      <c r="K1403" s="92" t="s">
        <v>1379</v>
      </c>
    </row>
    <row r="1404" spans="2:11">
      <c r="B1404" s="288">
        <v>22102</v>
      </c>
      <c r="C1404" s="288" t="s">
        <v>1369</v>
      </c>
      <c r="D1404" s="288"/>
      <c r="E1404" s="288">
        <f>SUMIF(D:D,B1404,E:E)</f>
        <v>0</v>
      </c>
      <c r="F1404" s="92" t="s">
        <v>4540</v>
      </c>
      <c r="G1404" s="92"/>
      <c r="H1404" s="92" t="s">
        <v>1682</v>
      </c>
      <c r="I1404" s="92"/>
      <c r="J1404" s="92"/>
      <c r="K1404" s="92" t="s">
        <v>1380</v>
      </c>
    </row>
    <row r="1405" spans="2:11">
      <c r="B1405" s="289">
        <v>2210201</v>
      </c>
      <c r="C1405" s="289"/>
      <c r="D1405" s="289" t="s">
        <v>1381</v>
      </c>
      <c r="E1405" s="289"/>
      <c r="F1405" s="92" t="s">
        <v>4541</v>
      </c>
      <c r="G1405" s="92"/>
      <c r="H1405" s="92"/>
      <c r="I1405" s="92" t="s">
        <v>1677</v>
      </c>
      <c r="J1405" s="92"/>
      <c r="K1405" s="92" t="s">
        <v>1382</v>
      </c>
    </row>
    <row r="1406" spans="2:11">
      <c r="B1406" s="289">
        <v>2210202</v>
      </c>
      <c r="C1406" s="289"/>
      <c r="D1406" s="289" t="s">
        <v>1381</v>
      </c>
      <c r="E1406" s="289"/>
      <c r="F1406" s="92" t="s">
        <v>4542</v>
      </c>
      <c r="G1406" s="92"/>
      <c r="H1406" s="92"/>
      <c r="I1406" s="92" t="s">
        <v>1682</v>
      </c>
      <c r="J1406" s="92"/>
      <c r="K1406" s="92" t="s">
        <v>1383</v>
      </c>
    </row>
    <row r="1407" spans="2:11">
      <c r="B1407" s="289">
        <v>2210203</v>
      </c>
      <c r="C1407" s="289"/>
      <c r="D1407" s="289" t="s">
        <v>1381</v>
      </c>
      <c r="E1407" s="289"/>
      <c r="F1407" s="92" t="s">
        <v>4543</v>
      </c>
      <c r="G1407" s="92"/>
      <c r="H1407" s="92"/>
      <c r="I1407" s="92" t="s">
        <v>1685</v>
      </c>
      <c r="J1407" s="92"/>
      <c r="K1407" s="92" t="s">
        <v>1384</v>
      </c>
    </row>
    <row r="1408" spans="2:11">
      <c r="B1408" s="288">
        <v>22103</v>
      </c>
      <c r="C1408" s="288" t="s">
        <v>1369</v>
      </c>
      <c r="D1408" s="288"/>
      <c r="E1408" s="288">
        <f>SUMIF(D:D,B1408,E:E)</f>
        <v>0</v>
      </c>
      <c r="F1408" s="92" t="s">
        <v>4544</v>
      </c>
      <c r="G1408" s="92"/>
      <c r="H1408" s="92" t="s">
        <v>1685</v>
      </c>
      <c r="I1408" s="92"/>
      <c r="J1408" s="92"/>
      <c r="K1408" s="92" t="s">
        <v>1385</v>
      </c>
    </row>
    <row r="1409" spans="2:11">
      <c r="B1409" s="289">
        <v>2210301</v>
      </c>
      <c r="C1409" s="289"/>
      <c r="D1409" s="289" t="s">
        <v>1386</v>
      </c>
      <c r="E1409" s="289"/>
      <c r="F1409" s="92" t="s">
        <v>4545</v>
      </c>
      <c r="G1409" s="92"/>
      <c r="H1409" s="92"/>
      <c r="I1409" s="92" t="s">
        <v>1677</v>
      </c>
      <c r="J1409" s="92"/>
      <c r="K1409" s="92" t="s">
        <v>1387</v>
      </c>
    </row>
    <row r="1410" spans="2:11">
      <c r="B1410" s="289">
        <v>2210302</v>
      </c>
      <c r="C1410" s="289"/>
      <c r="D1410" s="289" t="s">
        <v>1386</v>
      </c>
      <c r="E1410" s="289"/>
      <c r="F1410" s="92" t="s">
        <v>4546</v>
      </c>
      <c r="G1410" s="92"/>
      <c r="H1410" s="92"/>
      <c r="I1410" s="92" t="s">
        <v>1682</v>
      </c>
      <c r="J1410" s="92"/>
      <c r="K1410" s="92" t="s">
        <v>1388</v>
      </c>
    </row>
    <row r="1411" spans="2:11">
      <c r="B1411" s="289">
        <v>2210399</v>
      </c>
      <c r="C1411" s="289"/>
      <c r="D1411" s="289" t="s">
        <v>1386</v>
      </c>
      <c r="E1411" s="289"/>
      <c r="F1411" s="92" t="s">
        <v>4547</v>
      </c>
      <c r="G1411" s="92"/>
      <c r="H1411" s="92"/>
      <c r="I1411" s="92" t="s">
        <v>1709</v>
      </c>
      <c r="J1411" s="92"/>
      <c r="K1411" s="92" t="s">
        <v>1389</v>
      </c>
    </row>
    <row r="1412" spans="2:11">
      <c r="B1412" s="287">
        <v>222</v>
      </c>
      <c r="C1412" s="287"/>
      <c r="D1412" s="287"/>
      <c r="E1412" s="287">
        <f>SUMIF(C:C,B1412,E:E)</f>
        <v>0</v>
      </c>
      <c r="F1412" s="92" t="s">
        <v>1390</v>
      </c>
      <c r="G1412" s="92" t="s">
        <v>4548</v>
      </c>
      <c r="H1412" s="92"/>
      <c r="I1412" s="92"/>
      <c r="J1412" s="92"/>
      <c r="K1412" s="92" t="s">
        <v>44</v>
      </c>
    </row>
    <row r="1413" spans="2:11">
      <c r="B1413" s="288">
        <v>22201</v>
      </c>
      <c r="C1413" s="288" t="s">
        <v>1390</v>
      </c>
      <c r="D1413" s="288"/>
      <c r="E1413" s="288">
        <f>SUMIF(D:D,B1413,E:E)</f>
        <v>0</v>
      </c>
      <c r="F1413" s="92" t="s">
        <v>4549</v>
      </c>
      <c r="G1413" s="92"/>
      <c r="H1413" s="92" t="s">
        <v>1677</v>
      </c>
      <c r="I1413" s="92"/>
      <c r="J1413" s="92"/>
      <c r="K1413" s="92" t="s">
        <v>1391</v>
      </c>
    </row>
    <row r="1414" spans="2:11">
      <c r="B1414" s="289">
        <v>2220101</v>
      </c>
      <c r="C1414" s="289"/>
      <c r="D1414" s="289" t="s">
        <v>1392</v>
      </c>
      <c r="E1414" s="289"/>
      <c r="F1414" s="92" t="s">
        <v>4550</v>
      </c>
      <c r="G1414" s="92"/>
      <c r="H1414" s="92"/>
      <c r="I1414" s="92" t="s">
        <v>1677</v>
      </c>
      <c r="J1414" s="92"/>
      <c r="K1414" s="92" t="s">
        <v>145</v>
      </c>
    </row>
    <row r="1415" spans="2:11">
      <c r="B1415" s="289">
        <v>2220102</v>
      </c>
      <c r="C1415" s="289"/>
      <c r="D1415" s="289" t="s">
        <v>1392</v>
      </c>
      <c r="E1415" s="289"/>
      <c r="F1415" s="92" t="s">
        <v>4551</v>
      </c>
      <c r="G1415" s="92"/>
      <c r="H1415" s="92"/>
      <c r="I1415" s="92" t="s">
        <v>1682</v>
      </c>
      <c r="J1415" s="92"/>
      <c r="K1415" s="92" t="s">
        <v>146</v>
      </c>
    </row>
    <row r="1416" spans="2:11">
      <c r="B1416" s="289">
        <v>2220103</v>
      </c>
      <c r="C1416" s="289"/>
      <c r="D1416" s="289" t="s">
        <v>1392</v>
      </c>
      <c r="E1416" s="289"/>
      <c r="F1416" s="92" t="s">
        <v>4552</v>
      </c>
      <c r="G1416" s="92"/>
      <c r="H1416" s="92"/>
      <c r="I1416" s="92" t="s">
        <v>1685</v>
      </c>
      <c r="J1416" s="92"/>
      <c r="K1416" s="92" t="s">
        <v>147</v>
      </c>
    </row>
    <row r="1417" spans="2:11">
      <c r="B1417" s="289">
        <v>2220104</v>
      </c>
      <c r="C1417" s="289"/>
      <c r="D1417" s="289" t="s">
        <v>1392</v>
      </c>
      <c r="E1417" s="289"/>
      <c r="F1417" s="92" t="s">
        <v>4553</v>
      </c>
      <c r="G1417" s="92"/>
      <c r="H1417" s="92"/>
      <c r="I1417" s="92" t="s">
        <v>1688</v>
      </c>
      <c r="J1417" s="92"/>
      <c r="K1417" s="92" t="s">
        <v>1393</v>
      </c>
    </row>
    <row r="1418" spans="2:11">
      <c r="B1418" s="289">
        <v>2220105</v>
      </c>
      <c r="C1418" s="289"/>
      <c r="D1418" s="289" t="s">
        <v>1392</v>
      </c>
      <c r="E1418" s="289"/>
      <c r="F1418" s="92" t="s">
        <v>4554</v>
      </c>
      <c r="G1418" s="92"/>
      <c r="H1418" s="92"/>
      <c r="I1418" s="92" t="s">
        <v>1691</v>
      </c>
      <c r="J1418" s="92"/>
      <c r="K1418" s="92" t="s">
        <v>1394</v>
      </c>
    </row>
    <row r="1419" spans="2:11">
      <c r="B1419" s="289">
        <v>2220106</v>
      </c>
      <c r="C1419" s="289"/>
      <c r="D1419" s="289" t="s">
        <v>1392</v>
      </c>
      <c r="E1419" s="289"/>
      <c r="F1419" s="92" t="s">
        <v>4555</v>
      </c>
      <c r="G1419" s="92"/>
      <c r="H1419" s="92"/>
      <c r="I1419" s="92" t="s">
        <v>1694</v>
      </c>
      <c r="J1419" s="92"/>
      <c r="K1419" s="92" t="s">
        <v>1395</v>
      </c>
    </row>
    <row r="1420" spans="2:11">
      <c r="B1420" s="289">
        <v>2220107</v>
      </c>
      <c r="C1420" s="289"/>
      <c r="D1420" s="289" t="s">
        <v>1392</v>
      </c>
      <c r="E1420" s="289"/>
      <c r="F1420" s="92" t="s">
        <v>4556</v>
      </c>
      <c r="G1420" s="92"/>
      <c r="H1420" s="92"/>
      <c r="I1420" s="92" t="s">
        <v>1697</v>
      </c>
      <c r="J1420" s="92"/>
      <c r="K1420" s="92" t="s">
        <v>1396</v>
      </c>
    </row>
    <row r="1421" spans="2:11">
      <c r="B1421" s="289">
        <v>2220112</v>
      </c>
      <c r="C1421" s="289"/>
      <c r="D1421" s="289" t="s">
        <v>1392</v>
      </c>
      <c r="E1421" s="289"/>
      <c r="F1421" s="92" t="s">
        <v>4557</v>
      </c>
      <c r="G1421" s="92"/>
      <c r="H1421" s="92"/>
      <c r="I1421" s="92" t="s">
        <v>2803</v>
      </c>
      <c r="J1421" s="92"/>
      <c r="K1421" s="92" t="s">
        <v>1397</v>
      </c>
    </row>
    <row r="1422" spans="2:11">
      <c r="B1422" s="289">
        <v>2220113</v>
      </c>
      <c r="C1422" s="289"/>
      <c r="D1422" s="289" t="s">
        <v>1392</v>
      </c>
      <c r="E1422" s="289"/>
      <c r="F1422" s="92" t="s">
        <v>4558</v>
      </c>
      <c r="G1422" s="92"/>
      <c r="H1422" s="92"/>
      <c r="I1422" s="92" t="s">
        <v>1906</v>
      </c>
      <c r="J1422" s="92"/>
      <c r="K1422" s="92" t="s">
        <v>1398</v>
      </c>
    </row>
    <row r="1423" spans="2:11">
      <c r="B1423" s="289">
        <v>2220114</v>
      </c>
      <c r="C1423" s="289"/>
      <c r="D1423" s="289" t="s">
        <v>1392</v>
      </c>
      <c r="E1423" s="289"/>
      <c r="F1423" s="92" t="s">
        <v>4559</v>
      </c>
      <c r="G1423" s="92"/>
      <c r="H1423" s="92"/>
      <c r="I1423" s="92" t="s">
        <v>1925</v>
      </c>
      <c r="J1423" s="92"/>
      <c r="K1423" s="92" t="s">
        <v>1399</v>
      </c>
    </row>
    <row r="1424" spans="2:11">
      <c r="B1424" s="289">
        <v>2220115</v>
      </c>
      <c r="C1424" s="289"/>
      <c r="D1424" s="289" t="s">
        <v>1392</v>
      </c>
      <c r="E1424" s="289"/>
      <c r="F1424" s="92" t="s">
        <v>4560</v>
      </c>
      <c r="G1424" s="92"/>
      <c r="H1424" s="92"/>
      <c r="I1424" s="92" t="s">
        <v>3906</v>
      </c>
      <c r="J1424" s="92"/>
      <c r="K1424" s="92" t="s">
        <v>1400</v>
      </c>
    </row>
    <row r="1425" spans="2:11">
      <c r="B1425" s="289">
        <v>2220118</v>
      </c>
      <c r="C1425" s="289"/>
      <c r="D1425" s="289" t="s">
        <v>1392</v>
      </c>
      <c r="E1425" s="289"/>
      <c r="F1425" s="92" t="s">
        <v>4561</v>
      </c>
      <c r="G1425" s="92"/>
      <c r="H1425" s="92"/>
      <c r="I1425" s="92" t="s">
        <v>3910</v>
      </c>
      <c r="J1425" s="92"/>
      <c r="K1425" s="92" t="s">
        <v>1401</v>
      </c>
    </row>
    <row r="1426" spans="2:11">
      <c r="B1426" s="289">
        <v>2220150</v>
      </c>
      <c r="C1426" s="289"/>
      <c r="D1426" s="289" t="s">
        <v>1392</v>
      </c>
      <c r="E1426" s="289"/>
      <c r="F1426" s="92" t="s">
        <v>4562</v>
      </c>
      <c r="G1426" s="92"/>
      <c r="H1426" s="92"/>
      <c r="I1426" s="92" t="s">
        <v>1706</v>
      </c>
      <c r="J1426" s="92"/>
      <c r="K1426" s="92" t="s">
        <v>154</v>
      </c>
    </row>
    <row r="1427" spans="2:11">
      <c r="B1427" s="289">
        <v>2220199</v>
      </c>
      <c r="C1427" s="289"/>
      <c r="D1427" s="289" t="s">
        <v>1392</v>
      </c>
      <c r="E1427" s="289"/>
      <c r="F1427" s="92" t="s">
        <v>4563</v>
      </c>
      <c r="G1427" s="92"/>
      <c r="H1427" s="92"/>
      <c r="I1427" s="92" t="s">
        <v>1709</v>
      </c>
      <c r="J1427" s="92"/>
      <c r="K1427" s="92" t="s">
        <v>1402</v>
      </c>
    </row>
    <row r="1428" spans="2:11">
      <c r="B1428" s="288">
        <v>22202</v>
      </c>
      <c r="C1428" s="288" t="s">
        <v>1390</v>
      </c>
      <c r="D1428" s="288"/>
      <c r="E1428" s="288">
        <f>SUMIF(D:D,B1428,E:E)</f>
        <v>0</v>
      </c>
      <c r="F1428" s="92" t="s">
        <v>4564</v>
      </c>
      <c r="G1428" s="92"/>
      <c r="H1428" s="92" t="s">
        <v>1682</v>
      </c>
      <c r="I1428" s="92"/>
      <c r="J1428" s="92"/>
      <c r="K1428" s="92" t="s">
        <v>1403</v>
      </c>
    </row>
    <row r="1429" spans="2:11">
      <c r="B1429" s="289">
        <v>2220201</v>
      </c>
      <c r="C1429" s="289"/>
      <c r="D1429" s="289" t="s">
        <v>1404</v>
      </c>
      <c r="E1429" s="289"/>
      <c r="F1429" s="92" t="s">
        <v>4565</v>
      </c>
      <c r="G1429" s="92"/>
      <c r="H1429" s="92"/>
      <c r="I1429" s="92" t="s">
        <v>1677</v>
      </c>
      <c r="J1429" s="92"/>
      <c r="K1429" s="92" t="s">
        <v>145</v>
      </c>
    </row>
    <row r="1430" spans="2:11">
      <c r="B1430" s="289">
        <v>2220202</v>
      </c>
      <c r="C1430" s="289"/>
      <c r="D1430" s="289" t="s">
        <v>1404</v>
      </c>
      <c r="E1430" s="289"/>
      <c r="F1430" s="92" t="s">
        <v>4566</v>
      </c>
      <c r="G1430" s="92"/>
      <c r="H1430" s="92"/>
      <c r="I1430" s="92" t="s">
        <v>1682</v>
      </c>
      <c r="J1430" s="92"/>
      <c r="K1430" s="92" t="s">
        <v>146</v>
      </c>
    </row>
    <row r="1431" spans="2:11">
      <c r="B1431" s="289">
        <v>2220203</v>
      </c>
      <c r="C1431" s="289"/>
      <c r="D1431" s="289" t="s">
        <v>1404</v>
      </c>
      <c r="E1431" s="289"/>
      <c r="F1431" s="92" t="s">
        <v>4567</v>
      </c>
      <c r="G1431" s="92"/>
      <c r="H1431" s="92"/>
      <c r="I1431" s="92" t="s">
        <v>1685</v>
      </c>
      <c r="J1431" s="92"/>
      <c r="K1431" s="92" t="s">
        <v>147</v>
      </c>
    </row>
    <row r="1432" spans="2:11">
      <c r="B1432" s="289">
        <v>2220204</v>
      </c>
      <c r="C1432" s="289"/>
      <c r="D1432" s="289" t="s">
        <v>1404</v>
      </c>
      <c r="E1432" s="289"/>
      <c r="F1432" s="92" t="s">
        <v>4568</v>
      </c>
      <c r="G1432" s="92"/>
      <c r="H1432" s="92"/>
      <c r="I1432" s="92" t="s">
        <v>1688</v>
      </c>
      <c r="J1432" s="92"/>
      <c r="K1432" s="92" t="s">
        <v>1405</v>
      </c>
    </row>
    <row r="1433" spans="2:11">
      <c r="B1433" s="289">
        <v>2220205</v>
      </c>
      <c r="C1433" s="289"/>
      <c r="D1433" s="289" t="s">
        <v>1404</v>
      </c>
      <c r="E1433" s="289"/>
      <c r="F1433" s="92" t="s">
        <v>4569</v>
      </c>
      <c r="G1433" s="92"/>
      <c r="H1433" s="92"/>
      <c r="I1433" s="92" t="s">
        <v>1691</v>
      </c>
      <c r="J1433" s="92"/>
      <c r="K1433" s="92" t="s">
        <v>1406</v>
      </c>
    </row>
    <row r="1434" spans="2:11">
      <c r="B1434" s="289">
        <v>2220206</v>
      </c>
      <c r="C1434" s="289"/>
      <c r="D1434" s="289" t="s">
        <v>1404</v>
      </c>
      <c r="E1434" s="289"/>
      <c r="F1434" s="92" t="s">
        <v>4570</v>
      </c>
      <c r="G1434" s="92"/>
      <c r="H1434" s="92"/>
      <c r="I1434" s="92" t="s">
        <v>1694</v>
      </c>
      <c r="J1434" s="92"/>
      <c r="K1434" s="92" t="s">
        <v>1407</v>
      </c>
    </row>
    <row r="1435" spans="2:11">
      <c r="B1435" s="289">
        <v>2220207</v>
      </c>
      <c r="C1435" s="289"/>
      <c r="D1435" s="289" t="s">
        <v>1404</v>
      </c>
      <c r="E1435" s="289"/>
      <c r="F1435" s="92" t="s">
        <v>4571</v>
      </c>
      <c r="G1435" s="92"/>
      <c r="H1435" s="92"/>
      <c r="I1435" s="92" t="s">
        <v>1697</v>
      </c>
      <c r="J1435" s="92"/>
      <c r="K1435" s="92" t="s">
        <v>1408</v>
      </c>
    </row>
    <row r="1436" spans="2:11">
      <c r="B1436" s="289">
        <v>2220209</v>
      </c>
      <c r="C1436" s="289"/>
      <c r="D1436" s="289" t="s">
        <v>1404</v>
      </c>
      <c r="E1436" s="289"/>
      <c r="F1436" s="92" t="s">
        <v>4572</v>
      </c>
      <c r="G1436" s="92"/>
      <c r="H1436" s="92"/>
      <c r="I1436" s="92" t="s">
        <v>1703</v>
      </c>
      <c r="J1436" s="92"/>
      <c r="K1436" s="92" t="s">
        <v>1409</v>
      </c>
    </row>
    <row r="1437" spans="2:11">
      <c r="B1437" s="289">
        <v>2220210</v>
      </c>
      <c r="C1437" s="289"/>
      <c r="D1437" s="289" t="s">
        <v>1404</v>
      </c>
      <c r="E1437" s="289"/>
      <c r="F1437" s="92" t="s">
        <v>4573</v>
      </c>
      <c r="G1437" s="92"/>
      <c r="H1437" s="92"/>
      <c r="I1437" s="92" t="s">
        <v>1863</v>
      </c>
      <c r="J1437" s="92"/>
      <c r="K1437" s="92" t="s">
        <v>1410</v>
      </c>
    </row>
    <row r="1438" spans="2:11">
      <c r="B1438" s="289">
        <v>2220211</v>
      </c>
      <c r="C1438" s="289"/>
      <c r="D1438" s="289" t="s">
        <v>1404</v>
      </c>
      <c r="E1438" s="289"/>
      <c r="F1438" s="92" t="s">
        <v>4574</v>
      </c>
      <c r="G1438" s="92"/>
      <c r="H1438" s="92"/>
      <c r="I1438" s="92" t="s">
        <v>1891</v>
      </c>
      <c r="J1438" s="92"/>
      <c r="K1438" s="92" t="s">
        <v>1411</v>
      </c>
    </row>
    <row r="1439" spans="2:11">
      <c r="B1439" s="289">
        <v>2220212</v>
      </c>
      <c r="C1439" s="289"/>
      <c r="D1439" s="289" t="s">
        <v>1404</v>
      </c>
      <c r="E1439" s="289"/>
      <c r="F1439" s="92" t="s">
        <v>4575</v>
      </c>
      <c r="G1439" s="92"/>
      <c r="H1439" s="92"/>
      <c r="I1439" s="92" t="s">
        <v>2803</v>
      </c>
      <c r="J1439" s="92"/>
      <c r="K1439" s="92" t="s">
        <v>1412</v>
      </c>
    </row>
    <row r="1440" spans="2:11">
      <c r="B1440" s="289">
        <v>2220250</v>
      </c>
      <c r="C1440" s="289"/>
      <c r="D1440" s="289" t="s">
        <v>1404</v>
      </c>
      <c r="E1440" s="289"/>
      <c r="F1440" s="92" t="s">
        <v>4576</v>
      </c>
      <c r="G1440" s="92"/>
      <c r="H1440" s="92"/>
      <c r="I1440" s="92" t="s">
        <v>1706</v>
      </c>
      <c r="J1440" s="92"/>
      <c r="K1440" s="92" t="s">
        <v>154</v>
      </c>
    </row>
    <row r="1441" spans="2:11">
      <c r="B1441" s="289">
        <v>2220299</v>
      </c>
      <c r="C1441" s="289"/>
      <c r="D1441" s="289" t="s">
        <v>1404</v>
      </c>
      <c r="E1441" s="289"/>
      <c r="F1441" s="92" t="s">
        <v>4577</v>
      </c>
      <c r="G1441" s="92"/>
      <c r="H1441" s="92"/>
      <c r="I1441" s="92" t="s">
        <v>1709</v>
      </c>
      <c r="J1441" s="92"/>
      <c r="K1441" s="92" t="s">
        <v>1413</v>
      </c>
    </row>
    <row r="1442" spans="2:11">
      <c r="B1442" s="288">
        <v>22203</v>
      </c>
      <c r="C1442" s="288" t="s">
        <v>1390</v>
      </c>
      <c r="D1442" s="288"/>
      <c r="E1442" s="288">
        <f>SUMIF(D:D,B1442,E:E)</f>
        <v>0</v>
      </c>
      <c r="F1442" s="92" t="s">
        <v>4578</v>
      </c>
      <c r="G1442" s="92"/>
      <c r="H1442" s="92" t="s">
        <v>1685</v>
      </c>
      <c r="I1442" s="92"/>
      <c r="J1442" s="92"/>
      <c r="K1442" s="92" t="s">
        <v>1414</v>
      </c>
    </row>
    <row r="1443" spans="2:11">
      <c r="B1443" s="289">
        <v>2220301</v>
      </c>
      <c r="C1443" s="289"/>
      <c r="D1443" s="289" t="s">
        <v>1415</v>
      </c>
      <c r="E1443" s="289"/>
      <c r="F1443" s="92" t="s">
        <v>4580</v>
      </c>
      <c r="G1443" s="92"/>
      <c r="H1443" s="92"/>
      <c r="I1443" s="92" t="s">
        <v>1677</v>
      </c>
      <c r="J1443" s="92"/>
      <c r="K1443" s="92" t="s">
        <v>1416</v>
      </c>
    </row>
    <row r="1444" spans="2:11">
      <c r="B1444" s="289">
        <v>2220303</v>
      </c>
      <c r="C1444" s="289"/>
      <c r="D1444" s="289" t="s">
        <v>1415</v>
      </c>
      <c r="E1444" s="289"/>
      <c r="F1444" s="92" t="s">
        <v>4581</v>
      </c>
      <c r="G1444" s="92"/>
      <c r="H1444" s="92"/>
      <c r="I1444" s="92" t="s">
        <v>1685</v>
      </c>
      <c r="J1444" s="92"/>
      <c r="K1444" s="92" t="s">
        <v>1417</v>
      </c>
    </row>
    <row r="1445" spans="2:11">
      <c r="B1445" s="289">
        <v>2220304</v>
      </c>
      <c r="C1445" s="289"/>
      <c r="D1445" s="289" t="s">
        <v>1415</v>
      </c>
      <c r="E1445" s="289"/>
      <c r="F1445" s="92" t="s">
        <v>4582</v>
      </c>
      <c r="G1445" s="92"/>
      <c r="H1445" s="92"/>
      <c r="I1445" s="92" t="s">
        <v>1688</v>
      </c>
      <c r="J1445" s="92"/>
      <c r="K1445" s="92" t="s">
        <v>1418</v>
      </c>
    </row>
    <row r="1446" spans="2:11">
      <c r="B1446" s="289">
        <v>2220399</v>
      </c>
      <c r="C1446" s="289"/>
      <c r="D1446" s="289" t="s">
        <v>1415</v>
      </c>
      <c r="E1446" s="289"/>
      <c r="F1446" s="92" t="s">
        <v>4584</v>
      </c>
      <c r="G1446" s="92"/>
      <c r="H1446" s="92"/>
      <c r="I1446" s="92" t="s">
        <v>1709</v>
      </c>
      <c r="J1446" s="92"/>
      <c r="K1446" s="92" t="s">
        <v>1419</v>
      </c>
    </row>
    <row r="1447" spans="2:11">
      <c r="B1447" s="288">
        <v>22204</v>
      </c>
      <c r="C1447" s="288" t="s">
        <v>1390</v>
      </c>
      <c r="D1447" s="288"/>
      <c r="E1447" s="288">
        <f>SUMIF(D:D,B1447,E:E)</f>
        <v>0</v>
      </c>
      <c r="F1447" s="92" t="s">
        <v>4585</v>
      </c>
      <c r="G1447" s="92"/>
      <c r="H1447" s="92" t="s">
        <v>1688</v>
      </c>
      <c r="I1447" s="92"/>
      <c r="J1447" s="92"/>
      <c r="K1447" s="92" t="s">
        <v>1420</v>
      </c>
    </row>
    <row r="1448" spans="2:11">
      <c r="B1448" s="289">
        <v>2220401</v>
      </c>
      <c r="C1448" s="289"/>
      <c r="D1448" s="289" t="s">
        <v>1421</v>
      </c>
      <c r="E1448" s="289"/>
      <c r="F1448" s="92" t="s">
        <v>4586</v>
      </c>
      <c r="G1448" s="92"/>
      <c r="H1448" s="92"/>
      <c r="I1448" s="92" t="s">
        <v>1677</v>
      </c>
      <c r="J1448" s="92"/>
      <c r="K1448" s="92" t="s">
        <v>1422</v>
      </c>
    </row>
    <row r="1449" spans="2:11">
      <c r="B1449" s="289">
        <v>2220402</v>
      </c>
      <c r="C1449" s="289"/>
      <c r="D1449" s="289" t="s">
        <v>1421</v>
      </c>
      <c r="E1449" s="289"/>
      <c r="F1449" s="92" t="s">
        <v>4587</v>
      </c>
      <c r="G1449" s="92"/>
      <c r="H1449" s="92"/>
      <c r="I1449" s="92" t="s">
        <v>1682</v>
      </c>
      <c r="J1449" s="92"/>
      <c r="K1449" s="92" t="s">
        <v>1423</v>
      </c>
    </row>
    <row r="1450" spans="2:11">
      <c r="B1450" s="289">
        <v>2220403</v>
      </c>
      <c r="C1450" s="289"/>
      <c r="D1450" s="289" t="s">
        <v>1421</v>
      </c>
      <c r="E1450" s="289"/>
      <c r="F1450" s="92" t="s">
        <v>4589</v>
      </c>
      <c r="G1450" s="92"/>
      <c r="H1450" s="92"/>
      <c r="I1450" s="92" t="s">
        <v>1685</v>
      </c>
      <c r="J1450" s="92"/>
      <c r="K1450" s="92" t="s">
        <v>1424</v>
      </c>
    </row>
    <row r="1451" spans="2:11">
      <c r="B1451" s="289">
        <v>2220404</v>
      </c>
      <c r="C1451" s="289"/>
      <c r="D1451" s="289" t="s">
        <v>1421</v>
      </c>
      <c r="E1451" s="289"/>
      <c r="F1451" s="92" t="s">
        <v>4590</v>
      </c>
      <c r="G1451" s="92"/>
      <c r="H1451" s="92"/>
      <c r="I1451" s="92" t="s">
        <v>1688</v>
      </c>
      <c r="J1451" s="92"/>
      <c r="K1451" s="92" t="s">
        <v>1425</v>
      </c>
    </row>
    <row r="1452" spans="2:11">
      <c r="B1452" s="289">
        <v>2220499</v>
      </c>
      <c r="C1452" s="289"/>
      <c r="D1452" s="289" t="s">
        <v>1421</v>
      </c>
      <c r="E1452" s="289"/>
      <c r="F1452" s="92" t="s">
        <v>4591</v>
      </c>
      <c r="G1452" s="92"/>
      <c r="H1452" s="92"/>
      <c r="I1452" s="92" t="s">
        <v>1709</v>
      </c>
      <c r="J1452" s="92"/>
      <c r="K1452" s="92" t="s">
        <v>1426</v>
      </c>
    </row>
    <row r="1453" spans="2:11">
      <c r="B1453" s="288">
        <v>22205</v>
      </c>
      <c r="C1453" s="288" t="s">
        <v>1390</v>
      </c>
      <c r="D1453" s="288"/>
      <c r="E1453" s="288">
        <f>SUMIF(D:D,B1453,E:E)</f>
        <v>0</v>
      </c>
      <c r="F1453" s="92" t="s">
        <v>4592</v>
      </c>
      <c r="G1453" s="92"/>
      <c r="H1453" s="92" t="s">
        <v>1691</v>
      </c>
      <c r="I1453" s="92"/>
      <c r="J1453" s="92"/>
      <c r="K1453" s="92" t="s">
        <v>1427</v>
      </c>
    </row>
    <row r="1454" spans="2:11">
      <c r="B1454" s="289">
        <v>2220501</v>
      </c>
      <c r="C1454" s="289"/>
      <c r="D1454" s="289" t="s">
        <v>1428</v>
      </c>
      <c r="E1454" s="289"/>
      <c r="F1454" s="92" t="s">
        <v>4593</v>
      </c>
      <c r="G1454" s="92"/>
      <c r="H1454" s="92"/>
      <c r="I1454" s="92" t="s">
        <v>1677</v>
      </c>
      <c r="J1454" s="92"/>
      <c r="K1454" s="92" t="s">
        <v>1429</v>
      </c>
    </row>
    <row r="1455" spans="2:11">
      <c r="B1455" s="289">
        <v>2220502</v>
      </c>
      <c r="C1455" s="289"/>
      <c r="D1455" s="289" t="s">
        <v>1428</v>
      </c>
      <c r="E1455" s="289"/>
      <c r="F1455" s="92" t="s">
        <v>4594</v>
      </c>
      <c r="G1455" s="92"/>
      <c r="H1455" s="92"/>
      <c r="I1455" s="92" t="s">
        <v>1682</v>
      </c>
      <c r="J1455" s="92"/>
      <c r="K1455" s="92" t="s">
        <v>1430</v>
      </c>
    </row>
    <row r="1456" spans="2:11">
      <c r="B1456" s="289">
        <v>2220503</v>
      </c>
      <c r="C1456" s="289"/>
      <c r="D1456" s="289" t="s">
        <v>1428</v>
      </c>
      <c r="E1456" s="289"/>
      <c r="F1456" s="92" t="s">
        <v>4595</v>
      </c>
      <c r="G1456" s="92"/>
      <c r="H1456" s="92"/>
      <c r="I1456" s="92" t="s">
        <v>1685</v>
      </c>
      <c r="J1456" s="92"/>
      <c r="K1456" s="92" t="s">
        <v>1431</v>
      </c>
    </row>
    <row r="1457" spans="2:11">
      <c r="B1457" s="289">
        <v>2220504</v>
      </c>
      <c r="C1457" s="289"/>
      <c r="D1457" s="289" t="s">
        <v>1428</v>
      </c>
      <c r="E1457" s="289"/>
      <c r="F1457" s="92" t="s">
        <v>4596</v>
      </c>
      <c r="G1457" s="92"/>
      <c r="H1457" s="92"/>
      <c r="I1457" s="92" t="s">
        <v>1688</v>
      </c>
      <c r="J1457" s="92"/>
      <c r="K1457" s="92" t="s">
        <v>1432</v>
      </c>
    </row>
    <row r="1458" spans="2:11">
      <c r="B1458" s="289">
        <v>2220505</v>
      </c>
      <c r="C1458" s="289"/>
      <c r="D1458" s="289" t="s">
        <v>1428</v>
      </c>
      <c r="E1458" s="289"/>
      <c r="F1458" s="92" t="s">
        <v>4597</v>
      </c>
      <c r="G1458" s="92"/>
      <c r="H1458" s="92"/>
      <c r="I1458" s="92" t="s">
        <v>1691</v>
      </c>
      <c r="J1458" s="92"/>
      <c r="K1458" s="92" t="s">
        <v>1433</v>
      </c>
    </row>
    <row r="1459" spans="2:11">
      <c r="B1459" s="289">
        <v>2220506</v>
      </c>
      <c r="C1459" s="289"/>
      <c r="D1459" s="289" t="s">
        <v>1428</v>
      </c>
      <c r="E1459" s="289"/>
      <c r="F1459" s="92" t="s">
        <v>4598</v>
      </c>
      <c r="G1459" s="92"/>
      <c r="H1459" s="92"/>
      <c r="I1459" s="92" t="s">
        <v>1694</v>
      </c>
      <c r="J1459" s="92"/>
      <c r="K1459" s="92" t="s">
        <v>1434</v>
      </c>
    </row>
    <row r="1460" spans="2:11">
      <c r="B1460" s="289">
        <v>2220507</v>
      </c>
      <c r="C1460" s="289"/>
      <c r="D1460" s="289" t="s">
        <v>1428</v>
      </c>
      <c r="E1460" s="289"/>
      <c r="F1460" s="92" t="s">
        <v>4599</v>
      </c>
      <c r="G1460" s="92"/>
      <c r="H1460" s="92"/>
      <c r="I1460" s="92" t="s">
        <v>1697</v>
      </c>
      <c r="J1460" s="92"/>
      <c r="K1460" s="92" t="s">
        <v>1435</v>
      </c>
    </row>
    <row r="1461" spans="2:11">
      <c r="B1461" s="289">
        <v>2220508</v>
      </c>
      <c r="C1461" s="289"/>
      <c r="D1461" s="289" t="s">
        <v>1428</v>
      </c>
      <c r="E1461" s="289"/>
      <c r="F1461" s="92" t="s">
        <v>4600</v>
      </c>
      <c r="G1461" s="92"/>
      <c r="H1461" s="92"/>
      <c r="I1461" s="92" t="s">
        <v>1700</v>
      </c>
      <c r="J1461" s="92"/>
      <c r="K1461" s="92" t="s">
        <v>1436</v>
      </c>
    </row>
    <row r="1462" spans="2:11">
      <c r="B1462" s="289">
        <v>2220509</v>
      </c>
      <c r="C1462" s="289"/>
      <c r="D1462" s="289" t="s">
        <v>1428</v>
      </c>
      <c r="E1462" s="289"/>
      <c r="F1462" s="92" t="s">
        <v>4601</v>
      </c>
      <c r="G1462" s="92"/>
      <c r="H1462" s="92"/>
      <c r="I1462" s="92" t="s">
        <v>1703</v>
      </c>
      <c r="J1462" s="92"/>
      <c r="K1462" s="92" t="s">
        <v>1437</v>
      </c>
    </row>
    <row r="1463" spans="2:11">
      <c r="B1463" s="289">
        <v>2220510</v>
      </c>
      <c r="C1463" s="289"/>
      <c r="D1463" s="289" t="s">
        <v>1428</v>
      </c>
      <c r="E1463" s="289"/>
      <c r="F1463" s="92" t="s">
        <v>4602</v>
      </c>
      <c r="G1463" s="92"/>
      <c r="H1463" s="92"/>
      <c r="I1463" s="92" t="s">
        <v>1863</v>
      </c>
      <c r="J1463" s="92"/>
      <c r="K1463" s="92" t="s">
        <v>1438</v>
      </c>
    </row>
    <row r="1464" spans="2:11">
      <c r="B1464" s="289">
        <v>2220599</v>
      </c>
      <c r="C1464" s="289"/>
      <c r="D1464" s="289" t="s">
        <v>1428</v>
      </c>
      <c r="E1464" s="289"/>
      <c r="F1464" s="92" t="s">
        <v>4603</v>
      </c>
      <c r="G1464" s="92"/>
      <c r="H1464" s="92"/>
      <c r="I1464" s="92" t="s">
        <v>1709</v>
      </c>
      <c r="J1464" s="92"/>
      <c r="K1464" s="92" t="s">
        <v>1439</v>
      </c>
    </row>
    <row r="1465" spans="2:11">
      <c r="B1465" s="287" t="s">
        <v>45</v>
      </c>
      <c r="C1465" s="287"/>
      <c r="D1465" s="287"/>
      <c r="E1465" s="287">
        <f>SUMIF(C:C,B1465,E:E)</f>
        <v>0</v>
      </c>
      <c r="F1465" s="92" t="s">
        <v>45</v>
      </c>
      <c r="G1465" s="92" t="s">
        <v>4693</v>
      </c>
      <c r="H1465" s="92"/>
      <c r="I1465" s="92"/>
      <c r="J1465" s="92"/>
      <c r="K1465" s="92" t="s">
        <v>46</v>
      </c>
    </row>
    <row r="1466" spans="2:11">
      <c r="B1466" s="288" t="s">
        <v>1440</v>
      </c>
      <c r="C1466" s="288" t="s">
        <v>45</v>
      </c>
      <c r="D1466" s="288"/>
      <c r="E1466" s="288">
        <f>SUMIF(D:D,B1466,E:E)</f>
        <v>0</v>
      </c>
      <c r="F1466" s="92" t="s">
        <v>4694</v>
      </c>
      <c r="G1466" s="92"/>
      <c r="H1466" s="92" t="s">
        <v>1677</v>
      </c>
      <c r="I1466" s="92"/>
      <c r="J1466" s="92"/>
      <c r="K1466" s="92" t="s">
        <v>1441</v>
      </c>
    </row>
    <row r="1467" spans="2:11">
      <c r="B1467" s="289" t="s">
        <v>1442</v>
      </c>
      <c r="C1467" s="289"/>
      <c r="D1467" s="289" t="s">
        <v>1440</v>
      </c>
      <c r="E1467" s="290"/>
      <c r="F1467" s="92" t="s">
        <v>4695</v>
      </c>
      <c r="G1467" s="92"/>
      <c r="H1467" s="92"/>
      <c r="I1467" s="92" t="s">
        <v>1677</v>
      </c>
      <c r="J1467" s="92"/>
      <c r="K1467" s="92" t="s">
        <v>145</v>
      </c>
    </row>
    <row r="1468" spans="2:11">
      <c r="B1468" s="289" t="s">
        <v>1443</v>
      </c>
      <c r="C1468" s="289"/>
      <c r="D1468" s="289" t="s">
        <v>1440</v>
      </c>
      <c r="E1468" s="289"/>
      <c r="F1468" s="92" t="s">
        <v>4696</v>
      </c>
      <c r="G1468" s="92"/>
      <c r="H1468" s="92"/>
      <c r="I1468" s="92" t="s">
        <v>1682</v>
      </c>
      <c r="J1468" s="92"/>
      <c r="K1468" s="92" t="s">
        <v>146</v>
      </c>
    </row>
    <row r="1469" spans="2:11">
      <c r="B1469" s="289" t="s">
        <v>1444</v>
      </c>
      <c r="C1469" s="289"/>
      <c r="D1469" s="289" t="s">
        <v>1440</v>
      </c>
      <c r="E1469" s="289"/>
      <c r="F1469" s="92" t="s">
        <v>4697</v>
      </c>
      <c r="G1469" s="92"/>
      <c r="H1469" s="92"/>
      <c r="I1469" s="92" t="s">
        <v>1685</v>
      </c>
      <c r="J1469" s="92"/>
      <c r="K1469" s="92" t="s">
        <v>147</v>
      </c>
    </row>
    <row r="1470" spans="2:11">
      <c r="B1470" s="289" t="s">
        <v>1445</v>
      </c>
      <c r="C1470" s="289"/>
      <c r="D1470" s="289" t="s">
        <v>1440</v>
      </c>
      <c r="E1470" s="289"/>
      <c r="F1470" s="92" t="s">
        <v>4698</v>
      </c>
      <c r="G1470" s="92"/>
      <c r="H1470" s="92"/>
      <c r="I1470" s="92" t="s">
        <v>1688</v>
      </c>
      <c r="J1470" s="92"/>
      <c r="K1470" s="92" t="s">
        <v>1446</v>
      </c>
    </row>
    <row r="1471" spans="2:11">
      <c r="B1471" s="289" t="s">
        <v>1447</v>
      </c>
      <c r="C1471" s="289"/>
      <c r="D1471" s="289" t="s">
        <v>1440</v>
      </c>
      <c r="E1471" s="289"/>
      <c r="F1471" s="92" t="s">
        <v>4699</v>
      </c>
      <c r="G1471" s="92"/>
      <c r="H1471" s="92"/>
      <c r="I1471" s="92" t="s">
        <v>1691</v>
      </c>
      <c r="J1471" s="92"/>
      <c r="K1471" s="92" t="s">
        <v>1448</v>
      </c>
    </row>
    <row r="1472" spans="2:11">
      <c r="B1472" s="289" t="s">
        <v>1449</v>
      </c>
      <c r="C1472" s="289"/>
      <c r="D1472" s="289" t="s">
        <v>1440</v>
      </c>
      <c r="E1472" s="289"/>
      <c r="F1472" s="92" t="s">
        <v>4700</v>
      </c>
      <c r="G1472" s="92"/>
      <c r="H1472" s="92"/>
      <c r="I1472" s="92" t="s">
        <v>1694</v>
      </c>
      <c r="J1472" s="92"/>
      <c r="K1472" s="92" t="s">
        <v>1450</v>
      </c>
    </row>
    <row r="1473" spans="2:11">
      <c r="B1473" s="289" t="s">
        <v>1451</v>
      </c>
      <c r="C1473" s="289"/>
      <c r="D1473" s="289" t="s">
        <v>1440</v>
      </c>
      <c r="E1473" s="289"/>
      <c r="F1473" s="92" t="s">
        <v>4701</v>
      </c>
      <c r="G1473" s="92"/>
      <c r="H1473" s="92"/>
      <c r="I1473" s="92" t="s">
        <v>1697</v>
      </c>
      <c r="J1473" s="92"/>
      <c r="K1473" s="92" t="s">
        <v>1452</v>
      </c>
    </row>
    <row r="1474" spans="2:11">
      <c r="B1474" s="289" t="s">
        <v>1453</v>
      </c>
      <c r="C1474" s="289"/>
      <c r="D1474" s="289" t="s">
        <v>1440</v>
      </c>
      <c r="E1474" s="289"/>
      <c r="F1474" s="92" t="s">
        <v>4702</v>
      </c>
      <c r="G1474" s="92"/>
      <c r="H1474" s="92"/>
      <c r="I1474" s="92" t="s">
        <v>1700</v>
      </c>
      <c r="J1474" s="92"/>
      <c r="K1474" s="92" t="s">
        <v>1454</v>
      </c>
    </row>
    <row r="1475" spans="2:11">
      <c r="B1475" s="289" t="s">
        <v>1455</v>
      </c>
      <c r="C1475" s="289"/>
      <c r="D1475" s="289" t="s">
        <v>1440</v>
      </c>
      <c r="E1475" s="289"/>
      <c r="F1475" s="92" t="s">
        <v>4703</v>
      </c>
      <c r="G1475" s="92"/>
      <c r="H1475" s="92"/>
      <c r="I1475" s="92" t="s">
        <v>1703</v>
      </c>
      <c r="J1475" s="92"/>
      <c r="K1475" s="92" t="s">
        <v>1456</v>
      </c>
    </row>
    <row r="1476" spans="2:11">
      <c r="B1476" s="289" t="s">
        <v>1457</v>
      </c>
      <c r="C1476" s="289"/>
      <c r="D1476" s="289" t="s">
        <v>1440</v>
      </c>
      <c r="E1476" s="289"/>
      <c r="F1476" s="92" t="s">
        <v>4704</v>
      </c>
      <c r="G1476" s="92"/>
      <c r="H1476" s="92"/>
      <c r="I1476" s="92" t="s">
        <v>1706</v>
      </c>
      <c r="J1476" s="92"/>
      <c r="K1476" s="92" t="s">
        <v>154</v>
      </c>
    </row>
    <row r="1477" spans="2:11">
      <c r="B1477" s="289" t="s">
        <v>1458</v>
      </c>
      <c r="C1477" s="289"/>
      <c r="D1477" s="289" t="s">
        <v>1440</v>
      </c>
      <c r="E1477" s="289"/>
      <c r="F1477" s="92" t="s">
        <v>4705</v>
      </c>
      <c r="G1477" s="92"/>
      <c r="H1477" s="92"/>
      <c r="I1477" s="92" t="s">
        <v>1709</v>
      </c>
      <c r="J1477" s="92"/>
      <c r="K1477" s="92" t="s">
        <v>1459</v>
      </c>
    </row>
    <row r="1478" spans="2:11">
      <c r="B1478" s="288" t="s">
        <v>1460</v>
      </c>
      <c r="C1478" s="288" t="s">
        <v>45</v>
      </c>
      <c r="D1478" s="288"/>
      <c r="E1478" s="288">
        <f>SUMIF(D:D,B1478,E:E)</f>
        <v>0</v>
      </c>
      <c r="F1478" s="92" t="s">
        <v>4706</v>
      </c>
      <c r="G1478" s="92"/>
      <c r="H1478" s="92" t="s">
        <v>1682</v>
      </c>
      <c r="I1478" s="92"/>
      <c r="J1478" s="92"/>
      <c r="K1478" s="92" t="s">
        <v>1461</v>
      </c>
    </row>
    <row r="1479" spans="2:11">
      <c r="B1479" s="289" t="s">
        <v>1462</v>
      </c>
      <c r="C1479" s="289"/>
      <c r="D1479" s="289" t="s">
        <v>1460</v>
      </c>
      <c r="E1479" s="289"/>
      <c r="F1479" s="92" t="s">
        <v>4707</v>
      </c>
      <c r="G1479" s="92"/>
      <c r="H1479" s="92"/>
      <c r="I1479" s="92" t="s">
        <v>1677</v>
      </c>
      <c r="J1479" s="92"/>
      <c r="K1479" s="92" t="s">
        <v>145</v>
      </c>
    </row>
    <row r="1480" spans="2:11">
      <c r="B1480" s="289" t="s">
        <v>1463</v>
      </c>
      <c r="C1480" s="289"/>
      <c r="D1480" s="289" t="s">
        <v>1460</v>
      </c>
      <c r="E1480" s="289"/>
      <c r="F1480" s="92" t="s">
        <v>4708</v>
      </c>
      <c r="G1480" s="92"/>
      <c r="H1480" s="92"/>
      <c r="I1480" s="92" t="s">
        <v>1682</v>
      </c>
      <c r="J1480" s="92"/>
      <c r="K1480" s="92" t="s">
        <v>146</v>
      </c>
    </row>
    <row r="1481" spans="2:11">
      <c r="B1481" s="289" t="s">
        <v>1464</v>
      </c>
      <c r="C1481" s="289"/>
      <c r="D1481" s="289" t="s">
        <v>1460</v>
      </c>
      <c r="E1481" s="289"/>
      <c r="F1481" s="92" t="s">
        <v>4709</v>
      </c>
      <c r="G1481" s="92"/>
      <c r="H1481" s="92"/>
      <c r="I1481" s="92" t="s">
        <v>1685</v>
      </c>
      <c r="J1481" s="92"/>
      <c r="K1481" s="92" t="s">
        <v>147</v>
      </c>
    </row>
    <row r="1482" spans="2:11">
      <c r="B1482" s="289" t="s">
        <v>1465</v>
      </c>
      <c r="C1482" s="289"/>
      <c r="D1482" s="289" t="s">
        <v>1460</v>
      </c>
      <c r="E1482" s="289"/>
      <c r="F1482" s="92" t="s">
        <v>4710</v>
      </c>
      <c r="G1482" s="92"/>
      <c r="H1482" s="92"/>
      <c r="I1482" s="92" t="s">
        <v>1688</v>
      </c>
      <c r="J1482" s="92"/>
      <c r="K1482" s="92" t="s">
        <v>1466</v>
      </c>
    </row>
    <row r="1483" spans="2:11">
      <c r="B1483" s="289" t="s">
        <v>1467</v>
      </c>
      <c r="C1483" s="289"/>
      <c r="D1483" s="289" t="s">
        <v>1460</v>
      </c>
      <c r="E1483" s="289"/>
      <c r="F1483" s="92" t="s">
        <v>4711</v>
      </c>
      <c r="G1483" s="92"/>
      <c r="H1483" s="92"/>
      <c r="I1483" s="92" t="s">
        <v>1709</v>
      </c>
      <c r="J1483" s="92"/>
      <c r="K1483" s="92" t="s">
        <v>1468</v>
      </c>
    </row>
    <row r="1484" spans="2:11">
      <c r="B1484" s="288" t="s">
        <v>1469</v>
      </c>
      <c r="C1484" s="288" t="s">
        <v>45</v>
      </c>
      <c r="D1484" s="288"/>
      <c r="E1484" s="288">
        <f>SUMIF(D:D,B1484,E:E)</f>
        <v>0</v>
      </c>
      <c r="F1484" s="92" t="s">
        <v>4712</v>
      </c>
      <c r="G1484" s="92"/>
      <c r="H1484" s="92" t="s">
        <v>1685</v>
      </c>
      <c r="I1484" s="92"/>
      <c r="J1484" s="92"/>
      <c r="K1484" s="92" t="s">
        <v>1470</v>
      </c>
    </row>
    <row r="1485" spans="2:11">
      <c r="B1485" s="289" t="s">
        <v>1471</v>
      </c>
      <c r="C1485" s="289"/>
      <c r="D1485" s="289" t="s">
        <v>1469</v>
      </c>
      <c r="E1485" s="289"/>
      <c r="F1485" s="92" t="s">
        <v>4713</v>
      </c>
      <c r="G1485" s="92"/>
      <c r="H1485" s="92"/>
      <c r="I1485" s="92" t="s">
        <v>1677</v>
      </c>
      <c r="J1485" s="92"/>
      <c r="K1485" s="92" t="s">
        <v>145</v>
      </c>
    </row>
    <row r="1486" spans="2:11">
      <c r="B1486" s="289" t="s">
        <v>1472</v>
      </c>
      <c r="C1486" s="289"/>
      <c r="D1486" s="289" t="s">
        <v>1469</v>
      </c>
      <c r="E1486" s="289"/>
      <c r="F1486" s="92" t="s">
        <v>4714</v>
      </c>
      <c r="G1486" s="92"/>
      <c r="H1486" s="92"/>
      <c r="I1486" s="92" t="s">
        <v>1682</v>
      </c>
      <c r="J1486" s="92"/>
      <c r="K1486" s="92" t="s">
        <v>146</v>
      </c>
    </row>
    <row r="1487" spans="2:11">
      <c r="B1487" s="289" t="s">
        <v>1473</v>
      </c>
      <c r="C1487" s="289"/>
      <c r="D1487" s="289" t="s">
        <v>1469</v>
      </c>
      <c r="E1487" s="289"/>
      <c r="F1487" s="92" t="s">
        <v>4715</v>
      </c>
      <c r="G1487" s="92"/>
      <c r="H1487" s="92"/>
      <c r="I1487" s="92" t="s">
        <v>1685</v>
      </c>
      <c r="J1487" s="92"/>
      <c r="K1487" s="92" t="s">
        <v>147</v>
      </c>
    </row>
    <row r="1488" spans="2:11">
      <c r="B1488" s="289" t="s">
        <v>1474</v>
      </c>
      <c r="C1488" s="289"/>
      <c r="D1488" s="289" t="s">
        <v>1469</v>
      </c>
      <c r="E1488" s="289"/>
      <c r="F1488" s="92" t="s">
        <v>4716</v>
      </c>
      <c r="G1488" s="92"/>
      <c r="H1488" s="92"/>
      <c r="I1488" s="92" t="s">
        <v>1688</v>
      </c>
      <c r="J1488" s="92"/>
      <c r="K1488" s="92" t="s">
        <v>1475</v>
      </c>
    </row>
    <row r="1489" spans="2:11">
      <c r="B1489" s="289" t="s">
        <v>1476</v>
      </c>
      <c r="C1489" s="289"/>
      <c r="D1489" s="289" t="s">
        <v>1469</v>
      </c>
      <c r="E1489" s="289"/>
      <c r="F1489" s="92" t="s">
        <v>4717</v>
      </c>
      <c r="G1489" s="92"/>
      <c r="H1489" s="92"/>
      <c r="I1489" s="92" t="s">
        <v>1709</v>
      </c>
      <c r="J1489" s="92"/>
      <c r="K1489" s="92" t="s">
        <v>1477</v>
      </c>
    </row>
    <row r="1490" spans="2:11">
      <c r="B1490" s="288" t="s">
        <v>1478</v>
      </c>
      <c r="C1490" s="288" t="s">
        <v>45</v>
      </c>
      <c r="D1490" s="288"/>
      <c r="E1490" s="288">
        <f>SUMIF(D:D,B1490,E:E)</f>
        <v>0</v>
      </c>
      <c r="F1490" s="92" t="s">
        <v>4718</v>
      </c>
      <c r="G1490" s="92"/>
      <c r="H1490" s="92" t="s">
        <v>1688</v>
      </c>
      <c r="I1490" s="92"/>
      <c r="J1490" s="92"/>
      <c r="K1490" s="92" t="s">
        <v>1479</v>
      </c>
    </row>
    <row r="1491" spans="2:11">
      <c r="B1491" s="289" t="s">
        <v>1480</v>
      </c>
      <c r="C1491" s="289"/>
      <c r="D1491" s="289" t="s">
        <v>1478</v>
      </c>
      <c r="E1491" s="289"/>
      <c r="F1491" s="92" t="s">
        <v>4719</v>
      </c>
      <c r="G1491" s="92"/>
      <c r="H1491" s="92"/>
      <c r="I1491" s="92" t="s">
        <v>1677</v>
      </c>
      <c r="J1491" s="92"/>
      <c r="K1491" s="92" t="s">
        <v>145</v>
      </c>
    </row>
    <row r="1492" spans="2:11">
      <c r="B1492" s="289" t="s">
        <v>1481</v>
      </c>
      <c r="C1492" s="289"/>
      <c r="D1492" s="289" t="s">
        <v>1478</v>
      </c>
      <c r="E1492" s="289"/>
      <c r="F1492" s="92" t="s">
        <v>4720</v>
      </c>
      <c r="G1492" s="92"/>
      <c r="H1492" s="92"/>
      <c r="I1492" s="92" t="s">
        <v>1682</v>
      </c>
      <c r="J1492" s="92"/>
      <c r="K1492" s="92" t="s">
        <v>146</v>
      </c>
    </row>
    <row r="1493" spans="2:11">
      <c r="B1493" s="289" t="s">
        <v>1482</v>
      </c>
      <c r="C1493" s="289"/>
      <c r="D1493" s="289" t="s">
        <v>1478</v>
      </c>
      <c r="E1493" s="289"/>
      <c r="F1493" s="92" t="s">
        <v>4721</v>
      </c>
      <c r="G1493" s="92"/>
      <c r="H1493" s="92"/>
      <c r="I1493" s="92" t="s">
        <v>1685</v>
      </c>
      <c r="J1493" s="92"/>
      <c r="K1493" s="92" t="s">
        <v>147</v>
      </c>
    </row>
    <row r="1494" spans="2:11">
      <c r="B1494" s="289" t="s">
        <v>1483</v>
      </c>
      <c r="C1494" s="289"/>
      <c r="D1494" s="289" t="s">
        <v>1478</v>
      </c>
      <c r="E1494" s="289"/>
      <c r="F1494" s="92" t="s">
        <v>4722</v>
      </c>
      <c r="G1494" s="92"/>
      <c r="H1494" s="92"/>
      <c r="I1494" s="92" t="s">
        <v>1688</v>
      </c>
      <c r="J1494" s="92"/>
      <c r="K1494" s="92" t="s">
        <v>1484</v>
      </c>
    </row>
    <row r="1495" spans="2:11">
      <c r="B1495" s="289" t="s">
        <v>1485</v>
      </c>
      <c r="C1495" s="289"/>
      <c r="D1495" s="289" t="s">
        <v>1478</v>
      </c>
      <c r="E1495" s="289"/>
      <c r="F1495" s="92" t="s">
        <v>4723</v>
      </c>
      <c r="G1495" s="92"/>
      <c r="H1495" s="92"/>
      <c r="I1495" s="92" t="s">
        <v>1691</v>
      </c>
      <c r="J1495" s="92"/>
      <c r="K1495" s="92" t="s">
        <v>1486</v>
      </c>
    </row>
    <row r="1496" spans="2:11">
      <c r="B1496" s="289" t="s">
        <v>1487</v>
      </c>
      <c r="C1496" s="289"/>
      <c r="D1496" s="289" t="s">
        <v>1478</v>
      </c>
      <c r="E1496" s="289"/>
      <c r="F1496" s="92" t="s">
        <v>4724</v>
      </c>
      <c r="G1496" s="92"/>
      <c r="H1496" s="92"/>
      <c r="I1496" s="92" t="s">
        <v>1706</v>
      </c>
      <c r="J1496" s="92"/>
      <c r="K1496" s="92" t="s">
        <v>154</v>
      </c>
    </row>
    <row r="1497" spans="2:11">
      <c r="B1497" s="289" t="s">
        <v>1488</v>
      </c>
      <c r="C1497" s="289"/>
      <c r="D1497" s="289" t="s">
        <v>1478</v>
      </c>
      <c r="E1497" s="289"/>
      <c r="F1497" s="92" t="s">
        <v>4725</v>
      </c>
      <c r="G1497" s="92"/>
      <c r="H1497" s="92"/>
      <c r="I1497" s="92" t="s">
        <v>1709</v>
      </c>
      <c r="J1497" s="92"/>
      <c r="K1497" s="92" t="s">
        <v>1489</v>
      </c>
    </row>
    <row r="1498" spans="2:11">
      <c r="B1498" s="288" t="s">
        <v>1490</v>
      </c>
      <c r="C1498" s="288" t="s">
        <v>45</v>
      </c>
      <c r="D1498" s="288"/>
      <c r="E1498" s="288">
        <f>SUMIF(D:D,B1498,E:E)</f>
        <v>0</v>
      </c>
      <c r="F1498" s="92" t="s">
        <v>4726</v>
      </c>
      <c r="G1498" s="92"/>
      <c r="H1498" s="92" t="s">
        <v>1691</v>
      </c>
      <c r="I1498" s="92"/>
      <c r="J1498" s="92"/>
      <c r="K1498" s="92" t="s">
        <v>1342</v>
      </c>
    </row>
    <row r="1499" spans="2:11">
      <c r="B1499" s="289" t="s">
        <v>1491</v>
      </c>
      <c r="C1499" s="289"/>
      <c r="D1499" s="289" t="s">
        <v>1490</v>
      </c>
      <c r="E1499" s="289"/>
      <c r="F1499" s="92" t="s">
        <v>4727</v>
      </c>
      <c r="G1499" s="92"/>
      <c r="H1499" s="92"/>
      <c r="I1499" s="92" t="s">
        <v>1677</v>
      </c>
      <c r="J1499" s="92"/>
      <c r="K1499" s="92" t="s">
        <v>145</v>
      </c>
    </row>
    <row r="1500" spans="2:11">
      <c r="B1500" s="289" t="s">
        <v>1492</v>
      </c>
      <c r="C1500" s="289"/>
      <c r="D1500" s="289" t="s">
        <v>1490</v>
      </c>
      <c r="E1500" s="289"/>
      <c r="F1500" s="92" t="s">
        <v>4728</v>
      </c>
      <c r="G1500" s="92"/>
      <c r="H1500" s="92"/>
      <c r="I1500" s="92" t="s">
        <v>1682</v>
      </c>
      <c r="J1500" s="92"/>
      <c r="K1500" s="92" t="s">
        <v>146</v>
      </c>
    </row>
    <row r="1501" spans="2:11">
      <c r="B1501" s="289" t="s">
        <v>1493</v>
      </c>
      <c r="C1501" s="289"/>
      <c r="D1501" s="289" t="s">
        <v>1490</v>
      </c>
      <c r="E1501" s="289"/>
      <c r="F1501" s="92" t="s">
        <v>4729</v>
      </c>
      <c r="G1501" s="92"/>
      <c r="H1501" s="92"/>
      <c r="I1501" s="92" t="s">
        <v>1685</v>
      </c>
      <c r="J1501" s="92"/>
      <c r="K1501" s="92" t="s">
        <v>147</v>
      </c>
    </row>
    <row r="1502" spans="2:11">
      <c r="B1502" s="289" t="s">
        <v>1494</v>
      </c>
      <c r="C1502" s="289"/>
      <c r="D1502" s="289" t="s">
        <v>1490</v>
      </c>
      <c r="E1502" s="289"/>
      <c r="F1502" s="92" t="s">
        <v>4730</v>
      </c>
      <c r="G1502" s="92"/>
      <c r="H1502" s="92"/>
      <c r="I1502" s="92" t="s">
        <v>1688</v>
      </c>
      <c r="J1502" s="92"/>
      <c r="K1502" s="92" t="s">
        <v>1344</v>
      </c>
    </row>
    <row r="1503" spans="2:11">
      <c r="B1503" s="289" t="s">
        <v>1495</v>
      </c>
      <c r="C1503" s="289"/>
      <c r="D1503" s="289" t="s">
        <v>1490</v>
      </c>
      <c r="E1503" s="289"/>
      <c r="F1503" s="92" t="s">
        <v>4731</v>
      </c>
      <c r="G1503" s="92"/>
      <c r="H1503" s="92"/>
      <c r="I1503" s="92" t="s">
        <v>1691</v>
      </c>
      <c r="J1503" s="92"/>
      <c r="K1503" s="92" t="s">
        <v>1345</v>
      </c>
    </row>
    <row r="1504" spans="2:11">
      <c r="B1504" s="289" t="s">
        <v>1496</v>
      </c>
      <c r="C1504" s="289"/>
      <c r="D1504" s="289" t="s">
        <v>1490</v>
      </c>
      <c r="E1504" s="289"/>
      <c r="F1504" s="92" t="s">
        <v>4732</v>
      </c>
      <c r="G1504" s="92"/>
      <c r="H1504" s="92"/>
      <c r="I1504" s="92" t="s">
        <v>1694</v>
      </c>
      <c r="J1504" s="92"/>
      <c r="K1504" s="92" t="s">
        <v>1346</v>
      </c>
    </row>
    <row r="1505" spans="2:11">
      <c r="B1505" s="289" t="s">
        <v>1497</v>
      </c>
      <c r="C1505" s="289"/>
      <c r="D1505" s="289" t="s">
        <v>1490</v>
      </c>
      <c r="E1505" s="289"/>
      <c r="F1505" s="92" t="s">
        <v>4733</v>
      </c>
      <c r="G1505" s="92"/>
      <c r="H1505" s="92"/>
      <c r="I1505" s="92" t="s">
        <v>1697</v>
      </c>
      <c r="J1505" s="92"/>
      <c r="K1505" s="92" t="s">
        <v>1347</v>
      </c>
    </row>
    <row r="1506" spans="2:11">
      <c r="B1506" s="289" t="s">
        <v>1498</v>
      </c>
      <c r="C1506" s="289"/>
      <c r="D1506" s="289" t="s">
        <v>1490</v>
      </c>
      <c r="E1506" s="289"/>
      <c r="F1506" s="92" t="s">
        <v>4734</v>
      </c>
      <c r="G1506" s="92"/>
      <c r="H1506" s="92"/>
      <c r="I1506" s="92" t="s">
        <v>1700</v>
      </c>
      <c r="J1506" s="92"/>
      <c r="K1506" s="92" t="s">
        <v>1348</v>
      </c>
    </row>
    <row r="1507" spans="2:11">
      <c r="B1507" s="289" t="s">
        <v>1499</v>
      </c>
      <c r="C1507" s="289"/>
      <c r="D1507" s="289" t="s">
        <v>1490</v>
      </c>
      <c r="E1507" s="289"/>
      <c r="F1507" s="92" t="s">
        <v>4735</v>
      </c>
      <c r="G1507" s="92"/>
      <c r="H1507" s="92"/>
      <c r="I1507" s="92" t="s">
        <v>1703</v>
      </c>
      <c r="J1507" s="92"/>
      <c r="K1507" s="92" t="s">
        <v>1349</v>
      </c>
    </row>
    <row r="1508" spans="2:11">
      <c r="B1508" s="289" t="s">
        <v>1500</v>
      </c>
      <c r="C1508" s="289"/>
      <c r="D1508" s="289" t="s">
        <v>1490</v>
      </c>
      <c r="E1508" s="289"/>
      <c r="F1508" s="92" t="s">
        <v>4736</v>
      </c>
      <c r="G1508" s="92"/>
      <c r="H1508" s="92"/>
      <c r="I1508" s="92" t="s">
        <v>1863</v>
      </c>
      <c r="J1508" s="92"/>
      <c r="K1508" s="92" t="s">
        <v>1350</v>
      </c>
    </row>
    <row r="1509" spans="2:11">
      <c r="B1509" s="289" t="s">
        <v>1501</v>
      </c>
      <c r="C1509" s="289"/>
      <c r="D1509" s="289" t="s">
        <v>1490</v>
      </c>
      <c r="E1509" s="289"/>
      <c r="F1509" s="92" t="s">
        <v>4737</v>
      </c>
      <c r="G1509" s="92"/>
      <c r="H1509" s="92"/>
      <c r="I1509" s="92" t="s">
        <v>1706</v>
      </c>
      <c r="J1509" s="92"/>
      <c r="K1509" s="92" t="s">
        <v>1351</v>
      </c>
    </row>
    <row r="1510" spans="2:11">
      <c r="B1510" s="289" t="s">
        <v>1502</v>
      </c>
      <c r="C1510" s="289"/>
      <c r="D1510" s="289" t="s">
        <v>1490</v>
      </c>
      <c r="E1510" s="289"/>
      <c r="F1510" s="92" t="s">
        <v>4738</v>
      </c>
      <c r="G1510" s="92"/>
      <c r="H1510" s="92"/>
      <c r="I1510" s="92" t="s">
        <v>1709</v>
      </c>
      <c r="J1510" s="92"/>
      <c r="K1510" s="92" t="s">
        <v>1352</v>
      </c>
    </row>
    <row r="1511" spans="2:11">
      <c r="B1511" s="288" t="s">
        <v>1503</v>
      </c>
      <c r="C1511" s="288" t="s">
        <v>45</v>
      </c>
      <c r="D1511" s="288"/>
      <c r="E1511" s="288">
        <f>SUMIF(D:D,B1511,E:E)</f>
        <v>0</v>
      </c>
      <c r="F1511" s="92" t="s">
        <v>4739</v>
      </c>
      <c r="G1511" s="92"/>
      <c r="H1511" s="92" t="s">
        <v>1694</v>
      </c>
      <c r="I1511" s="92"/>
      <c r="J1511" s="92"/>
      <c r="K1511" s="92" t="s">
        <v>1504</v>
      </c>
    </row>
    <row r="1512" spans="2:11">
      <c r="B1512" s="289" t="s">
        <v>1505</v>
      </c>
      <c r="C1512" s="289"/>
      <c r="D1512" s="289" t="s">
        <v>1503</v>
      </c>
      <c r="E1512" s="289"/>
      <c r="F1512" s="92" t="s">
        <v>4740</v>
      </c>
      <c r="G1512" s="92"/>
      <c r="H1512" s="92"/>
      <c r="I1512" s="92" t="s">
        <v>1677</v>
      </c>
      <c r="J1512" s="92"/>
      <c r="K1512" s="92" t="s">
        <v>1312</v>
      </c>
    </row>
    <row r="1513" spans="2:11">
      <c r="B1513" s="289" t="s">
        <v>1506</v>
      </c>
      <c r="C1513" s="289"/>
      <c r="D1513" s="289" t="s">
        <v>1503</v>
      </c>
      <c r="E1513" s="289"/>
      <c r="F1513" s="92" t="s">
        <v>4741</v>
      </c>
      <c r="G1513" s="92"/>
      <c r="H1513" s="92"/>
      <c r="I1513" s="92" t="s">
        <v>1682</v>
      </c>
      <c r="J1513" s="92"/>
      <c r="K1513" s="92" t="s">
        <v>1507</v>
      </c>
    </row>
    <row r="1514" spans="2:11">
      <c r="B1514" s="289" t="s">
        <v>1508</v>
      </c>
      <c r="C1514" s="289"/>
      <c r="D1514" s="289" t="s">
        <v>1503</v>
      </c>
      <c r="E1514" s="289"/>
      <c r="F1514" s="92" t="s">
        <v>4742</v>
      </c>
      <c r="G1514" s="92"/>
      <c r="H1514" s="92"/>
      <c r="I1514" s="92" t="s">
        <v>1709</v>
      </c>
      <c r="J1514" s="92"/>
      <c r="K1514" s="92" t="s">
        <v>1509</v>
      </c>
    </row>
    <row r="1515" spans="2:11">
      <c r="B1515" s="288" t="s">
        <v>1510</v>
      </c>
      <c r="C1515" s="288" t="s">
        <v>45</v>
      </c>
      <c r="D1515" s="288"/>
      <c r="E1515" s="288">
        <f>SUMIF(D:D,B1515,E:E)</f>
        <v>0</v>
      </c>
      <c r="F1515" s="92" t="s">
        <v>4743</v>
      </c>
      <c r="G1515" s="92"/>
      <c r="H1515" s="92" t="s">
        <v>1697</v>
      </c>
      <c r="I1515" s="92"/>
      <c r="J1515" s="92"/>
      <c r="K1515" s="92" t="s">
        <v>1511</v>
      </c>
    </row>
    <row r="1516" spans="2:11">
      <c r="B1516" s="289" t="s">
        <v>1512</v>
      </c>
      <c r="C1516" s="289"/>
      <c r="D1516" s="289" t="s">
        <v>1510</v>
      </c>
      <c r="E1516" s="289"/>
      <c r="F1516" s="92" t="s">
        <v>4744</v>
      </c>
      <c r="G1516" s="92"/>
      <c r="H1516" s="92"/>
      <c r="I1516" s="92" t="s">
        <v>1677</v>
      </c>
      <c r="J1516" s="92"/>
      <c r="K1516" s="92" t="s">
        <v>759</v>
      </c>
    </row>
    <row r="1517" spans="2:11">
      <c r="B1517" s="289" t="s">
        <v>1513</v>
      </c>
      <c r="C1517" s="289"/>
      <c r="D1517" s="289" t="s">
        <v>1510</v>
      </c>
      <c r="E1517" s="289"/>
      <c r="F1517" s="92" t="s">
        <v>4745</v>
      </c>
      <c r="G1517" s="92"/>
      <c r="H1517" s="92"/>
      <c r="I1517" s="92" t="s">
        <v>1682</v>
      </c>
      <c r="J1517" s="92"/>
      <c r="K1517" s="92" t="s">
        <v>760</v>
      </c>
    </row>
    <row r="1518" spans="2:11">
      <c r="B1518" s="289" t="s">
        <v>1514</v>
      </c>
      <c r="C1518" s="289"/>
      <c r="D1518" s="289" t="s">
        <v>1510</v>
      </c>
      <c r="E1518" s="289"/>
      <c r="F1518" s="92" t="s">
        <v>4746</v>
      </c>
      <c r="G1518" s="92"/>
      <c r="H1518" s="92"/>
      <c r="I1518" s="92" t="s">
        <v>1685</v>
      </c>
      <c r="J1518" s="92"/>
      <c r="K1518" s="92" t="s">
        <v>1515</v>
      </c>
    </row>
    <row r="1519" spans="2:11">
      <c r="B1519" s="289" t="s">
        <v>1516</v>
      </c>
      <c r="C1519" s="289"/>
      <c r="D1519" s="289" t="s">
        <v>1510</v>
      </c>
      <c r="E1519" s="289"/>
      <c r="F1519" s="92" t="s">
        <v>4747</v>
      </c>
      <c r="G1519" s="92"/>
      <c r="H1519" s="92"/>
      <c r="I1519" s="92" t="s">
        <v>1688</v>
      </c>
      <c r="J1519" s="92"/>
      <c r="K1519" s="92" t="s">
        <v>761</v>
      </c>
    </row>
    <row r="1520" spans="2:11">
      <c r="B1520" s="289" t="s">
        <v>1517</v>
      </c>
      <c r="C1520" s="289"/>
      <c r="D1520" s="289" t="s">
        <v>1510</v>
      </c>
      <c r="E1520" s="289"/>
      <c r="F1520" s="92" t="s">
        <v>4748</v>
      </c>
      <c r="G1520" s="92"/>
      <c r="H1520" s="92"/>
      <c r="I1520" s="92" t="s">
        <v>1709</v>
      </c>
      <c r="J1520" s="92"/>
      <c r="K1520" s="92" t="s">
        <v>762</v>
      </c>
    </row>
    <row r="1521" spans="2:11">
      <c r="B1521" s="288" t="s">
        <v>1518</v>
      </c>
      <c r="C1521" s="288" t="s">
        <v>45</v>
      </c>
      <c r="D1521" s="288"/>
      <c r="E1521" s="288">
        <f>SUMIF(D:D,B1521,E:E)</f>
        <v>0</v>
      </c>
      <c r="F1521" s="92" t="s">
        <v>4749</v>
      </c>
      <c r="G1521" s="92" t="s">
        <v>4693</v>
      </c>
      <c r="H1521" s="92" t="s">
        <v>1709</v>
      </c>
      <c r="I1521" s="92"/>
      <c r="J1521" s="92"/>
      <c r="K1521" s="92" t="s">
        <v>1519</v>
      </c>
    </row>
    <row r="1522" spans="2:11">
      <c r="B1522" s="287">
        <v>227</v>
      </c>
      <c r="C1522" s="287"/>
      <c r="D1522" s="287"/>
      <c r="E1522" s="287">
        <f>SUMIF(C:C,B1522,E:E)</f>
        <v>0</v>
      </c>
      <c r="F1522" s="92" t="s">
        <v>4604</v>
      </c>
      <c r="G1522" s="92" t="s">
        <v>4605</v>
      </c>
      <c r="H1522" s="92"/>
      <c r="I1522" s="92"/>
      <c r="J1522" s="92"/>
      <c r="K1522" s="92" t="s">
        <v>47</v>
      </c>
    </row>
    <row r="1523" spans="2:11">
      <c r="B1523" s="287">
        <v>229</v>
      </c>
      <c r="C1523" s="287"/>
      <c r="D1523" s="287"/>
      <c r="E1523" s="287">
        <f>SUMIF(C:C,B1523,E:E)</f>
        <v>0</v>
      </c>
      <c r="F1523" s="92" t="s">
        <v>1520</v>
      </c>
      <c r="G1523" s="92" t="s">
        <v>4607</v>
      </c>
      <c r="H1523" s="92"/>
      <c r="I1523" s="92"/>
      <c r="J1523" s="92"/>
      <c r="K1523" s="92" t="s">
        <v>48</v>
      </c>
    </row>
    <row r="1524" spans="2:11">
      <c r="B1524" s="288">
        <v>22902</v>
      </c>
      <c r="C1524" s="288" t="s">
        <v>1520</v>
      </c>
      <c r="D1524" s="288"/>
      <c r="E1524" s="288">
        <f t="shared" ref="E1524:E1546" si="1">SUMIF(D:D,B1524,E:E)</f>
        <v>0</v>
      </c>
      <c r="F1524" s="92" t="s">
        <v>4608</v>
      </c>
      <c r="G1524" s="92"/>
      <c r="H1524" s="92" t="s">
        <v>1682</v>
      </c>
      <c r="I1524" s="92"/>
      <c r="J1524" s="92"/>
      <c r="K1524" s="92" t="s">
        <v>1521</v>
      </c>
    </row>
    <row r="1525" spans="2:11">
      <c r="B1525" s="288">
        <v>22999</v>
      </c>
      <c r="C1525" s="288" t="s">
        <v>1520</v>
      </c>
      <c r="D1525" s="288"/>
      <c r="E1525" s="288">
        <f t="shared" si="1"/>
        <v>0</v>
      </c>
      <c r="F1525" s="92" t="s">
        <v>4610</v>
      </c>
      <c r="G1525" s="92"/>
      <c r="H1525" s="92" t="s">
        <v>1709</v>
      </c>
      <c r="I1525" s="92"/>
      <c r="J1525" s="92"/>
      <c r="K1525" s="92" t="s">
        <v>1301</v>
      </c>
    </row>
    <row r="1526" spans="2:11">
      <c r="B1526" s="289">
        <v>2299901</v>
      </c>
      <c r="C1526" s="289"/>
      <c r="D1526" s="289" t="s">
        <v>1522</v>
      </c>
      <c r="E1526" s="289"/>
      <c r="F1526" s="92" t="s">
        <v>4612</v>
      </c>
      <c r="G1526" s="92"/>
      <c r="H1526" s="92"/>
      <c r="I1526" s="92" t="s">
        <v>1677</v>
      </c>
      <c r="J1526" s="92"/>
      <c r="K1526" s="92" t="s">
        <v>373</v>
      </c>
    </row>
    <row r="1527" spans="2:11">
      <c r="B1527" s="287">
        <v>231</v>
      </c>
      <c r="C1527" s="287"/>
      <c r="D1527" s="287"/>
      <c r="E1527" s="287">
        <f>SUMIF(C:C,B1527,E:E)</f>
        <v>0</v>
      </c>
      <c r="F1527" s="92" t="s">
        <v>109</v>
      </c>
      <c r="G1527" s="92" t="s">
        <v>4613</v>
      </c>
      <c r="H1527" s="92"/>
      <c r="I1527" s="92"/>
      <c r="J1527" s="92"/>
      <c r="K1527" s="92" t="s">
        <v>49</v>
      </c>
    </row>
    <row r="1528" spans="2:11">
      <c r="B1528" s="288">
        <v>23101</v>
      </c>
      <c r="C1528" s="288"/>
      <c r="D1528" s="288"/>
      <c r="E1528" s="290">
        <f t="shared" si="1"/>
        <v>0</v>
      </c>
      <c r="F1528" s="291" t="s">
        <v>4615</v>
      </c>
      <c r="G1528" s="92"/>
      <c r="H1528" s="92" t="s">
        <v>1677</v>
      </c>
      <c r="I1528" s="92"/>
      <c r="J1528" s="92"/>
      <c r="K1528" s="92" t="s">
        <v>1523</v>
      </c>
    </row>
    <row r="1529" spans="2:11">
      <c r="B1529" s="288">
        <v>23102</v>
      </c>
      <c r="C1529" s="288"/>
      <c r="D1529" s="288"/>
      <c r="E1529" s="290">
        <f t="shared" si="1"/>
        <v>0</v>
      </c>
      <c r="F1529" s="291" t="s">
        <v>4617</v>
      </c>
      <c r="G1529" s="92"/>
      <c r="H1529" s="92" t="s">
        <v>1682</v>
      </c>
      <c r="I1529" s="92"/>
      <c r="J1529" s="92"/>
      <c r="K1529" s="92" t="s">
        <v>1524</v>
      </c>
    </row>
    <row r="1530" spans="2:11">
      <c r="B1530" s="288">
        <v>23103</v>
      </c>
      <c r="C1530" s="288"/>
      <c r="D1530" s="288"/>
      <c r="E1530" s="290">
        <f t="shared" si="1"/>
        <v>0</v>
      </c>
      <c r="F1530" s="291" t="s">
        <v>4618</v>
      </c>
      <c r="G1530" s="92"/>
      <c r="H1530" s="92" t="s">
        <v>1685</v>
      </c>
      <c r="I1530" s="92"/>
      <c r="J1530" s="92"/>
      <c r="K1530" s="92" t="s">
        <v>1525</v>
      </c>
    </row>
    <row r="1531" spans="2:11">
      <c r="B1531" s="289">
        <v>2310301</v>
      </c>
      <c r="C1531" s="289"/>
      <c r="D1531" s="289" t="s">
        <v>1526</v>
      </c>
      <c r="E1531" s="289"/>
      <c r="F1531" s="92" t="s">
        <v>4619</v>
      </c>
      <c r="G1531" s="92"/>
      <c r="H1531" s="92"/>
      <c r="I1531" s="92" t="s">
        <v>1677</v>
      </c>
      <c r="J1531" s="92"/>
      <c r="K1531" s="92" t="s">
        <v>1527</v>
      </c>
    </row>
    <row r="1532" spans="2:11">
      <c r="B1532" s="289">
        <v>2310302</v>
      </c>
      <c r="C1532" s="289"/>
      <c r="D1532" s="289" t="s">
        <v>1526</v>
      </c>
      <c r="E1532" s="289"/>
      <c r="F1532" s="92" t="s">
        <v>4620</v>
      </c>
      <c r="G1532" s="92"/>
      <c r="H1532" s="92"/>
      <c r="I1532" s="92" t="s">
        <v>1682</v>
      </c>
      <c r="J1532" s="92"/>
      <c r="K1532" s="92" t="s">
        <v>1528</v>
      </c>
    </row>
    <row r="1533" spans="2:11">
      <c r="B1533" s="289">
        <v>2310303</v>
      </c>
      <c r="C1533" s="289"/>
      <c r="D1533" s="289" t="s">
        <v>1526</v>
      </c>
      <c r="E1533" s="289"/>
      <c r="F1533" s="92" t="s">
        <v>4621</v>
      </c>
      <c r="G1533" s="92"/>
      <c r="H1533" s="92"/>
      <c r="I1533" s="92" t="s">
        <v>1685</v>
      </c>
      <c r="J1533" s="92"/>
      <c r="K1533" s="92" t="s">
        <v>1529</v>
      </c>
    </row>
    <row r="1534" spans="2:11">
      <c r="B1534" s="289">
        <v>2310399</v>
      </c>
      <c r="C1534" s="289"/>
      <c r="D1534" s="289" t="s">
        <v>1526</v>
      </c>
      <c r="E1534" s="289"/>
      <c r="F1534" s="92" t="s">
        <v>4622</v>
      </c>
      <c r="G1534" s="92"/>
      <c r="H1534" s="92"/>
      <c r="I1534" s="92" t="s">
        <v>1709</v>
      </c>
      <c r="J1534" s="92"/>
      <c r="K1534" s="92" t="s">
        <v>1530</v>
      </c>
    </row>
    <row r="1535" spans="2:11">
      <c r="B1535" s="287">
        <v>232</v>
      </c>
      <c r="C1535" s="287"/>
      <c r="D1535" s="287"/>
      <c r="E1535" s="287">
        <f>SUMIF(C:C,B1535,E:E)</f>
        <v>0</v>
      </c>
      <c r="F1535" s="92" t="s">
        <v>1531</v>
      </c>
      <c r="G1535" s="92" t="s">
        <v>4623</v>
      </c>
      <c r="H1535" s="92"/>
      <c r="I1535" s="92"/>
      <c r="J1535" s="92"/>
      <c r="K1535" s="92" t="s">
        <v>50</v>
      </c>
    </row>
    <row r="1536" spans="2:11">
      <c r="B1536" s="288">
        <v>23201</v>
      </c>
      <c r="C1536" s="288" t="s">
        <v>1531</v>
      </c>
      <c r="D1536" s="288"/>
      <c r="E1536" s="288">
        <f t="shared" si="1"/>
        <v>0</v>
      </c>
      <c r="F1536" s="92" t="s">
        <v>4625</v>
      </c>
      <c r="G1536" s="92"/>
      <c r="H1536" s="92" t="s">
        <v>1677</v>
      </c>
      <c r="I1536" s="92"/>
      <c r="J1536" s="92"/>
      <c r="K1536" s="92" t="s">
        <v>4614</v>
      </c>
    </row>
    <row r="1537" spans="2:11">
      <c r="B1537" s="288">
        <v>23202</v>
      </c>
      <c r="C1537" s="288" t="s">
        <v>1531</v>
      </c>
      <c r="D1537" s="288"/>
      <c r="E1537" s="288">
        <f t="shared" si="1"/>
        <v>0</v>
      </c>
      <c r="F1537" s="92" t="s">
        <v>4627</v>
      </c>
      <c r="G1537" s="92"/>
      <c r="H1537" s="92" t="s">
        <v>1682</v>
      </c>
      <c r="I1537" s="92"/>
      <c r="J1537" s="92"/>
      <c r="K1537" s="92" t="s">
        <v>4616</v>
      </c>
    </row>
    <row r="1538" spans="2:11">
      <c r="B1538" s="288">
        <v>23203</v>
      </c>
      <c r="C1538" s="288" t="s">
        <v>1531</v>
      </c>
      <c r="D1538" s="288"/>
      <c r="E1538" s="288">
        <f t="shared" si="1"/>
        <v>0</v>
      </c>
      <c r="F1538" s="92" t="s">
        <v>4628</v>
      </c>
      <c r="G1538" s="92"/>
      <c r="H1538" s="92" t="s">
        <v>1685</v>
      </c>
      <c r="I1538" s="92"/>
      <c r="J1538" s="92"/>
      <c r="K1538" s="92" t="s">
        <v>1532</v>
      </c>
    </row>
    <row r="1539" spans="2:11">
      <c r="B1539" s="289">
        <v>2320301</v>
      </c>
      <c r="C1539" s="289"/>
      <c r="D1539" s="289" t="s">
        <v>1533</v>
      </c>
      <c r="E1539" s="289"/>
      <c r="F1539" s="92" t="s">
        <v>4629</v>
      </c>
      <c r="G1539" s="92"/>
      <c r="H1539" s="92"/>
      <c r="I1539" s="92" t="s">
        <v>1677</v>
      </c>
      <c r="J1539" s="92"/>
      <c r="K1539" s="92" t="s">
        <v>1534</v>
      </c>
    </row>
    <row r="1540" spans="2:11">
      <c r="B1540" s="289">
        <v>2320302</v>
      </c>
      <c r="C1540" s="289"/>
      <c r="D1540" s="289" t="s">
        <v>1533</v>
      </c>
      <c r="E1540" s="289"/>
      <c r="F1540" s="92" t="s">
        <v>4630</v>
      </c>
      <c r="G1540" s="92"/>
      <c r="H1540" s="92"/>
      <c r="I1540" s="92" t="s">
        <v>1682</v>
      </c>
      <c r="J1540" s="92"/>
      <c r="K1540" s="92" t="s">
        <v>1535</v>
      </c>
    </row>
    <row r="1541" spans="2:11">
      <c r="B1541" s="289">
        <v>2320303</v>
      </c>
      <c r="C1541" s="289"/>
      <c r="D1541" s="289" t="s">
        <v>1533</v>
      </c>
      <c r="E1541" s="289"/>
      <c r="F1541" s="92" t="s">
        <v>4631</v>
      </c>
      <c r="G1541" s="92"/>
      <c r="H1541" s="92"/>
      <c r="I1541" s="92" t="s">
        <v>1685</v>
      </c>
      <c r="J1541" s="92"/>
      <c r="K1541" s="92" t="s">
        <v>1536</v>
      </c>
    </row>
    <row r="1542" spans="2:11">
      <c r="B1542" s="289">
        <v>2320304</v>
      </c>
      <c r="C1542" s="289"/>
      <c r="D1542" s="289" t="s">
        <v>1533</v>
      </c>
      <c r="E1542" s="289"/>
      <c r="F1542" s="92" t="s">
        <v>4632</v>
      </c>
      <c r="G1542" s="92"/>
      <c r="H1542" s="92"/>
      <c r="I1542" s="92" t="s">
        <v>1688</v>
      </c>
      <c r="J1542" s="92"/>
      <c r="K1542" s="92" t="s">
        <v>1537</v>
      </c>
    </row>
    <row r="1543" spans="2:11">
      <c r="B1543" s="287">
        <v>233</v>
      </c>
      <c r="C1543" s="287"/>
      <c r="D1543" s="287"/>
      <c r="E1543" s="287">
        <f>SUMIF(C:C,B1543,E:E)</f>
        <v>0</v>
      </c>
      <c r="F1543" s="92" t="s">
        <v>1538</v>
      </c>
      <c r="G1543" s="92" t="s">
        <v>4671</v>
      </c>
      <c r="H1543" s="92"/>
      <c r="I1543" s="92"/>
      <c r="J1543" s="92"/>
      <c r="K1543" s="92" t="s">
        <v>51</v>
      </c>
    </row>
    <row r="1544" spans="2:11">
      <c r="B1544" s="288">
        <v>23301</v>
      </c>
      <c r="C1544" s="288" t="s">
        <v>1538</v>
      </c>
      <c r="D1544" s="288"/>
      <c r="E1544" s="288">
        <f t="shared" si="1"/>
        <v>0</v>
      </c>
      <c r="F1544" s="92" t="s">
        <v>4672</v>
      </c>
      <c r="G1544" s="92"/>
      <c r="H1544" s="92" t="s">
        <v>1677</v>
      </c>
      <c r="I1544" s="92"/>
      <c r="J1544" s="92"/>
      <c r="K1544" s="92" t="s">
        <v>4624</v>
      </c>
    </row>
    <row r="1545" spans="2:11">
      <c r="B1545" s="288">
        <v>23302</v>
      </c>
      <c r="C1545" s="288" t="s">
        <v>1538</v>
      </c>
      <c r="D1545" s="288"/>
      <c r="E1545" s="288">
        <f t="shared" si="1"/>
        <v>0</v>
      </c>
      <c r="F1545" s="92" t="s">
        <v>4673</v>
      </c>
      <c r="G1545" s="92"/>
      <c r="H1545" s="92" t="s">
        <v>1682</v>
      </c>
      <c r="I1545" s="92"/>
      <c r="J1545" s="92"/>
      <c r="K1545" s="92" t="s">
        <v>4626</v>
      </c>
    </row>
    <row r="1546" spans="2:11">
      <c r="B1546" s="288">
        <v>23303</v>
      </c>
      <c r="C1546" s="288" t="s">
        <v>1538</v>
      </c>
      <c r="D1546" s="288"/>
      <c r="E1546" s="288">
        <f t="shared" si="1"/>
        <v>0</v>
      </c>
      <c r="F1546" s="92" t="s">
        <v>4674</v>
      </c>
      <c r="G1546" s="92"/>
      <c r="H1546" s="92" t="s">
        <v>1685</v>
      </c>
      <c r="I1546" s="92"/>
      <c r="J1546" s="92"/>
      <c r="K1546" s="92" t="s">
        <v>1539</v>
      </c>
    </row>
  </sheetData>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K86"/>
  <sheetViews>
    <sheetView topLeftCell="C28" workbookViewId="0">
      <selection activeCell="K12" sqref="K12"/>
    </sheetView>
  </sheetViews>
  <sheetFormatPr defaultColWidth="9" defaultRowHeight="15"/>
  <cols>
    <col min="1" max="1" width="8.25" style="227" hidden="1" customWidth="1"/>
    <col min="2" max="2" width="8.625" style="227" hidden="1" customWidth="1"/>
    <col min="3" max="3" width="28.875" style="228" customWidth="1"/>
    <col min="4" max="5" width="7.375" style="229" customWidth="1"/>
    <col min="6" max="6" width="8.625" style="229" customWidth="1"/>
    <col min="7" max="7" width="4.125" style="229" hidden="1" customWidth="1"/>
    <col min="8" max="8" width="23" style="227" customWidth="1"/>
    <col min="9" max="10" width="8.125" style="227" customWidth="1"/>
    <col min="11" max="11" width="11.25" style="227" customWidth="1"/>
    <col min="12" max="16384" width="9" style="227"/>
  </cols>
  <sheetData>
    <row r="1" ht="24.75" customHeight="1" spans="1:11">
      <c r="A1" s="230"/>
      <c r="B1" s="230"/>
      <c r="C1" s="231" t="s">
        <v>4750</v>
      </c>
      <c r="D1" s="231"/>
      <c r="E1" s="231"/>
      <c r="F1" s="231"/>
      <c r="G1" s="231"/>
      <c r="H1" s="231"/>
      <c r="I1" s="231"/>
      <c r="J1" s="231"/>
      <c r="K1" s="280"/>
    </row>
    <row r="2" ht="15.75" customHeight="1" spans="1:11">
      <c r="A2" s="232"/>
      <c r="B2" s="233"/>
      <c r="C2" s="234" t="s">
        <v>4751</v>
      </c>
      <c r="D2" s="235"/>
      <c r="E2" s="236"/>
      <c r="F2" s="236"/>
      <c r="G2" s="236"/>
      <c r="H2" s="237"/>
      <c r="I2" s="237"/>
      <c r="J2" s="236" t="s">
        <v>54</v>
      </c>
      <c r="K2" s="237"/>
    </row>
    <row r="3" s="222" customFormat="1" ht="17.25" customHeight="1" spans="1:11">
      <c r="A3" s="238"/>
      <c r="B3" s="238"/>
      <c r="C3" s="239" t="s">
        <v>55</v>
      </c>
      <c r="D3" s="239"/>
      <c r="E3" s="239"/>
      <c r="F3" s="239"/>
      <c r="G3" s="239"/>
      <c r="H3" s="239" t="s">
        <v>56</v>
      </c>
      <c r="I3" s="239"/>
      <c r="J3" s="239"/>
      <c r="K3" s="239"/>
    </row>
    <row r="4" s="222" customFormat="1" customHeight="1" spans="1:11">
      <c r="A4" s="240" t="s">
        <v>57</v>
      </c>
      <c r="B4" s="240" t="s">
        <v>58</v>
      </c>
      <c r="C4" s="241" t="s">
        <v>59</v>
      </c>
      <c r="D4" s="242" t="s">
        <v>60</v>
      </c>
      <c r="E4" s="243" t="s">
        <v>61</v>
      </c>
      <c r="F4" s="243"/>
      <c r="G4" s="244"/>
      <c r="H4" s="245" t="s">
        <v>59</v>
      </c>
      <c r="I4" s="242" t="s">
        <v>60</v>
      </c>
      <c r="J4" s="243" t="s">
        <v>61</v>
      </c>
      <c r="K4" s="243"/>
    </row>
    <row r="5" s="223" customFormat="1" ht="45" customHeight="1" spans="1:11">
      <c r="A5" s="240"/>
      <c r="B5" s="240"/>
      <c r="C5" s="241"/>
      <c r="D5" s="13"/>
      <c r="E5" s="13" t="s">
        <v>129</v>
      </c>
      <c r="F5" s="13" t="s">
        <v>63</v>
      </c>
      <c r="G5" s="246" t="s">
        <v>57</v>
      </c>
      <c r="H5" s="245"/>
      <c r="I5" s="13"/>
      <c r="J5" s="13" t="s">
        <v>129</v>
      </c>
      <c r="K5" s="13" t="s">
        <v>63</v>
      </c>
    </row>
    <row r="6" ht="13.5" spans="1:11">
      <c r="A6" s="199">
        <v>1030102</v>
      </c>
      <c r="B6" s="247" t="s">
        <v>4752</v>
      </c>
      <c r="C6" s="248" t="s">
        <v>4753</v>
      </c>
      <c r="D6" s="249"/>
      <c r="E6" s="249"/>
      <c r="F6" s="250">
        <f>IFERROR((E6-D6)/D6,0)*100</f>
        <v>0</v>
      </c>
      <c r="G6" s="251">
        <v>206</v>
      </c>
      <c r="H6" s="248" t="s">
        <v>30</v>
      </c>
      <c r="I6" s="281"/>
      <c r="J6" s="281"/>
      <c r="K6" s="282">
        <f>IFERROR((J6-I6)/I6,0)*100</f>
        <v>0</v>
      </c>
    </row>
    <row r="7" ht="13.5" customHeight="1" spans="1:11">
      <c r="A7" s="199">
        <v>1030106</v>
      </c>
      <c r="B7" s="247" t="s">
        <v>4754</v>
      </c>
      <c r="C7" s="248" t="s">
        <v>4755</v>
      </c>
      <c r="D7" s="249"/>
      <c r="E7" s="249"/>
      <c r="F7" s="250">
        <f t="shared" ref="F7:F52" si="0">IFERROR((E7-D7)/D7,0)*100</f>
        <v>0</v>
      </c>
      <c r="G7" s="251">
        <v>207</v>
      </c>
      <c r="H7" s="248" t="s">
        <v>2776</v>
      </c>
      <c r="I7" s="281"/>
      <c r="J7" s="281"/>
      <c r="K7" s="282">
        <f t="shared" ref="K7:K52" si="1">IFERROR((J7-I7)/I7,0)*100</f>
        <v>0</v>
      </c>
    </row>
    <row r="8" ht="13.5" customHeight="1" spans="1:11">
      <c r="A8" s="199">
        <v>1030110</v>
      </c>
      <c r="B8" s="247" t="s">
        <v>4756</v>
      </c>
      <c r="C8" s="248" t="s">
        <v>4757</v>
      </c>
      <c r="D8" s="249"/>
      <c r="E8" s="249"/>
      <c r="F8" s="250">
        <f t="shared" si="0"/>
        <v>0</v>
      </c>
      <c r="G8" s="251">
        <v>208</v>
      </c>
      <c r="H8" s="248" t="s">
        <v>32</v>
      </c>
      <c r="I8" s="281">
        <v>136</v>
      </c>
      <c r="J8" s="281">
        <v>308</v>
      </c>
      <c r="K8" s="282">
        <f t="shared" si="1"/>
        <v>126.470588235294</v>
      </c>
    </row>
    <row r="9" ht="13.5" customHeight="1" spans="1:11">
      <c r="A9" s="199">
        <v>1030112</v>
      </c>
      <c r="B9" s="247" t="s">
        <v>4758</v>
      </c>
      <c r="C9" s="248" t="s">
        <v>4759</v>
      </c>
      <c r="D9" s="249"/>
      <c r="E9" s="249"/>
      <c r="F9" s="250">
        <f t="shared" si="0"/>
        <v>0</v>
      </c>
      <c r="G9" s="251">
        <v>211</v>
      </c>
      <c r="H9" s="248" t="s">
        <v>34</v>
      </c>
      <c r="I9" s="281"/>
      <c r="J9" s="281"/>
      <c r="K9" s="282">
        <f t="shared" si="1"/>
        <v>0</v>
      </c>
    </row>
    <row r="10" ht="13.5" customHeight="1" spans="1:11">
      <c r="A10" s="199">
        <v>1030115</v>
      </c>
      <c r="B10" s="247" t="s">
        <v>4760</v>
      </c>
      <c r="C10" s="248" t="s">
        <v>4761</v>
      </c>
      <c r="D10" s="249"/>
      <c r="E10" s="249"/>
      <c r="F10" s="250">
        <f t="shared" si="0"/>
        <v>0</v>
      </c>
      <c r="G10" s="251">
        <v>212</v>
      </c>
      <c r="H10" s="248" t="s">
        <v>35</v>
      </c>
      <c r="I10" s="281">
        <v>310</v>
      </c>
      <c r="J10" s="281">
        <v>266</v>
      </c>
      <c r="K10" s="282">
        <f t="shared" si="1"/>
        <v>-14.1935483870968</v>
      </c>
    </row>
    <row r="11" ht="13.5" customHeight="1" spans="1:11">
      <c r="A11" s="203">
        <v>1030118</v>
      </c>
      <c r="B11" s="205" t="s">
        <v>4762</v>
      </c>
      <c r="C11" s="252" t="s">
        <v>4763</v>
      </c>
      <c r="D11" s="249"/>
      <c r="E11" s="249"/>
      <c r="F11" s="250">
        <f t="shared" si="0"/>
        <v>0</v>
      </c>
      <c r="G11" s="251">
        <v>213</v>
      </c>
      <c r="H11" s="248" t="s">
        <v>36</v>
      </c>
      <c r="I11" s="281">
        <v>1901</v>
      </c>
      <c r="J11" s="281">
        <v>227</v>
      </c>
      <c r="K11" s="282">
        <f t="shared" si="1"/>
        <v>-88.0589163598106</v>
      </c>
    </row>
    <row r="12" ht="13.5" customHeight="1" spans="1:11">
      <c r="A12" s="203">
        <v>1030119</v>
      </c>
      <c r="B12" s="247" t="s">
        <v>4764</v>
      </c>
      <c r="C12" s="248" t="s">
        <v>4765</v>
      </c>
      <c r="D12" s="249"/>
      <c r="E12" s="249"/>
      <c r="F12" s="250">
        <f t="shared" si="0"/>
        <v>0</v>
      </c>
      <c r="G12" s="251">
        <v>214</v>
      </c>
      <c r="H12" s="248" t="s">
        <v>37</v>
      </c>
      <c r="I12" s="281"/>
      <c r="J12" s="281"/>
      <c r="K12" s="282">
        <f t="shared" si="1"/>
        <v>0</v>
      </c>
    </row>
    <row r="13" ht="13.5" customHeight="1" spans="1:11">
      <c r="A13" s="199">
        <v>1030121</v>
      </c>
      <c r="B13" s="247" t="s">
        <v>4766</v>
      </c>
      <c r="C13" s="248" t="s">
        <v>4767</v>
      </c>
      <c r="D13" s="249"/>
      <c r="E13" s="249"/>
      <c r="F13" s="250">
        <f t="shared" si="0"/>
        <v>0</v>
      </c>
      <c r="G13" s="251">
        <v>215</v>
      </c>
      <c r="H13" s="248" t="s">
        <v>38</v>
      </c>
      <c r="I13" s="281"/>
      <c r="J13" s="281"/>
      <c r="K13" s="282">
        <f t="shared" si="1"/>
        <v>0</v>
      </c>
    </row>
    <row r="14" ht="13.5" customHeight="1" spans="1:11">
      <c r="A14" s="199">
        <v>1030129</v>
      </c>
      <c r="B14" s="247" t="s">
        <v>4768</v>
      </c>
      <c r="C14" s="248" t="s">
        <v>4769</v>
      </c>
      <c r="D14" s="249"/>
      <c r="E14" s="249"/>
      <c r="F14" s="250">
        <f t="shared" si="0"/>
        <v>0</v>
      </c>
      <c r="G14" s="251">
        <v>216</v>
      </c>
      <c r="H14" s="248" t="s">
        <v>39</v>
      </c>
      <c r="I14" s="281"/>
      <c r="J14" s="281">
        <v>20</v>
      </c>
      <c r="K14" s="282">
        <f t="shared" si="1"/>
        <v>0</v>
      </c>
    </row>
    <row r="15" ht="13.5" customHeight="1" spans="1:11">
      <c r="A15" s="203">
        <v>1030133</v>
      </c>
      <c r="B15" s="247" t="s">
        <v>4770</v>
      </c>
      <c r="C15" s="248" t="s">
        <v>4771</v>
      </c>
      <c r="D15" s="249"/>
      <c r="E15" s="249"/>
      <c r="F15" s="250">
        <f t="shared" si="0"/>
        <v>0</v>
      </c>
      <c r="G15" s="251">
        <v>217</v>
      </c>
      <c r="H15" s="248" t="s">
        <v>40</v>
      </c>
      <c r="I15" s="281"/>
      <c r="J15" s="281"/>
      <c r="K15" s="282">
        <f t="shared" si="1"/>
        <v>0</v>
      </c>
    </row>
    <row r="16" ht="13.5" customHeight="1" spans="1:11">
      <c r="A16" s="203">
        <v>1030139</v>
      </c>
      <c r="B16" s="247" t="s">
        <v>4772</v>
      </c>
      <c r="C16" s="248" t="s">
        <v>4773</v>
      </c>
      <c r="D16" s="249"/>
      <c r="E16" s="249"/>
      <c r="F16" s="250">
        <f t="shared" si="0"/>
        <v>0</v>
      </c>
      <c r="G16" s="251">
        <v>229</v>
      </c>
      <c r="H16" s="248" t="s">
        <v>48</v>
      </c>
      <c r="I16" s="281">
        <v>1963</v>
      </c>
      <c r="J16" s="281">
        <v>1002</v>
      </c>
      <c r="K16" s="282">
        <f t="shared" si="1"/>
        <v>-48.9556800815079</v>
      </c>
    </row>
    <row r="17" ht="13.5" customHeight="1" spans="1:11">
      <c r="A17" s="203">
        <v>1030144</v>
      </c>
      <c r="B17" s="247" t="s">
        <v>4774</v>
      </c>
      <c r="C17" s="248" t="s">
        <v>4775</v>
      </c>
      <c r="D17" s="249"/>
      <c r="E17" s="249"/>
      <c r="F17" s="250">
        <f t="shared" si="0"/>
        <v>0</v>
      </c>
      <c r="G17" s="251">
        <v>232</v>
      </c>
      <c r="H17" s="248" t="s">
        <v>50</v>
      </c>
      <c r="I17" s="281"/>
      <c r="J17" s="281"/>
      <c r="K17" s="282">
        <f t="shared" si="1"/>
        <v>0</v>
      </c>
    </row>
    <row r="18" ht="13.5" customHeight="1" spans="1:11">
      <c r="A18" s="199">
        <v>1030146</v>
      </c>
      <c r="B18" s="247" t="s">
        <v>4776</v>
      </c>
      <c r="C18" s="248" t="s">
        <v>4777</v>
      </c>
      <c r="D18" s="249">
        <v>41</v>
      </c>
      <c r="E18" s="249"/>
      <c r="F18" s="250">
        <f t="shared" si="0"/>
        <v>-100</v>
      </c>
      <c r="G18" s="251">
        <v>233</v>
      </c>
      <c r="H18" s="248" t="s">
        <v>51</v>
      </c>
      <c r="I18" s="281"/>
      <c r="J18" s="281"/>
      <c r="K18" s="282">
        <f t="shared" si="1"/>
        <v>0</v>
      </c>
    </row>
    <row r="19" ht="13.5" customHeight="1" spans="1:11">
      <c r="A19" s="203">
        <v>1030147</v>
      </c>
      <c r="B19" s="247" t="s">
        <v>4778</v>
      </c>
      <c r="C19" s="248" t="s">
        <v>4779</v>
      </c>
      <c r="D19" s="249">
        <v>57</v>
      </c>
      <c r="E19" s="249"/>
      <c r="F19" s="250">
        <f t="shared" si="0"/>
        <v>-100</v>
      </c>
      <c r="G19" s="253"/>
      <c r="H19" s="248"/>
      <c r="I19" s="283"/>
      <c r="J19" s="283"/>
      <c r="K19" s="282">
        <f t="shared" si="1"/>
        <v>0</v>
      </c>
    </row>
    <row r="20" ht="13.5" customHeight="1" spans="1:11">
      <c r="A20" s="199">
        <v>1030148</v>
      </c>
      <c r="B20" s="247" t="s">
        <v>4780</v>
      </c>
      <c r="C20" s="248" t="s">
        <v>4781</v>
      </c>
      <c r="D20" s="249">
        <v>212</v>
      </c>
      <c r="E20" s="249">
        <v>83</v>
      </c>
      <c r="F20" s="250">
        <f t="shared" si="0"/>
        <v>-60.8490566037736</v>
      </c>
      <c r="G20" s="253"/>
      <c r="H20" s="254"/>
      <c r="I20" s="283"/>
      <c r="J20" s="283"/>
      <c r="K20" s="282">
        <f t="shared" si="1"/>
        <v>0</v>
      </c>
    </row>
    <row r="21" ht="13.5" customHeight="1" spans="1:11">
      <c r="A21" s="199">
        <v>1030149</v>
      </c>
      <c r="B21" s="247" t="s">
        <v>4782</v>
      </c>
      <c r="C21" s="248" t="s">
        <v>4783</v>
      </c>
      <c r="D21" s="249"/>
      <c r="E21" s="249"/>
      <c r="F21" s="250">
        <f t="shared" si="0"/>
        <v>0</v>
      </c>
      <c r="G21" s="253"/>
      <c r="H21" s="254"/>
      <c r="I21" s="283"/>
      <c r="J21" s="283"/>
      <c r="K21" s="282">
        <f t="shared" si="1"/>
        <v>0</v>
      </c>
    </row>
    <row r="22" ht="13.5" customHeight="1" spans="1:11">
      <c r="A22" s="207">
        <v>1030150</v>
      </c>
      <c r="B22" s="255" t="s">
        <v>4784</v>
      </c>
      <c r="C22" s="256" t="s">
        <v>4785</v>
      </c>
      <c r="D22" s="249"/>
      <c r="E22" s="249"/>
      <c r="F22" s="250">
        <f t="shared" si="0"/>
        <v>0</v>
      </c>
      <c r="G22" s="253"/>
      <c r="H22" s="254"/>
      <c r="I22" s="283"/>
      <c r="J22" s="283"/>
      <c r="K22" s="282">
        <f t="shared" si="1"/>
        <v>0</v>
      </c>
    </row>
    <row r="23" ht="13.5" spans="1:11">
      <c r="A23" s="207">
        <v>1030152</v>
      </c>
      <c r="B23" s="255" t="s">
        <v>4786</v>
      </c>
      <c r="C23" s="256" t="s">
        <v>4787</v>
      </c>
      <c r="D23" s="249"/>
      <c r="E23" s="249"/>
      <c r="F23" s="250">
        <f t="shared" si="0"/>
        <v>0</v>
      </c>
      <c r="G23" s="253"/>
      <c r="H23" s="254"/>
      <c r="I23" s="283"/>
      <c r="J23" s="283"/>
      <c r="K23" s="282">
        <f t="shared" si="1"/>
        <v>0</v>
      </c>
    </row>
    <row r="24" ht="13.5" customHeight="1" spans="1:11">
      <c r="A24" s="207">
        <v>1030153</v>
      </c>
      <c r="B24" s="255" t="s">
        <v>4788</v>
      </c>
      <c r="C24" s="256" t="s">
        <v>4789</v>
      </c>
      <c r="D24" s="249"/>
      <c r="E24" s="249"/>
      <c r="F24" s="250">
        <f t="shared" si="0"/>
        <v>0</v>
      </c>
      <c r="G24" s="253"/>
      <c r="H24" s="254"/>
      <c r="I24" s="283"/>
      <c r="J24" s="283"/>
      <c r="K24" s="282">
        <f t="shared" si="1"/>
        <v>0</v>
      </c>
    </row>
    <row r="25" ht="13.5" customHeight="1" spans="1:11">
      <c r="A25" s="207">
        <v>1030154</v>
      </c>
      <c r="B25" s="255" t="s">
        <v>4790</v>
      </c>
      <c r="C25" s="256" t="s">
        <v>4791</v>
      </c>
      <c r="D25" s="249"/>
      <c r="E25" s="249"/>
      <c r="F25" s="250">
        <f t="shared" si="0"/>
        <v>0</v>
      </c>
      <c r="G25" s="253"/>
      <c r="H25" s="254"/>
      <c r="I25" s="283"/>
      <c r="J25" s="283"/>
      <c r="K25" s="282">
        <f t="shared" si="1"/>
        <v>0</v>
      </c>
    </row>
    <row r="26" ht="13.5" customHeight="1" spans="1:11">
      <c r="A26" s="207">
        <v>1030155</v>
      </c>
      <c r="B26" s="255" t="s">
        <v>4792</v>
      </c>
      <c r="C26" s="256" t="s">
        <v>4793</v>
      </c>
      <c r="D26" s="249"/>
      <c r="E26" s="249"/>
      <c r="F26" s="250">
        <f t="shared" si="0"/>
        <v>0</v>
      </c>
      <c r="G26" s="253"/>
      <c r="H26" s="254"/>
      <c r="I26" s="283"/>
      <c r="J26" s="283"/>
      <c r="K26" s="282">
        <f t="shared" si="1"/>
        <v>0</v>
      </c>
    </row>
    <row r="27" ht="13.5" customHeight="1" spans="1:11">
      <c r="A27" s="207">
        <v>1030156</v>
      </c>
      <c r="B27" s="255" t="s">
        <v>4794</v>
      </c>
      <c r="C27" s="256" t="s">
        <v>4795</v>
      </c>
      <c r="D27" s="249"/>
      <c r="E27" s="249"/>
      <c r="F27" s="250">
        <f t="shared" si="0"/>
        <v>0</v>
      </c>
      <c r="G27" s="253"/>
      <c r="H27" s="254"/>
      <c r="I27" s="283"/>
      <c r="J27" s="283"/>
      <c r="K27" s="282">
        <f t="shared" si="1"/>
        <v>0</v>
      </c>
    </row>
    <row r="28" ht="13.5" customHeight="1" spans="1:11">
      <c r="A28" s="207">
        <v>1030157</v>
      </c>
      <c r="B28" s="255" t="s">
        <v>4796</v>
      </c>
      <c r="C28" s="256" t="s">
        <v>4797</v>
      </c>
      <c r="D28" s="249"/>
      <c r="E28" s="249"/>
      <c r="F28" s="250">
        <f t="shared" si="0"/>
        <v>0</v>
      </c>
      <c r="G28" s="253"/>
      <c r="H28" s="254"/>
      <c r="I28" s="283"/>
      <c r="J28" s="283"/>
      <c r="K28" s="282">
        <f t="shared" si="1"/>
        <v>0</v>
      </c>
    </row>
    <row r="29" ht="13.5" customHeight="1" spans="1:11">
      <c r="A29" s="207">
        <v>1030158</v>
      </c>
      <c r="B29" s="255" t="s">
        <v>4798</v>
      </c>
      <c r="C29" s="256" t="s">
        <v>4799</v>
      </c>
      <c r="D29" s="249"/>
      <c r="E29" s="249"/>
      <c r="F29" s="250">
        <f t="shared" si="0"/>
        <v>0</v>
      </c>
      <c r="G29" s="253"/>
      <c r="H29" s="254"/>
      <c r="I29" s="283"/>
      <c r="J29" s="283"/>
      <c r="K29" s="282">
        <f t="shared" si="1"/>
        <v>0</v>
      </c>
    </row>
    <row r="30" s="224" customFormat="1" ht="13.5" customHeight="1" spans="1:11">
      <c r="A30" s="207">
        <v>1030159</v>
      </c>
      <c r="B30" s="247" t="s">
        <v>4800</v>
      </c>
      <c r="C30" s="248" t="s">
        <v>4801</v>
      </c>
      <c r="D30" s="249"/>
      <c r="E30" s="249" t="s">
        <v>4802</v>
      </c>
      <c r="F30" s="250">
        <f t="shared" si="0"/>
        <v>0</v>
      </c>
      <c r="G30" s="253"/>
      <c r="H30" s="254"/>
      <c r="I30" s="283"/>
      <c r="J30" s="283"/>
      <c r="K30" s="282">
        <f t="shared" si="1"/>
        <v>0</v>
      </c>
    </row>
    <row r="31" ht="13.5" spans="1:11">
      <c r="A31" s="207">
        <v>1030166</v>
      </c>
      <c r="B31" s="247" t="s">
        <v>4803</v>
      </c>
      <c r="C31" s="248" t="s">
        <v>4804</v>
      </c>
      <c r="D31" s="249"/>
      <c r="E31" s="249"/>
      <c r="F31" s="250">
        <f t="shared" si="0"/>
        <v>0</v>
      </c>
      <c r="G31" s="253"/>
      <c r="H31" s="254"/>
      <c r="I31" s="283"/>
      <c r="J31" s="283"/>
      <c r="K31" s="282">
        <f t="shared" si="1"/>
        <v>0</v>
      </c>
    </row>
    <row r="32" ht="13.5" spans="1:11">
      <c r="A32" s="207">
        <v>1030168</v>
      </c>
      <c r="B32" s="247" t="s">
        <v>4805</v>
      </c>
      <c r="C32" s="248" t="s">
        <v>4806</v>
      </c>
      <c r="D32" s="257"/>
      <c r="E32" s="257"/>
      <c r="F32" s="250">
        <f t="shared" si="0"/>
        <v>0</v>
      </c>
      <c r="G32" s="253"/>
      <c r="H32" s="258"/>
      <c r="I32" s="284"/>
      <c r="J32" s="284"/>
      <c r="K32" s="282">
        <f t="shared" si="1"/>
        <v>0</v>
      </c>
    </row>
    <row r="33" ht="13.5" spans="1:11">
      <c r="A33" s="207">
        <v>1030171</v>
      </c>
      <c r="B33" s="247" t="s">
        <v>4807</v>
      </c>
      <c r="C33" s="248" t="s">
        <v>4808</v>
      </c>
      <c r="D33" s="257"/>
      <c r="E33" s="257"/>
      <c r="F33" s="250">
        <f t="shared" si="0"/>
        <v>0</v>
      </c>
      <c r="G33" s="259"/>
      <c r="H33" s="260"/>
      <c r="I33" s="257"/>
      <c r="J33" s="257"/>
      <c r="K33" s="282">
        <f t="shared" si="1"/>
        <v>0</v>
      </c>
    </row>
    <row r="34" ht="13.5" spans="1:11">
      <c r="A34" s="207">
        <v>1030175</v>
      </c>
      <c r="B34" s="247" t="s">
        <v>4809</v>
      </c>
      <c r="C34" s="248" t="s">
        <v>4810</v>
      </c>
      <c r="D34" s="257"/>
      <c r="E34" s="257"/>
      <c r="F34" s="250">
        <f t="shared" si="0"/>
        <v>0</v>
      </c>
      <c r="G34" s="259"/>
      <c r="H34" s="261"/>
      <c r="I34" s="257"/>
      <c r="J34" s="257"/>
      <c r="K34" s="282">
        <f t="shared" si="1"/>
        <v>0</v>
      </c>
    </row>
    <row r="35" ht="13.5" spans="1:11">
      <c r="A35" s="210">
        <v>1030177</v>
      </c>
      <c r="B35" s="247" t="s">
        <v>4811</v>
      </c>
      <c r="C35" s="248" t="s">
        <v>4812</v>
      </c>
      <c r="D35" s="249"/>
      <c r="E35" s="249"/>
      <c r="F35" s="250">
        <f t="shared" si="0"/>
        <v>0</v>
      </c>
      <c r="G35" s="259"/>
      <c r="H35" s="262"/>
      <c r="I35" s="249"/>
      <c r="J35" s="249"/>
      <c r="K35" s="282">
        <f t="shared" si="1"/>
        <v>0</v>
      </c>
    </row>
    <row r="36" ht="13.5" spans="1:11">
      <c r="A36" s="207">
        <v>1030178</v>
      </c>
      <c r="B36" s="247" t="s">
        <v>4813</v>
      </c>
      <c r="C36" s="248" t="s">
        <v>4814</v>
      </c>
      <c r="D36" s="249"/>
      <c r="E36" s="249"/>
      <c r="F36" s="250">
        <f t="shared" si="0"/>
        <v>0</v>
      </c>
      <c r="G36" s="259"/>
      <c r="H36" s="262"/>
      <c r="I36" s="249"/>
      <c r="J36" s="249"/>
      <c r="K36" s="282">
        <f t="shared" si="1"/>
        <v>0</v>
      </c>
    </row>
    <row r="37" ht="13.5" spans="1:11">
      <c r="A37" s="207">
        <v>1030180</v>
      </c>
      <c r="B37" s="247" t="s">
        <v>4815</v>
      </c>
      <c r="C37" s="248" t="s">
        <v>4816</v>
      </c>
      <c r="D37" s="249"/>
      <c r="E37" s="249"/>
      <c r="F37" s="250">
        <f t="shared" si="0"/>
        <v>0</v>
      </c>
      <c r="G37" s="259"/>
      <c r="H37" s="262"/>
      <c r="I37" s="249"/>
      <c r="J37" s="249"/>
      <c r="K37" s="282">
        <f t="shared" si="1"/>
        <v>0</v>
      </c>
    </row>
    <row r="38" spans="1:11">
      <c r="A38" s="207">
        <v>1030143</v>
      </c>
      <c r="B38" s="205" t="s">
        <v>4817</v>
      </c>
      <c r="C38" s="252" t="s">
        <v>23</v>
      </c>
      <c r="D38" s="257"/>
      <c r="E38" s="257"/>
      <c r="F38" s="250">
        <f t="shared" si="0"/>
        <v>0</v>
      </c>
      <c r="G38" s="259"/>
      <c r="H38" s="261"/>
      <c r="I38" s="257"/>
      <c r="J38" s="257"/>
      <c r="K38" s="282">
        <f t="shared" si="1"/>
        <v>0</v>
      </c>
    </row>
    <row r="39" s="225" customFormat="1" spans="1:11">
      <c r="A39" s="207">
        <v>1030199</v>
      </c>
      <c r="B39" s="247" t="s">
        <v>4818</v>
      </c>
      <c r="C39" s="248" t="s">
        <v>4819</v>
      </c>
      <c r="D39" s="257"/>
      <c r="E39" s="257"/>
      <c r="F39" s="250">
        <f t="shared" si="0"/>
        <v>0</v>
      </c>
      <c r="G39" s="259"/>
      <c r="H39" s="261"/>
      <c r="I39" s="257"/>
      <c r="J39" s="257"/>
      <c r="K39" s="282">
        <f t="shared" si="1"/>
        <v>0</v>
      </c>
    </row>
    <row r="40" ht="13.5" spans="1:11">
      <c r="A40" s="207"/>
      <c r="B40" s="263"/>
      <c r="C40" s="264" t="s">
        <v>4820</v>
      </c>
      <c r="D40" s="265">
        <f>SUM(D6:D39)</f>
        <v>310</v>
      </c>
      <c r="E40" s="265">
        <f>SUM(E6:E39)</f>
        <v>83</v>
      </c>
      <c r="F40" s="250">
        <f t="shared" si="0"/>
        <v>-73.2258064516129</v>
      </c>
      <c r="G40" s="259"/>
      <c r="H40" s="264" t="s">
        <v>4821</v>
      </c>
      <c r="I40" s="265">
        <f>SUM(I6:I18)</f>
        <v>4310</v>
      </c>
      <c r="J40" s="265">
        <f>SUM(J6:J18)</f>
        <v>1823</v>
      </c>
      <c r="K40" s="282">
        <f t="shared" si="1"/>
        <v>-57.7030162412993</v>
      </c>
    </row>
    <row r="41" ht="13.5" spans="1:11">
      <c r="A41" s="207"/>
      <c r="B41" s="263"/>
      <c r="C41" s="266" t="s">
        <v>4822</v>
      </c>
      <c r="D41" s="267">
        <f>SUM(D42,D43,D44,D45,D51)</f>
        <v>4319</v>
      </c>
      <c r="E41" s="267">
        <f>SUM(E42,E43,E44,E45,E51)</f>
        <v>1740</v>
      </c>
      <c r="F41" s="250">
        <f t="shared" si="0"/>
        <v>-59.7128965038203</v>
      </c>
      <c r="G41" s="259"/>
      <c r="H41" s="268" t="s">
        <v>67</v>
      </c>
      <c r="I41" s="265">
        <f>SUM(I42,I43,I44,I45,I49,I51)</f>
        <v>319</v>
      </c>
      <c r="J41" s="265">
        <f>SUM(J42,J43,J44,J45,J49,J51)</f>
        <v>0</v>
      </c>
      <c r="K41" s="282">
        <f t="shared" si="1"/>
        <v>-100</v>
      </c>
    </row>
    <row r="42" ht="13.5" spans="1:11">
      <c r="A42" s="207"/>
      <c r="B42" s="263"/>
      <c r="C42" s="269" t="s">
        <v>4823</v>
      </c>
      <c r="D42" s="249">
        <v>4000</v>
      </c>
      <c r="E42" s="249">
        <v>1740</v>
      </c>
      <c r="F42" s="250">
        <f t="shared" si="0"/>
        <v>-56.5</v>
      </c>
      <c r="G42" s="259"/>
      <c r="H42" s="270" t="s">
        <v>4824</v>
      </c>
      <c r="I42" s="257"/>
      <c r="J42" s="257"/>
      <c r="K42" s="282">
        <f t="shared" si="1"/>
        <v>0</v>
      </c>
    </row>
    <row r="43" ht="13.5" spans="1:11">
      <c r="A43" s="207"/>
      <c r="B43" s="263"/>
      <c r="C43" s="269" t="s">
        <v>4825</v>
      </c>
      <c r="D43" s="249"/>
      <c r="E43" s="249"/>
      <c r="F43" s="250">
        <f t="shared" si="0"/>
        <v>0</v>
      </c>
      <c r="G43" s="259"/>
      <c r="H43" s="270" t="s">
        <v>72</v>
      </c>
      <c r="I43" s="249"/>
      <c r="J43" s="249"/>
      <c r="K43" s="282">
        <f t="shared" si="1"/>
        <v>0</v>
      </c>
    </row>
    <row r="44" ht="13.5" spans="1:11">
      <c r="A44" s="207"/>
      <c r="B44" s="263"/>
      <c r="C44" s="269" t="s">
        <v>4826</v>
      </c>
      <c r="D44" s="257"/>
      <c r="E44" s="257"/>
      <c r="F44" s="250">
        <f t="shared" si="0"/>
        <v>0</v>
      </c>
      <c r="G44" s="259"/>
      <c r="H44" s="270" t="s">
        <v>89</v>
      </c>
      <c r="I44" s="249">
        <v>319</v>
      </c>
      <c r="J44" s="249"/>
      <c r="K44" s="282">
        <f t="shared" si="1"/>
        <v>-100</v>
      </c>
    </row>
    <row r="45" ht="13.5" spans="1:11">
      <c r="A45" s="207"/>
      <c r="B45" s="263"/>
      <c r="C45" s="269" t="s">
        <v>4827</v>
      </c>
      <c r="D45" s="265">
        <f>D46</f>
        <v>0</v>
      </c>
      <c r="E45" s="265">
        <f>E46</f>
        <v>0</v>
      </c>
      <c r="F45" s="250">
        <f t="shared" si="0"/>
        <v>0</v>
      </c>
      <c r="G45" s="259"/>
      <c r="H45" s="270" t="s">
        <v>93</v>
      </c>
      <c r="I45" s="267">
        <f>I46</f>
        <v>0</v>
      </c>
      <c r="J45" s="267">
        <f>J46</f>
        <v>0</v>
      </c>
      <c r="K45" s="282">
        <f t="shared" si="1"/>
        <v>0</v>
      </c>
    </row>
    <row r="46" ht="13.5" spans="1:11">
      <c r="A46" s="207"/>
      <c r="B46" s="263"/>
      <c r="C46" s="271" t="s">
        <v>4828</v>
      </c>
      <c r="D46" s="265">
        <f>SUM(D47:D48)</f>
        <v>0</v>
      </c>
      <c r="E46" s="265">
        <f>SUM(E47:E48)</f>
        <v>0</v>
      </c>
      <c r="F46" s="250">
        <f t="shared" si="0"/>
        <v>0</v>
      </c>
      <c r="G46" s="259"/>
      <c r="H46" s="272" t="s">
        <v>4829</v>
      </c>
      <c r="I46" s="267">
        <f>SUM(I47:I48)</f>
        <v>0</v>
      </c>
      <c r="J46" s="267">
        <f>SUM(J47:J48)</f>
        <v>0</v>
      </c>
      <c r="K46" s="282">
        <f t="shared" si="1"/>
        <v>0</v>
      </c>
    </row>
    <row r="47" ht="13.5" spans="1:11">
      <c r="A47" s="207"/>
      <c r="B47" s="263"/>
      <c r="C47" s="273" t="s">
        <v>4830</v>
      </c>
      <c r="D47" s="249"/>
      <c r="E47" s="249"/>
      <c r="F47" s="250">
        <f t="shared" si="0"/>
        <v>0</v>
      </c>
      <c r="G47" s="259"/>
      <c r="H47" s="274" t="s">
        <v>4831</v>
      </c>
      <c r="I47" s="257"/>
      <c r="J47" s="257"/>
      <c r="K47" s="282">
        <f t="shared" si="1"/>
        <v>0</v>
      </c>
    </row>
    <row r="48" ht="13.5" spans="1:11">
      <c r="A48" s="207"/>
      <c r="B48" s="263"/>
      <c r="C48" s="273" t="s">
        <v>4832</v>
      </c>
      <c r="D48" s="249"/>
      <c r="E48" s="249"/>
      <c r="F48" s="250">
        <f t="shared" si="0"/>
        <v>0</v>
      </c>
      <c r="G48" s="275"/>
      <c r="H48" s="274" t="s">
        <v>4833</v>
      </c>
      <c r="I48" s="257"/>
      <c r="J48" s="257"/>
      <c r="K48" s="282">
        <f t="shared" si="1"/>
        <v>0</v>
      </c>
    </row>
    <row r="49" ht="13.5" spans="1:11">
      <c r="A49" s="207"/>
      <c r="B49" s="263"/>
      <c r="C49" s="273"/>
      <c r="D49" s="249"/>
      <c r="E49" s="249"/>
      <c r="F49" s="250">
        <f t="shared" si="0"/>
        <v>0</v>
      </c>
      <c r="G49" s="276"/>
      <c r="H49" s="270" t="s">
        <v>49</v>
      </c>
      <c r="I49" s="265">
        <f>I50</f>
        <v>0</v>
      </c>
      <c r="J49" s="265">
        <f>J50</f>
        <v>0</v>
      </c>
      <c r="K49" s="282">
        <f t="shared" si="1"/>
        <v>0</v>
      </c>
    </row>
    <row r="50" ht="13.5" spans="1:11">
      <c r="A50" s="207"/>
      <c r="B50" s="263"/>
      <c r="C50" s="273"/>
      <c r="D50" s="249"/>
      <c r="E50" s="249"/>
      <c r="F50" s="250">
        <f t="shared" si="0"/>
        <v>0</v>
      </c>
      <c r="G50" s="276"/>
      <c r="H50" s="272" t="s">
        <v>4834</v>
      </c>
      <c r="I50" s="257"/>
      <c r="J50" s="257"/>
      <c r="K50" s="282">
        <f t="shared" si="1"/>
        <v>0</v>
      </c>
    </row>
    <row r="51" ht="13.5" spans="1:11">
      <c r="A51" s="207"/>
      <c r="B51" s="263"/>
      <c r="C51" s="266" t="s">
        <v>4835</v>
      </c>
      <c r="D51" s="257">
        <v>319</v>
      </c>
      <c r="E51" s="257"/>
      <c r="F51" s="250">
        <f t="shared" si="0"/>
        <v>-100</v>
      </c>
      <c r="G51" s="276"/>
      <c r="H51" s="270" t="s">
        <v>122</v>
      </c>
      <c r="I51" s="285"/>
      <c r="J51" s="285"/>
      <c r="K51" s="282">
        <f t="shared" si="1"/>
        <v>0</v>
      </c>
    </row>
    <row r="52" spans="1:11">
      <c r="A52" s="277"/>
      <c r="B52" s="277"/>
      <c r="C52" s="264" t="s">
        <v>4836</v>
      </c>
      <c r="D52" s="278">
        <f>SUM(D40:D41)</f>
        <v>4629</v>
      </c>
      <c r="E52" s="278">
        <f>SUM(E40:E41)</f>
        <v>1823</v>
      </c>
      <c r="F52" s="250">
        <f t="shared" si="0"/>
        <v>-60.6178440267877</v>
      </c>
      <c r="G52" s="278"/>
      <c r="H52" s="279" t="s">
        <v>125</v>
      </c>
      <c r="I52" s="286">
        <f>SUM(I40:I41)</f>
        <v>4629</v>
      </c>
      <c r="J52" s="286">
        <f>SUM(J40:J41)</f>
        <v>1823</v>
      </c>
      <c r="K52" s="282">
        <f t="shared" si="1"/>
        <v>-60.6178440267877</v>
      </c>
    </row>
    <row r="86" s="226" customFormat="1" ht="15.75" spans="1:11">
      <c r="A86" s="227"/>
      <c r="B86" s="227"/>
      <c r="C86" s="228"/>
      <c r="D86" s="229"/>
      <c r="E86" s="229"/>
      <c r="F86" s="229"/>
      <c r="G86" s="229"/>
      <c r="H86" s="227"/>
      <c r="I86" s="227"/>
      <c r="J86" s="227"/>
      <c r="K86" s="227"/>
    </row>
  </sheetData>
  <mergeCells count="10">
    <mergeCell ref="C3:F3"/>
    <mergeCell ref="H3:K3"/>
    <mergeCell ref="E4:F4"/>
    <mergeCell ref="J4:K4"/>
    <mergeCell ref="A4:A5"/>
    <mergeCell ref="B4:B5"/>
    <mergeCell ref="C4:C5"/>
    <mergeCell ref="D4:D5"/>
    <mergeCell ref="H4:H5"/>
    <mergeCell ref="I4:I5"/>
  </mergeCells>
  <printOptions horizontalCentered="1"/>
  <pageMargins left="0.15625" right="0.118055555555556" top="0.747916666666667" bottom="0.747916666666667" header="0.313888888888889" footer="0.590277777777778"/>
  <pageSetup paperSize="9" scale="92" firstPageNumber="36" orientation="portrait" useFirstPageNumber="1"/>
  <headerFooter>
    <oddFooter>&amp;C－&amp;P－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pageSetUpPr fitToPage="1"/>
  </sheetPr>
  <dimension ref="A1:F61"/>
  <sheetViews>
    <sheetView topLeftCell="C1" workbookViewId="0">
      <selection activeCell="E4" sqref="E4"/>
    </sheetView>
  </sheetViews>
  <sheetFormatPr defaultColWidth="9" defaultRowHeight="13.5" outlineLevelCol="5"/>
  <cols>
    <col min="1" max="1" width="11.75" style="156" hidden="1" customWidth="1"/>
    <col min="2" max="2" width="16.375" style="156" hidden="1" customWidth="1"/>
    <col min="3" max="3" width="38.625" style="181" customWidth="1"/>
    <col min="4" max="4" width="19.25" style="156" customWidth="1"/>
    <col min="5" max="5" width="19.5" style="156" customWidth="1"/>
    <col min="6" max="6" width="16.875" style="182" customWidth="1"/>
    <col min="7" max="16384" width="9" style="156"/>
  </cols>
  <sheetData>
    <row r="1" ht="35.25" customHeight="1" spans="1:6">
      <c r="A1" s="183"/>
      <c r="B1" s="183"/>
      <c r="C1" s="184" t="s">
        <v>4837</v>
      </c>
      <c r="D1" s="184"/>
      <c r="E1" s="184"/>
      <c r="F1" s="184"/>
    </row>
    <row r="2" s="155" customFormat="1" ht="18.75" customHeight="1" spans="1:6">
      <c r="A2" s="185" t="s">
        <v>4838</v>
      </c>
      <c r="B2" s="185"/>
      <c r="C2" s="186" t="s">
        <v>4839</v>
      </c>
      <c r="D2" s="185"/>
      <c r="E2" s="187" t="s">
        <v>54</v>
      </c>
      <c r="F2" s="188"/>
    </row>
    <row r="3" ht="17.25" customHeight="1" spans="1:6">
      <c r="A3" s="189" t="s">
        <v>4838</v>
      </c>
      <c r="B3" s="190" t="s">
        <v>58</v>
      </c>
      <c r="C3" s="190" t="s">
        <v>59</v>
      </c>
      <c r="D3" s="162" t="s">
        <v>60</v>
      </c>
      <c r="E3" s="12" t="s">
        <v>61</v>
      </c>
      <c r="F3" s="12"/>
    </row>
    <row r="4" ht="30" customHeight="1" spans="1:6">
      <c r="A4" s="191"/>
      <c r="B4" s="192"/>
      <c r="C4" s="192"/>
      <c r="D4" s="162"/>
      <c r="E4" s="13" t="s">
        <v>129</v>
      </c>
      <c r="F4" s="14" t="s">
        <v>63</v>
      </c>
    </row>
    <row r="5" ht="20.1" customHeight="1" spans="1:6">
      <c r="A5" s="193">
        <v>1030102</v>
      </c>
      <c r="B5" s="194" t="s">
        <v>4752</v>
      </c>
      <c r="C5" s="195" t="s">
        <v>4753</v>
      </c>
      <c r="D5" s="196">
        <v>0</v>
      </c>
      <c r="E5" s="197">
        <v>0</v>
      </c>
      <c r="F5" s="198"/>
    </row>
    <row r="6" ht="20.1" customHeight="1" spans="1:6">
      <c r="A6" s="199">
        <v>1030106</v>
      </c>
      <c r="B6" s="200" t="s">
        <v>4754</v>
      </c>
      <c r="C6" s="195" t="s">
        <v>4755</v>
      </c>
      <c r="D6" s="201">
        <v>0</v>
      </c>
      <c r="E6" s="202">
        <v>0</v>
      </c>
      <c r="F6" s="198"/>
    </row>
    <row r="7" ht="20.1" customHeight="1" spans="1:6">
      <c r="A7" s="199">
        <v>1030110</v>
      </c>
      <c r="B7" s="200" t="s">
        <v>4756</v>
      </c>
      <c r="C7" s="195" t="s">
        <v>4757</v>
      </c>
      <c r="D7" s="201">
        <v>0</v>
      </c>
      <c r="E7" s="202">
        <v>0</v>
      </c>
      <c r="F7" s="198"/>
    </row>
    <row r="8" ht="20.1" customHeight="1" spans="1:6">
      <c r="A8" s="199">
        <v>1030112</v>
      </c>
      <c r="B8" s="200" t="s">
        <v>4758</v>
      </c>
      <c r="C8" s="195" t="s">
        <v>4759</v>
      </c>
      <c r="D8" s="201">
        <v>0</v>
      </c>
      <c r="E8" s="202">
        <v>0</v>
      </c>
      <c r="F8" s="198"/>
    </row>
    <row r="9" ht="20.1" customHeight="1" spans="1:6">
      <c r="A9" s="199">
        <v>1030115</v>
      </c>
      <c r="B9" s="200" t="s">
        <v>4760</v>
      </c>
      <c r="C9" s="195" t="s">
        <v>4761</v>
      </c>
      <c r="D9" s="201">
        <v>0</v>
      </c>
      <c r="E9" s="202">
        <v>0</v>
      </c>
      <c r="F9" s="198"/>
    </row>
    <row r="10" ht="20.1" customHeight="1" spans="1:6">
      <c r="A10" s="203">
        <v>1030118</v>
      </c>
      <c r="B10" s="204" t="s">
        <v>4762</v>
      </c>
      <c r="C10" s="205" t="s">
        <v>4763</v>
      </c>
      <c r="D10" s="201">
        <v>0</v>
      </c>
      <c r="E10" s="202">
        <v>0</v>
      </c>
      <c r="F10" s="198"/>
    </row>
    <row r="11" ht="20.1" customHeight="1" spans="1:6">
      <c r="A11" s="203">
        <v>1030119</v>
      </c>
      <c r="B11" s="200" t="s">
        <v>4764</v>
      </c>
      <c r="C11" s="195" t="s">
        <v>4765</v>
      </c>
      <c r="D11" s="201">
        <v>0</v>
      </c>
      <c r="E11" s="202">
        <v>0</v>
      </c>
      <c r="F11" s="198"/>
    </row>
    <row r="12" ht="20.1" customHeight="1" spans="1:6">
      <c r="A12" s="199">
        <v>1030121</v>
      </c>
      <c r="B12" s="200" t="s">
        <v>4766</v>
      </c>
      <c r="C12" s="195" t="s">
        <v>4767</v>
      </c>
      <c r="D12" s="201">
        <v>0</v>
      </c>
      <c r="E12" s="202">
        <v>0</v>
      </c>
      <c r="F12" s="198"/>
    </row>
    <row r="13" ht="20.1" customHeight="1" spans="1:6">
      <c r="A13" s="199">
        <v>1030129</v>
      </c>
      <c r="B13" s="200" t="s">
        <v>4768</v>
      </c>
      <c r="C13" s="195" t="s">
        <v>4769</v>
      </c>
      <c r="D13" s="201">
        <v>0</v>
      </c>
      <c r="E13" s="202">
        <v>0</v>
      </c>
      <c r="F13" s="198"/>
    </row>
    <row r="14" ht="20.1" customHeight="1" spans="1:6">
      <c r="A14" s="203">
        <v>1030133</v>
      </c>
      <c r="B14" s="200" t="s">
        <v>4770</v>
      </c>
      <c r="C14" s="195" t="s">
        <v>4771</v>
      </c>
      <c r="D14" s="201">
        <v>0</v>
      </c>
      <c r="E14" s="202">
        <v>0</v>
      </c>
      <c r="F14" s="198"/>
    </row>
    <row r="15" ht="20.1" customHeight="1" spans="1:6">
      <c r="A15" s="203">
        <v>1030139</v>
      </c>
      <c r="B15" s="200" t="s">
        <v>4772</v>
      </c>
      <c r="C15" s="195" t="s">
        <v>4773</v>
      </c>
      <c r="D15" s="201">
        <v>0</v>
      </c>
      <c r="E15" s="202">
        <v>0</v>
      </c>
      <c r="F15" s="198"/>
    </row>
    <row r="16" ht="20.1" customHeight="1" spans="1:6">
      <c r="A16" s="203">
        <v>1030144</v>
      </c>
      <c r="B16" s="200" t="s">
        <v>4774</v>
      </c>
      <c r="C16" s="195" t="s">
        <v>4775</v>
      </c>
      <c r="D16" s="201">
        <v>0</v>
      </c>
      <c r="E16" s="202">
        <v>0</v>
      </c>
      <c r="F16" s="198"/>
    </row>
    <row r="17" ht="20.1" customHeight="1" spans="1:6">
      <c r="A17" s="199">
        <v>1030146</v>
      </c>
      <c r="B17" s="200" t="s">
        <v>4776</v>
      </c>
      <c r="C17" s="195" t="s">
        <v>4777</v>
      </c>
      <c r="D17" s="201">
        <v>41</v>
      </c>
      <c r="E17" s="202">
        <v>0</v>
      </c>
      <c r="F17" s="198">
        <f t="shared" ref="F17:F49" si="0">IFERROR((E17-D17)/D17,"-")*100</f>
        <v>-100</v>
      </c>
    </row>
    <row r="18" ht="20.1" customHeight="1" spans="1:6">
      <c r="A18" s="203">
        <v>1030147</v>
      </c>
      <c r="B18" s="200" t="s">
        <v>4778</v>
      </c>
      <c r="C18" s="195" t="s">
        <v>4779</v>
      </c>
      <c r="D18" s="201">
        <v>57</v>
      </c>
      <c r="E18" s="202">
        <v>0</v>
      </c>
      <c r="F18" s="198">
        <f t="shared" si="0"/>
        <v>-100</v>
      </c>
    </row>
    <row r="19" ht="20.1" customHeight="1" spans="1:6">
      <c r="A19" s="199">
        <v>1030148</v>
      </c>
      <c r="B19" s="200" t="s">
        <v>4780</v>
      </c>
      <c r="C19" s="195" t="s">
        <v>4781</v>
      </c>
      <c r="D19" s="201">
        <v>212</v>
      </c>
      <c r="E19" s="202">
        <v>83</v>
      </c>
      <c r="F19" s="198">
        <f t="shared" si="0"/>
        <v>-60.8490566037736</v>
      </c>
    </row>
    <row r="20" ht="20.1" customHeight="1" spans="1:6">
      <c r="A20" s="199">
        <v>1030149</v>
      </c>
      <c r="B20" s="206" t="s">
        <v>4782</v>
      </c>
      <c r="C20" s="195" t="s">
        <v>4783</v>
      </c>
      <c r="D20" s="201">
        <v>0</v>
      </c>
      <c r="E20" s="202">
        <v>0</v>
      </c>
      <c r="F20" s="198"/>
    </row>
    <row r="21" ht="20.1" customHeight="1" spans="1:6">
      <c r="A21" s="207">
        <v>1030150</v>
      </c>
      <c r="B21" s="208" t="s">
        <v>4784</v>
      </c>
      <c r="C21" s="209" t="s">
        <v>4785</v>
      </c>
      <c r="D21" s="201">
        <v>0</v>
      </c>
      <c r="E21" s="202">
        <v>0</v>
      </c>
      <c r="F21" s="198"/>
    </row>
    <row r="22" ht="20.1" customHeight="1" spans="1:6">
      <c r="A22" s="207">
        <v>1030152</v>
      </c>
      <c r="B22" s="208" t="s">
        <v>4786</v>
      </c>
      <c r="C22" s="209" t="s">
        <v>4787</v>
      </c>
      <c r="D22" s="201">
        <v>0</v>
      </c>
      <c r="E22" s="202">
        <v>0</v>
      </c>
      <c r="F22" s="198"/>
    </row>
    <row r="23" ht="20.1" customHeight="1" spans="1:6">
      <c r="A23" s="207">
        <v>1030153</v>
      </c>
      <c r="B23" s="208" t="s">
        <v>4788</v>
      </c>
      <c r="C23" s="209" t="s">
        <v>4789</v>
      </c>
      <c r="D23" s="201">
        <v>0</v>
      </c>
      <c r="E23" s="202">
        <v>0</v>
      </c>
      <c r="F23" s="198"/>
    </row>
    <row r="24" ht="20.1" customHeight="1" spans="1:6">
      <c r="A24" s="207">
        <v>1030154</v>
      </c>
      <c r="B24" s="208" t="s">
        <v>4790</v>
      </c>
      <c r="C24" s="209" t="s">
        <v>4791</v>
      </c>
      <c r="D24" s="201">
        <v>0</v>
      </c>
      <c r="E24" s="202">
        <v>0</v>
      </c>
      <c r="F24" s="198"/>
    </row>
    <row r="25" ht="20.1" customHeight="1" spans="1:6">
      <c r="A25" s="207">
        <v>1030155</v>
      </c>
      <c r="B25" s="208" t="s">
        <v>4792</v>
      </c>
      <c r="C25" s="209" t="s">
        <v>4793</v>
      </c>
      <c r="D25" s="201">
        <v>0</v>
      </c>
      <c r="E25" s="202">
        <v>0</v>
      </c>
      <c r="F25" s="198"/>
    </row>
    <row r="26" ht="20.1" customHeight="1" spans="1:6">
      <c r="A26" s="207">
        <v>1030156</v>
      </c>
      <c r="B26" s="208" t="s">
        <v>4794</v>
      </c>
      <c r="C26" s="209" t="s">
        <v>4795</v>
      </c>
      <c r="D26" s="201">
        <v>0</v>
      </c>
      <c r="E26" s="202">
        <v>0</v>
      </c>
      <c r="F26" s="198"/>
    </row>
    <row r="27" ht="20.1" customHeight="1" spans="1:6">
      <c r="A27" s="207">
        <v>1030157</v>
      </c>
      <c r="B27" s="208" t="s">
        <v>4796</v>
      </c>
      <c r="C27" s="209" t="s">
        <v>4797</v>
      </c>
      <c r="D27" s="201">
        <v>0</v>
      </c>
      <c r="E27" s="202">
        <v>0</v>
      </c>
      <c r="F27" s="198"/>
    </row>
    <row r="28" ht="20.1" customHeight="1" spans="1:6">
      <c r="A28" s="207">
        <v>1030158</v>
      </c>
      <c r="B28" s="208" t="s">
        <v>4798</v>
      </c>
      <c r="C28" s="209" t="s">
        <v>4799</v>
      </c>
      <c r="D28" s="201">
        <v>0</v>
      </c>
      <c r="E28" s="202">
        <v>0</v>
      </c>
      <c r="F28" s="198"/>
    </row>
    <row r="29" ht="20.1" customHeight="1" spans="1:6">
      <c r="A29" s="207">
        <v>1030159</v>
      </c>
      <c r="B29" s="200" t="s">
        <v>4800</v>
      </c>
      <c r="C29" s="195" t="s">
        <v>4801</v>
      </c>
      <c r="D29" s="201">
        <v>0</v>
      </c>
      <c r="E29" s="202">
        <v>0</v>
      </c>
      <c r="F29" s="198"/>
    </row>
    <row r="30" ht="20.1" customHeight="1" spans="1:6">
      <c r="A30" s="207">
        <v>1030166</v>
      </c>
      <c r="B30" s="200" t="s">
        <v>4803</v>
      </c>
      <c r="C30" s="195" t="s">
        <v>4804</v>
      </c>
      <c r="D30" s="201">
        <v>0</v>
      </c>
      <c r="E30" s="202">
        <v>0</v>
      </c>
      <c r="F30" s="198"/>
    </row>
    <row r="31" ht="20.1" customHeight="1" spans="1:6">
      <c r="A31" s="207">
        <v>1030168</v>
      </c>
      <c r="B31" s="200" t="s">
        <v>4805</v>
      </c>
      <c r="C31" s="195" t="s">
        <v>4806</v>
      </c>
      <c r="D31" s="201">
        <v>0</v>
      </c>
      <c r="E31" s="202">
        <v>0</v>
      </c>
      <c r="F31" s="198"/>
    </row>
    <row r="32" ht="20.1" customHeight="1" spans="1:6">
      <c r="A32" s="207">
        <v>1030171</v>
      </c>
      <c r="B32" s="200" t="s">
        <v>4807</v>
      </c>
      <c r="C32" s="195" t="s">
        <v>4808</v>
      </c>
      <c r="D32" s="201">
        <v>0</v>
      </c>
      <c r="E32" s="202">
        <v>0</v>
      </c>
      <c r="F32" s="198"/>
    </row>
    <row r="33" ht="20.1" customHeight="1" spans="1:6">
      <c r="A33" s="207">
        <v>1030175</v>
      </c>
      <c r="B33" s="200" t="s">
        <v>4809</v>
      </c>
      <c r="C33" s="195" t="s">
        <v>4810</v>
      </c>
      <c r="D33" s="201">
        <v>0</v>
      </c>
      <c r="E33" s="202">
        <v>0</v>
      </c>
      <c r="F33" s="198"/>
    </row>
    <row r="34" ht="20.1" customHeight="1" spans="1:6">
      <c r="A34" s="210">
        <v>1030177</v>
      </c>
      <c r="B34" s="200" t="s">
        <v>4811</v>
      </c>
      <c r="C34" s="195" t="s">
        <v>4812</v>
      </c>
      <c r="D34" s="201">
        <v>0</v>
      </c>
      <c r="E34" s="202">
        <v>0</v>
      </c>
      <c r="F34" s="198"/>
    </row>
    <row r="35" ht="20.1" customHeight="1" spans="1:6">
      <c r="A35" s="207">
        <v>1030178</v>
      </c>
      <c r="B35" s="200" t="s">
        <v>4813</v>
      </c>
      <c r="C35" s="195" t="s">
        <v>4814</v>
      </c>
      <c r="D35" s="201">
        <v>0</v>
      </c>
      <c r="E35" s="202">
        <v>0</v>
      </c>
      <c r="F35" s="198"/>
    </row>
    <row r="36" ht="20.1" customHeight="1" spans="1:6">
      <c r="A36" s="207">
        <v>1030180</v>
      </c>
      <c r="B36" s="200" t="s">
        <v>4815</v>
      </c>
      <c r="C36" s="195" t="s">
        <v>4816</v>
      </c>
      <c r="D36" s="201">
        <v>0</v>
      </c>
      <c r="E36" s="202">
        <v>0</v>
      </c>
      <c r="F36" s="198"/>
    </row>
    <row r="37" ht="20.1" customHeight="1" spans="1:6">
      <c r="A37" s="207">
        <v>1030143</v>
      </c>
      <c r="B37" s="204" t="s">
        <v>4817</v>
      </c>
      <c r="C37" s="205" t="s">
        <v>23</v>
      </c>
      <c r="D37" s="201">
        <v>0</v>
      </c>
      <c r="E37" s="202">
        <v>0</v>
      </c>
      <c r="F37" s="198"/>
    </row>
    <row r="38" ht="20.1" customHeight="1" spans="1:6">
      <c r="A38" s="207">
        <v>1030199</v>
      </c>
      <c r="B38" s="200" t="s">
        <v>4818</v>
      </c>
      <c r="C38" s="195" t="s">
        <v>4819</v>
      </c>
      <c r="D38" s="201">
        <v>0</v>
      </c>
      <c r="E38" s="202">
        <v>0</v>
      </c>
      <c r="F38" s="198"/>
    </row>
    <row r="39" ht="20.1" customHeight="1" spans="1:6">
      <c r="A39" s="207"/>
      <c r="B39" s="211"/>
      <c r="C39" s="212" t="s">
        <v>4820</v>
      </c>
      <c r="D39" s="213">
        <f>SUM(D5:D38)</f>
        <v>310</v>
      </c>
      <c r="E39" s="213">
        <f>SUM(E5:E38)</f>
        <v>83</v>
      </c>
      <c r="F39" s="198">
        <f t="shared" si="0"/>
        <v>-73.2258064516129</v>
      </c>
    </row>
    <row r="40" ht="20.1" customHeight="1" spans="1:6">
      <c r="A40" s="207"/>
      <c r="B40" s="211"/>
      <c r="C40" s="214" t="s">
        <v>4822</v>
      </c>
      <c r="D40" s="215">
        <f>SUM(D41,D42,D43,D44,D48)</f>
        <v>4319</v>
      </c>
      <c r="E40" s="215">
        <f>SUM(E41,E42,E43,E44,E48)</f>
        <v>1740</v>
      </c>
      <c r="F40" s="198">
        <f t="shared" si="0"/>
        <v>-59.7128965038203</v>
      </c>
    </row>
    <row r="41" ht="20.1" customHeight="1" spans="1:6">
      <c r="A41" s="207"/>
      <c r="B41" s="211"/>
      <c r="C41" s="216" t="s">
        <v>4823</v>
      </c>
      <c r="D41" s="217">
        <v>4000</v>
      </c>
      <c r="E41" s="218">
        <v>1740</v>
      </c>
      <c r="F41" s="198">
        <f t="shared" si="0"/>
        <v>-56.5</v>
      </c>
    </row>
    <row r="42" ht="20.1" customHeight="1" spans="1:6">
      <c r="A42" s="207"/>
      <c r="B42" s="211"/>
      <c r="C42" s="216" t="s">
        <v>4825</v>
      </c>
      <c r="D42" s="201">
        <v>0</v>
      </c>
      <c r="E42" s="202">
        <v>0</v>
      </c>
      <c r="F42" s="198"/>
    </row>
    <row r="43" ht="20.1" customHeight="1" spans="1:6">
      <c r="A43" s="207"/>
      <c r="B43" s="211"/>
      <c r="C43" s="216" t="s">
        <v>4826</v>
      </c>
      <c r="D43" s="201">
        <v>0</v>
      </c>
      <c r="E43" s="202">
        <v>0</v>
      </c>
      <c r="F43" s="198"/>
    </row>
    <row r="44" ht="20.1" customHeight="1" spans="1:6">
      <c r="A44" s="207"/>
      <c r="B44" s="211"/>
      <c r="C44" s="216" t="s">
        <v>4827</v>
      </c>
      <c r="D44" s="219">
        <f>SUM(D45)</f>
        <v>0</v>
      </c>
      <c r="E44" s="219">
        <f>SUM(E45)</f>
        <v>0</v>
      </c>
      <c r="F44" s="198"/>
    </row>
    <row r="45" ht="20.1" customHeight="1" spans="1:6">
      <c r="A45" s="207"/>
      <c r="B45" s="211"/>
      <c r="C45" s="220" t="s">
        <v>4828</v>
      </c>
      <c r="D45" s="219">
        <f>SUM(D46:D47)</f>
        <v>0</v>
      </c>
      <c r="E45" s="219">
        <f>SUM(E46:E47)</f>
        <v>0</v>
      </c>
      <c r="F45" s="198"/>
    </row>
    <row r="46" ht="20.1" customHeight="1" spans="1:6">
      <c r="A46" s="207"/>
      <c r="B46" s="211"/>
      <c r="C46" s="221" t="s">
        <v>4830</v>
      </c>
      <c r="D46" s="201">
        <v>0</v>
      </c>
      <c r="E46" s="202">
        <v>0</v>
      </c>
      <c r="F46" s="198"/>
    </row>
    <row r="47" ht="20.1" customHeight="1" spans="1:6">
      <c r="A47" s="207"/>
      <c r="B47" s="211"/>
      <c r="C47" s="221" t="s">
        <v>4832</v>
      </c>
      <c r="D47" s="201">
        <v>0</v>
      </c>
      <c r="E47" s="202">
        <v>0</v>
      </c>
      <c r="F47" s="198"/>
    </row>
    <row r="48" ht="20.1" customHeight="1" spans="1:6">
      <c r="A48" s="207"/>
      <c r="B48" s="211"/>
      <c r="C48" s="214" t="s">
        <v>4835</v>
      </c>
      <c r="D48" s="201">
        <v>319</v>
      </c>
      <c r="E48" s="202">
        <v>0</v>
      </c>
      <c r="F48" s="198">
        <f t="shared" si="0"/>
        <v>-100</v>
      </c>
    </row>
    <row r="49" ht="20.1" customHeight="1" spans="1:6">
      <c r="A49" s="207"/>
      <c r="B49" s="211"/>
      <c r="C49" s="212" t="s">
        <v>4836</v>
      </c>
      <c r="D49" s="213">
        <f>SUM(D39:D40)</f>
        <v>4629</v>
      </c>
      <c r="E49" s="213">
        <f>SUM(E39:E40)</f>
        <v>1823</v>
      </c>
      <c r="F49" s="198">
        <f t="shared" si="0"/>
        <v>-60.6178440267877</v>
      </c>
    </row>
    <row r="55" spans="3:3">
      <c r="C55" s="156"/>
    </row>
    <row r="56" spans="3:3">
      <c r="C56" s="156"/>
    </row>
    <row r="57" spans="3:3">
      <c r="C57" s="156"/>
    </row>
    <row r="58" spans="3:3">
      <c r="C58" s="156"/>
    </row>
    <row r="59" spans="3:3">
      <c r="C59" s="156"/>
    </row>
    <row r="60" spans="3:3">
      <c r="C60" s="156"/>
    </row>
    <row r="61" spans="3:3">
      <c r="C61" s="156"/>
    </row>
  </sheetData>
  <mergeCells count="6">
    <mergeCell ref="C1:F1"/>
    <mergeCell ref="E3:F3"/>
    <mergeCell ref="A3:A4"/>
    <mergeCell ref="B3:B4"/>
    <mergeCell ref="C3:C4"/>
    <mergeCell ref="D3:D4"/>
  </mergeCells>
  <printOptions horizontalCentered="1"/>
  <pageMargins left="0.313888888888889" right="0.313888888888889" top="0.668055555555556" bottom="0.865277777777778" header="0.313888888888889" footer="0.590277777777778"/>
  <pageSetup paperSize="9" firstPageNumber="37" fitToHeight="0" orientation="portrait" useFirstPageNumber="1"/>
  <headerFooter>
    <oddFooter>&amp;C－&amp;P－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9"/>
  <sheetViews>
    <sheetView zoomScale="115" zoomScaleNormal="115" topLeftCell="B1" workbookViewId="0">
      <selection activeCell="D4" sqref="D4"/>
    </sheetView>
  </sheetViews>
  <sheetFormatPr defaultColWidth="9" defaultRowHeight="13.5" outlineLevelCol="4"/>
  <cols>
    <col min="1" max="1" width="15.5" style="156" hidden="1" customWidth="1"/>
    <col min="2" max="2" width="54.625" style="156" customWidth="1"/>
    <col min="3" max="3" width="11.25" style="156" customWidth="1"/>
    <col min="4" max="4" width="13.125" style="156" customWidth="1"/>
    <col min="5" max="5" width="13.375" style="156" customWidth="1"/>
    <col min="6" max="16384" width="9" style="156"/>
  </cols>
  <sheetData>
    <row r="1" ht="30" customHeight="1" spans="1:5">
      <c r="A1" s="157"/>
      <c r="B1" s="158" t="s">
        <v>4840</v>
      </c>
      <c r="C1" s="158"/>
      <c r="D1" s="158"/>
      <c r="E1" s="158"/>
    </row>
    <row r="2" s="155" customFormat="1" spans="1:5">
      <c r="A2" s="159"/>
      <c r="B2" s="159" t="s">
        <v>4841</v>
      </c>
      <c r="C2" s="159"/>
      <c r="D2" s="159" t="s">
        <v>54</v>
      </c>
      <c r="E2" s="159"/>
    </row>
    <row r="3" ht="17.1" customHeight="1" spans="1:5">
      <c r="A3" s="160" t="s">
        <v>57</v>
      </c>
      <c r="B3" s="161" t="s">
        <v>59</v>
      </c>
      <c r="C3" s="162" t="s">
        <v>60</v>
      </c>
      <c r="D3" s="12" t="s">
        <v>61</v>
      </c>
      <c r="E3" s="12"/>
    </row>
    <row r="4" ht="21.95" customHeight="1" spans="1:5">
      <c r="A4" s="163"/>
      <c r="B4" s="164"/>
      <c r="C4" s="162"/>
      <c r="D4" s="13" t="s">
        <v>129</v>
      </c>
      <c r="E4" s="162" t="s">
        <v>63</v>
      </c>
    </row>
    <row r="5" ht="15" spans="1:5">
      <c r="A5" s="151">
        <v>206</v>
      </c>
      <c r="B5" s="165" t="s">
        <v>4842</v>
      </c>
      <c r="C5" s="166">
        <f>SUM(C6)</f>
        <v>0</v>
      </c>
      <c r="D5" s="166">
        <f>SUM(D6)</f>
        <v>0</v>
      </c>
      <c r="E5" s="167" t="str">
        <f t="shared" ref="E5:E68" si="0">IFERROR((D5-C5)/C5,"-")</f>
        <v>-</v>
      </c>
    </row>
    <row r="6" ht="15" spans="1:5">
      <c r="A6" s="152">
        <v>20610</v>
      </c>
      <c r="B6" s="168" t="s">
        <v>4843</v>
      </c>
      <c r="C6" s="169">
        <f>SUM(C7:C12)</f>
        <v>0</v>
      </c>
      <c r="D6" s="169">
        <f>SUM(D7:D12)</f>
        <v>0</v>
      </c>
      <c r="E6" s="170" t="str">
        <f t="shared" si="0"/>
        <v>-</v>
      </c>
    </row>
    <row r="7" ht="15" spans="1:5">
      <c r="A7" s="149">
        <v>2061001</v>
      </c>
      <c r="B7" s="168" t="s">
        <v>4844</v>
      </c>
      <c r="C7" s="171">
        <v>0</v>
      </c>
      <c r="D7" s="171">
        <v>0</v>
      </c>
      <c r="E7" s="170" t="str">
        <f t="shared" si="0"/>
        <v>-</v>
      </c>
    </row>
    <row r="8" ht="15" spans="1:5">
      <c r="A8" s="149">
        <v>2061002</v>
      </c>
      <c r="B8" s="168" t="s">
        <v>4845</v>
      </c>
      <c r="C8" s="171">
        <v>0</v>
      </c>
      <c r="D8" s="171">
        <v>0</v>
      </c>
      <c r="E8" s="170" t="str">
        <f t="shared" si="0"/>
        <v>-</v>
      </c>
    </row>
    <row r="9" ht="15" spans="1:5">
      <c r="A9" s="149">
        <v>2061003</v>
      </c>
      <c r="B9" s="168" t="s">
        <v>4846</v>
      </c>
      <c r="C9" s="171">
        <v>0</v>
      </c>
      <c r="D9" s="171">
        <v>0</v>
      </c>
      <c r="E9" s="170" t="str">
        <f t="shared" si="0"/>
        <v>-</v>
      </c>
    </row>
    <row r="10" ht="15" spans="1:5">
      <c r="A10" s="149">
        <v>2061004</v>
      </c>
      <c r="B10" s="168" t="s">
        <v>4847</v>
      </c>
      <c r="C10" s="171">
        <v>0</v>
      </c>
      <c r="D10" s="171">
        <v>0</v>
      </c>
      <c r="E10" s="170" t="str">
        <f t="shared" si="0"/>
        <v>-</v>
      </c>
    </row>
    <row r="11" ht="15" spans="1:5">
      <c r="A11" s="149">
        <v>2061005</v>
      </c>
      <c r="B11" s="168" t="s">
        <v>4848</v>
      </c>
      <c r="C11" s="171">
        <v>0</v>
      </c>
      <c r="D11" s="171">
        <v>0</v>
      </c>
      <c r="E11" s="170" t="str">
        <f t="shared" si="0"/>
        <v>-</v>
      </c>
    </row>
    <row r="12" ht="15" spans="1:5">
      <c r="A12" s="149">
        <v>2061099</v>
      </c>
      <c r="B12" s="168" t="s">
        <v>4849</v>
      </c>
      <c r="C12" s="171">
        <v>0</v>
      </c>
      <c r="D12" s="171">
        <v>0</v>
      </c>
      <c r="E12" s="170" t="str">
        <f t="shared" si="0"/>
        <v>-</v>
      </c>
    </row>
    <row r="13" ht="15" spans="1:5">
      <c r="A13" s="151">
        <v>207</v>
      </c>
      <c r="B13" s="165" t="s">
        <v>4850</v>
      </c>
      <c r="C13" s="169">
        <f>SUM(C14,C19,C25)</f>
        <v>0</v>
      </c>
      <c r="D13" s="169">
        <f>SUM(D14,D19,D25)</f>
        <v>0</v>
      </c>
      <c r="E13" s="170" t="str">
        <f t="shared" si="0"/>
        <v>-</v>
      </c>
    </row>
    <row r="14" ht="15" spans="1:5">
      <c r="A14" s="152">
        <v>20707</v>
      </c>
      <c r="B14" s="168" t="s">
        <v>4851</v>
      </c>
      <c r="C14" s="169">
        <f>SUM(C15:C18)</f>
        <v>0</v>
      </c>
      <c r="D14" s="169">
        <f>SUM(D15:D18)</f>
        <v>0</v>
      </c>
      <c r="E14" s="170" t="str">
        <f t="shared" si="0"/>
        <v>-</v>
      </c>
    </row>
    <row r="15" ht="15" spans="1:5">
      <c r="A15" s="149">
        <v>2070701</v>
      </c>
      <c r="B15" s="168" t="s">
        <v>4852</v>
      </c>
      <c r="C15" s="171">
        <v>0</v>
      </c>
      <c r="D15" s="171">
        <v>0</v>
      </c>
      <c r="E15" s="170" t="str">
        <f t="shared" si="0"/>
        <v>-</v>
      </c>
    </row>
    <row r="16" ht="15" spans="1:5">
      <c r="A16" s="149">
        <v>2070702</v>
      </c>
      <c r="B16" s="168" t="s">
        <v>4853</v>
      </c>
      <c r="C16" s="171">
        <v>0</v>
      </c>
      <c r="D16" s="171">
        <v>0</v>
      </c>
      <c r="E16" s="170" t="str">
        <f t="shared" si="0"/>
        <v>-</v>
      </c>
    </row>
    <row r="17" ht="15" spans="1:5">
      <c r="A17" s="149">
        <v>2070703</v>
      </c>
      <c r="B17" s="168" t="s">
        <v>4854</v>
      </c>
      <c r="C17" s="171">
        <v>0</v>
      </c>
      <c r="D17" s="171">
        <v>0</v>
      </c>
      <c r="E17" s="170" t="str">
        <f t="shared" si="0"/>
        <v>-</v>
      </c>
    </row>
    <row r="18" ht="15" spans="1:5">
      <c r="A18" s="149">
        <v>2070799</v>
      </c>
      <c r="B18" s="168" t="s">
        <v>4855</v>
      </c>
      <c r="C18" s="171">
        <v>0</v>
      </c>
      <c r="D18" s="171">
        <v>0</v>
      </c>
      <c r="E18" s="170" t="str">
        <f t="shared" si="0"/>
        <v>-</v>
      </c>
    </row>
    <row r="19" ht="15" spans="1:5">
      <c r="A19" s="152">
        <v>20709</v>
      </c>
      <c r="B19" s="168" t="s">
        <v>4856</v>
      </c>
      <c r="C19" s="169">
        <f>SUM(C20:C24)</f>
        <v>0</v>
      </c>
      <c r="D19" s="169">
        <f>SUM(D20:D24)</f>
        <v>0</v>
      </c>
      <c r="E19" s="170" t="str">
        <f t="shared" si="0"/>
        <v>-</v>
      </c>
    </row>
    <row r="20" ht="15" spans="1:5">
      <c r="A20" s="149">
        <v>2070901</v>
      </c>
      <c r="B20" s="168" t="s">
        <v>4857</v>
      </c>
      <c r="C20" s="171">
        <v>0</v>
      </c>
      <c r="D20" s="171">
        <v>0</v>
      </c>
      <c r="E20" s="170" t="str">
        <f t="shared" si="0"/>
        <v>-</v>
      </c>
    </row>
    <row r="21" ht="15" spans="1:5">
      <c r="A21" s="149">
        <v>2070902</v>
      </c>
      <c r="B21" s="168" t="s">
        <v>4858</v>
      </c>
      <c r="C21" s="171">
        <v>0</v>
      </c>
      <c r="D21" s="171">
        <v>0</v>
      </c>
      <c r="E21" s="170" t="str">
        <f t="shared" si="0"/>
        <v>-</v>
      </c>
    </row>
    <row r="22" ht="15" spans="1:5">
      <c r="A22" s="149">
        <v>2070903</v>
      </c>
      <c r="B22" s="168" t="s">
        <v>4859</v>
      </c>
      <c r="C22" s="171">
        <v>0</v>
      </c>
      <c r="D22" s="171">
        <v>0</v>
      </c>
      <c r="E22" s="170" t="str">
        <f t="shared" si="0"/>
        <v>-</v>
      </c>
    </row>
    <row r="23" ht="15" spans="1:5">
      <c r="A23" s="149">
        <v>2070904</v>
      </c>
      <c r="B23" s="168" t="s">
        <v>4860</v>
      </c>
      <c r="C23" s="171">
        <v>0</v>
      </c>
      <c r="D23" s="171">
        <v>0</v>
      </c>
      <c r="E23" s="170" t="str">
        <f t="shared" si="0"/>
        <v>-</v>
      </c>
    </row>
    <row r="24" ht="15" spans="1:5">
      <c r="A24" s="149">
        <v>2070999</v>
      </c>
      <c r="B24" s="168" t="s">
        <v>4861</v>
      </c>
      <c r="C24" s="171">
        <v>0</v>
      </c>
      <c r="D24" s="171">
        <v>0</v>
      </c>
      <c r="E24" s="170" t="str">
        <f t="shared" si="0"/>
        <v>-</v>
      </c>
    </row>
    <row r="25" ht="15" spans="1:5">
      <c r="A25" s="152">
        <v>20710</v>
      </c>
      <c r="B25" s="168" t="s">
        <v>4862</v>
      </c>
      <c r="C25" s="169">
        <f>SUM(C26:C27)</f>
        <v>0</v>
      </c>
      <c r="D25" s="169">
        <f>SUM(D26:D27)</f>
        <v>0</v>
      </c>
      <c r="E25" s="170" t="str">
        <f t="shared" si="0"/>
        <v>-</v>
      </c>
    </row>
    <row r="26" ht="15" spans="1:5">
      <c r="A26" s="149">
        <v>2071001</v>
      </c>
      <c r="B26" s="168" t="s">
        <v>4853</v>
      </c>
      <c r="C26" s="171">
        <v>0</v>
      </c>
      <c r="D26" s="171">
        <v>0</v>
      </c>
      <c r="E26" s="170" t="str">
        <f t="shared" si="0"/>
        <v>-</v>
      </c>
    </row>
    <row r="27" ht="15" spans="1:5">
      <c r="A27" s="149">
        <v>2071099</v>
      </c>
      <c r="B27" s="168" t="s">
        <v>4863</v>
      </c>
      <c r="C27" s="171">
        <v>0</v>
      </c>
      <c r="D27" s="171">
        <v>0</v>
      </c>
      <c r="E27" s="170" t="str">
        <f t="shared" si="0"/>
        <v>-</v>
      </c>
    </row>
    <row r="28" ht="15" spans="1:5">
      <c r="A28" s="151">
        <v>208</v>
      </c>
      <c r="B28" s="165" t="s">
        <v>4864</v>
      </c>
      <c r="C28" s="169">
        <f>SUM(C29,C33)</f>
        <v>136</v>
      </c>
      <c r="D28" s="169">
        <f>SUM(D29,D33)</f>
        <v>308</v>
      </c>
      <c r="E28" s="170">
        <f t="shared" si="0"/>
        <v>1.26470588235294</v>
      </c>
    </row>
    <row r="29" ht="15" spans="1:5">
      <c r="A29" s="152">
        <v>20822</v>
      </c>
      <c r="B29" s="168" t="s">
        <v>4865</v>
      </c>
      <c r="C29" s="169">
        <f>SUM(C30:C32)</f>
        <v>136</v>
      </c>
      <c r="D29" s="169">
        <f>SUM(D30:D32)</f>
        <v>308</v>
      </c>
      <c r="E29" s="170">
        <f t="shared" si="0"/>
        <v>1.26470588235294</v>
      </c>
    </row>
    <row r="30" ht="15" spans="1:5">
      <c r="A30" s="149">
        <v>2082201</v>
      </c>
      <c r="B30" s="168" t="s">
        <v>4866</v>
      </c>
      <c r="C30" s="171">
        <v>0</v>
      </c>
      <c r="D30" s="171">
        <v>46</v>
      </c>
      <c r="E30" s="170" t="str">
        <f t="shared" si="0"/>
        <v>-</v>
      </c>
    </row>
    <row r="31" ht="15" spans="1:5">
      <c r="A31" s="149">
        <v>2082202</v>
      </c>
      <c r="B31" s="168" t="s">
        <v>4867</v>
      </c>
      <c r="C31" s="171">
        <v>136</v>
      </c>
      <c r="D31" s="171">
        <v>262</v>
      </c>
      <c r="E31" s="170">
        <f t="shared" si="0"/>
        <v>0.926470588235294</v>
      </c>
    </row>
    <row r="32" ht="15" spans="1:5">
      <c r="A32" s="149">
        <v>2082299</v>
      </c>
      <c r="B32" s="168" t="s">
        <v>4868</v>
      </c>
      <c r="C32" s="171">
        <v>0</v>
      </c>
      <c r="D32" s="171">
        <v>0</v>
      </c>
      <c r="E32" s="170" t="str">
        <f t="shared" si="0"/>
        <v>-</v>
      </c>
    </row>
    <row r="33" ht="15" spans="1:5">
      <c r="A33" s="152">
        <v>20823</v>
      </c>
      <c r="B33" s="168" t="s">
        <v>4869</v>
      </c>
      <c r="C33" s="169">
        <f>SUM(C34:C36)</f>
        <v>0</v>
      </c>
      <c r="D33" s="169">
        <f>SUM(D34:D36)</f>
        <v>0</v>
      </c>
      <c r="E33" s="170" t="str">
        <f t="shared" si="0"/>
        <v>-</v>
      </c>
    </row>
    <row r="34" ht="15" spans="1:5">
      <c r="A34" s="149">
        <v>2082301</v>
      </c>
      <c r="B34" s="168" t="s">
        <v>4866</v>
      </c>
      <c r="C34" s="171">
        <v>0</v>
      </c>
      <c r="D34" s="171">
        <v>0</v>
      </c>
      <c r="E34" s="170" t="str">
        <f t="shared" si="0"/>
        <v>-</v>
      </c>
    </row>
    <row r="35" ht="15" spans="1:5">
      <c r="A35" s="149">
        <v>2082302</v>
      </c>
      <c r="B35" s="168" t="s">
        <v>4867</v>
      </c>
      <c r="C35" s="171">
        <v>0</v>
      </c>
      <c r="D35" s="171">
        <v>0</v>
      </c>
      <c r="E35" s="170" t="str">
        <f t="shared" si="0"/>
        <v>-</v>
      </c>
    </row>
    <row r="36" ht="15" spans="1:5">
      <c r="A36" s="149">
        <v>2082399</v>
      </c>
      <c r="B36" s="168" t="s">
        <v>4870</v>
      </c>
      <c r="C36" s="171">
        <v>0</v>
      </c>
      <c r="D36" s="171">
        <v>0</v>
      </c>
      <c r="E36" s="170" t="str">
        <f t="shared" si="0"/>
        <v>-</v>
      </c>
    </row>
    <row r="37" ht="15" spans="1:5">
      <c r="A37" s="151">
        <v>211</v>
      </c>
      <c r="B37" s="165" t="s">
        <v>4871</v>
      </c>
      <c r="C37" s="169">
        <f>SUM(C38,C43)</f>
        <v>0</v>
      </c>
      <c r="D37" s="169">
        <f>SUM(D38,D43)</f>
        <v>0</v>
      </c>
      <c r="E37" s="170" t="str">
        <f t="shared" si="0"/>
        <v>-</v>
      </c>
    </row>
    <row r="38" ht="15" spans="1:5">
      <c r="A38" s="152">
        <v>21160</v>
      </c>
      <c r="B38" s="168" t="s">
        <v>4872</v>
      </c>
      <c r="C38" s="169">
        <f>SUM(C39:C42)</f>
        <v>0</v>
      </c>
      <c r="D38" s="169">
        <f>SUM(D39:D42)</f>
        <v>0</v>
      </c>
      <c r="E38" s="170" t="str">
        <f t="shared" si="0"/>
        <v>-</v>
      </c>
    </row>
    <row r="39" ht="15" spans="1:5">
      <c r="A39" s="149">
        <v>2116001</v>
      </c>
      <c r="B39" s="168" t="s">
        <v>4873</v>
      </c>
      <c r="C39" s="171">
        <v>0</v>
      </c>
      <c r="D39" s="171">
        <v>0</v>
      </c>
      <c r="E39" s="170" t="str">
        <f t="shared" si="0"/>
        <v>-</v>
      </c>
    </row>
    <row r="40" ht="15" spans="1:5">
      <c r="A40" s="149">
        <v>2116002</v>
      </c>
      <c r="B40" s="168" t="s">
        <v>4874</v>
      </c>
      <c r="C40" s="171">
        <v>0</v>
      </c>
      <c r="D40" s="171">
        <v>0</v>
      </c>
      <c r="E40" s="170" t="str">
        <f t="shared" si="0"/>
        <v>-</v>
      </c>
    </row>
    <row r="41" ht="15" spans="1:5">
      <c r="A41" s="149">
        <v>2116003</v>
      </c>
      <c r="B41" s="168" t="s">
        <v>4875</v>
      </c>
      <c r="C41" s="171">
        <v>0</v>
      </c>
      <c r="D41" s="171">
        <v>0</v>
      </c>
      <c r="E41" s="170" t="str">
        <f t="shared" si="0"/>
        <v>-</v>
      </c>
    </row>
    <row r="42" ht="15" spans="1:5">
      <c r="A42" s="149">
        <v>2116099</v>
      </c>
      <c r="B42" s="168" t="s">
        <v>4876</v>
      </c>
      <c r="C42" s="172">
        <v>0</v>
      </c>
      <c r="D42" s="172">
        <v>0</v>
      </c>
      <c r="E42" s="170" t="str">
        <f t="shared" si="0"/>
        <v>-</v>
      </c>
    </row>
    <row r="43" ht="15" spans="1:5">
      <c r="A43" s="152">
        <v>21161</v>
      </c>
      <c r="B43" s="168" t="s">
        <v>4877</v>
      </c>
      <c r="C43" s="173">
        <f>SUM(C44:C47)</f>
        <v>0</v>
      </c>
      <c r="D43" s="173">
        <f>SUM(D44:D47)</f>
        <v>0</v>
      </c>
      <c r="E43" s="170" t="str">
        <f t="shared" si="0"/>
        <v>-</v>
      </c>
    </row>
    <row r="44" ht="15" spans="1:5">
      <c r="A44" s="149">
        <v>2116101</v>
      </c>
      <c r="B44" s="168" t="s">
        <v>4878</v>
      </c>
      <c r="C44" s="171">
        <v>0</v>
      </c>
      <c r="D44" s="171">
        <v>0</v>
      </c>
      <c r="E44" s="170" t="str">
        <f t="shared" si="0"/>
        <v>-</v>
      </c>
    </row>
    <row r="45" ht="15" spans="1:5">
      <c r="A45" s="149">
        <v>2116102</v>
      </c>
      <c r="B45" s="168" t="s">
        <v>4879</v>
      </c>
      <c r="C45" s="171">
        <v>0</v>
      </c>
      <c r="D45" s="171">
        <v>0</v>
      </c>
      <c r="E45" s="170" t="str">
        <f t="shared" si="0"/>
        <v>-</v>
      </c>
    </row>
    <row r="46" ht="15" spans="1:5">
      <c r="A46" s="149">
        <v>2116103</v>
      </c>
      <c r="B46" s="168" t="s">
        <v>4880</v>
      </c>
      <c r="C46" s="171">
        <v>0</v>
      </c>
      <c r="D46" s="171">
        <v>0</v>
      </c>
      <c r="E46" s="170" t="str">
        <f t="shared" si="0"/>
        <v>-</v>
      </c>
    </row>
    <row r="47" ht="15" spans="1:5">
      <c r="A47" s="149">
        <v>2116104</v>
      </c>
      <c r="B47" s="168" t="s">
        <v>4881</v>
      </c>
      <c r="C47" s="171">
        <v>0</v>
      </c>
      <c r="D47" s="171">
        <v>0</v>
      </c>
      <c r="E47" s="170" t="str">
        <f t="shared" si="0"/>
        <v>-</v>
      </c>
    </row>
    <row r="48" ht="15" spans="1:5">
      <c r="A48" s="151">
        <v>212</v>
      </c>
      <c r="B48" s="165" t="s">
        <v>4882</v>
      </c>
      <c r="C48" s="169">
        <f>SUM(C49,C62,C66,C67,C73,C77,C81,C85,C91)</f>
        <v>310</v>
      </c>
      <c r="D48" s="169">
        <f>SUM(D49,D62,D66,D67,D73,D77,D81,D85,D91)</f>
        <v>266</v>
      </c>
      <c r="E48" s="170">
        <f t="shared" si="0"/>
        <v>-0.141935483870968</v>
      </c>
    </row>
    <row r="49" ht="15" spans="1:5">
      <c r="A49" s="152">
        <v>21208</v>
      </c>
      <c r="B49" s="168" t="s">
        <v>4883</v>
      </c>
      <c r="C49" s="173">
        <f>SUM(C50:C61)</f>
        <v>212</v>
      </c>
      <c r="D49" s="173">
        <f>SUM(D50:D61)</f>
        <v>83</v>
      </c>
      <c r="E49" s="170">
        <f t="shared" si="0"/>
        <v>-0.608490566037736</v>
      </c>
    </row>
    <row r="50" ht="15" spans="1:5">
      <c r="A50" s="149">
        <v>2120801</v>
      </c>
      <c r="B50" s="168" t="s">
        <v>4884</v>
      </c>
      <c r="C50" s="171">
        <v>0</v>
      </c>
      <c r="D50" s="171">
        <v>0</v>
      </c>
      <c r="E50" s="170" t="str">
        <f t="shared" si="0"/>
        <v>-</v>
      </c>
    </row>
    <row r="51" ht="15" spans="1:5">
      <c r="A51" s="149">
        <v>2120802</v>
      </c>
      <c r="B51" s="168" t="s">
        <v>4885</v>
      </c>
      <c r="C51" s="171">
        <v>145</v>
      </c>
      <c r="D51" s="171">
        <v>0</v>
      </c>
      <c r="E51" s="170">
        <f t="shared" si="0"/>
        <v>-1</v>
      </c>
    </row>
    <row r="52" ht="15" spans="1:5">
      <c r="A52" s="149">
        <v>2120803</v>
      </c>
      <c r="B52" s="168" t="s">
        <v>4886</v>
      </c>
      <c r="C52" s="171">
        <v>0</v>
      </c>
      <c r="D52" s="171">
        <v>83</v>
      </c>
      <c r="E52" s="170" t="str">
        <f t="shared" si="0"/>
        <v>-</v>
      </c>
    </row>
    <row r="53" ht="15" spans="1:5">
      <c r="A53" s="149">
        <v>2120804</v>
      </c>
      <c r="B53" s="168" t="s">
        <v>4887</v>
      </c>
      <c r="C53" s="171">
        <v>0</v>
      </c>
      <c r="D53" s="171">
        <v>0</v>
      </c>
      <c r="E53" s="170" t="str">
        <f t="shared" si="0"/>
        <v>-</v>
      </c>
    </row>
    <row r="54" ht="15" spans="1:5">
      <c r="A54" s="149">
        <v>2120805</v>
      </c>
      <c r="B54" s="168" t="s">
        <v>4888</v>
      </c>
      <c r="C54" s="171">
        <v>13</v>
      </c>
      <c r="D54" s="171">
        <v>0</v>
      </c>
      <c r="E54" s="170">
        <f t="shared" si="0"/>
        <v>-1</v>
      </c>
    </row>
    <row r="55" ht="15" spans="1:5">
      <c r="A55" s="149">
        <v>2120806</v>
      </c>
      <c r="B55" s="168" t="s">
        <v>4889</v>
      </c>
      <c r="C55" s="171">
        <v>0</v>
      </c>
      <c r="D55" s="171">
        <v>0</v>
      </c>
      <c r="E55" s="170" t="str">
        <f t="shared" si="0"/>
        <v>-</v>
      </c>
    </row>
    <row r="56" ht="15" spans="1:5">
      <c r="A56" s="149">
        <v>2120807</v>
      </c>
      <c r="B56" s="168" t="s">
        <v>4890</v>
      </c>
      <c r="C56" s="171">
        <v>50</v>
      </c>
      <c r="D56" s="171">
        <v>0</v>
      </c>
      <c r="E56" s="170">
        <f t="shared" si="0"/>
        <v>-1</v>
      </c>
    </row>
    <row r="57" ht="15" spans="1:5">
      <c r="A57" s="149">
        <v>2120809</v>
      </c>
      <c r="B57" s="168" t="s">
        <v>4891</v>
      </c>
      <c r="C57" s="171">
        <v>0</v>
      </c>
      <c r="D57" s="171">
        <v>0</v>
      </c>
      <c r="E57" s="170" t="str">
        <f t="shared" si="0"/>
        <v>-</v>
      </c>
    </row>
    <row r="58" ht="15" spans="1:5">
      <c r="A58" s="149">
        <v>2120810</v>
      </c>
      <c r="B58" s="168" t="s">
        <v>4892</v>
      </c>
      <c r="C58" s="171">
        <v>0</v>
      </c>
      <c r="D58" s="171">
        <v>0</v>
      </c>
      <c r="E58" s="170" t="str">
        <f t="shared" si="0"/>
        <v>-</v>
      </c>
    </row>
    <row r="59" ht="15" spans="1:5">
      <c r="A59" s="149">
        <v>2120811</v>
      </c>
      <c r="B59" s="168" t="s">
        <v>4893</v>
      </c>
      <c r="C59" s="171">
        <v>0</v>
      </c>
      <c r="D59" s="171">
        <v>0</v>
      </c>
      <c r="E59" s="170" t="str">
        <f t="shared" si="0"/>
        <v>-</v>
      </c>
    </row>
    <row r="60" ht="15" spans="1:5">
      <c r="A60" s="149">
        <v>2120813</v>
      </c>
      <c r="B60" s="168" t="s">
        <v>4245</v>
      </c>
      <c r="C60" s="171">
        <v>0</v>
      </c>
      <c r="D60" s="171">
        <v>0</v>
      </c>
      <c r="E60" s="170" t="str">
        <f t="shared" si="0"/>
        <v>-</v>
      </c>
    </row>
    <row r="61" ht="15" spans="1:5">
      <c r="A61" s="149">
        <v>2120899</v>
      </c>
      <c r="B61" s="168" t="s">
        <v>4894</v>
      </c>
      <c r="C61" s="171">
        <v>4</v>
      </c>
      <c r="D61" s="171">
        <v>0</v>
      </c>
      <c r="E61" s="170">
        <f t="shared" si="0"/>
        <v>-1</v>
      </c>
    </row>
    <row r="62" ht="15" spans="1:5">
      <c r="A62" s="152">
        <v>21210</v>
      </c>
      <c r="B62" s="168" t="s">
        <v>4895</v>
      </c>
      <c r="C62" s="169">
        <f>SUM(C63:C65)</f>
        <v>41</v>
      </c>
      <c r="D62" s="169">
        <f>SUM(D63:D65)</f>
        <v>0</v>
      </c>
      <c r="E62" s="170">
        <f t="shared" si="0"/>
        <v>-1</v>
      </c>
    </row>
    <row r="63" ht="15" spans="1:5">
      <c r="A63" s="149">
        <v>2121001</v>
      </c>
      <c r="B63" s="168" t="s">
        <v>4884</v>
      </c>
      <c r="C63" s="171">
        <v>0</v>
      </c>
      <c r="D63" s="171">
        <v>0</v>
      </c>
      <c r="E63" s="170" t="str">
        <f t="shared" si="0"/>
        <v>-</v>
      </c>
    </row>
    <row r="64" ht="15" spans="1:5">
      <c r="A64" s="149">
        <v>2121002</v>
      </c>
      <c r="B64" s="168" t="s">
        <v>4885</v>
      </c>
      <c r="C64" s="171">
        <v>41</v>
      </c>
      <c r="D64" s="171">
        <v>0</v>
      </c>
      <c r="E64" s="170">
        <f t="shared" si="0"/>
        <v>-1</v>
      </c>
    </row>
    <row r="65" ht="15" spans="1:5">
      <c r="A65" s="149">
        <v>2121099</v>
      </c>
      <c r="B65" s="168" t="s">
        <v>4896</v>
      </c>
      <c r="C65" s="171">
        <v>0</v>
      </c>
      <c r="D65" s="171">
        <v>0</v>
      </c>
      <c r="E65" s="170" t="str">
        <f t="shared" si="0"/>
        <v>-</v>
      </c>
    </row>
    <row r="66" ht="15" spans="1:5">
      <c r="A66" s="152">
        <v>21211</v>
      </c>
      <c r="B66" s="168" t="s">
        <v>4897</v>
      </c>
      <c r="C66" s="169">
        <v>57</v>
      </c>
      <c r="D66" s="169">
        <v>183</v>
      </c>
      <c r="E66" s="170">
        <f t="shared" si="0"/>
        <v>2.21052631578947</v>
      </c>
    </row>
    <row r="67" ht="15" spans="1:5">
      <c r="A67" s="152">
        <v>21213</v>
      </c>
      <c r="B67" s="168" t="s">
        <v>4898</v>
      </c>
      <c r="C67" s="169">
        <f>SUM(C68:C72)</f>
        <v>0</v>
      </c>
      <c r="D67" s="169">
        <f>SUM(D68:D72)</f>
        <v>0</v>
      </c>
      <c r="E67" s="170" t="str">
        <f t="shared" si="0"/>
        <v>-</v>
      </c>
    </row>
    <row r="68" ht="15" spans="1:5">
      <c r="A68" s="149">
        <v>2121301</v>
      </c>
      <c r="B68" s="168" t="s">
        <v>4899</v>
      </c>
      <c r="C68" s="171">
        <v>0</v>
      </c>
      <c r="D68" s="171">
        <v>0</v>
      </c>
      <c r="E68" s="170" t="str">
        <f t="shared" si="0"/>
        <v>-</v>
      </c>
    </row>
    <row r="69" ht="15" spans="1:5">
      <c r="A69" s="149">
        <v>2121302</v>
      </c>
      <c r="B69" s="168" t="s">
        <v>4900</v>
      </c>
      <c r="C69" s="171">
        <v>0</v>
      </c>
      <c r="D69" s="171">
        <v>0</v>
      </c>
      <c r="E69" s="170" t="str">
        <f t="shared" ref="E69:E132" si="1">IFERROR((D69-C69)/C69,"-")</f>
        <v>-</v>
      </c>
    </row>
    <row r="70" ht="15" spans="1:5">
      <c r="A70" s="149">
        <v>2121303</v>
      </c>
      <c r="B70" s="168" t="s">
        <v>4901</v>
      </c>
      <c r="C70" s="171">
        <v>0</v>
      </c>
      <c r="D70" s="171">
        <v>0</v>
      </c>
      <c r="E70" s="170" t="str">
        <f t="shared" si="1"/>
        <v>-</v>
      </c>
    </row>
    <row r="71" ht="15" spans="1:5">
      <c r="A71" s="149">
        <v>2121304</v>
      </c>
      <c r="B71" s="168" t="s">
        <v>4902</v>
      </c>
      <c r="C71" s="171">
        <v>0</v>
      </c>
      <c r="D71" s="171">
        <v>0</v>
      </c>
      <c r="E71" s="170" t="str">
        <f t="shared" si="1"/>
        <v>-</v>
      </c>
    </row>
    <row r="72" ht="15" spans="1:5">
      <c r="A72" s="149">
        <v>2121399</v>
      </c>
      <c r="B72" s="168" t="s">
        <v>4903</v>
      </c>
      <c r="C72" s="171">
        <v>0</v>
      </c>
      <c r="D72" s="171">
        <v>0</v>
      </c>
      <c r="E72" s="170" t="str">
        <f t="shared" si="1"/>
        <v>-</v>
      </c>
    </row>
    <row r="73" ht="15" spans="1:5">
      <c r="A73" s="152">
        <v>21214</v>
      </c>
      <c r="B73" s="168" t="s">
        <v>4904</v>
      </c>
      <c r="C73" s="169">
        <f>SUM(C74:C76)</f>
        <v>0</v>
      </c>
      <c r="D73" s="169">
        <f>SUM(D74:D76)</f>
        <v>0</v>
      </c>
      <c r="E73" s="170" t="str">
        <f t="shared" si="1"/>
        <v>-</v>
      </c>
    </row>
    <row r="74" ht="15" spans="1:5">
      <c r="A74" s="149">
        <v>2121401</v>
      </c>
      <c r="B74" s="168" t="s">
        <v>4905</v>
      </c>
      <c r="C74" s="171">
        <v>0</v>
      </c>
      <c r="D74" s="171">
        <v>0</v>
      </c>
      <c r="E74" s="170" t="str">
        <f t="shared" si="1"/>
        <v>-</v>
      </c>
    </row>
    <row r="75" ht="15" spans="1:5">
      <c r="A75" s="149">
        <v>2121402</v>
      </c>
      <c r="B75" s="168" t="s">
        <v>4906</v>
      </c>
      <c r="C75" s="171">
        <v>0</v>
      </c>
      <c r="D75" s="171">
        <v>0</v>
      </c>
      <c r="E75" s="170" t="str">
        <f t="shared" si="1"/>
        <v>-</v>
      </c>
    </row>
    <row r="76" ht="15" spans="1:5">
      <c r="A76" s="149">
        <v>2121499</v>
      </c>
      <c r="B76" s="168" t="s">
        <v>4907</v>
      </c>
      <c r="C76" s="171">
        <v>0</v>
      </c>
      <c r="D76" s="171">
        <v>0</v>
      </c>
      <c r="E76" s="170" t="str">
        <f t="shared" si="1"/>
        <v>-</v>
      </c>
    </row>
    <row r="77" ht="15" spans="1:5">
      <c r="A77" s="152">
        <v>21215</v>
      </c>
      <c r="B77" s="168" t="s">
        <v>4908</v>
      </c>
      <c r="C77" s="169">
        <f>SUM(C78:C80)</f>
        <v>0</v>
      </c>
      <c r="D77" s="169">
        <f>SUM(D78:D80)</f>
        <v>0</v>
      </c>
      <c r="E77" s="170" t="str">
        <f t="shared" si="1"/>
        <v>-</v>
      </c>
    </row>
    <row r="78" ht="15" spans="1:5">
      <c r="A78" s="149">
        <v>2121501</v>
      </c>
      <c r="B78" s="174" t="s">
        <v>4884</v>
      </c>
      <c r="C78" s="171">
        <v>0</v>
      </c>
      <c r="D78" s="171">
        <v>0</v>
      </c>
      <c r="E78" s="170" t="str">
        <f t="shared" si="1"/>
        <v>-</v>
      </c>
    </row>
    <row r="79" ht="15" spans="1:5">
      <c r="A79" s="149">
        <v>2121502</v>
      </c>
      <c r="B79" s="174" t="s">
        <v>4885</v>
      </c>
      <c r="C79" s="171">
        <v>0</v>
      </c>
      <c r="D79" s="171">
        <v>0</v>
      </c>
      <c r="E79" s="170" t="str">
        <f t="shared" si="1"/>
        <v>-</v>
      </c>
    </row>
    <row r="80" ht="15" spans="1:5">
      <c r="A80" s="149">
        <v>2121599</v>
      </c>
      <c r="B80" s="174" t="s">
        <v>4909</v>
      </c>
      <c r="C80" s="171">
        <v>0</v>
      </c>
      <c r="D80" s="171">
        <v>0</v>
      </c>
      <c r="E80" s="170" t="str">
        <f t="shared" si="1"/>
        <v>-</v>
      </c>
    </row>
    <row r="81" ht="15" spans="1:5">
      <c r="A81" s="152">
        <v>21216</v>
      </c>
      <c r="B81" s="168" t="s">
        <v>4910</v>
      </c>
      <c r="C81" s="169">
        <f>SUM(C82:C84)</f>
        <v>0</v>
      </c>
      <c r="D81" s="169">
        <f>SUM(D82:D84)</f>
        <v>0</v>
      </c>
      <c r="E81" s="170" t="str">
        <f t="shared" si="1"/>
        <v>-</v>
      </c>
    </row>
    <row r="82" ht="15" spans="1:5">
      <c r="A82" s="149">
        <v>2121601</v>
      </c>
      <c r="B82" s="174" t="s">
        <v>4884</v>
      </c>
      <c r="C82" s="171">
        <v>0</v>
      </c>
      <c r="D82" s="171">
        <v>0</v>
      </c>
      <c r="E82" s="170" t="str">
        <f t="shared" si="1"/>
        <v>-</v>
      </c>
    </row>
    <row r="83" ht="15" spans="1:5">
      <c r="A83" s="149">
        <v>2121602</v>
      </c>
      <c r="B83" s="174" t="s">
        <v>4885</v>
      </c>
      <c r="C83" s="171">
        <v>0</v>
      </c>
      <c r="D83" s="171">
        <v>0</v>
      </c>
      <c r="E83" s="170" t="str">
        <f t="shared" si="1"/>
        <v>-</v>
      </c>
    </row>
    <row r="84" ht="15" spans="1:5">
      <c r="A84" s="149">
        <v>2121699</v>
      </c>
      <c r="B84" s="174" t="s">
        <v>4911</v>
      </c>
      <c r="C84" s="171">
        <v>0</v>
      </c>
      <c r="D84" s="171">
        <v>0</v>
      </c>
      <c r="E84" s="170" t="str">
        <f t="shared" si="1"/>
        <v>-</v>
      </c>
    </row>
    <row r="85" ht="15" spans="1:5">
      <c r="A85" s="152">
        <v>21217</v>
      </c>
      <c r="B85" s="168" t="s">
        <v>4912</v>
      </c>
      <c r="C85" s="169">
        <f>SUM(C86:C90)</f>
        <v>0</v>
      </c>
      <c r="D85" s="169">
        <f>SUM(D86:D90)</f>
        <v>0</v>
      </c>
      <c r="E85" s="170" t="str">
        <f t="shared" si="1"/>
        <v>-</v>
      </c>
    </row>
    <row r="86" ht="15" spans="1:5">
      <c r="A86" s="149">
        <v>2121701</v>
      </c>
      <c r="B86" s="174" t="s">
        <v>4899</v>
      </c>
      <c r="C86" s="171">
        <v>0</v>
      </c>
      <c r="D86" s="171">
        <v>0</v>
      </c>
      <c r="E86" s="170" t="str">
        <f t="shared" si="1"/>
        <v>-</v>
      </c>
    </row>
    <row r="87" ht="15" spans="1:5">
      <c r="A87" s="149">
        <v>2121702</v>
      </c>
      <c r="B87" s="174" t="s">
        <v>4900</v>
      </c>
      <c r="C87" s="171">
        <v>0</v>
      </c>
      <c r="D87" s="171">
        <v>0</v>
      </c>
      <c r="E87" s="170" t="str">
        <f t="shared" si="1"/>
        <v>-</v>
      </c>
    </row>
    <row r="88" ht="15" spans="1:5">
      <c r="A88" s="149">
        <v>2121703</v>
      </c>
      <c r="B88" s="174" t="s">
        <v>4901</v>
      </c>
      <c r="C88" s="171">
        <v>0</v>
      </c>
      <c r="D88" s="171">
        <v>0</v>
      </c>
      <c r="E88" s="170" t="str">
        <f t="shared" si="1"/>
        <v>-</v>
      </c>
    </row>
    <row r="89" ht="15" spans="1:5">
      <c r="A89" s="149">
        <v>2121704</v>
      </c>
      <c r="B89" s="174" t="s">
        <v>4902</v>
      </c>
      <c r="C89" s="171">
        <v>0</v>
      </c>
      <c r="D89" s="171">
        <v>0</v>
      </c>
      <c r="E89" s="170" t="str">
        <f t="shared" si="1"/>
        <v>-</v>
      </c>
    </row>
    <row r="90" ht="15" spans="1:5">
      <c r="A90" s="149">
        <v>2121799</v>
      </c>
      <c r="B90" s="174" t="s">
        <v>4913</v>
      </c>
      <c r="C90" s="171">
        <v>0</v>
      </c>
      <c r="D90" s="171">
        <v>0</v>
      </c>
      <c r="E90" s="170" t="str">
        <f t="shared" si="1"/>
        <v>-</v>
      </c>
    </row>
    <row r="91" ht="15" spans="1:5">
      <c r="A91" s="152">
        <v>21218</v>
      </c>
      <c r="B91" s="168" t="s">
        <v>4914</v>
      </c>
      <c r="C91" s="169">
        <f>SUM(C92:C93)</f>
        <v>0</v>
      </c>
      <c r="D91" s="169">
        <f>SUM(D92:D93)</f>
        <v>0</v>
      </c>
      <c r="E91" s="170" t="str">
        <f t="shared" si="1"/>
        <v>-</v>
      </c>
    </row>
    <row r="92" ht="15" spans="1:5">
      <c r="A92" s="149">
        <v>2121801</v>
      </c>
      <c r="B92" s="174" t="s">
        <v>4905</v>
      </c>
      <c r="C92" s="171">
        <v>0</v>
      </c>
      <c r="D92" s="171">
        <v>0</v>
      </c>
      <c r="E92" s="170" t="str">
        <f t="shared" si="1"/>
        <v>-</v>
      </c>
    </row>
    <row r="93" ht="15" spans="1:5">
      <c r="A93" s="149">
        <v>2121899</v>
      </c>
      <c r="B93" s="174" t="s">
        <v>4915</v>
      </c>
      <c r="C93" s="171">
        <v>0</v>
      </c>
      <c r="D93" s="171">
        <v>0</v>
      </c>
      <c r="E93" s="170" t="str">
        <f t="shared" si="1"/>
        <v>-</v>
      </c>
    </row>
    <row r="94" ht="15" spans="1:5">
      <c r="A94" s="151">
        <v>213</v>
      </c>
      <c r="B94" s="165" t="s">
        <v>4916</v>
      </c>
      <c r="C94" s="169">
        <f>SUM(C95,C100,C105,C110,C113)</f>
        <v>1901</v>
      </c>
      <c r="D94" s="169">
        <f>SUM(D95,D100,D105,D110,D113)</f>
        <v>227</v>
      </c>
      <c r="E94" s="170">
        <f t="shared" si="1"/>
        <v>-0.880589163598106</v>
      </c>
    </row>
    <row r="95" ht="15" spans="1:5">
      <c r="A95" s="152">
        <v>21366</v>
      </c>
      <c r="B95" s="168" t="s">
        <v>4917</v>
      </c>
      <c r="C95" s="169">
        <f>SUM(C96:C99)</f>
        <v>1901</v>
      </c>
      <c r="D95" s="169">
        <f>SUM(D96:D99)</f>
        <v>227</v>
      </c>
      <c r="E95" s="170">
        <f t="shared" si="1"/>
        <v>-0.880589163598106</v>
      </c>
    </row>
    <row r="96" ht="15" spans="1:5">
      <c r="A96" s="149">
        <v>2136601</v>
      </c>
      <c r="B96" s="168" t="s">
        <v>4867</v>
      </c>
      <c r="C96" s="171">
        <v>1762</v>
      </c>
      <c r="D96" s="171">
        <v>33</v>
      </c>
      <c r="E96" s="170">
        <f t="shared" si="1"/>
        <v>-0.981271282633371</v>
      </c>
    </row>
    <row r="97" ht="15" spans="1:5">
      <c r="A97" s="149">
        <v>2136602</v>
      </c>
      <c r="B97" s="168" t="s">
        <v>4918</v>
      </c>
      <c r="C97" s="171">
        <v>0</v>
      </c>
      <c r="D97" s="171">
        <v>0</v>
      </c>
      <c r="E97" s="170" t="str">
        <f t="shared" si="1"/>
        <v>-</v>
      </c>
    </row>
    <row r="98" ht="15" spans="1:5">
      <c r="A98" s="149">
        <v>2136603</v>
      </c>
      <c r="B98" s="168" t="s">
        <v>4919</v>
      </c>
      <c r="C98" s="171">
        <v>0</v>
      </c>
      <c r="D98" s="171">
        <v>0</v>
      </c>
      <c r="E98" s="170" t="str">
        <f t="shared" si="1"/>
        <v>-</v>
      </c>
    </row>
    <row r="99" ht="15" spans="1:5">
      <c r="A99" s="149">
        <v>2136699</v>
      </c>
      <c r="B99" s="168" t="s">
        <v>4920</v>
      </c>
      <c r="C99" s="171">
        <v>139</v>
      </c>
      <c r="D99" s="171">
        <v>194</v>
      </c>
      <c r="E99" s="170">
        <f t="shared" si="1"/>
        <v>0.39568345323741</v>
      </c>
    </row>
    <row r="100" ht="15" spans="1:5">
      <c r="A100" s="152">
        <v>21367</v>
      </c>
      <c r="B100" s="168" t="s">
        <v>4921</v>
      </c>
      <c r="C100" s="169">
        <f>SUM(C101:C104)</f>
        <v>0</v>
      </c>
      <c r="D100" s="169">
        <f>SUM(D101:D104)</f>
        <v>0</v>
      </c>
      <c r="E100" s="170" t="str">
        <f t="shared" si="1"/>
        <v>-</v>
      </c>
    </row>
    <row r="101" ht="15" spans="1:5">
      <c r="A101" s="149">
        <v>2136701</v>
      </c>
      <c r="B101" s="168" t="s">
        <v>4867</v>
      </c>
      <c r="C101" s="171">
        <v>0</v>
      </c>
      <c r="D101" s="171">
        <v>0</v>
      </c>
      <c r="E101" s="170" t="str">
        <f t="shared" si="1"/>
        <v>-</v>
      </c>
    </row>
    <row r="102" ht="15" spans="1:5">
      <c r="A102" s="149">
        <v>2136702</v>
      </c>
      <c r="B102" s="168" t="s">
        <v>4918</v>
      </c>
      <c r="C102" s="171">
        <v>0</v>
      </c>
      <c r="D102" s="171">
        <v>0</v>
      </c>
      <c r="E102" s="170" t="str">
        <f t="shared" si="1"/>
        <v>-</v>
      </c>
    </row>
    <row r="103" ht="15" spans="1:5">
      <c r="A103" s="149">
        <v>2136703</v>
      </c>
      <c r="B103" s="168" t="s">
        <v>4922</v>
      </c>
      <c r="C103" s="171">
        <v>0</v>
      </c>
      <c r="D103" s="171">
        <v>0</v>
      </c>
      <c r="E103" s="170" t="str">
        <f t="shared" si="1"/>
        <v>-</v>
      </c>
    </row>
    <row r="104" ht="15" spans="1:5">
      <c r="A104" s="149">
        <v>2136799</v>
      </c>
      <c r="B104" s="168" t="s">
        <v>4923</v>
      </c>
      <c r="C104" s="171">
        <v>0</v>
      </c>
      <c r="D104" s="171">
        <v>0</v>
      </c>
      <c r="E104" s="170" t="str">
        <f t="shared" si="1"/>
        <v>-</v>
      </c>
    </row>
    <row r="105" ht="15" spans="1:5">
      <c r="A105" s="152">
        <v>21369</v>
      </c>
      <c r="B105" s="168" t="s">
        <v>4924</v>
      </c>
      <c r="C105" s="169">
        <f>SUM(C106:C109)</f>
        <v>0</v>
      </c>
      <c r="D105" s="169">
        <f>SUM(D106:D109)</f>
        <v>0</v>
      </c>
      <c r="E105" s="170" t="str">
        <f t="shared" si="1"/>
        <v>-</v>
      </c>
    </row>
    <row r="106" ht="15" spans="1:5">
      <c r="A106" s="149">
        <v>2136901</v>
      </c>
      <c r="B106" s="168" t="s">
        <v>3536</v>
      </c>
      <c r="C106" s="171">
        <v>0</v>
      </c>
      <c r="D106" s="171">
        <v>0</v>
      </c>
      <c r="E106" s="170" t="str">
        <f t="shared" si="1"/>
        <v>-</v>
      </c>
    </row>
    <row r="107" ht="15" spans="1:5">
      <c r="A107" s="149">
        <v>2136902</v>
      </c>
      <c r="B107" s="168" t="s">
        <v>4925</v>
      </c>
      <c r="C107" s="171">
        <v>0</v>
      </c>
      <c r="D107" s="171">
        <v>0</v>
      </c>
      <c r="E107" s="170" t="str">
        <f t="shared" si="1"/>
        <v>-</v>
      </c>
    </row>
    <row r="108" ht="15" spans="1:5">
      <c r="A108" s="149">
        <v>2136903</v>
      </c>
      <c r="B108" s="168" t="s">
        <v>4926</v>
      </c>
      <c r="C108" s="171">
        <v>0</v>
      </c>
      <c r="D108" s="171">
        <v>0</v>
      </c>
      <c r="E108" s="170" t="str">
        <f t="shared" si="1"/>
        <v>-</v>
      </c>
    </row>
    <row r="109" ht="15" spans="1:5">
      <c r="A109" s="149">
        <v>2136999</v>
      </c>
      <c r="B109" s="168" t="s">
        <v>4927</v>
      </c>
      <c r="C109" s="171">
        <v>0</v>
      </c>
      <c r="D109" s="171">
        <v>0</v>
      </c>
      <c r="E109" s="170" t="str">
        <f t="shared" si="1"/>
        <v>-</v>
      </c>
    </row>
    <row r="110" ht="15" spans="1:5">
      <c r="A110" s="152">
        <v>21370</v>
      </c>
      <c r="B110" s="168" t="s">
        <v>4928</v>
      </c>
      <c r="C110" s="169">
        <f>SUM(C111:C112)</f>
        <v>0</v>
      </c>
      <c r="D110" s="169">
        <f>SUM(D111:D112)</f>
        <v>0</v>
      </c>
      <c r="E110" s="170" t="str">
        <f t="shared" si="1"/>
        <v>-</v>
      </c>
    </row>
    <row r="111" ht="15" spans="1:5">
      <c r="A111" s="149">
        <v>2137001</v>
      </c>
      <c r="B111" s="168" t="s">
        <v>4867</v>
      </c>
      <c r="C111" s="171">
        <v>0</v>
      </c>
      <c r="D111" s="171">
        <v>0</v>
      </c>
      <c r="E111" s="170" t="str">
        <f t="shared" si="1"/>
        <v>-</v>
      </c>
    </row>
    <row r="112" ht="15" spans="1:5">
      <c r="A112" s="149">
        <v>2137099</v>
      </c>
      <c r="B112" s="168" t="s">
        <v>4929</v>
      </c>
      <c r="C112" s="171">
        <v>0</v>
      </c>
      <c r="D112" s="171">
        <v>0</v>
      </c>
      <c r="E112" s="170" t="str">
        <f t="shared" si="1"/>
        <v>-</v>
      </c>
    </row>
    <row r="113" ht="15" spans="1:5">
      <c r="A113" s="152">
        <v>21371</v>
      </c>
      <c r="B113" s="168" t="s">
        <v>4924</v>
      </c>
      <c r="C113" s="169">
        <f>SUM(C114:C117)</f>
        <v>0</v>
      </c>
      <c r="D113" s="169">
        <f>SUM(D114:D117)</f>
        <v>0</v>
      </c>
      <c r="E113" s="170" t="str">
        <f t="shared" si="1"/>
        <v>-</v>
      </c>
    </row>
    <row r="114" ht="15" spans="1:5">
      <c r="A114" s="149">
        <v>2137101</v>
      </c>
      <c r="B114" s="168" t="s">
        <v>3536</v>
      </c>
      <c r="C114" s="171">
        <v>0</v>
      </c>
      <c r="D114" s="171">
        <v>0</v>
      </c>
      <c r="E114" s="170" t="str">
        <f t="shared" si="1"/>
        <v>-</v>
      </c>
    </row>
    <row r="115" ht="15" spans="1:5">
      <c r="A115" s="149">
        <v>2137102</v>
      </c>
      <c r="B115" s="168" t="s">
        <v>4925</v>
      </c>
      <c r="C115" s="171">
        <v>0</v>
      </c>
      <c r="D115" s="171">
        <v>0</v>
      </c>
      <c r="E115" s="170" t="str">
        <f t="shared" si="1"/>
        <v>-</v>
      </c>
    </row>
    <row r="116" ht="15" spans="1:5">
      <c r="A116" s="149">
        <v>2137103</v>
      </c>
      <c r="B116" s="168" t="s">
        <v>4926</v>
      </c>
      <c r="C116" s="171">
        <v>0</v>
      </c>
      <c r="D116" s="171">
        <v>0</v>
      </c>
      <c r="E116" s="170" t="str">
        <f t="shared" si="1"/>
        <v>-</v>
      </c>
    </row>
    <row r="117" ht="15" spans="1:5">
      <c r="A117" s="149">
        <v>2137199</v>
      </c>
      <c r="B117" s="168" t="s">
        <v>4930</v>
      </c>
      <c r="C117" s="171">
        <v>0</v>
      </c>
      <c r="D117" s="171">
        <v>0</v>
      </c>
      <c r="E117" s="170" t="str">
        <f t="shared" si="1"/>
        <v>-</v>
      </c>
    </row>
    <row r="118" ht="15" spans="1:5">
      <c r="A118" s="151">
        <v>214</v>
      </c>
      <c r="B118" s="165" t="s">
        <v>4931</v>
      </c>
      <c r="C118" s="169">
        <f>SUM(C119,C124,C129,C134,C143,C150,C159,C162,C163)</f>
        <v>0</v>
      </c>
      <c r="D118" s="169">
        <f>SUM(D119,D124,D129,D134,D143,D150,D159,D162,D163)</f>
        <v>0</v>
      </c>
      <c r="E118" s="170" t="str">
        <f t="shared" si="1"/>
        <v>-</v>
      </c>
    </row>
    <row r="119" ht="15" spans="1:5">
      <c r="A119" s="152">
        <v>21460</v>
      </c>
      <c r="B119" s="168" t="s">
        <v>4932</v>
      </c>
      <c r="C119" s="169">
        <f>SUM(C120:C123)</f>
        <v>0</v>
      </c>
      <c r="D119" s="169">
        <f>SUM(D120:D123)</f>
        <v>0</v>
      </c>
      <c r="E119" s="170" t="str">
        <f t="shared" si="1"/>
        <v>-</v>
      </c>
    </row>
    <row r="120" ht="15" spans="1:5">
      <c r="A120" s="149">
        <v>2146001</v>
      </c>
      <c r="B120" s="168" t="s">
        <v>3656</v>
      </c>
      <c r="C120" s="171">
        <v>0</v>
      </c>
      <c r="D120" s="171">
        <v>0</v>
      </c>
      <c r="E120" s="170" t="str">
        <f t="shared" si="1"/>
        <v>-</v>
      </c>
    </row>
    <row r="121" ht="15" spans="1:5">
      <c r="A121" s="149">
        <v>2146002</v>
      </c>
      <c r="B121" s="168" t="s">
        <v>3659</v>
      </c>
      <c r="C121" s="171">
        <v>0</v>
      </c>
      <c r="D121" s="171">
        <v>0</v>
      </c>
      <c r="E121" s="170" t="str">
        <f t="shared" si="1"/>
        <v>-</v>
      </c>
    </row>
    <row r="122" ht="15" spans="1:5">
      <c r="A122" s="149">
        <v>2146003</v>
      </c>
      <c r="B122" s="168" t="s">
        <v>4933</v>
      </c>
      <c r="C122" s="171">
        <v>0</v>
      </c>
      <c r="D122" s="171">
        <v>0</v>
      </c>
      <c r="E122" s="170" t="str">
        <f t="shared" si="1"/>
        <v>-</v>
      </c>
    </row>
    <row r="123" ht="15" spans="1:5">
      <c r="A123" s="149">
        <v>2146099</v>
      </c>
      <c r="B123" s="168" t="s">
        <v>4934</v>
      </c>
      <c r="C123" s="171">
        <v>0</v>
      </c>
      <c r="D123" s="171">
        <v>0</v>
      </c>
      <c r="E123" s="170" t="str">
        <f t="shared" si="1"/>
        <v>-</v>
      </c>
    </row>
    <row r="124" ht="15" spans="1:5">
      <c r="A124" s="152">
        <v>21462</v>
      </c>
      <c r="B124" s="168" t="s">
        <v>4935</v>
      </c>
      <c r="C124" s="169">
        <f>SUM(C125:C128)</f>
        <v>0</v>
      </c>
      <c r="D124" s="169">
        <f>SUM(D125:D128)</f>
        <v>0</v>
      </c>
      <c r="E124" s="170" t="str">
        <f t="shared" si="1"/>
        <v>-</v>
      </c>
    </row>
    <row r="125" ht="15" spans="1:5">
      <c r="A125" s="149">
        <v>2146201</v>
      </c>
      <c r="B125" s="168" t="s">
        <v>4933</v>
      </c>
      <c r="C125" s="171">
        <v>0</v>
      </c>
      <c r="D125" s="171">
        <v>0</v>
      </c>
      <c r="E125" s="170" t="str">
        <f t="shared" si="1"/>
        <v>-</v>
      </c>
    </row>
    <row r="126" ht="15" spans="1:5">
      <c r="A126" s="149">
        <v>2146202</v>
      </c>
      <c r="B126" s="168" t="s">
        <v>4936</v>
      </c>
      <c r="C126" s="171">
        <v>0</v>
      </c>
      <c r="D126" s="171">
        <v>0</v>
      </c>
      <c r="E126" s="170" t="str">
        <f t="shared" si="1"/>
        <v>-</v>
      </c>
    </row>
    <row r="127" ht="15" spans="1:5">
      <c r="A127" s="149">
        <v>2146203</v>
      </c>
      <c r="B127" s="168" t="s">
        <v>4937</v>
      </c>
      <c r="C127" s="171">
        <v>0</v>
      </c>
      <c r="D127" s="171">
        <v>0</v>
      </c>
      <c r="E127" s="170" t="str">
        <f t="shared" si="1"/>
        <v>-</v>
      </c>
    </row>
    <row r="128" ht="15" spans="1:5">
      <c r="A128" s="149">
        <v>2146299</v>
      </c>
      <c r="B128" s="168" t="s">
        <v>4938</v>
      </c>
      <c r="C128" s="171">
        <v>0</v>
      </c>
      <c r="D128" s="171">
        <v>0</v>
      </c>
      <c r="E128" s="170" t="str">
        <f t="shared" si="1"/>
        <v>-</v>
      </c>
    </row>
    <row r="129" ht="15" spans="1:5">
      <c r="A129" s="152">
        <v>21463</v>
      </c>
      <c r="B129" s="168" t="s">
        <v>4939</v>
      </c>
      <c r="C129" s="169">
        <f>SUM(C130:C133)</f>
        <v>0</v>
      </c>
      <c r="D129" s="169">
        <f>SUM(D130:D133)</f>
        <v>0</v>
      </c>
      <c r="E129" s="170" t="str">
        <f t="shared" si="1"/>
        <v>-</v>
      </c>
    </row>
    <row r="130" ht="15" spans="1:5">
      <c r="A130" s="149">
        <v>2146301</v>
      </c>
      <c r="B130" s="168" t="s">
        <v>3676</v>
      </c>
      <c r="C130" s="171">
        <v>0</v>
      </c>
      <c r="D130" s="171">
        <v>0</v>
      </c>
      <c r="E130" s="170" t="str">
        <f t="shared" si="1"/>
        <v>-</v>
      </c>
    </row>
    <row r="131" ht="15" spans="1:5">
      <c r="A131" s="149">
        <v>2146302</v>
      </c>
      <c r="B131" s="168" t="s">
        <v>4940</v>
      </c>
      <c r="C131" s="171">
        <v>0</v>
      </c>
      <c r="D131" s="171">
        <v>0</v>
      </c>
      <c r="E131" s="170" t="str">
        <f t="shared" si="1"/>
        <v>-</v>
      </c>
    </row>
    <row r="132" ht="15" spans="1:5">
      <c r="A132" s="149">
        <v>2146303</v>
      </c>
      <c r="B132" s="168" t="s">
        <v>4941</v>
      </c>
      <c r="C132" s="171">
        <v>0</v>
      </c>
      <c r="D132" s="171">
        <v>0</v>
      </c>
      <c r="E132" s="170" t="str">
        <f t="shared" si="1"/>
        <v>-</v>
      </c>
    </row>
    <row r="133" ht="15" spans="1:5">
      <c r="A133" s="149">
        <v>2146399</v>
      </c>
      <c r="B133" s="168" t="s">
        <v>4942</v>
      </c>
      <c r="C133" s="171">
        <v>0</v>
      </c>
      <c r="D133" s="171">
        <v>0</v>
      </c>
      <c r="E133" s="170" t="str">
        <f t="shared" ref="E133:E196" si="2">IFERROR((D133-C133)/C133,"-")</f>
        <v>-</v>
      </c>
    </row>
    <row r="134" ht="15" spans="1:5">
      <c r="A134" s="152">
        <v>21464</v>
      </c>
      <c r="B134" s="168" t="s">
        <v>4943</v>
      </c>
      <c r="C134" s="169">
        <f>SUM(C135:C142)</f>
        <v>0</v>
      </c>
      <c r="D134" s="169">
        <f>SUM(D135:D142)</f>
        <v>0</v>
      </c>
      <c r="E134" s="170" t="str">
        <f t="shared" si="2"/>
        <v>-</v>
      </c>
    </row>
    <row r="135" ht="15" spans="1:5">
      <c r="A135" s="149">
        <v>2146401</v>
      </c>
      <c r="B135" s="168" t="s">
        <v>4944</v>
      </c>
      <c r="C135" s="171">
        <v>0</v>
      </c>
      <c r="D135" s="171">
        <v>0</v>
      </c>
      <c r="E135" s="170" t="str">
        <f t="shared" si="2"/>
        <v>-</v>
      </c>
    </row>
    <row r="136" ht="15" spans="1:5">
      <c r="A136" s="149">
        <v>2146402</v>
      </c>
      <c r="B136" s="168" t="s">
        <v>4945</v>
      </c>
      <c r="C136" s="171">
        <v>0</v>
      </c>
      <c r="D136" s="171">
        <v>0</v>
      </c>
      <c r="E136" s="170" t="str">
        <f t="shared" si="2"/>
        <v>-</v>
      </c>
    </row>
    <row r="137" ht="15" spans="1:5">
      <c r="A137" s="149">
        <v>2146403</v>
      </c>
      <c r="B137" s="168" t="s">
        <v>4946</v>
      </c>
      <c r="C137" s="171">
        <v>0</v>
      </c>
      <c r="D137" s="171">
        <v>0</v>
      </c>
      <c r="E137" s="170" t="str">
        <f t="shared" si="2"/>
        <v>-</v>
      </c>
    </row>
    <row r="138" ht="15" spans="1:5">
      <c r="A138" s="149">
        <v>2146404</v>
      </c>
      <c r="B138" s="168" t="s">
        <v>4947</v>
      </c>
      <c r="C138" s="171">
        <v>0</v>
      </c>
      <c r="D138" s="171">
        <v>0</v>
      </c>
      <c r="E138" s="170" t="str">
        <f t="shared" si="2"/>
        <v>-</v>
      </c>
    </row>
    <row r="139" ht="15" spans="1:5">
      <c r="A139" s="149">
        <v>2146405</v>
      </c>
      <c r="B139" s="168" t="s">
        <v>4948</v>
      </c>
      <c r="C139" s="171">
        <v>0</v>
      </c>
      <c r="D139" s="171">
        <v>0</v>
      </c>
      <c r="E139" s="170" t="str">
        <f t="shared" si="2"/>
        <v>-</v>
      </c>
    </row>
    <row r="140" ht="15" spans="1:5">
      <c r="A140" s="149">
        <v>2146406</v>
      </c>
      <c r="B140" s="168" t="s">
        <v>4949</v>
      </c>
      <c r="C140" s="171">
        <v>0</v>
      </c>
      <c r="D140" s="171">
        <v>0</v>
      </c>
      <c r="E140" s="170" t="str">
        <f t="shared" si="2"/>
        <v>-</v>
      </c>
    </row>
    <row r="141" ht="15" spans="1:5">
      <c r="A141" s="149">
        <v>2146407</v>
      </c>
      <c r="B141" s="168" t="s">
        <v>4950</v>
      </c>
      <c r="C141" s="171">
        <v>0</v>
      </c>
      <c r="D141" s="171">
        <v>0</v>
      </c>
      <c r="E141" s="170" t="str">
        <f t="shared" si="2"/>
        <v>-</v>
      </c>
    </row>
    <row r="142" ht="15" spans="1:5">
      <c r="A142" s="149">
        <v>2146499</v>
      </c>
      <c r="B142" s="168" t="s">
        <v>4951</v>
      </c>
      <c r="C142" s="171">
        <v>0</v>
      </c>
      <c r="D142" s="171">
        <v>0</v>
      </c>
      <c r="E142" s="170" t="str">
        <f t="shared" si="2"/>
        <v>-</v>
      </c>
    </row>
    <row r="143" ht="15" spans="1:5">
      <c r="A143" s="152">
        <v>21468</v>
      </c>
      <c r="B143" s="168" t="s">
        <v>4952</v>
      </c>
      <c r="C143" s="169">
        <f>SUM(C144:C149)</f>
        <v>0</v>
      </c>
      <c r="D143" s="169">
        <f>SUM(D144:D149)</f>
        <v>0</v>
      </c>
      <c r="E143" s="170" t="str">
        <f t="shared" si="2"/>
        <v>-</v>
      </c>
    </row>
    <row r="144" ht="15" spans="1:5">
      <c r="A144" s="149">
        <v>2146801</v>
      </c>
      <c r="B144" s="168" t="s">
        <v>4953</v>
      </c>
      <c r="C144" s="171">
        <v>0</v>
      </c>
      <c r="D144" s="171">
        <v>0</v>
      </c>
      <c r="E144" s="170" t="str">
        <f t="shared" si="2"/>
        <v>-</v>
      </c>
    </row>
    <row r="145" ht="15" spans="1:5">
      <c r="A145" s="149">
        <v>2146802</v>
      </c>
      <c r="B145" s="168" t="s">
        <v>4954</v>
      </c>
      <c r="C145" s="171">
        <v>0</v>
      </c>
      <c r="D145" s="171">
        <v>0</v>
      </c>
      <c r="E145" s="170" t="str">
        <f t="shared" si="2"/>
        <v>-</v>
      </c>
    </row>
    <row r="146" ht="15" spans="1:5">
      <c r="A146" s="149">
        <v>2146803</v>
      </c>
      <c r="B146" s="168" t="s">
        <v>4955</v>
      </c>
      <c r="C146" s="171">
        <v>0</v>
      </c>
      <c r="D146" s="171">
        <v>0</v>
      </c>
      <c r="E146" s="170" t="str">
        <f t="shared" si="2"/>
        <v>-</v>
      </c>
    </row>
    <row r="147" ht="15" spans="1:5">
      <c r="A147" s="149">
        <v>2146804</v>
      </c>
      <c r="B147" s="168" t="s">
        <v>4956</v>
      </c>
      <c r="C147" s="171">
        <v>0</v>
      </c>
      <c r="D147" s="171">
        <v>0</v>
      </c>
      <c r="E147" s="170" t="str">
        <f t="shared" si="2"/>
        <v>-</v>
      </c>
    </row>
    <row r="148" ht="15" spans="1:5">
      <c r="A148" s="149">
        <v>2146805</v>
      </c>
      <c r="B148" s="168" t="s">
        <v>4957</v>
      </c>
      <c r="C148" s="171">
        <v>0</v>
      </c>
      <c r="D148" s="171">
        <v>0</v>
      </c>
      <c r="E148" s="170" t="str">
        <f t="shared" si="2"/>
        <v>-</v>
      </c>
    </row>
    <row r="149" ht="15" spans="1:5">
      <c r="A149" s="149">
        <v>2146899</v>
      </c>
      <c r="B149" s="168" t="s">
        <v>4958</v>
      </c>
      <c r="C149" s="171">
        <v>0</v>
      </c>
      <c r="D149" s="171">
        <v>0</v>
      </c>
      <c r="E149" s="170" t="str">
        <f t="shared" si="2"/>
        <v>-</v>
      </c>
    </row>
    <row r="150" ht="15" spans="1:5">
      <c r="A150" s="152">
        <v>21469</v>
      </c>
      <c r="B150" s="168" t="s">
        <v>4959</v>
      </c>
      <c r="C150" s="169">
        <f>SUM(C151:C158)</f>
        <v>0</v>
      </c>
      <c r="D150" s="169">
        <f>SUM(D151:D158)</f>
        <v>0</v>
      </c>
      <c r="E150" s="170" t="str">
        <f t="shared" si="2"/>
        <v>-</v>
      </c>
    </row>
    <row r="151" ht="15" spans="1:5">
      <c r="A151" s="149">
        <v>2146901</v>
      </c>
      <c r="B151" s="168" t="s">
        <v>4960</v>
      </c>
      <c r="C151" s="171">
        <v>0</v>
      </c>
      <c r="D151" s="171">
        <v>0</v>
      </c>
      <c r="E151" s="170" t="str">
        <f t="shared" si="2"/>
        <v>-</v>
      </c>
    </row>
    <row r="152" ht="15" spans="1:5">
      <c r="A152" s="149">
        <v>2146902</v>
      </c>
      <c r="B152" s="168" t="s">
        <v>3741</v>
      </c>
      <c r="C152" s="171">
        <v>0</v>
      </c>
      <c r="D152" s="171">
        <v>0</v>
      </c>
      <c r="E152" s="170" t="str">
        <f t="shared" si="2"/>
        <v>-</v>
      </c>
    </row>
    <row r="153" ht="15" spans="1:5">
      <c r="A153" s="149">
        <v>2146903</v>
      </c>
      <c r="B153" s="168" t="s">
        <v>4961</v>
      </c>
      <c r="C153" s="171">
        <v>0</v>
      </c>
      <c r="D153" s="171">
        <v>0</v>
      </c>
      <c r="E153" s="170" t="str">
        <f t="shared" si="2"/>
        <v>-</v>
      </c>
    </row>
    <row r="154" ht="15" spans="1:5">
      <c r="A154" s="149">
        <v>2146904</v>
      </c>
      <c r="B154" s="168" t="s">
        <v>4962</v>
      </c>
      <c r="C154" s="171">
        <v>0</v>
      </c>
      <c r="D154" s="171">
        <v>0</v>
      </c>
      <c r="E154" s="170" t="str">
        <f t="shared" si="2"/>
        <v>-</v>
      </c>
    </row>
    <row r="155" ht="15" spans="1:5">
      <c r="A155" s="149">
        <v>2146906</v>
      </c>
      <c r="B155" s="168" t="s">
        <v>4963</v>
      </c>
      <c r="C155" s="171">
        <v>0</v>
      </c>
      <c r="D155" s="171">
        <v>0</v>
      </c>
      <c r="E155" s="170" t="str">
        <f t="shared" si="2"/>
        <v>-</v>
      </c>
    </row>
    <row r="156" ht="15" spans="1:5">
      <c r="A156" s="149">
        <v>2146907</v>
      </c>
      <c r="B156" s="168" t="s">
        <v>4964</v>
      </c>
      <c r="C156" s="171">
        <v>0</v>
      </c>
      <c r="D156" s="171">
        <v>0</v>
      </c>
      <c r="E156" s="170" t="str">
        <f t="shared" si="2"/>
        <v>-</v>
      </c>
    </row>
    <row r="157" ht="15" spans="1:5">
      <c r="A157" s="149">
        <v>2146908</v>
      </c>
      <c r="B157" s="168" t="s">
        <v>4965</v>
      </c>
      <c r="C157" s="171">
        <v>0</v>
      </c>
      <c r="D157" s="171">
        <v>0</v>
      </c>
      <c r="E157" s="170" t="str">
        <f t="shared" si="2"/>
        <v>-</v>
      </c>
    </row>
    <row r="158" ht="15" spans="1:5">
      <c r="A158" s="149">
        <v>2146999</v>
      </c>
      <c r="B158" s="168" t="s">
        <v>4966</v>
      </c>
      <c r="C158" s="171">
        <v>0</v>
      </c>
      <c r="D158" s="171">
        <v>0</v>
      </c>
      <c r="E158" s="170" t="str">
        <f t="shared" si="2"/>
        <v>-</v>
      </c>
    </row>
    <row r="159" ht="15" spans="1:5">
      <c r="A159" s="152">
        <v>21471</v>
      </c>
      <c r="B159" s="168" t="s">
        <v>4967</v>
      </c>
      <c r="C159" s="169">
        <f>SUM(C160:C161)</f>
        <v>0</v>
      </c>
      <c r="D159" s="169">
        <f>SUM(D160:D161)</f>
        <v>0</v>
      </c>
      <c r="E159" s="170" t="str">
        <f t="shared" si="2"/>
        <v>-</v>
      </c>
    </row>
    <row r="160" ht="15" spans="1:5">
      <c r="A160" s="149">
        <v>2147101</v>
      </c>
      <c r="B160" s="168" t="s">
        <v>3656</v>
      </c>
      <c r="C160" s="171">
        <v>0</v>
      </c>
      <c r="D160" s="171">
        <v>0</v>
      </c>
      <c r="E160" s="170" t="str">
        <f t="shared" si="2"/>
        <v>-</v>
      </c>
    </row>
    <row r="161" ht="15" spans="1:5">
      <c r="A161" s="149">
        <v>2147199</v>
      </c>
      <c r="B161" s="168" t="s">
        <v>4968</v>
      </c>
      <c r="C161" s="171">
        <v>0</v>
      </c>
      <c r="D161" s="171">
        <v>0</v>
      </c>
      <c r="E161" s="170" t="str">
        <f t="shared" si="2"/>
        <v>-</v>
      </c>
    </row>
    <row r="162" ht="15" spans="1:5">
      <c r="A162" s="152">
        <v>21472</v>
      </c>
      <c r="B162" s="168" t="s">
        <v>4969</v>
      </c>
      <c r="C162" s="169">
        <v>0</v>
      </c>
      <c r="D162" s="169">
        <v>0</v>
      </c>
      <c r="E162" s="170" t="str">
        <f t="shared" si="2"/>
        <v>-</v>
      </c>
    </row>
    <row r="163" ht="15" spans="1:5">
      <c r="A163" s="152">
        <v>21473</v>
      </c>
      <c r="B163" s="168" t="s">
        <v>4939</v>
      </c>
      <c r="C163" s="169">
        <f>SUM(C164:C166)</f>
        <v>0</v>
      </c>
      <c r="D163" s="169">
        <f>SUM(D164:D166)</f>
        <v>0</v>
      </c>
      <c r="E163" s="170" t="str">
        <f t="shared" si="2"/>
        <v>-</v>
      </c>
    </row>
    <row r="164" ht="15" spans="1:5">
      <c r="A164" s="149">
        <v>2147301</v>
      </c>
      <c r="B164" s="168" t="s">
        <v>4970</v>
      </c>
      <c r="C164" s="171">
        <v>0</v>
      </c>
      <c r="D164" s="171">
        <v>0</v>
      </c>
      <c r="E164" s="170" t="str">
        <f t="shared" si="2"/>
        <v>-</v>
      </c>
    </row>
    <row r="165" ht="15" spans="1:5">
      <c r="A165" s="149">
        <v>2147303</v>
      </c>
      <c r="B165" s="168" t="s">
        <v>4941</v>
      </c>
      <c r="C165" s="171">
        <v>0</v>
      </c>
      <c r="D165" s="171">
        <v>0</v>
      </c>
      <c r="E165" s="170" t="str">
        <f t="shared" si="2"/>
        <v>-</v>
      </c>
    </row>
    <row r="166" ht="15" spans="1:5">
      <c r="A166" s="149">
        <v>2147399</v>
      </c>
      <c r="B166" s="168" t="s">
        <v>4971</v>
      </c>
      <c r="C166" s="171">
        <v>0</v>
      </c>
      <c r="D166" s="171">
        <v>0</v>
      </c>
      <c r="E166" s="170" t="str">
        <f t="shared" si="2"/>
        <v>-</v>
      </c>
    </row>
    <row r="167" ht="15" spans="1:5">
      <c r="A167" s="151">
        <v>215</v>
      </c>
      <c r="B167" s="165" t="s">
        <v>4972</v>
      </c>
      <c r="C167" s="169">
        <f>SUM(C119:C166,C168)</f>
        <v>0</v>
      </c>
      <c r="D167" s="169">
        <f>SUM(D119:D166,D168)</f>
        <v>0</v>
      </c>
      <c r="E167" s="170" t="str">
        <f t="shared" si="2"/>
        <v>-</v>
      </c>
    </row>
    <row r="168" ht="15" spans="1:5">
      <c r="A168" s="152">
        <v>21562</v>
      </c>
      <c r="B168" s="168" t="s">
        <v>4973</v>
      </c>
      <c r="C168" s="169">
        <f>SUM(C169:C171)</f>
        <v>0</v>
      </c>
      <c r="D168" s="169">
        <f>SUM(D169:D171)</f>
        <v>0</v>
      </c>
      <c r="E168" s="170" t="str">
        <f t="shared" si="2"/>
        <v>-</v>
      </c>
    </row>
    <row r="169" ht="15" spans="1:5">
      <c r="A169" s="149">
        <v>2156201</v>
      </c>
      <c r="B169" s="168" t="s">
        <v>4974</v>
      </c>
      <c r="C169" s="171">
        <v>0</v>
      </c>
      <c r="D169" s="171">
        <v>0</v>
      </c>
      <c r="E169" s="170" t="str">
        <f t="shared" si="2"/>
        <v>-</v>
      </c>
    </row>
    <row r="170" ht="15" spans="1:5">
      <c r="A170" s="149">
        <v>2156202</v>
      </c>
      <c r="B170" s="168" t="s">
        <v>4975</v>
      </c>
      <c r="C170" s="171">
        <v>0</v>
      </c>
      <c r="D170" s="171">
        <v>0</v>
      </c>
      <c r="E170" s="170" t="str">
        <f t="shared" si="2"/>
        <v>-</v>
      </c>
    </row>
    <row r="171" ht="15" spans="1:5">
      <c r="A171" s="149">
        <v>2156299</v>
      </c>
      <c r="B171" s="168" t="s">
        <v>4976</v>
      </c>
      <c r="C171" s="171">
        <v>0</v>
      </c>
      <c r="D171" s="171">
        <v>0</v>
      </c>
      <c r="E171" s="170" t="str">
        <f t="shared" si="2"/>
        <v>-</v>
      </c>
    </row>
    <row r="172" ht="15" spans="1:5">
      <c r="A172" s="151">
        <v>216</v>
      </c>
      <c r="B172" s="165" t="s">
        <v>4977</v>
      </c>
      <c r="C172" s="169">
        <f>C173</f>
        <v>0</v>
      </c>
      <c r="D172" s="169">
        <f>D173</f>
        <v>20</v>
      </c>
      <c r="E172" s="170" t="str">
        <f t="shared" si="2"/>
        <v>-</v>
      </c>
    </row>
    <row r="173" ht="15" spans="1:5">
      <c r="A173" s="152">
        <v>21660</v>
      </c>
      <c r="B173" s="168" t="s">
        <v>4856</v>
      </c>
      <c r="C173" s="169">
        <f>SUM(C174:C178)</f>
        <v>0</v>
      </c>
      <c r="D173" s="169">
        <f>SUM(D174:D178)</f>
        <v>20</v>
      </c>
      <c r="E173" s="170" t="str">
        <f t="shared" si="2"/>
        <v>-</v>
      </c>
    </row>
    <row r="174" ht="15" spans="1:5">
      <c r="A174" s="149">
        <v>2166001</v>
      </c>
      <c r="B174" s="168" t="s">
        <v>4857</v>
      </c>
      <c r="C174" s="171">
        <v>0</v>
      </c>
      <c r="D174" s="171">
        <v>0</v>
      </c>
      <c r="E174" s="170" t="str">
        <f t="shared" si="2"/>
        <v>-</v>
      </c>
    </row>
    <row r="175" ht="15" spans="1:5">
      <c r="A175" s="149">
        <v>2166002</v>
      </c>
      <c r="B175" s="168" t="s">
        <v>4858</v>
      </c>
      <c r="C175" s="171">
        <v>0</v>
      </c>
      <c r="D175" s="171">
        <v>0</v>
      </c>
      <c r="E175" s="170" t="str">
        <f t="shared" si="2"/>
        <v>-</v>
      </c>
    </row>
    <row r="176" ht="15" spans="1:5">
      <c r="A176" s="149">
        <v>2166003</v>
      </c>
      <c r="B176" s="168" t="s">
        <v>4859</v>
      </c>
      <c r="C176" s="171">
        <v>0</v>
      </c>
      <c r="D176" s="171">
        <v>0</v>
      </c>
      <c r="E176" s="170" t="str">
        <f t="shared" si="2"/>
        <v>-</v>
      </c>
    </row>
    <row r="177" ht="15" spans="1:5">
      <c r="A177" s="149">
        <v>2166004</v>
      </c>
      <c r="B177" s="168" t="s">
        <v>4860</v>
      </c>
      <c r="C177" s="171">
        <v>0</v>
      </c>
      <c r="D177" s="171">
        <v>20</v>
      </c>
      <c r="E177" s="170" t="str">
        <f t="shared" si="2"/>
        <v>-</v>
      </c>
    </row>
    <row r="178" ht="15" spans="1:5">
      <c r="A178" s="149">
        <v>2166099</v>
      </c>
      <c r="B178" s="168" t="s">
        <v>4861</v>
      </c>
      <c r="C178" s="171">
        <v>0</v>
      </c>
      <c r="D178" s="171">
        <v>0</v>
      </c>
      <c r="E178" s="170" t="str">
        <f t="shared" si="2"/>
        <v>-</v>
      </c>
    </row>
    <row r="179" ht="15" spans="1:5">
      <c r="A179" s="151">
        <v>217</v>
      </c>
      <c r="B179" s="165" t="s">
        <v>4978</v>
      </c>
      <c r="C179" s="169">
        <f>SUM(C180:C181)</f>
        <v>0</v>
      </c>
      <c r="D179" s="169">
        <f>SUM(D180:D181)</f>
        <v>0</v>
      </c>
      <c r="E179" s="170" t="str">
        <f t="shared" si="2"/>
        <v>-</v>
      </c>
    </row>
    <row r="180" ht="15" spans="1:5">
      <c r="A180" s="149">
        <v>2170402</v>
      </c>
      <c r="B180" s="168" t="s">
        <v>4979</v>
      </c>
      <c r="C180" s="171">
        <v>0</v>
      </c>
      <c r="D180" s="171">
        <v>0</v>
      </c>
      <c r="E180" s="170" t="str">
        <f t="shared" si="2"/>
        <v>-</v>
      </c>
    </row>
    <row r="181" ht="15" spans="1:5">
      <c r="A181" s="149">
        <v>2170403</v>
      </c>
      <c r="B181" s="168" t="s">
        <v>4980</v>
      </c>
      <c r="C181" s="171">
        <v>0</v>
      </c>
      <c r="D181" s="171">
        <v>0</v>
      </c>
      <c r="E181" s="170" t="str">
        <f t="shared" si="2"/>
        <v>-</v>
      </c>
    </row>
    <row r="182" ht="15" spans="1:5">
      <c r="A182" s="151">
        <v>229</v>
      </c>
      <c r="B182" s="165" t="s">
        <v>4981</v>
      </c>
      <c r="C182" s="169">
        <f>SUM(C183,C184,C193)</f>
        <v>1963</v>
      </c>
      <c r="D182" s="169">
        <f>SUM(D183,D184,D193)</f>
        <v>1002</v>
      </c>
      <c r="E182" s="170">
        <f t="shared" si="2"/>
        <v>-0.489556800815079</v>
      </c>
    </row>
    <row r="183" ht="15" spans="1:5">
      <c r="A183" s="152">
        <v>22904</v>
      </c>
      <c r="B183" s="168" t="s">
        <v>4982</v>
      </c>
      <c r="C183" s="169">
        <v>0</v>
      </c>
      <c r="D183" s="169">
        <v>0</v>
      </c>
      <c r="E183" s="170" t="str">
        <f t="shared" si="2"/>
        <v>-</v>
      </c>
    </row>
    <row r="184" ht="15" spans="1:5">
      <c r="A184" s="152">
        <v>22908</v>
      </c>
      <c r="B184" s="168" t="s">
        <v>4983</v>
      </c>
      <c r="C184" s="169">
        <f>SUM(C185:C192)</f>
        <v>0</v>
      </c>
      <c r="D184" s="169">
        <f>SUM(D185:D192)</f>
        <v>0</v>
      </c>
      <c r="E184" s="170" t="str">
        <f t="shared" si="2"/>
        <v>-</v>
      </c>
    </row>
    <row r="185" ht="15" spans="1:5">
      <c r="A185" s="149">
        <v>2290802</v>
      </c>
      <c r="B185" s="168" t="s">
        <v>4984</v>
      </c>
      <c r="C185" s="171">
        <v>0</v>
      </c>
      <c r="D185" s="171">
        <v>0</v>
      </c>
      <c r="E185" s="170" t="str">
        <f t="shared" si="2"/>
        <v>-</v>
      </c>
    </row>
    <row r="186" ht="15" spans="1:5">
      <c r="A186" s="149">
        <v>2290803</v>
      </c>
      <c r="B186" s="168" t="s">
        <v>4985</v>
      </c>
      <c r="C186" s="171">
        <v>0</v>
      </c>
      <c r="D186" s="171">
        <v>0</v>
      </c>
      <c r="E186" s="170" t="str">
        <f t="shared" si="2"/>
        <v>-</v>
      </c>
    </row>
    <row r="187" ht="15" spans="1:5">
      <c r="A187" s="149">
        <v>2290804</v>
      </c>
      <c r="B187" s="168" t="s">
        <v>4986</v>
      </c>
      <c r="C187" s="171">
        <v>0</v>
      </c>
      <c r="D187" s="171">
        <v>0</v>
      </c>
      <c r="E187" s="170" t="str">
        <f t="shared" si="2"/>
        <v>-</v>
      </c>
    </row>
    <row r="188" ht="15" spans="1:5">
      <c r="A188" s="149">
        <v>2290805</v>
      </c>
      <c r="B188" s="168" t="s">
        <v>4987</v>
      </c>
      <c r="C188" s="171">
        <v>0</v>
      </c>
      <c r="D188" s="171">
        <v>0</v>
      </c>
      <c r="E188" s="170" t="str">
        <f t="shared" si="2"/>
        <v>-</v>
      </c>
    </row>
    <row r="189" ht="15" spans="1:5">
      <c r="A189" s="149">
        <v>2290806</v>
      </c>
      <c r="B189" s="168" t="s">
        <v>4988</v>
      </c>
      <c r="C189" s="171">
        <v>0</v>
      </c>
      <c r="D189" s="171">
        <v>0</v>
      </c>
      <c r="E189" s="170" t="str">
        <f t="shared" si="2"/>
        <v>-</v>
      </c>
    </row>
    <row r="190" ht="15" spans="1:5">
      <c r="A190" s="149">
        <v>2290807</v>
      </c>
      <c r="B190" s="168" t="s">
        <v>4989</v>
      </c>
      <c r="C190" s="171">
        <v>0</v>
      </c>
      <c r="D190" s="171">
        <v>0</v>
      </c>
      <c r="E190" s="170" t="str">
        <f t="shared" si="2"/>
        <v>-</v>
      </c>
    </row>
    <row r="191" ht="15" spans="1:5">
      <c r="A191" s="149">
        <v>2290808</v>
      </c>
      <c r="B191" s="168" t="s">
        <v>4990</v>
      </c>
      <c r="C191" s="171">
        <v>0</v>
      </c>
      <c r="D191" s="171">
        <v>0</v>
      </c>
      <c r="E191" s="170" t="str">
        <f t="shared" si="2"/>
        <v>-</v>
      </c>
    </row>
    <row r="192" ht="15" spans="1:5">
      <c r="A192" s="149">
        <v>2290899</v>
      </c>
      <c r="B192" s="168" t="s">
        <v>4991</v>
      </c>
      <c r="C192" s="171">
        <v>0</v>
      </c>
      <c r="D192" s="171">
        <v>0</v>
      </c>
      <c r="E192" s="170" t="str">
        <f t="shared" si="2"/>
        <v>-</v>
      </c>
    </row>
    <row r="193" ht="15" spans="1:5">
      <c r="A193" s="152">
        <v>22960</v>
      </c>
      <c r="B193" s="168" t="s">
        <v>4992</v>
      </c>
      <c r="C193" s="169">
        <f>SUM(C194:C204)</f>
        <v>1963</v>
      </c>
      <c r="D193" s="169">
        <f>SUM(D194:D204)</f>
        <v>1002</v>
      </c>
      <c r="E193" s="170">
        <f t="shared" si="2"/>
        <v>-0.489556800815079</v>
      </c>
    </row>
    <row r="194" ht="15" spans="1:5">
      <c r="A194" s="149">
        <v>2296001</v>
      </c>
      <c r="B194" s="168" t="s">
        <v>4993</v>
      </c>
      <c r="C194" s="171">
        <v>0</v>
      </c>
      <c r="D194" s="171">
        <v>0</v>
      </c>
      <c r="E194" s="170" t="str">
        <f t="shared" si="2"/>
        <v>-</v>
      </c>
    </row>
    <row r="195" ht="15" spans="1:5">
      <c r="A195" s="149">
        <v>2296002</v>
      </c>
      <c r="B195" s="168" t="s">
        <v>4994</v>
      </c>
      <c r="C195" s="171">
        <v>545</v>
      </c>
      <c r="D195" s="171">
        <v>436</v>
      </c>
      <c r="E195" s="170">
        <f t="shared" si="2"/>
        <v>-0.2</v>
      </c>
    </row>
    <row r="196" ht="15" spans="1:5">
      <c r="A196" s="149">
        <v>2296003</v>
      </c>
      <c r="B196" s="168" t="s">
        <v>4995</v>
      </c>
      <c r="C196" s="171">
        <v>140</v>
      </c>
      <c r="D196" s="171">
        <v>248</v>
      </c>
      <c r="E196" s="170">
        <f t="shared" si="2"/>
        <v>0.771428571428571</v>
      </c>
    </row>
    <row r="197" ht="15" spans="1:5">
      <c r="A197" s="149">
        <v>2296004</v>
      </c>
      <c r="B197" s="168" t="s">
        <v>4996</v>
      </c>
      <c r="C197" s="171">
        <v>58</v>
      </c>
      <c r="D197" s="171">
        <v>51</v>
      </c>
      <c r="E197" s="170">
        <f t="shared" ref="E197:E257" si="3">IFERROR((D197-C197)/C197,"-")</f>
        <v>-0.120689655172414</v>
      </c>
    </row>
    <row r="198" ht="15" spans="1:5">
      <c r="A198" s="149">
        <v>2296005</v>
      </c>
      <c r="B198" s="168" t="s">
        <v>4997</v>
      </c>
      <c r="C198" s="171">
        <v>0</v>
      </c>
      <c r="D198" s="171">
        <v>0</v>
      </c>
      <c r="E198" s="170" t="str">
        <f t="shared" si="3"/>
        <v>-</v>
      </c>
    </row>
    <row r="199" ht="15" spans="1:5">
      <c r="A199" s="149">
        <v>2296006</v>
      </c>
      <c r="B199" s="168" t="s">
        <v>4998</v>
      </c>
      <c r="C199" s="171">
        <v>120</v>
      </c>
      <c r="D199" s="171">
        <v>55</v>
      </c>
      <c r="E199" s="170">
        <f t="shared" si="3"/>
        <v>-0.541666666666667</v>
      </c>
    </row>
    <row r="200" ht="15" spans="1:5">
      <c r="A200" s="149">
        <v>2296010</v>
      </c>
      <c r="B200" s="168" t="s">
        <v>4999</v>
      </c>
      <c r="C200" s="171">
        <v>0</v>
      </c>
      <c r="D200" s="171">
        <v>0</v>
      </c>
      <c r="E200" s="170" t="str">
        <f t="shared" si="3"/>
        <v>-</v>
      </c>
    </row>
    <row r="201" ht="15" spans="1:5">
      <c r="A201" s="149">
        <v>2296011</v>
      </c>
      <c r="B201" s="168" t="s">
        <v>5000</v>
      </c>
      <c r="C201" s="171">
        <v>0</v>
      </c>
      <c r="D201" s="171">
        <v>0</v>
      </c>
      <c r="E201" s="170" t="str">
        <f t="shared" si="3"/>
        <v>-</v>
      </c>
    </row>
    <row r="202" ht="15" spans="1:5">
      <c r="A202" s="149">
        <v>2296012</v>
      </c>
      <c r="B202" s="168" t="s">
        <v>5001</v>
      </c>
      <c r="C202" s="171">
        <v>0</v>
      </c>
      <c r="D202" s="171">
        <v>0</v>
      </c>
      <c r="E202" s="170" t="str">
        <f t="shared" si="3"/>
        <v>-</v>
      </c>
    </row>
    <row r="203" ht="15" spans="1:5">
      <c r="A203" s="149">
        <v>2296013</v>
      </c>
      <c r="B203" s="168" t="s">
        <v>5002</v>
      </c>
      <c r="C203" s="171">
        <v>0</v>
      </c>
      <c r="D203" s="171">
        <v>20</v>
      </c>
      <c r="E203" s="170" t="str">
        <f t="shared" si="3"/>
        <v>-</v>
      </c>
    </row>
    <row r="204" ht="15" spans="1:5">
      <c r="A204" s="149">
        <v>2296099</v>
      </c>
      <c r="B204" s="168" t="s">
        <v>5003</v>
      </c>
      <c r="C204" s="171">
        <v>1100</v>
      </c>
      <c r="D204" s="171">
        <v>192</v>
      </c>
      <c r="E204" s="170">
        <f t="shared" si="3"/>
        <v>-0.825454545454545</v>
      </c>
    </row>
    <row r="205" ht="15" spans="1:5">
      <c r="A205" s="151">
        <v>232</v>
      </c>
      <c r="B205" s="165" t="s">
        <v>5004</v>
      </c>
      <c r="C205" s="169">
        <f>SUM(C206)</f>
        <v>0</v>
      </c>
      <c r="D205" s="169">
        <f>SUM(D206)</f>
        <v>0</v>
      </c>
      <c r="E205" s="170" t="str">
        <f t="shared" si="3"/>
        <v>-</v>
      </c>
    </row>
    <row r="206" ht="15" spans="1:5">
      <c r="A206" s="152">
        <v>23204</v>
      </c>
      <c r="B206" s="168" t="s">
        <v>5005</v>
      </c>
      <c r="C206" s="169">
        <f>SUM(C207:C224)</f>
        <v>0</v>
      </c>
      <c r="D206" s="169">
        <f>SUM(D207:D224)</f>
        <v>0</v>
      </c>
      <c r="E206" s="170" t="str">
        <f t="shared" si="3"/>
        <v>-</v>
      </c>
    </row>
    <row r="207" ht="15" spans="1:5">
      <c r="A207" s="149">
        <v>2320401</v>
      </c>
      <c r="B207" s="168" t="s">
        <v>5006</v>
      </c>
      <c r="C207" s="171">
        <v>0</v>
      </c>
      <c r="D207" s="171">
        <v>0</v>
      </c>
      <c r="E207" s="170" t="str">
        <f t="shared" si="3"/>
        <v>-</v>
      </c>
    </row>
    <row r="208" ht="15" spans="1:5">
      <c r="A208" s="149">
        <v>2320402</v>
      </c>
      <c r="B208" s="168" t="s">
        <v>5007</v>
      </c>
      <c r="C208" s="171">
        <v>0</v>
      </c>
      <c r="D208" s="171">
        <v>0</v>
      </c>
      <c r="E208" s="170" t="str">
        <f t="shared" si="3"/>
        <v>-</v>
      </c>
    </row>
    <row r="209" ht="15" spans="1:5">
      <c r="A209" s="149">
        <v>2320405</v>
      </c>
      <c r="B209" s="168" t="s">
        <v>5008</v>
      </c>
      <c r="C209" s="171">
        <v>0</v>
      </c>
      <c r="D209" s="171">
        <v>0</v>
      </c>
      <c r="E209" s="170" t="str">
        <f t="shared" si="3"/>
        <v>-</v>
      </c>
    </row>
    <row r="210" ht="15" spans="1:5">
      <c r="A210" s="149">
        <v>2320406</v>
      </c>
      <c r="B210" s="168" t="s">
        <v>5009</v>
      </c>
      <c r="C210" s="171">
        <v>0</v>
      </c>
      <c r="D210" s="171">
        <v>0</v>
      </c>
      <c r="E210" s="170" t="str">
        <f t="shared" si="3"/>
        <v>-</v>
      </c>
    </row>
    <row r="211" ht="15" spans="1:5">
      <c r="A211" s="149">
        <v>2320411</v>
      </c>
      <c r="B211" s="168" t="s">
        <v>5010</v>
      </c>
      <c r="C211" s="171">
        <v>0</v>
      </c>
      <c r="D211" s="171">
        <v>0</v>
      </c>
      <c r="E211" s="170" t="str">
        <f t="shared" si="3"/>
        <v>-</v>
      </c>
    </row>
    <row r="212" ht="15" spans="1:5">
      <c r="A212" s="149">
        <v>2320412</v>
      </c>
      <c r="B212" s="168" t="s">
        <v>5011</v>
      </c>
      <c r="C212" s="171">
        <v>0</v>
      </c>
      <c r="D212" s="171">
        <v>0</v>
      </c>
      <c r="E212" s="170" t="str">
        <f t="shared" si="3"/>
        <v>-</v>
      </c>
    </row>
    <row r="213" ht="15" spans="1:5">
      <c r="A213" s="149">
        <v>2320413</v>
      </c>
      <c r="B213" s="168" t="s">
        <v>5012</v>
      </c>
      <c r="C213" s="171">
        <v>0</v>
      </c>
      <c r="D213" s="171">
        <v>0</v>
      </c>
      <c r="E213" s="170" t="str">
        <f t="shared" si="3"/>
        <v>-</v>
      </c>
    </row>
    <row r="214" ht="15" spans="1:5">
      <c r="A214" s="149">
        <v>2320414</v>
      </c>
      <c r="B214" s="168" t="s">
        <v>5013</v>
      </c>
      <c r="C214" s="171">
        <v>0</v>
      </c>
      <c r="D214" s="171">
        <v>0</v>
      </c>
      <c r="E214" s="170" t="str">
        <f t="shared" si="3"/>
        <v>-</v>
      </c>
    </row>
    <row r="215" ht="15" spans="1:5">
      <c r="A215" s="149">
        <v>2320415</v>
      </c>
      <c r="B215" s="168" t="s">
        <v>5014</v>
      </c>
      <c r="C215" s="171">
        <v>0</v>
      </c>
      <c r="D215" s="171">
        <v>0</v>
      </c>
      <c r="E215" s="170" t="str">
        <f t="shared" si="3"/>
        <v>-</v>
      </c>
    </row>
    <row r="216" ht="15" spans="1:5">
      <c r="A216" s="149">
        <v>2320416</v>
      </c>
      <c r="B216" s="168" t="s">
        <v>5015</v>
      </c>
      <c r="C216" s="171">
        <v>0</v>
      </c>
      <c r="D216" s="171">
        <v>0</v>
      </c>
      <c r="E216" s="170" t="str">
        <f t="shared" si="3"/>
        <v>-</v>
      </c>
    </row>
    <row r="217" ht="15" spans="1:5">
      <c r="A217" s="149">
        <v>2320417</v>
      </c>
      <c r="B217" s="168" t="s">
        <v>5016</v>
      </c>
      <c r="C217" s="171">
        <v>0</v>
      </c>
      <c r="D217" s="171">
        <v>0</v>
      </c>
      <c r="E217" s="170" t="str">
        <f t="shared" si="3"/>
        <v>-</v>
      </c>
    </row>
    <row r="218" ht="15" spans="1:5">
      <c r="A218" s="149">
        <v>2320418</v>
      </c>
      <c r="B218" s="168" t="s">
        <v>5017</v>
      </c>
      <c r="C218" s="171">
        <v>0</v>
      </c>
      <c r="D218" s="171">
        <v>0</v>
      </c>
      <c r="E218" s="170" t="str">
        <f t="shared" si="3"/>
        <v>-</v>
      </c>
    </row>
    <row r="219" ht="15" spans="1:5">
      <c r="A219" s="149">
        <v>2320419</v>
      </c>
      <c r="B219" s="168" t="s">
        <v>5018</v>
      </c>
      <c r="C219" s="171">
        <v>0</v>
      </c>
      <c r="D219" s="171">
        <v>0</v>
      </c>
      <c r="E219" s="170" t="str">
        <f t="shared" si="3"/>
        <v>-</v>
      </c>
    </row>
    <row r="220" ht="15" spans="1:5">
      <c r="A220" s="149">
        <v>2320420</v>
      </c>
      <c r="B220" s="168" t="s">
        <v>5019</v>
      </c>
      <c r="C220" s="171">
        <v>0</v>
      </c>
      <c r="D220" s="171">
        <v>0</v>
      </c>
      <c r="E220" s="170" t="str">
        <f t="shared" si="3"/>
        <v>-</v>
      </c>
    </row>
    <row r="221" ht="15" spans="1:5">
      <c r="A221" s="149">
        <v>2320431</v>
      </c>
      <c r="B221" s="168" t="s">
        <v>5020</v>
      </c>
      <c r="C221" s="171">
        <v>0</v>
      </c>
      <c r="D221" s="171">
        <v>0</v>
      </c>
      <c r="E221" s="170" t="str">
        <f t="shared" si="3"/>
        <v>-</v>
      </c>
    </row>
    <row r="222" ht="15" spans="1:5">
      <c r="A222" s="149">
        <v>2320432</v>
      </c>
      <c r="B222" s="168" t="s">
        <v>5021</v>
      </c>
      <c r="C222" s="171">
        <v>0</v>
      </c>
      <c r="D222" s="171">
        <v>0</v>
      </c>
      <c r="E222" s="170" t="str">
        <f t="shared" si="3"/>
        <v>-</v>
      </c>
    </row>
    <row r="223" ht="15" spans="1:5">
      <c r="A223" s="149">
        <v>2320498</v>
      </c>
      <c r="B223" s="168" t="s">
        <v>5022</v>
      </c>
      <c r="C223" s="171">
        <v>0</v>
      </c>
      <c r="D223" s="171">
        <v>0</v>
      </c>
      <c r="E223" s="170" t="str">
        <f t="shared" si="3"/>
        <v>-</v>
      </c>
    </row>
    <row r="224" ht="15" spans="1:5">
      <c r="A224" s="149">
        <v>2320499</v>
      </c>
      <c r="B224" s="168" t="s">
        <v>5023</v>
      </c>
      <c r="C224" s="171">
        <v>0</v>
      </c>
      <c r="D224" s="171">
        <v>0</v>
      </c>
      <c r="E224" s="170" t="str">
        <f t="shared" si="3"/>
        <v>-</v>
      </c>
    </row>
    <row r="225" ht="15" spans="1:5">
      <c r="A225" s="151">
        <v>233</v>
      </c>
      <c r="B225" s="165" t="s">
        <v>5024</v>
      </c>
      <c r="C225" s="169">
        <f>SUM(C226)</f>
        <v>0</v>
      </c>
      <c r="D225" s="169">
        <f>SUM(D226)</f>
        <v>0</v>
      </c>
      <c r="E225" s="170" t="str">
        <f t="shared" si="3"/>
        <v>-</v>
      </c>
    </row>
    <row r="226" ht="15" spans="1:5">
      <c r="A226" s="152">
        <v>23304</v>
      </c>
      <c r="B226" s="168" t="s">
        <v>5025</v>
      </c>
      <c r="C226" s="169">
        <f>SUM(C227:C244)</f>
        <v>0</v>
      </c>
      <c r="D226" s="169">
        <f>SUM(D227:D244)</f>
        <v>0</v>
      </c>
      <c r="E226" s="170" t="str">
        <f t="shared" si="3"/>
        <v>-</v>
      </c>
    </row>
    <row r="227" ht="15" spans="1:5">
      <c r="A227" s="149">
        <v>2330401</v>
      </c>
      <c r="B227" s="168" t="s">
        <v>5026</v>
      </c>
      <c r="C227" s="171">
        <v>0</v>
      </c>
      <c r="D227" s="171">
        <v>0</v>
      </c>
      <c r="E227" s="170" t="str">
        <f t="shared" si="3"/>
        <v>-</v>
      </c>
    </row>
    <row r="228" ht="15" spans="1:5">
      <c r="A228" s="149">
        <v>2330402</v>
      </c>
      <c r="B228" s="168" t="s">
        <v>5027</v>
      </c>
      <c r="C228" s="171">
        <v>0</v>
      </c>
      <c r="D228" s="171">
        <v>0</v>
      </c>
      <c r="E228" s="170" t="str">
        <f t="shared" si="3"/>
        <v>-</v>
      </c>
    </row>
    <row r="229" ht="15" spans="1:5">
      <c r="A229" s="149">
        <v>2330405</v>
      </c>
      <c r="B229" s="168" t="s">
        <v>5028</v>
      </c>
      <c r="C229" s="171">
        <v>0</v>
      </c>
      <c r="D229" s="171">
        <v>0</v>
      </c>
      <c r="E229" s="170" t="str">
        <f t="shared" si="3"/>
        <v>-</v>
      </c>
    </row>
    <row r="230" ht="15" spans="1:5">
      <c r="A230" s="149">
        <v>2330406</v>
      </c>
      <c r="B230" s="168" t="s">
        <v>5029</v>
      </c>
      <c r="C230" s="171">
        <v>0</v>
      </c>
      <c r="D230" s="171">
        <v>0</v>
      </c>
      <c r="E230" s="170" t="str">
        <f t="shared" si="3"/>
        <v>-</v>
      </c>
    </row>
    <row r="231" ht="15" spans="1:5">
      <c r="A231" s="149">
        <v>2330411</v>
      </c>
      <c r="B231" s="168" t="s">
        <v>5030</v>
      </c>
      <c r="C231" s="171">
        <v>0</v>
      </c>
      <c r="D231" s="171">
        <v>0</v>
      </c>
      <c r="E231" s="170" t="str">
        <f t="shared" si="3"/>
        <v>-</v>
      </c>
    </row>
    <row r="232" ht="15" spans="1:5">
      <c r="A232" s="149">
        <v>2330412</v>
      </c>
      <c r="B232" s="168" t="s">
        <v>5031</v>
      </c>
      <c r="C232" s="171">
        <v>0</v>
      </c>
      <c r="D232" s="171">
        <v>0</v>
      </c>
      <c r="E232" s="170" t="str">
        <f t="shared" si="3"/>
        <v>-</v>
      </c>
    </row>
    <row r="233" ht="15" spans="1:5">
      <c r="A233" s="149">
        <v>2330413</v>
      </c>
      <c r="B233" s="168" t="s">
        <v>5032</v>
      </c>
      <c r="C233" s="171">
        <v>0</v>
      </c>
      <c r="D233" s="171">
        <v>0</v>
      </c>
      <c r="E233" s="170" t="str">
        <f t="shared" si="3"/>
        <v>-</v>
      </c>
    </row>
    <row r="234" ht="15" spans="1:5">
      <c r="A234" s="149">
        <v>2330414</v>
      </c>
      <c r="B234" s="168" t="s">
        <v>5033</v>
      </c>
      <c r="C234" s="171">
        <v>0</v>
      </c>
      <c r="D234" s="171">
        <v>0</v>
      </c>
      <c r="E234" s="170" t="str">
        <f t="shared" si="3"/>
        <v>-</v>
      </c>
    </row>
    <row r="235" ht="15" spans="1:5">
      <c r="A235" s="149">
        <v>2330415</v>
      </c>
      <c r="B235" s="168" t="s">
        <v>5034</v>
      </c>
      <c r="C235" s="171">
        <v>0</v>
      </c>
      <c r="D235" s="171">
        <v>0</v>
      </c>
      <c r="E235" s="170" t="str">
        <f t="shared" si="3"/>
        <v>-</v>
      </c>
    </row>
    <row r="236" ht="15" spans="1:5">
      <c r="A236" s="149">
        <v>2330416</v>
      </c>
      <c r="B236" s="168" t="s">
        <v>5035</v>
      </c>
      <c r="C236" s="171">
        <v>0</v>
      </c>
      <c r="D236" s="171">
        <v>0</v>
      </c>
      <c r="E236" s="170" t="str">
        <f t="shared" si="3"/>
        <v>-</v>
      </c>
    </row>
    <row r="237" ht="15" spans="1:5">
      <c r="A237" s="149">
        <v>2330417</v>
      </c>
      <c r="B237" s="168" t="s">
        <v>5036</v>
      </c>
      <c r="C237" s="171">
        <v>0</v>
      </c>
      <c r="D237" s="171">
        <v>0</v>
      </c>
      <c r="E237" s="170" t="str">
        <f t="shared" si="3"/>
        <v>-</v>
      </c>
    </row>
    <row r="238" ht="15" spans="1:5">
      <c r="A238" s="149">
        <v>2330418</v>
      </c>
      <c r="B238" s="168" t="s">
        <v>5037</v>
      </c>
      <c r="C238" s="171">
        <v>0</v>
      </c>
      <c r="D238" s="171">
        <v>0</v>
      </c>
      <c r="E238" s="170" t="str">
        <f t="shared" si="3"/>
        <v>-</v>
      </c>
    </row>
    <row r="239" ht="15" spans="1:5">
      <c r="A239" s="149">
        <v>2330419</v>
      </c>
      <c r="B239" s="168" t="s">
        <v>5038</v>
      </c>
      <c r="C239" s="171">
        <v>0</v>
      </c>
      <c r="D239" s="171">
        <v>0</v>
      </c>
      <c r="E239" s="170" t="str">
        <f t="shared" si="3"/>
        <v>-</v>
      </c>
    </row>
    <row r="240" ht="15" spans="1:5">
      <c r="A240" s="149">
        <v>2330420</v>
      </c>
      <c r="B240" s="168" t="s">
        <v>5039</v>
      </c>
      <c r="C240" s="171">
        <v>0</v>
      </c>
      <c r="D240" s="171">
        <v>0</v>
      </c>
      <c r="E240" s="170" t="str">
        <f t="shared" si="3"/>
        <v>-</v>
      </c>
    </row>
    <row r="241" ht="15" spans="1:5">
      <c r="A241" s="149">
        <v>2330431</v>
      </c>
      <c r="B241" s="168" t="s">
        <v>5040</v>
      </c>
      <c r="C241" s="171">
        <v>0</v>
      </c>
      <c r="D241" s="171">
        <v>0</v>
      </c>
      <c r="E241" s="170" t="str">
        <f t="shared" si="3"/>
        <v>-</v>
      </c>
    </row>
    <row r="242" ht="15" spans="1:5">
      <c r="A242" s="149">
        <v>2330432</v>
      </c>
      <c r="B242" s="168" t="s">
        <v>5041</v>
      </c>
      <c r="C242" s="171">
        <v>0</v>
      </c>
      <c r="D242" s="171">
        <v>0</v>
      </c>
      <c r="E242" s="170" t="str">
        <f t="shared" si="3"/>
        <v>-</v>
      </c>
    </row>
    <row r="243" ht="15" spans="1:5">
      <c r="A243" s="149">
        <v>2330498</v>
      </c>
      <c r="B243" s="168" t="s">
        <v>5042</v>
      </c>
      <c r="C243" s="171">
        <v>0</v>
      </c>
      <c r="D243" s="171">
        <v>0</v>
      </c>
      <c r="E243" s="170" t="str">
        <f t="shared" si="3"/>
        <v>-</v>
      </c>
    </row>
    <row r="244" ht="15" spans="1:5">
      <c r="A244" s="149">
        <v>2330499</v>
      </c>
      <c r="B244" s="168" t="s">
        <v>5043</v>
      </c>
      <c r="C244" s="171">
        <v>0</v>
      </c>
      <c r="D244" s="171">
        <v>0</v>
      </c>
      <c r="E244" s="170" t="str">
        <f t="shared" si="3"/>
        <v>-</v>
      </c>
    </row>
    <row r="245" ht="15" spans="2:5">
      <c r="B245" s="175" t="s">
        <v>5044</v>
      </c>
      <c r="C245" s="169">
        <f>SUM(C5,C13,C28,C37,C48,C94,C118,C167,C172,C179,C182,C205,C225)</f>
        <v>4310</v>
      </c>
      <c r="D245" s="169">
        <f>SUM(D5,D13,D28,D37,D48,D94,D118,D167,D172,D179,D182,D205,D225)</f>
        <v>1823</v>
      </c>
      <c r="E245" s="170">
        <f t="shared" si="3"/>
        <v>-0.577030162412993</v>
      </c>
    </row>
    <row r="246" ht="15" spans="2:5">
      <c r="B246" s="176" t="s">
        <v>67</v>
      </c>
      <c r="C246" s="169">
        <f>SUM(C247,C248,C249,C250,C254,C256)</f>
        <v>0</v>
      </c>
      <c r="D246" s="169">
        <f>SUM(D247,D248,D249,D250,D254,D256)</f>
        <v>0</v>
      </c>
      <c r="E246" s="170" t="str">
        <f t="shared" si="3"/>
        <v>-</v>
      </c>
    </row>
    <row r="247" ht="15" spans="2:5">
      <c r="B247" s="177" t="s">
        <v>4824</v>
      </c>
      <c r="C247" s="171"/>
      <c r="D247" s="171"/>
      <c r="E247" s="170" t="str">
        <f t="shared" si="3"/>
        <v>-</v>
      </c>
    </row>
    <row r="248" ht="15" spans="2:5">
      <c r="B248" s="177" t="s">
        <v>72</v>
      </c>
      <c r="C248" s="172"/>
      <c r="D248" s="172"/>
      <c r="E248" s="170" t="str">
        <f t="shared" si="3"/>
        <v>-</v>
      </c>
    </row>
    <row r="249" ht="15" spans="2:5">
      <c r="B249" s="177" t="s">
        <v>89</v>
      </c>
      <c r="C249" s="172"/>
      <c r="D249" s="172"/>
      <c r="E249" s="170" t="str">
        <f t="shared" si="3"/>
        <v>-</v>
      </c>
    </row>
    <row r="250" ht="15" spans="2:5">
      <c r="B250" s="177" t="s">
        <v>93</v>
      </c>
      <c r="C250" s="169">
        <f>SUM(C251)</f>
        <v>0</v>
      </c>
      <c r="D250" s="169">
        <f>SUM(D251)</f>
        <v>0</v>
      </c>
      <c r="E250" s="170" t="str">
        <f t="shared" si="3"/>
        <v>-</v>
      </c>
    </row>
    <row r="251" ht="15" spans="2:5">
      <c r="B251" s="178" t="s">
        <v>4829</v>
      </c>
      <c r="C251" s="173">
        <f>SUM(C252:C253)</f>
        <v>0</v>
      </c>
      <c r="D251" s="173">
        <f>SUM(D252:D253)</f>
        <v>0</v>
      </c>
      <c r="E251" s="170" t="str">
        <f t="shared" si="3"/>
        <v>-</v>
      </c>
    </row>
    <row r="252" ht="15" spans="2:5">
      <c r="B252" s="179" t="s">
        <v>4831</v>
      </c>
      <c r="C252" s="172"/>
      <c r="D252" s="172"/>
      <c r="E252" s="170" t="str">
        <f t="shared" si="3"/>
        <v>-</v>
      </c>
    </row>
    <row r="253" ht="15" spans="2:5">
      <c r="B253" s="179" t="s">
        <v>4833</v>
      </c>
      <c r="C253" s="172"/>
      <c r="D253" s="172"/>
      <c r="E253" s="170" t="str">
        <f t="shared" si="3"/>
        <v>-</v>
      </c>
    </row>
    <row r="254" ht="15" spans="2:5">
      <c r="B254" s="177" t="s">
        <v>49</v>
      </c>
      <c r="C254" s="173">
        <f>SUM(C255)</f>
        <v>0</v>
      </c>
      <c r="D254" s="173">
        <f>SUM(D255)</f>
        <v>0</v>
      </c>
      <c r="E254" s="170" t="str">
        <f t="shared" si="3"/>
        <v>-</v>
      </c>
    </row>
    <row r="255" ht="15" spans="2:5">
      <c r="B255" s="178" t="s">
        <v>4834</v>
      </c>
      <c r="C255" s="172"/>
      <c r="D255" s="172"/>
      <c r="E255" s="170" t="str">
        <f t="shared" si="3"/>
        <v>-</v>
      </c>
    </row>
    <row r="256" ht="15" spans="2:5">
      <c r="B256" s="177" t="s">
        <v>122</v>
      </c>
      <c r="C256" s="172"/>
      <c r="D256" s="172"/>
      <c r="E256" s="170" t="str">
        <f t="shared" si="3"/>
        <v>-</v>
      </c>
    </row>
    <row r="257" ht="15" spans="2:5">
      <c r="B257" s="175" t="s">
        <v>125</v>
      </c>
      <c r="C257" s="169">
        <f>SUM(C245:C246)</f>
        <v>4310</v>
      </c>
      <c r="D257" s="169">
        <f>SUM(D245:D246)</f>
        <v>1823</v>
      </c>
      <c r="E257" s="170">
        <f t="shared" si="3"/>
        <v>-0.577030162412993</v>
      </c>
    </row>
    <row r="259" spans="4:5">
      <c r="D259" s="180">
        <v>0</v>
      </c>
      <c r="E259" s="180">
        <v>0</v>
      </c>
    </row>
  </sheetData>
  <mergeCells count="5">
    <mergeCell ref="B1:E1"/>
    <mergeCell ref="D3:E3"/>
    <mergeCell ref="A3:A4"/>
    <mergeCell ref="B3:B4"/>
    <mergeCell ref="C3:C4"/>
  </mergeCells>
  <printOptions horizontalCentered="1"/>
  <pageMargins left="0.313888888888889" right="0.313888888888889" top="0.707638888888889" bottom="0.747916666666667" header="0.313888888888889" footer="0.55"/>
  <pageSetup paperSize="9" firstPageNumber="39" fitToHeight="0" orientation="portrait" useFirstPageNumber="1"/>
  <headerFooter>
    <oddFooter>&amp;C－&amp;P－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I243"/>
  <sheetViews>
    <sheetView workbookViewId="0">
      <selection activeCell="C27" sqref="C27"/>
    </sheetView>
  </sheetViews>
  <sheetFormatPr defaultColWidth="9" defaultRowHeight="13.5"/>
  <cols>
    <col min="2" max="2" width="15" style="94" customWidth="1"/>
    <col min="3" max="3" width="57.75" style="94" customWidth="1"/>
    <col min="8" max="8" width="15.625" customWidth="1"/>
  </cols>
  <sheetData>
    <row r="2" spans="2:3">
      <c r="B2" s="149"/>
      <c r="C2" s="150" t="s">
        <v>5045</v>
      </c>
    </row>
    <row r="3" spans="2:3">
      <c r="B3" s="151">
        <v>206</v>
      </c>
      <c r="C3" s="150" t="s">
        <v>4842</v>
      </c>
    </row>
    <row r="4" spans="2:3">
      <c r="B4" s="152">
        <v>20610</v>
      </c>
      <c r="C4" s="153" t="s">
        <v>4843</v>
      </c>
    </row>
    <row r="5" spans="2:3">
      <c r="B5" s="149">
        <v>2061001</v>
      </c>
      <c r="C5" s="153" t="s">
        <v>4844</v>
      </c>
    </row>
    <row r="6" spans="2:3">
      <c r="B6" s="149">
        <v>2061002</v>
      </c>
      <c r="C6" s="153" t="s">
        <v>4845</v>
      </c>
    </row>
    <row r="7" spans="2:3">
      <c r="B7" s="149">
        <v>2061003</v>
      </c>
      <c r="C7" s="153" t="s">
        <v>4846</v>
      </c>
    </row>
    <row r="8" spans="2:3">
      <c r="B8" s="149">
        <v>2061004</v>
      </c>
      <c r="C8" s="153" t="s">
        <v>4847</v>
      </c>
    </row>
    <row r="9" spans="2:3">
      <c r="B9" s="149">
        <v>2061005</v>
      </c>
      <c r="C9" s="153" t="s">
        <v>4848</v>
      </c>
    </row>
    <row r="10" spans="2:3">
      <c r="B10" s="149">
        <v>2061099</v>
      </c>
      <c r="C10" s="153" t="s">
        <v>4849</v>
      </c>
    </row>
    <row r="11" spans="2:3">
      <c r="B11" s="151">
        <v>207</v>
      </c>
      <c r="C11" s="150" t="s">
        <v>4850</v>
      </c>
    </row>
    <row r="12" spans="2:3">
      <c r="B12" s="152">
        <v>20707</v>
      </c>
      <c r="C12" s="153" t="s">
        <v>4851</v>
      </c>
    </row>
    <row r="13" spans="2:3">
      <c r="B13" s="149">
        <v>2070701</v>
      </c>
      <c r="C13" s="153" t="s">
        <v>4852</v>
      </c>
    </row>
    <row r="14" spans="2:3">
      <c r="B14" s="149">
        <v>2070702</v>
      </c>
      <c r="C14" s="153" t="s">
        <v>4853</v>
      </c>
    </row>
    <row r="15" spans="2:3">
      <c r="B15" s="149">
        <v>2070703</v>
      </c>
      <c r="C15" s="153" t="s">
        <v>4854</v>
      </c>
    </row>
    <row r="16" spans="2:3">
      <c r="B16" s="149">
        <v>2070799</v>
      </c>
      <c r="C16" s="153" t="s">
        <v>4855</v>
      </c>
    </row>
    <row r="17" spans="2:3">
      <c r="B17" s="149"/>
      <c r="C17" s="153"/>
    </row>
    <row r="18" spans="2:3">
      <c r="B18" s="152">
        <v>20709</v>
      </c>
      <c r="C18" s="153" t="s">
        <v>4856</v>
      </c>
    </row>
    <row r="19" spans="2:3">
      <c r="B19" s="149">
        <v>2070901</v>
      </c>
      <c r="C19" s="153" t="s">
        <v>4857</v>
      </c>
    </row>
    <row r="20" spans="2:3">
      <c r="B20" s="149">
        <v>2070902</v>
      </c>
      <c r="C20" s="153" t="s">
        <v>4858</v>
      </c>
    </row>
    <row r="21" spans="2:3">
      <c r="B21" s="149">
        <v>2070903</v>
      </c>
      <c r="C21" s="153" t="s">
        <v>4859</v>
      </c>
    </row>
    <row r="22" spans="2:3">
      <c r="B22" s="149">
        <v>2070904</v>
      </c>
      <c r="C22" s="153" t="s">
        <v>4860</v>
      </c>
    </row>
    <row r="23" spans="2:3">
      <c r="B23" s="149">
        <v>2070999</v>
      </c>
      <c r="C23" s="153" t="s">
        <v>4861</v>
      </c>
    </row>
    <row r="24" spans="2:3">
      <c r="B24" s="152">
        <v>20710</v>
      </c>
      <c r="C24" s="153" t="s">
        <v>4862</v>
      </c>
    </row>
    <row r="25" spans="2:3">
      <c r="B25" s="149">
        <v>2071001</v>
      </c>
      <c r="C25" s="153" t="s">
        <v>4853</v>
      </c>
    </row>
    <row r="26" spans="2:3">
      <c r="B26" s="149">
        <v>2071099</v>
      </c>
      <c r="C26" s="153" t="s">
        <v>4863</v>
      </c>
    </row>
    <row r="27" spans="2:3">
      <c r="B27" s="151">
        <v>208</v>
      </c>
      <c r="C27" s="150" t="s">
        <v>4864</v>
      </c>
    </row>
    <row r="28" spans="2:3">
      <c r="B28" s="152">
        <v>20822</v>
      </c>
      <c r="C28" s="153" t="s">
        <v>4865</v>
      </c>
    </row>
    <row r="29" spans="2:3">
      <c r="B29" s="149">
        <v>2082201</v>
      </c>
      <c r="C29" s="153" t="s">
        <v>4866</v>
      </c>
    </row>
    <row r="30" spans="2:3">
      <c r="B30" s="149">
        <v>2082202</v>
      </c>
      <c r="C30" s="153" t="s">
        <v>4867</v>
      </c>
    </row>
    <row r="31" spans="2:3">
      <c r="B31" s="149">
        <v>2082299</v>
      </c>
      <c r="C31" s="153" t="s">
        <v>4868</v>
      </c>
    </row>
    <row r="32" spans="2:3">
      <c r="B32" s="152">
        <v>20823</v>
      </c>
      <c r="C32" s="153" t="s">
        <v>4869</v>
      </c>
    </row>
    <row r="33" spans="2:3">
      <c r="B33" s="149">
        <v>2082301</v>
      </c>
      <c r="C33" s="153" t="s">
        <v>4866</v>
      </c>
    </row>
    <row r="34" spans="2:3">
      <c r="B34" s="149">
        <v>2082302</v>
      </c>
      <c r="C34" s="153" t="s">
        <v>4867</v>
      </c>
    </row>
    <row r="35" spans="2:3">
      <c r="B35" s="149">
        <v>2082399</v>
      </c>
      <c r="C35" s="153" t="s">
        <v>4870</v>
      </c>
    </row>
    <row r="36" spans="2:3">
      <c r="B36" s="151">
        <v>211</v>
      </c>
      <c r="C36" s="150" t="s">
        <v>4871</v>
      </c>
    </row>
    <row r="37" spans="2:3">
      <c r="B37" s="152">
        <v>21160</v>
      </c>
      <c r="C37" s="153" t="s">
        <v>4872</v>
      </c>
    </row>
    <row r="38" spans="2:3">
      <c r="B38" s="149">
        <v>2116001</v>
      </c>
      <c r="C38" s="153" t="s">
        <v>4873</v>
      </c>
    </row>
    <row r="39" spans="2:3">
      <c r="B39" s="149">
        <v>2116002</v>
      </c>
      <c r="C39" s="153" t="s">
        <v>4874</v>
      </c>
    </row>
    <row r="40" spans="2:3">
      <c r="B40" s="149">
        <v>2116003</v>
      </c>
      <c r="C40" s="153" t="s">
        <v>4875</v>
      </c>
    </row>
    <row r="41" spans="2:3">
      <c r="B41" s="149">
        <v>2116099</v>
      </c>
      <c r="C41" s="153" t="s">
        <v>4876</v>
      </c>
    </row>
    <row r="42" spans="2:3">
      <c r="B42" s="152">
        <v>21161</v>
      </c>
      <c r="C42" s="153" t="s">
        <v>4877</v>
      </c>
    </row>
    <row r="43" spans="2:3">
      <c r="B43" s="149">
        <v>2116101</v>
      </c>
      <c r="C43" s="153" t="s">
        <v>4878</v>
      </c>
    </row>
    <row r="44" spans="2:3">
      <c r="B44" s="149">
        <v>2116102</v>
      </c>
      <c r="C44" s="153" t="s">
        <v>4879</v>
      </c>
    </row>
    <row r="45" spans="2:3">
      <c r="B45" s="149">
        <v>2116103</v>
      </c>
      <c r="C45" s="153" t="s">
        <v>4880</v>
      </c>
    </row>
    <row r="46" spans="2:3">
      <c r="B46" s="149">
        <v>2116104</v>
      </c>
      <c r="C46" s="153" t="s">
        <v>4881</v>
      </c>
    </row>
    <row r="47" spans="2:3">
      <c r="B47" s="151">
        <v>212</v>
      </c>
      <c r="C47" s="150" t="s">
        <v>4882</v>
      </c>
    </row>
    <row r="48" spans="2:3">
      <c r="B48" s="152">
        <v>21208</v>
      </c>
      <c r="C48" s="153" t="s">
        <v>4883</v>
      </c>
    </row>
    <row r="49" spans="2:3">
      <c r="B49" s="149">
        <v>2120801</v>
      </c>
      <c r="C49" s="153" t="s">
        <v>4884</v>
      </c>
    </row>
    <row r="50" spans="2:3">
      <c r="B50" s="149">
        <v>2120802</v>
      </c>
      <c r="C50" s="153" t="s">
        <v>4885</v>
      </c>
    </row>
    <row r="51" spans="2:3">
      <c r="B51" s="149">
        <v>2120803</v>
      </c>
      <c r="C51" s="153" t="s">
        <v>4886</v>
      </c>
    </row>
    <row r="52" spans="2:3">
      <c r="B52" s="149">
        <v>2120804</v>
      </c>
      <c r="C52" s="153" t="s">
        <v>4887</v>
      </c>
    </row>
    <row r="53" spans="2:3">
      <c r="B53" s="149">
        <v>2120805</v>
      </c>
      <c r="C53" s="153" t="s">
        <v>4888</v>
      </c>
    </row>
    <row r="54" spans="2:3">
      <c r="B54" s="149">
        <v>2120806</v>
      </c>
      <c r="C54" s="153" t="s">
        <v>4889</v>
      </c>
    </row>
    <row r="55" spans="2:3">
      <c r="B55" s="149">
        <v>2120807</v>
      </c>
      <c r="C55" s="153" t="s">
        <v>4890</v>
      </c>
    </row>
    <row r="56" spans="2:3">
      <c r="B56" s="149">
        <v>2120809</v>
      </c>
      <c r="C56" s="153" t="s">
        <v>4891</v>
      </c>
    </row>
    <row r="57" spans="2:3">
      <c r="B57" s="149">
        <v>2120810</v>
      </c>
      <c r="C57" s="153" t="s">
        <v>4892</v>
      </c>
    </row>
    <row r="58" spans="2:3">
      <c r="B58" s="149">
        <v>2120811</v>
      </c>
      <c r="C58" s="153" t="s">
        <v>4893</v>
      </c>
    </row>
    <row r="59" spans="2:3">
      <c r="B59" s="149">
        <v>2120813</v>
      </c>
      <c r="C59" s="153" t="s">
        <v>4245</v>
      </c>
    </row>
    <row r="60" spans="2:3">
      <c r="B60" s="149">
        <v>2120899</v>
      </c>
      <c r="C60" s="153" t="s">
        <v>4894</v>
      </c>
    </row>
    <row r="61" spans="2:3">
      <c r="B61" s="152">
        <v>21210</v>
      </c>
      <c r="C61" s="153" t="s">
        <v>4895</v>
      </c>
    </row>
    <row r="62" spans="2:3">
      <c r="B62" s="149">
        <v>2121001</v>
      </c>
      <c r="C62" s="153" t="s">
        <v>4884</v>
      </c>
    </row>
    <row r="63" spans="2:3">
      <c r="B63" s="149">
        <v>2121002</v>
      </c>
      <c r="C63" s="153" t="s">
        <v>4885</v>
      </c>
    </row>
    <row r="64" spans="2:3">
      <c r="B64" s="149">
        <v>2121099</v>
      </c>
      <c r="C64" s="153" t="s">
        <v>4896</v>
      </c>
    </row>
    <row r="65" spans="2:8">
      <c r="B65" s="152">
        <v>21211</v>
      </c>
      <c r="C65" s="153" t="s">
        <v>4897</v>
      </c>
      <c r="G65" t="s">
        <v>5046</v>
      </c>
      <c r="H65" s="92" t="s">
        <v>3717</v>
      </c>
    </row>
    <row r="66" spans="2:8">
      <c r="B66" s="152">
        <v>21213</v>
      </c>
      <c r="C66" s="153" t="s">
        <v>4898</v>
      </c>
      <c r="G66" t="s">
        <v>5047</v>
      </c>
      <c r="H66" s="92" t="s">
        <v>3719</v>
      </c>
    </row>
    <row r="67" spans="2:8">
      <c r="B67" s="149">
        <v>2121301</v>
      </c>
      <c r="C67" s="153" t="s">
        <v>4899</v>
      </c>
      <c r="G67" t="s">
        <v>5048</v>
      </c>
      <c r="H67" s="92" t="s">
        <v>3721</v>
      </c>
    </row>
    <row r="68" spans="2:8">
      <c r="B68" s="149">
        <v>2121302</v>
      </c>
      <c r="C68" s="153" t="s">
        <v>4900</v>
      </c>
      <c r="G68" t="s">
        <v>5049</v>
      </c>
      <c r="H68" s="92" t="s">
        <v>3727</v>
      </c>
    </row>
    <row r="69" spans="2:8">
      <c r="B69" s="149">
        <v>2121303</v>
      </c>
      <c r="C69" s="153" t="s">
        <v>4901</v>
      </c>
      <c r="G69" t="s">
        <v>5050</v>
      </c>
      <c r="H69" s="92" t="s">
        <v>3729</v>
      </c>
    </row>
    <row r="70" spans="2:8">
      <c r="B70" s="149">
        <v>2121304</v>
      </c>
      <c r="C70" s="153" t="s">
        <v>4902</v>
      </c>
      <c r="G70" t="s">
        <v>5051</v>
      </c>
      <c r="H70" s="92" t="s">
        <v>3731</v>
      </c>
    </row>
    <row r="71" spans="2:8">
      <c r="B71" s="149">
        <v>2121399</v>
      </c>
      <c r="C71" s="153" t="s">
        <v>4903</v>
      </c>
      <c r="G71" t="s">
        <v>5052</v>
      </c>
      <c r="H71" s="92" t="s">
        <v>3736</v>
      </c>
    </row>
    <row r="72" spans="2:8">
      <c r="B72" s="152">
        <v>21214</v>
      </c>
      <c r="C72" s="153" t="s">
        <v>4904</v>
      </c>
      <c r="G72" t="s">
        <v>5053</v>
      </c>
      <c r="H72" s="92" t="s">
        <v>3737</v>
      </c>
    </row>
    <row r="73" spans="2:8">
      <c r="B73" s="149">
        <v>2121401</v>
      </c>
      <c r="C73" s="153" t="s">
        <v>4905</v>
      </c>
      <c r="G73" t="s">
        <v>5054</v>
      </c>
      <c r="H73" s="92" t="s">
        <v>3738</v>
      </c>
    </row>
    <row r="74" spans="2:8">
      <c r="B74" s="149">
        <v>2121402</v>
      </c>
      <c r="C74" s="153" t="s">
        <v>4906</v>
      </c>
      <c r="G74" t="s">
        <v>5055</v>
      </c>
      <c r="H74" s="92" t="s">
        <v>3740</v>
      </c>
    </row>
    <row r="75" spans="2:8">
      <c r="B75" s="149">
        <v>2121499</v>
      </c>
      <c r="C75" s="153" t="s">
        <v>4907</v>
      </c>
      <c r="G75" t="s">
        <v>5056</v>
      </c>
      <c r="H75" s="92" t="s">
        <v>3742</v>
      </c>
    </row>
    <row r="76" spans="2:8">
      <c r="B76" s="152">
        <v>21215</v>
      </c>
      <c r="C76" s="153" t="s">
        <v>4908</v>
      </c>
      <c r="G76" t="s">
        <v>5057</v>
      </c>
      <c r="H76" s="92" t="s">
        <v>3748</v>
      </c>
    </row>
    <row r="77" spans="2:8">
      <c r="B77" s="149">
        <v>2121501</v>
      </c>
      <c r="C77" s="92" t="s">
        <v>4884</v>
      </c>
      <c r="G77" t="s">
        <v>5058</v>
      </c>
      <c r="H77" s="92" t="s">
        <v>3750</v>
      </c>
    </row>
    <row r="78" spans="2:3">
      <c r="B78" s="149">
        <v>2121502</v>
      </c>
      <c r="C78" s="92" t="s">
        <v>4885</v>
      </c>
    </row>
    <row r="79" spans="2:3">
      <c r="B79" s="149">
        <v>2121599</v>
      </c>
      <c r="C79" s="92" t="s">
        <v>4909</v>
      </c>
    </row>
    <row r="80" spans="2:3">
      <c r="B80" s="152">
        <v>21216</v>
      </c>
      <c r="C80" s="153" t="s">
        <v>4910</v>
      </c>
    </row>
    <row r="81" spans="2:3">
      <c r="B81" s="149">
        <v>2121601</v>
      </c>
      <c r="C81" s="92" t="s">
        <v>4884</v>
      </c>
    </row>
    <row r="82" spans="2:3">
      <c r="B82" s="149">
        <v>2121602</v>
      </c>
      <c r="C82" s="92" t="s">
        <v>4885</v>
      </c>
    </row>
    <row r="83" spans="2:3">
      <c r="B83" s="149">
        <v>2121699</v>
      </c>
      <c r="C83" s="92" t="s">
        <v>4911</v>
      </c>
    </row>
    <row r="84" spans="2:3">
      <c r="B84" s="152">
        <v>21217</v>
      </c>
      <c r="C84" s="153" t="s">
        <v>4912</v>
      </c>
    </row>
    <row r="85" spans="2:3">
      <c r="B85" s="149">
        <v>2121701</v>
      </c>
      <c r="C85" s="92" t="s">
        <v>4899</v>
      </c>
    </row>
    <row r="86" spans="2:3">
      <c r="B86" s="149">
        <v>2121702</v>
      </c>
      <c r="C86" s="92" t="s">
        <v>4900</v>
      </c>
    </row>
    <row r="87" spans="2:8">
      <c r="B87" s="149">
        <v>2121703</v>
      </c>
      <c r="C87" s="92" t="s">
        <v>4901</v>
      </c>
      <c r="G87" t="s">
        <v>5059</v>
      </c>
      <c r="H87" s="154" t="s">
        <v>4054</v>
      </c>
    </row>
    <row r="88" spans="2:8">
      <c r="B88" s="149">
        <v>2121704</v>
      </c>
      <c r="C88" s="92" t="s">
        <v>4902</v>
      </c>
      <c r="H88" s="154" t="s">
        <v>4056</v>
      </c>
    </row>
    <row r="89" spans="2:8">
      <c r="B89" s="149">
        <v>2121799</v>
      </c>
      <c r="C89" s="92" t="s">
        <v>4913</v>
      </c>
      <c r="H89" s="154" t="s">
        <v>4063</v>
      </c>
    </row>
    <row r="90" spans="2:8">
      <c r="B90" s="152">
        <v>21218</v>
      </c>
      <c r="C90" s="153" t="s">
        <v>4914</v>
      </c>
      <c r="H90" s="154" t="s">
        <v>4065</v>
      </c>
    </row>
    <row r="91" spans="2:8">
      <c r="B91" s="149">
        <v>2121801</v>
      </c>
      <c r="C91" s="92" t="s">
        <v>4905</v>
      </c>
      <c r="H91" s="154" t="s">
        <v>4067</v>
      </c>
    </row>
    <row r="92" spans="2:8">
      <c r="B92" s="149">
        <v>2121899</v>
      </c>
      <c r="C92" s="92" t="s">
        <v>4915</v>
      </c>
      <c r="H92" s="154" t="s">
        <v>4069</v>
      </c>
    </row>
    <row r="93" spans="2:3">
      <c r="B93" s="151">
        <v>213</v>
      </c>
      <c r="C93" s="150" t="s">
        <v>4916</v>
      </c>
    </row>
    <row r="94" spans="2:3">
      <c r="B94" s="152">
        <v>21366</v>
      </c>
      <c r="C94" s="153" t="s">
        <v>4917</v>
      </c>
    </row>
    <row r="95" spans="2:3">
      <c r="B95" s="149">
        <v>2136601</v>
      </c>
      <c r="C95" s="153" t="s">
        <v>4867</v>
      </c>
    </row>
    <row r="96" spans="2:3">
      <c r="B96" s="149">
        <v>2136602</v>
      </c>
      <c r="C96" s="153" t="s">
        <v>4918</v>
      </c>
    </row>
    <row r="97" spans="2:3">
      <c r="B97" s="149">
        <v>2136603</v>
      </c>
      <c r="C97" s="153" t="s">
        <v>4919</v>
      </c>
    </row>
    <row r="98" spans="2:3">
      <c r="B98" s="149">
        <v>2136699</v>
      </c>
      <c r="C98" s="153" t="s">
        <v>4920</v>
      </c>
    </row>
    <row r="99" spans="2:3">
      <c r="B99" s="152">
        <v>21367</v>
      </c>
      <c r="C99" s="153" t="s">
        <v>4921</v>
      </c>
    </row>
    <row r="100" spans="2:3">
      <c r="B100" s="149">
        <v>2136701</v>
      </c>
      <c r="C100" s="153" t="s">
        <v>4867</v>
      </c>
    </row>
    <row r="101" spans="2:3">
      <c r="B101" s="149">
        <v>2136702</v>
      </c>
      <c r="C101" s="153" t="s">
        <v>4918</v>
      </c>
    </row>
    <row r="102" spans="2:3">
      <c r="B102" s="149">
        <v>2136703</v>
      </c>
      <c r="C102" s="153" t="s">
        <v>4922</v>
      </c>
    </row>
    <row r="103" spans="2:3">
      <c r="B103" s="149">
        <v>2136799</v>
      </c>
      <c r="C103" s="153" t="s">
        <v>4923</v>
      </c>
    </row>
    <row r="104" spans="2:3">
      <c r="B104" s="152">
        <v>21369</v>
      </c>
      <c r="C104" s="153" t="s">
        <v>4924</v>
      </c>
    </row>
    <row r="105" spans="2:3">
      <c r="B105" s="149">
        <v>2136901</v>
      </c>
      <c r="C105" s="153" t="s">
        <v>3536</v>
      </c>
    </row>
    <row r="106" spans="2:3">
      <c r="B106" s="149">
        <v>2136902</v>
      </c>
      <c r="C106" s="153" t="s">
        <v>4925</v>
      </c>
    </row>
    <row r="107" spans="2:3">
      <c r="B107" s="149">
        <v>2136903</v>
      </c>
      <c r="C107" s="153" t="s">
        <v>4926</v>
      </c>
    </row>
    <row r="108" spans="2:3">
      <c r="B108" s="149">
        <v>2136999</v>
      </c>
      <c r="C108" s="153" t="s">
        <v>4927</v>
      </c>
    </row>
    <row r="109" spans="2:3">
      <c r="B109" s="152">
        <v>21370</v>
      </c>
      <c r="C109" s="153" t="s">
        <v>4928</v>
      </c>
    </row>
    <row r="110" spans="2:3">
      <c r="B110" s="149">
        <v>2137001</v>
      </c>
      <c r="C110" s="153" t="s">
        <v>4867</v>
      </c>
    </row>
    <row r="111" spans="2:3">
      <c r="B111" s="149">
        <v>2137099</v>
      </c>
      <c r="C111" s="153" t="s">
        <v>4929</v>
      </c>
    </row>
    <row r="112" spans="2:3">
      <c r="B112" s="152">
        <v>21371</v>
      </c>
      <c r="C112" s="153" t="s">
        <v>4924</v>
      </c>
    </row>
    <row r="113" spans="2:3">
      <c r="B113" s="149">
        <v>2137101</v>
      </c>
      <c r="C113" s="153" t="s">
        <v>3536</v>
      </c>
    </row>
    <row r="114" spans="2:3">
      <c r="B114" s="149">
        <v>2137102</v>
      </c>
      <c r="C114" s="153" t="s">
        <v>4925</v>
      </c>
    </row>
    <row r="115" spans="2:3">
      <c r="B115" s="149">
        <v>2137103</v>
      </c>
      <c r="C115" s="153" t="s">
        <v>4926</v>
      </c>
    </row>
    <row r="116" spans="2:3">
      <c r="B116" s="149">
        <v>2137199</v>
      </c>
      <c r="C116" s="153" t="s">
        <v>4930</v>
      </c>
    </row>
    <row r="117" spans="2:3">
      <c r="B117" s="151">
        <v>214</v>
      </c>
      <c r="C117" s="150" t="s">
        <v>4931</v>
      </c>
    </row>
    <row r="118" spans="2:3">
      <c r="B118" s="152">
        <v>21460</v>
      </c>
      <c r="C118" s="153" t="s">
        <v>4932</v>
      </c>
    </row>
    <row r="119" spans="2:3">
      <c r="B119" s="149">
        <v>2146001</v>
      </c>
      <c r="C119" s="153" t="s">
        <v>3656</v>
      </c>
    </row>
    <row r="120" spans="2:3">
      <c r="B120" s="149">
        <v>2146002</v>
      </c>
      <c r="C120" s="153" t="s">
        <v>3659</v>
      </c>
    </row>
    <row r="121" spans="2:3">
      <c r="B121" s="149">
        <v>2146003</v>
      </c>
      <c r="C121" s="153" t="s">
        <v>4933</v>
      </c>
    </row>
    <row r="122" spans="2:3">
      <c r="B122" s="149">
        <v>2146099</v>
      </c>
      <c r="C122" s="153" t="s">
        <v>4934</v>
      </c>
    </row>
    <row r="123" spans="2:3">
      <c r="B123" s="152">
        <v>21462</v>
      </c>
      <c r="C123" s="153" t="s">
        <v>4935</v>
      </c>
    </row>
    <row r="124" spans="2:3">
      <c r="B124" s="149">
        <v>2146201</v>
      </c>
      <c r="C124" s="153" t="s">
        <v>4933</v>
      </c>
    </row>
    <row r="125" spans="2:3">
      <c r="B125" s="149">
        <v>2146202</v>
      </c>
      <c r="C125" s="153" t="s">
        <v>4936</v>
      </c>
    </row>
    <row r="126" spans="2:3">
      <c r="B126" s="149">
        <v>2146203</v>
      </c>
      <c r="C126" s="153" t="s">
        <v>4937</v>
      </c>
    </row>
    <row r="127" spans="2:3">
      <c r="B127" s="149">
        <v>2146299</v>
      </c>
      <c r="C127" s="153" t="s">
        <v>4938</v>
      </c>
    </row>
    <row r="128" spans="2:3">
      <c r="B128" s="152">
        <v>21463</v>
      </c>
      <c r="C128" s="153" t="s">
        <v>4939</v>
      </c>
    </row>
    <row r="129" spans="2:3">
      <c r="B129" s="149">
        <v>2146301</v>
      </c>
      <c r="C129" s="153" t="s">
        <v>3676</v>
      </c>
    </row>
    <row r="130" spans="2:3">
      <c r="B130" s="149">
        <v>2146302</v>
      </c>
      <c r="C130" s="153" t="s">
        <v>4940</v>
      </c>
    </row>
    <row r="131" spans="2:3">
      <c r="B131" s="149">
        <v>2146303</v>
      </c>
      <c r="C131" s="153" t="s">
        <v>4941</v>
      </c>
    </row>
    <row r="132" spans="2:3">
      <c r="B132" s="149">
        <v>2146399</v>
      </c>
      <c r="C132" s="153" t="s">
        <v>4942</v>
      </c>
    </row>
    <row r="133" spans="2:3">
      <c r="B133" s="152">
        <v>21464</v>
      </c>
      <c r="C133" s="153" t="s">
        <v>4943</v>
      </c>
    </row>
    <row r="134" spans="2:3">
      <c r="B134" s="149">
        <v>2146401</v>
      </c>
      <c r="C134" s="153" t="s">
        <v>4944</v>
      </c>
    </row>
    <row r="135" spans="2:3">
      <c r="B135" s="149">
        <v>2146402</v>
      </c>
      <c r="C135" s="153" t="s">
        <v>4945</v>
      </c>
    </row>
    <row r="136" spans="2:3">
      <c r="B136" s="149">
        <v>2146403</v>
      </c>
      <c r="C136" s="153" t="s">
        <v>4946</v>
      </c>
    </row>
    <row r="137" spans="2:3">
      <c r="B137" s="149">
        <v>2146404</v>
      </c>
      <c r="C137" s="153" t="s">
        <v>4947</v>
      </c>
    </row>
    <row r="138" spans="2:3">
      <c r="B138" s="149">
        <v>2146405</v>
      </c>
      <c r="C138" s="153" t="s">
        <v>4948</v>
      </c>
    </row>
    <row r="139" spans="2:3">
      <c r="B139" s="149">
        <v>2146406</v>
      </c>
      <c r="C139" s="153" t="s">
        <v>4949</v>
      </c>
    </row>
    <row r="140" spans="2:3">
      <c r="B140" s="149">
        <v>2146407</v>
      </c>
      <c r="C140" s="153" t="s">
        <v>4950</v>
      </c>
    </row>
    <row r="141" spans="2:3">
      <c r="B141" s="149">
        <v>2146499</v>
      </c>
      <c r="C141" s="153" t="s">
        <v>4951</v>
      </c>
    </row>
    <row r="142" spans="2:3">
      <c r="B142" s="152">
        <v>21468</v>
      </c>
      <c r="C142" s="153" t="s">
        <v>4952</v>
      </c>
    </row>
    <row r="143" spans="2:3">
      <c r="B143" s="149">
        <v>2146801</v>
      </c>
      <c r="C143" s="153" t="s">
        <v>4953</v>
      </c>
    </row>
    <row r="144" spans="2:3">
      <c r="B144" s="149">
        <v>2146802</v>
      </c>
      <c r="C144" s="153" t="s">
        <v>4954</v>
      </c>
    </row>
    <row r="145" spans="2:3">
      <c r="B145" s="149">
        <v>2146803</v>
      </c>
      <c r="C145" s="153" t="s">
        <v>4955</v>
      </c>
    </row>
    <row r="146" spans="2:3">
      <c r="B146" s="149">
        <v>2146804</v>
      </c>
      <c r="C146" s="153" t="s">
        <v>4956</v>
      </c>
    </row>
    <row r="147" spans="2:3">
      <c r="B147" s="149">
        <v>2146805</v>
      </c>
      <c r="C147" s="153" t="s">
        <v>4957</v>
      </c>
    </row>
    <row r="148" spans="2:3">
      <c r="B148" s="149">
        <v>2146899</v>
      </c>
      <c r="C148" s="153" t="s">
        <v>4958</v>
      </c>
    </row>
    <row r="149" spans="2:3">
      <c r="B149" s="152">
        <v>21469</v>
      </c>
      <c r="C149" s="153" t="s">
        <v>4959</v>
      </c>
    </row>
    <row r="150" spans="2:3">
      <c r="B150" s="149">
        <v>2146901</v>
      </c>
      <c r="C150" s="153" t="s">
        <v>4960</v>
      </c>
    </row>
    <row r="151" spans="2:3">
      <c r="B151" s="149">
        <v>2146902</v>
      </c>
      <c r="C151" s="153" t="s">
        <v>3741</v>
      </c>
    </row>
    <row r="152" spans="2:3">
      <c r="B152" s="149">
        <v>2146903</v>
      </c>
      <c r="C152" s="153" t="s">
        <v>4961</v>
      </c>
    </row>
    <row r="153" spans="2:3">
      <c r="B153" s="149">
        <v>2146904</v>
      </c>
      <c r="C153" s="153" t="s">
        <v>4962</v>
      </c>
    </row>
    <row r="154" spans="2:9">
      <c r="B154" s="149">
        <v>2146906</v>
      </c>
      <c r="C154" s="153" t="s">
        <v>4963</v>
      </c>
      <c r="H154" s="92" t="s">
        <v>5060</v>
      </c>
      <c r="I154" s="92" t="s">
        <v>1125</v>
      </c>
    </row>
    <row r="155" spans="2:9">
      <c r="B155" s="149">
        <v>2146907</v>
      </c>
      <c r="C155" s="153" t="s">
        <v>4964</v>
      </c>
      <c r="H155" s="92" t="s">
        <v>5061</v>
      </c>
      <c r="I155" s="92" t="s">
        <v>5062</v>
      </c>
    </row>
    <row r="156" spans="2:9">
      <c r="B156" s="149">
        <v>2146908</v>
      </c>
      <c r="C156" s="153" t="s">
        <v>4965</v>
      </c>
      <c r="H156" s="92" t="s">
        <v>5063</v>
      </c>
      <c r="I156" s="92" t="s">
        <v>1125</v>
      </c>
    </row>
    <row r="157" spans="2:9">
      <c r="B157" s="149">
        <v>2146999</v>
      </c>
      <c r="C157" s="153" t="s">
        <v>4966</v>
      </c>
      <c r="H157" s="92" t="s">
        <v>5064</v>
      </c>
      <c r="I157" s="92" t="s">
        <v>5065</v>
      </c>
    </row>
    <row r="158" spans="2:9">
      <c r="B158" s="152">
        <v>21471</v>
      </c>
      <c r="C158" s="153" t="s">
        <v>4967</v>
      </c>
      <c r="H158" s="92" t="s">
        <v>5066</v>
      </c>
      <c r="I158" s="92" t="s">
        <v>5067</v>
      </c>
    </row>
    <row r="159" spans="2:3">
      <c r="B159" s="149">
        <v>2147101</v>
      </c>
      <c r="C159" s="153" t="s">
        <v>3656</v>
      </c>
    </row>
    <row r="160" spans="2:3">
      <c r="B160" s="149">
        <v>2147199</v>
      </c>
      <c r="C160" s="153" t="s">
        <v>4968</v>
      </c>
    </row>
    <row r="161" spans="2:3">
      <c r="B161" s="152">
        <v>21472</v>
      </c>
      <c r="C161" s="153" t="s">
        <v>4969</v>
      </c>
    </row>
    <row r="162" spans="2:3">
      <c r="B162" s="152">
        <v>21473</v>
      </c>
      <c r="C162" s="153" t="s">
        <v>4939</v>
      </c>
    </row>
    <row r="163" spans="2:3">
      <c r="B163" s="149">
        <v>2147301</v>
      </c>
      <c r="C163" s="153" t="s">
        <v>4970</v>
      </c>
    </row>
    <row r="164" spans="2:3">
      <c r="B164" s="149">
        <v>2147303</v>
      </c>
      <c r="C164" s="153" t="s">
        <v>4941</v>
      </c>
    </row>
    <row r="165" spans="2:3">
      <c r="B165" s="149">
        <v>2147399</v>
      </c>
      <c r="C165" s="153" t="s">
        <v>4971</v>
      </c>
    </row>
    <row r="166" spans="2:3">
      <c r="B166" s="151">
        <v>215</v>
      </c>
      <c r="C166" s="150" t="s">
        <v>4972</v>
      </c>
    </row>
    <row r="167" spans="2:3">
      <c r="B167" s="152">
        <v>21562</v>
      </c>
      <c r="C167" s="153" t="s">
        <v>4973</v>
      </c>
    </row>
    <row r="168" spans="2:3">
      <c r="B168" s="149">
        <v>2156201</v>
      </c>
      <c r="C168" s="153" t="s">
        <v>4974</v>
      </c>
    </row>
    <row r="169" spans="2:3">
      <c r="B169" s="149">
        <v>2156202</v>
      </c>
      <c r="C169" s="153" t="s">
        <v>4975</v>
      </c>
    </row>
    <row r="170" spans="2:3">
      <c r="B170" s="149">
        <v>2156299</v>
      </c>
      <c r="C170" s="153" t="s">
        <v>4976</v>
      </c>
    </row>
    <row r="171" spans="2:3">
      <c r="B171" s="151">
        <v>216</v>
      </c>
      <c r="C171" s="150" t="s">
        <v>4977</v>
      </c>
    </row>
    <row r="172" spans="2:3">
      <c r="B172" s="152">
        <v>21660</v>
      </c>
      <c r="C172" s="153" t="s">
        <v>4856</v>
      </c>
    </row>
    <row r="173" spans="2:3">
      <c r="B173" s="149">
        <v>2166001</v>
      </c>
      <c r="C173" s="153" t="s">
        <v>4857</v>
      </c>
    </row>
    <row r="174" spans="2:3">
      <c r="B174" s="149">
        <v>2166002</v>
      </c>
      <c r="C174" s="153" t="s">
        <v>4858</v>
      </c>
    </row>
    <row r="175" spans="2:3">
      <c r="B175" s="149">
        <v>2166003</v>
      </c>
      <c r="C175" s="153" t="s">
        <v>4859</v>
      </c>
    </row>
    <row r="176" spans="2:3">
      <c r="B176" s="149">
        <v>2166004</v>
      </c>
      <c r="C176" s="153" t="s">
        <v>4860</v>
      </c>
    </row>
    <row r="177" spans="2:3">
      <c r="B177" s="149">
        <v>2166099</v>
      </c>
      <c r="C177" s="153" t="s">
        <v>4861</v>
      </c>
    </row>
    <row r="178" spans="2:3">
      <c r="B178" s="151">
        <v>217</v>
      </c>
      <c r="C178" s="150" t="s">
        <v>4978</v>
      </c>
    </row>
    <row r="179" spans="2:3">
      <c r="B179" s="149">
        <v>2170402</v>
      </c>
      <c r="C179" s="153" t="s">
        <v>4979</v>
      </c>
    </row>
    <row r="180" spans="2:3">
      <c r="B180" s="149">
        <v>2170403</v>
      </c>
      <c r="C180" s="153" t="s">
        <v>4980</v>
      </c>
    </row>
    <row r="181" spans="2:3">
      <c r="B181" s="151">
        <v>229</v>
      </c>
      <c r="C181" s="150" t="s">
        <v>4981</v>
      </c>
    </row>
    <row r="182" spans="2:3">
      <c r="B182" s="152">
        <v>22904</v>
      </c>
      <c r="C182" s="153" t="s">
        <v>4982</v>
      </c>
    </row>
    <row r="183" spans="2:3">
      <c r="B183" s="152">
        <v>22908</v>
      </c>
      <c r="C183" s="153" t="s">
        <v>4983</v>
      </c>
    </row>
    <row r="184" spans="2:3">
      <c r="B184" s="149">
        <v>2290802</v>
      </c>
      <c r="C184" s="153" t="s">
        <v>4984</v>
      </c>
    </row>
    <row r="185" spans="2:3">
      <c r="B185" s="149">
        <v>2290803</v>
      </c>
      <c r="C185" s="153" t="s">
        <v>4985</v>
      </c>
    </row>
    <row r="186" spans="2:3">
      <c r="B186" s="149">
        <v>2290804</v>
      </c>
      <c r="C186" s="153" t="s">
        <v>4986</v>
      </c>
    </row>
    <row r="187" spans="2:3">
      <c r="B187" s="149">
        <v>2290805</v>
      </c>
      <c r="C187" s="153" t="s">
        <v>4987</v>
      </c>
    </row>
    <row r="188" spans="2:3">
      <c r="B188" s="149">
        <v>2290806</v>
      </c>
      <c r="C188" s="153" t="s">
        <v>4988</v>
      </c>
    </row>
    <row r="189" spans="2:3">
      <c r="B189" s="149">
        <v>2290807</v>
      </c>
      <c r="C189" s="153" t="s">
        <v>4989</v>
      </c>
    </row>
    <row r="190" spans="2:3">
      <c r="B190" s="149">
        <v>2290808</v>
      </c>
      <c r="C190" s="153" t="s">
        <v>4990</v>
      </c>
    </row>
    <row r="191" spans="2:3">
      <c r="B191" s="149">
        <v>2290899</v>
      </c>
      <c r="C191" s="153" t="s">
        <v>4991</v>
      </c>
    </row>
    <row r="192" spans="2:3">
      <c r="B192" s="152">
        <v>22960</v>
      </c>
      <c r="C192" s="153" t="s">
        <v>4992</v>
      </c>
    </row>
    <row r="193" spans="2:3">
      <c r="B193" s="149">
        <v>2296001</v>
      </c>
      <c r="C193" s="153" t="s">
        <v>4993</v>
      </c>
    </row>
    <row r="194" spans="2:3">
      <c r="B194" s="149">
        <v>2296002</v>
      </c>
      <c r="C194" s="153" t="s">
        <v>4994</v>
      </c>
    </row>
    <row r="195" spans="2:3">
      <c r="B195" s="149">
        <v>2296003</v>
      </c>
      <c r="C195" s="153" t="s">
        <v>4995</v>
      </c>
    </row>
    <row r="196" spans="2:3">
      <c r="B196" s="149">
        <v>2296004</v>
      </c>
      <c r="C196" s="153" t="s">
        <v>4996</v>
      </c>
    </row>
    <row r="197" spans="2:3">
      <c r="B197" s="149">
        <v>2296005</v>
      </c>
      <c r="C197" s="153" t="s">
        <v>4997</v>
      </c>
    </row>
    <row r="198" spans="2:3">
      <c r="B198" s="149">
        <v>2296006</v>
      </c>
      <c r="C198" s="153" t="s">
        <v>4998</v>
      </c>
    </row>
    <row r="199" spans="2:3">
      <c r="B199" s="149">
        <v>2296010</v>
      </c>
      <c r="C199" s="153" t="s">
        <v>4999</v>
      </c>
    </row>
    <row r="200" spans="2:3">
      <c r="B200" s="149">
        <v>2296011</v>
      </c>
      <c r="C200" s="153" t="s">
        <v>5000</v>
      </c>
    </row>
    <row r="201" spans="2:3">
      <c r="B201" s="149">
        <v>2296012</v>
      </c>
      <c r="C201" s="153" t="s">
        <v>5001</v>
      </c>
    </row>
    <row r="202" spans="2:3">
      <c r="B202" s="149">
        <v>2296013</v>
      </c>
      <c r="C202" s="153" t="s">
        <v>5002</v>
      </c>
    </row>
    <row r="203" spans="2:3">
      <c r="B203" s="149">
        <v>2296099</v>
      </c>
      <c r="C203" s="153" t="s">
        <v>5003</v>
      </c>
    </row>
    <row r="204" spans="2:3">
      <c r="B204" s="151">
        <v>232</v>
      </c>
      <c r="C204" s="150" t="s">
        <v>5004</v>
      </c>
    </row>
    <row r="205" spans="2:3">
      <c r="B205" s="152">
        <v>23204</v>
      </c>
      <c r="C205" s="153" t="s">
        <v>5005</v>
      </c>
    </row>
    <row r="206" spans="2:3">
      <c r="B206" s="149">
        <v>2320401</v>
      </c>
      <c r="C206" s="153" t="s">
        <v>5006</v>
      </c>
    </row>
    <row r="207" spans="2:3">
      <c r="B207" s="149">
        <v>2320402</v>
      </c>
      <c r="C207" s="153" t="s">
        <v>5007</v>
      </c>
    </row>
    <row r="208" spans="2:3">
      <c r="B208" s="149">
        <v>2320405</v>
      </c>
      <c r="C208" s="153" t="s">
        <v>5008</v>
      </c>
    </row>
    <row r="209" spans="2:3">
      <c r="B209" s="149">
        <v>2320406</v>
      </c>
      <c r="C209" s="153" t="s">
        <v>5009</v>
      </c>
    </row>
    <row r="210" spans="2:3">
      <c r="B210" s="149">
        <v>2320411</v>
      </c>
      <c r="C210" s="153" t="s">
        <v>5010</v>
      </c>
    </row>
    <row r="211" spans="2:3">
      <c r="B211" s="149">
        <v>2320412</v>
      </c>
      <c r="C211" s="153" t="s">
        <v>5011</v>
      </c>
    </row>
    <row r="212" spans="2:3">
      <c r="B212" s="149">
        <v>2320413</v>
      </c>
      <c r="C212" s="153" t="s">
        <v>5012</v>
      </c>
    </row>
    <row r="213" spans="2:3">
      <c r="B213" s="149">
        <v>2320414</v>
      </c>
      <c r="C213" s="153" t="s">
        <v>5013</v>
      </c>
    </row>
    <row r="214" spans="2:3">
      <c r="B214" s="149">
        <v>2320415</v>
      </c>
      <c r="C214" s="153" t="s">
        <v>5014</v>
      </c>
    </row>
    <row r="215" spans="2:3">
      <c r="B215" s="149">
        <v>2320416</v>
      </c>
      <c r="C215" s="153" t="s">
        <v>5015</v>
      </c>
    </row>
    <row r="216" spans="2:3">
      <c r="B216" s="149">
        <v>2320417</v>
      </c>
      <c r="C216" s="153" t="s">
        <v>5016</v>
      </c>
    </row>
    <row r="217" spans="2:3">
      <c r="B217" s="149">
        <v>2320418</v>
      </c>
      <c r="C217" s="153" t="s">
        <v>5017</v>
      </c>
    </row>
    <row r="218" spans="2:3">
      <c r="B218" s="149">
        <v>2320419</v>
      </c>
      <c r="C218" s="153" t="s">
        <v>5018</v>
      </c>
    </row>
    <row r="219" spans="2:3">
      <c r="B219" s="149">
        <v>2320420</v>
      </c>
      <c r="C219" s="153" t="s">
        <v>5019</v>
      </c>
    </row>
    <row r="220" spans="2:3">
      <c r="B220" s="149">
        <v>2320431</v>
      </c>
      <c r="C220" s="153" t="s">
        <v>5020</v>
      </c>
    </row>
    <row r="221" spans="2:3">
      <c r="B221" s="149">
        <v>2320432</v>
      </c>
      <c r="C221" s="153" t="s">
        <v>5021</v>
      </c>
    </row>
    <row r="222" spans="2:3">
      <c r="B222" s="149">
        <v>2320498</v>
      </c>
      <c r="C222" s="153" t="s">
        <v>5022</v>
      </c>
    </row>
    <row r="223" spans="2:3">
      <c r="B223" s="149">
        <v>2320499</v>
      </c>
      <c r="C223" s="153" t="s">
        <v>5023</v>
      </c>
    </row>
    <row r="224" spans="2:3">
      <c r="B224" s="151">
        <v>233</v>
      </c>
      <c r="C224" s="150" t="s">
        <v>5024</v>
      </c>
    </row>
    <row r="225" spans="2:3">
      <c r="B225" s="152">
        <v>23304</v>
      </c>
      <c r="C225" s="153" t="s">
        <v>5025</v>
      </c>
    </row>
    <row r="226" spans="2:3">
      <c r="B226" s="149">
        <v>2330401</v>
      </c>
      <c r="C226" s="153" t="s">
        <v>5026</v>
      </c>
    </row>
    <row r="227" spans="2:3">
      <c r="B227" s="149">
        <v>2330402</v>
      </c>
      <c r="C227" s="153" t="s">
        <v>5027</v>
      </c>
    </row>
    <row r="228" spans="2:3">
      <c r="B228" s="149">
        <v>2330405</v>
      </c>
      <c r="C228" s="153" t="s">
        <v>5028</v>
      </c>
    </row>
    <row r="229" spans="2:3">
      <c r="B229" s="149">
        <v>2330406</v>
      </c>
      <c r="C229" s="153" t="s">
        <v>5029</v>
      </c>
    </row>
    <row r="230" spans="2:3">
      <c r="B230" s="149">
        <v>2330411</v>
      </c>
      <c r="C230" s="153" t="s">
        <v>5030</v>
      </c>
    </row>
    <row r="231" spans="2:3">
      <c r="B231" s="149">
        <v>2330412</v>
      </c>
      <c r="C231" s="153" t="s">
        <v>5031</v>
      </c>
    </row>
    <row r="232" spans="2:3">
      <c r="B232" s="149">
        <v>2330413</v>
      </c>
      <c r="C232" s="153" t="s">
        <v>5032</v>
      </c>
    </row>
    <row r="233" spans="2:3">
      <c r="B233" s="149">
        <v>2330414</v>
      </c>
      <c r="C233" s="153" t="s">
        <v>5033</v>
      </c>
    </row>
    <row r="234" spans="2:3">
      <c r="B234" s="149">
        <v>2330415</v>
      </c>
      <c r="C234" s="153" t="s">
        <v>5034</v>
      </c>
    </row>
    <row r="235" spans="2:3">
      <c r="B235" s="149">
        <v>2330416</v>
      </c>
      <c r="C235" s="153" t="s">
        <v>5035</v>
      </c>
    </row>
    <row r="236" spans="2:3">
      <c r="B236" s="149">
        <v>2330417</v>
      </c>
      <c r="C236" s="153" t="s">
        <v>5036</v>
      </c>
    </row>
    <row r="237" spans="2:3">
      <c r="B237" s="149">
        <v>2330418</v>
      </c>
      <c r="C237" s="153" t="s">
        <v>5037</v>
      </c>
    </row>
    <row r="238" spans="2:3">
      <c r="B238" s="149">
        <v>2330419</v>
      </c>
      <c r="C238" s="153" t="s">
        <v>5038</v>
      </c>
    </row>
    <row r="239" spans="2:3">
      <c r="B239" s="149">
        <v>2330420</v>
      </c>
      <c r="C239" s="153" t="s">
        <v>5039</v>
      </c>
    </row>
    <row r="240" spans="2:3">
      <c r="B240" s="149">
        <v>2330431</v>
      </c>
      <c r="C240" s="153" t="s">
        <v>5040</v>
      </c>
    </row>
    <row r="241" spans="2:3">
      <c r="B241" s="149">
        <v>2330432</v>
      </c>
      <c r="C241" s="153" t="s">
        <v>5041</v>
      </c>
    </row>
    <row r="242" spans="2:3">
      <c r="B242" s="149">
        <v>2330498</v>
      </c>
      <c r="C242" s="153" t="s">
        <v>5042</v>
      </c>
    </row>
    <row r="243" spans="2:3">
      <c r="B243" s="149">
        <v>2330499</v>
      </c>
      <c r="C243" s="153" t="s">
        <v>5043</v>
      </c>
    </row>
  </sheetData>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644"/>
  <sheetViews>
    <sheetView workbookViewId="0">
      <selection activeCell="F23" sqref="F23"/>
    </sheetView>
  </sheetViews>
  <sheetFormatPr defaultColWidth="9" defaultRowHeight="11.25"/>
  <cols>
    <col min="1" max="1" width="10.375" style="118" customWidth="1"/>
    <col min="2" max="2" width="29.875" style="118" customWidth="1"/>
    <col min="3" max="3" width="11.5" style="118" customWidth="1"/>
    <col min="4" max="4" width="5.125" style="118" customWidth="1"/>
    <col min="5" max="5" width="2.375" style="118" customWidth="1"/>
    <col min="6" max="6" width="11.5" style="118" customWidth="1"/>
    <col min="7" max="7" width="4.625" style="118" customWidth="1"/>
    <col min="8" max="9" width="2.125" style="118" customWidth="1"/>
    <col min="10" max="10" width="8.875" style="118" customWidth="1"/>
    <col min="11" max="12" width="2.125" style="118" customWidth="1"/>
    <col min="13" max="13" width="10" style="118" customWidth="1"/>
    <col min="14" max="14" width="3.75" style="118" customWidth="1"/>
    <col min="15" max="16" width="2.125" style="118" customWidth="1"/>
    <col min="17" max="17" width="9.25" style="118" customWidth="1"/>
    <col min="18" max="19" width="2.75" style="118" customWidth="1"/>
    <col min="20" max="20" width="10.5" style="118" customWidth="1"/>
    <col min="21" max="21" width="3.75" style="118" customWidth="1"/>
    <col min="22" max="23" width="2.75" style="118" customWidth="1"/>
    <col min="24" max="24" width="8.875" style="118" customWidth="1"/>
    <col min="25" max="26" width="2.75" style="118" customWidth="1"/>
    <col min="27" max="27" width="9" style="118" customWidth="1"/>
    <col min="28" max="28" width="3.75" style="118" customWidth="1"/>
    <col min="29" max="30" width="4.375" style="118" customWidth="1"/>
    <col min="31" max="31" width="10.5" style="118" customWidth="1"/>
    <col min="32" max="33" width="4.375" style="118" customWidth="1"/>
    <col min="34" max="34" width="10.5" style="118" customWidth="1"/>
    <col min="35" max="35" width="3.75" style="118" customWidth="1"/>
    <col min="36" max="37" width="4.375" style="118" customWidth="1"/>
    <col min="38" max="38" width="8.625" style="118" customWidth="1"/>
    <col min="39" max="40" width="4.375" style="118" customWidth="1"/>
    <col min="41" max="41" width="9.875" style="118" customWidth="1"/>
    <col min="42" max="42" width="3.75" style="118" customWidth="1"/>
    <col min="43" max="44" width="4.375" style="118" customWidth="1"/>
    <col min="45" max="45" width="10" style="118" customWidth="1"/>
    <col min="46" max="47" width="4.375" style="118" customWidth="1"/>
    <col min="48" max="48" width="10.625" style="118" customWidth="1"/>
    <col min="49" max="16384" width="9" style="118"/>
  </cols>
  <sheetData>
    <row r="1" s="117" customFormat="1" ht="20.25" spans="1:48">
      <c r="A1" s="119" t="s">
        <v>5068</v>
      </c>
      <c r="B1" s="119"/>
      <c r="C1" s="119"/>
      <c r="D1" s="119"/>
      <c r="E1" s="119"/>
      <c r="F1" s="119"/>
      <c r="H1" s="119" t="s">
        <v>5069</v>
      </c>
      <c r="I1" s="119"/>
      <c r="J1" s="119"/>
      <c r="K1" s="119"/>
      <c r="L1" s="119"/>
      <c r="M1" s="119"/>
      <c r="O1" s="119" t="s">
        <v>5070</v>
      </c>
      <c r="P1" s="119"/>
      <c r="Q1" s="119"/>
      <c r="R1" s="119"/>
      <c r="S1" s="119"/>
      <c r="T1" s="119"/>
      <c r="V1" s="119" t="s">
        <v>5071</v>
      </c>
      <c r="W1" s="119"/>
      <c r="X1" s="119"/>
      <c r="Y1" s="119"/>
      <c r="Z1" s="119"/>
      <c r="AA1" s="119"/>
      <c r="AC1" s="119" t="s">
        <v>5072</v>
      </c>
      <c r="AD1" s="119"/>
      <c r="AE1" s="119"/>
      <c r="AF1" s="119"/>
      <c r="AG1" s="119"/>
      <c r="AH1" s="119"/>
      <c r="AJ1" s="119" t="s">
        <v>5073</v>
      </c>
      <c r="AK1" s="119"/>
      <c r="AL1" s="119"/>
      <c r="AM1" s="119"/>
      <c r="AN1" s="119"/>
      <c r="AO1" s="119"/>
      <c r="AQ1" s="119" t="s">
        <v>5074</v>
      </c>
      <c r="AR1" s="119"/>
      <c r="AS1" s="119"/>
      <c r="AT1" s="119"/>
      <c r="AU1" s="119"/>
      <c r="AV1" s="119"/>
    </row>
    <row r="2" spans="1:48">
      <c r="A2" s="120"/>
      <c r="B2" s="121"/>
      <c r="C2" s="121"/>
      <c r="D2" s="121"/>
      <c r="E2" s="121"/>
      <c r="F2" s="122"/>
      <c r="H2" s="123"/>
      <c r="I2" s="123"/>
      <c r="J2" s="123"/>
      <c r="K2" s="123"/>
      <c r="L2" s="123"/>
      <c r="M2" s="123"/>
      <c r="O2" s="120"/>
      <c r="P2" s="121"/>
      <c r="Q2" s="121"/>
      <c r="R2" s="121"/>
      <c r="S2" s="121"/>
      <c r="T2" s="122"/>
      <c r="V2" s="120"/>
      <c r="W2" s="121"/>
      <c r="X2" s="121"/>
      <c r="Y2" s="121"/>
      <c r="Z2" s="121"/>
      <c r="AA2" s="122"/>
      <c r="AC2" s="120"/>
      <c r="AD2" s="121"/>
      <c r="AE2" s="121"/>
      <c r="AF2" s="121"/>
      <c r="AG2" s="121"/>
      <c r="AH2" s="122"/>
      <c r="AJ2" s="120"/>
      <c r="AK2" s="121"/>
      <c r="AL2" s="121"/>
      <c r="AM2" s="121"/>
      <c r="AN2" s="121"/>
      <c r="AO2" s="122"/>
      <c r="AQ2" s="120"/>
      <c r="AR2" s="121"/>
      <c r="AS2" s="121"/>
      <c r="AT2" s="121"/>
      <c r="AU2" s="121"/>
      <c r="AV2" s="122"/>
    </row>
    <row r="3" spans="1:48">
      <c r="A3" s="120"/>
      <c r="B3" s="121"/>
      <c r="C3" s="121"/>
      <c r="D3" s="121"/>
      <c r="E3" s="121"/>
      <c r="F3" s="124" t="s">
        <v>1548</v>
      </c>
      <c r="H3" s="123"/>
      <c r="I3" s="123"/>
      <c r="J3" s="123"/>
      <c r="K3" s="123"/>
      <c r="L3" s="123"/>
      <c r="M3" s="123"/>
      <c r="O3" s="120"/>
      <c r="P3" s="121"/>
      <c r="Q3" s="121"/>
      <c r="R3" s="121"/>
      <c r="S3" s="121"/>
      <c r="T3" s="124" t="s">
        <v>1548</v>
      </c>
      <c r="V3" s="120"/>
      <c r="W3" s="121"/>
      <c r="X3" s="121"/>
      <c r="Y3" s="121"/>
      <c r="Z3" s="121"/>
      <c r="AA3" s="124" t="s">
        <v>1548</v>
      </c>
      <c r="AC3" s="120"/>
      <c r="AD3" s="121"/>
      <c r="AE3" s="121"/>
      <c r="AF3" s="121"/>
      <c r="AG3" s="121"/>
      <c r="AH3" s="124" t="s">
        <v>1548</v>
      </c>
      <c r="AJ3" s="120"/>
      <c r="AK3" s="121"/>
      <c r="AL3" s="121"/>
      <c r="AM3" s="121"/>
      <c r="AN3" s="121"/>
      <c r="AO3" s="124" t="s">
        <v>1548</v>
      </c>
      <c r="AQ3" s="120"/>
      <c r="AR3" s="121"/>
      <c r="AS3" s="121"/>
      <c r="AT3" s="121"/>
      <c r="AU3" s="121"/>
      <c r="AV3" s="124" t="s">
        <v>1548</v>
      </c>
    </row>
    <row r="4" ht="12" spans="1:48">
      <c r="A4" s="98" t="s">
        <v>57</v>
      </c>
      <c r="B4" s="98" t="s">
        <v>1549</v>
      </c>
      <c r="C4" s="125" t="s">
        <v>1550</v>
      </c>
      <c r="D4" s="126" t="s">
        <v>57</v>
      </c>
      <c r="E4" s="98" t="s">
        <v>1549</v>
      </c>
      <c r="F4" s="125" t="s">
        <v>1550</v>
      </c>
      <c r="H4" s="98" t="s">
        <v>57</v>
      </c>
      <c r="I4" s="98" t="s">
        <v>1549</v>
      </c>
      <c r="J4" s="125" t="s">
        <v>1550</v>
      </c>
      <c r="K4" s="126" t="s">
        <v>57</v>
      </c>
      <c r="L4" s="98" t="s">
        <v>1549</v>
      </c>
      <c r="M4" s="125" t="s">
        <v>1550</v>
      </c>
      <c r="O4" s="98" t="s">
        <v>57</v>
      </c>
      <c r="P4" s="98" t="s">
        <v>1549</v>
      </c>
      <c r="Q4" s="125" t="s">
        <v>1550</v>
      </c>
      <c r="R4" s="126" t="s">
        <v>57</v>
      </c>
      <c r="S4" s="98" t="s">
        <v>1549</v>
      </c>
      <c r="T4" s="125" t="s">
        <v>1550</v>
      </c>
      <c r="V4" s="98" t="s">
        <v>57</v>
      </c>
      <c r="W4" s="98" t="s">
        <v>1549</v>
      </c>
      <c r="X4" s="125" t="s">
        <v>1550</v>
      </c>
      <c r="Y4" s="126" t="s">
        <v>57</v>
      </c>
      <c r="Z4" s="98" t="s">
        <v>1549</v>
      </c>
      <c r="AA4" s="125" t="s">
        <v>1550</v>
      </c>
      <c r="AC4" s="98" t="s">
        <v>57</v>
      </c>
      <c r="AD4" s="98" t="s">
        <v>1549</v>
      </c>
      <c r="AE4" s="125" t="s">
        <v>1550</v>
      </c>
      <c r="AF4" s="126" t="s">
        <v>57</v>
      </c>
      <c r="AG4" s="98" t="s">
        <v>1549</v>
      </c>
      <c r="AH4" s="125" t="s">
        <v>1550</v>
      </c>
      <c r="AJ4" s="98" t="s">
        <v>57</v>
      </c>
      <c r="AK4" s="98" t="s">
        <v>1549</v>
      </c>
      <c r="AL4" s="125" t="s">
        <v>1550</v>
      </c>
      <c r="AM4" s="126" t="s">
        <v>57</v>
      </c>
      <c r="AN4" s="98" t="s">
        <v>1549</v>
      </c>
      <c r="AO4" s="125" t="s">
        <v>1550</v>
      </c>
      <c r="AQ4" s="98" t="s">
        <v>57</v>
      </c>
      <c r="AR4" s="98" t="s">
        <v>1549</v>
      </c>
      <c r="AS4" s="125" t="s">
        <v>1550</v>
      </c>
      <c r="AT4" s="126" t="s">
        <v>57</v>
      </c>
      <c r="AU4" s="98" t="s">
        <v>1549</v>
      </c>
      <c r="AV4" s="125" t="s">
        <v>1550</v>
      </c>
    </row>
    <row r="5" ht="12" spans="1:48">
      <c r="A5" s="100"/>
      <c r="B5" s="127" t="s">
        <v>5075</v>
      </c>
      <c r="C5" s="128">
        <f>C6+C133</f>
        <v>90391</v>
      </c>
      <c r="D5" s="129"/>
      <c r="E5" s="127" t="s">
        <v>1670</v>
      </c>
      <c r="F5" s="128">
        <f>F6+F259+F292+F311+F432+F487+F543+F592+F709+F781+F859+F883+F1013+F1077+F1153+F1180+F1209+F1219+F1298+F1316+F1369+F1372+F1380</f>
        <v>1058925</v>
      </c>
      <c r="H5" s="100"/>
      <c r="I5" s="127" t="s">
        <v>5075</v>
      </c>
      <c r="J5" s="128">
        <f>J6+J133</f>
        <v>22454</v>
      </c>
      <c r="K5" s="129"/>
      <c r="L5" s="127" t="s">
        <v>1670</v>
      </c>
      <c r="M5" s="128">
        <f>M6+M259+M292+M311+M432+M487+M543+M592+M709+M781+M859+M883+M1013+M1077+M1153+M1180+M1209+M1219+M1298+M1316+M1369+M1372+M1380</f>
        <v>357700</v>
      </c>
      <c r="O5" s="100"/>
      <c r="P5" s="127" t="s">
        <v>5075</v>
      </c>
      <c r="Q5" s="128">
        <f>Q6+Q133</f>
        <v>19527</v>
      </c>
      <c r="R5" s="129"/>
      <c r="S5" s="127" t="s">
        <v>1670</v>
      </c>
      <c r="T5" s="128">
        <f>T6+T259+T292+T311+T432+T487+T543+T592+T709+T781+T859+T883+T1013+T1077+T1153+T1180+T1209+T1219+T1298+T1316+T1369+T1372+T1380</f>
        <v>350199</v>
      </c>
      <c r="V5" s="100"/>
      <c r="W5" s="127" t="s">
        <v>5075</v>
      </c>
      <c r="X5" s="128">
        <f>X6+X133</f>
        <v>2927</v>
      </c>
      <c r="Y5" s="129"/>
      <c r="Z5" s="127" t="s">
        <v>1670</v>
      </c>
      <c r="AA5" s="128">
        <f>AA6+AA259+AA292+AA311+AA432+AA487+AA543+AA592+AA709+AA781+AA859+AA883+AA1013+AA1077+AA1153+AA1180+AA1209+AA1219+AA1298+AA1316+AA1369+AA1372+AA1380</f>
        <v>7501</v>
      </c>
      <c r="AC5" s="100"/>
      <c r="AD5" s="127" t="s">
        <v>5075</v>
      </c>
      <c r="AE5" s="128">
        <f>AE6+AE133</f>
        <v>48010</v>
      </c>
      <c r="AF5" s="129"/>
      <c r="AG5" s="127" t="s">
        <v>1670</v>
      </c>
      <c r="AH5" s="128">
        <f>AH6+AH259+AH292+AH311+AH432+AH487+AH543+AH592+AH709+AH781+AH859+AH883+AH1013+AH1077+AH1153+AH1180+AH1209+AH1219+AH1298+AH1316+AH1369+AH1372+AH1380</f>
        <v>319697</v>
      </c>
      <c r="AJ5" s="100"/>
      <c r="AK5" s="127" t="s">
        <v>5075</v>
      </c>
      <c r="AL5" s="128">
        <f>AL6+AL133</f>
        <v>9667</v>
      </c>
      <c r="AM5" s="129"/>
      <c r="AN5" s="127" t="s">
        <v>1670</v>
      </c>
      <c r="AO5" s="128">
        <f>AO6+AO259+AO292+AO311+AO432+AO487+AO543+AO592+AO709+AO781+AO859+AO883+AO1013+AO1077+AO1153+AO1180+AO1209+AO1219+AO1298+AO1316+AO1369+AO1372+AO1380</f>
        <v>184284</v>
      </c>
      <c r="AQ5" s="100"/>
      <c r="AR5" s="127" t="s">
        <v>5075</v>
      </c>
      <c r="AS5" s="128">
        <f>AS6+AS133</f>
        <v>10260</v>
      </c>
      <c r="AT5" s="129"/>
      <c r="AU5" s="127" t="s">
        <v>1670</v>
      </c>
      <c r="AV5" s="128">
        <f>AV6+AV259+AV292+AV311+AV432+AV487+AV543+AV592+AV709+AV781+AV859+AV883+AV1013+AV1077+AV1153+AV1180+AV1209+AV1219+AV1298+AV1316+AV1369+AV1372+AV1380</f>
        <v>197244</v>
      </c>
    </row>
    <row r="6" ht="12" spans="1:48">
      <c r="A6" s="100">
        <v>101</v>
      </c>
      <c r="B6" s="127" t="s">
        <v>5076</v>
      </c>
      <c r="C6" s="128">
        <f>C7+C29+C32+C37+C44+C50+C85+C108+C110+C115+C119+C120+SUM(C122:C132)</f>
        <v>69652</v>
      </c>
      <c r="D6" s="129">
        <v>201</v>
      </c>
      <c r="E6" s="127" t="s">
        <v>1672</v>
      </c>
      <c r="F6" s="128">
        <f>SUM(F7,F19,F28,F40,F52,F63,F74,F86,F95,F105,F120,F129,F140,F152,F162,F175,F182,F189,F198,F204,F211,F219,F226,F232,F238,F244,F250,F256)</f>
        <v>89107</v>
      </c>
      <c r="H6" s="100">
        <v>101</v>
      </c>
      <c r="I6" s="127" t="s">
        <v>5076</v>
      </c>
      <c r="J6" s="128">
        <f>J7+J29+J32+J37+J44+J50+J85+J108+J110+J115+J119+J120+SUM(J122:J132)</f>
        <v>15026</v>
      </c>
      <c r="K6" s="129">
        <v>201</v>
      </c>
      <c r="L6" s="127" t="s">
        <v>1672</v>
      </c>
      <c r="M6" s="128">
        <f>SUM(M7,M19,M28,M40,M52,M63,M74,M86,M95,M105,M120,M129,M140,M152,M162,M175,M182,M189,M198,M204,M211,M219,M226,M232,M238,M244,M250,M256)</f>
        <v>30224</v>
      </c>
      <c r="O6" s="100">
        <v>101</v>
      </c>
      <c r="P6" s="127" t="s">
        <v>5076</v>
      </c>
      <c r="Q6" s="128">
        <f>Q7+Q29+Q32+Q37+Q44+Q50+Q85+Q108+Q110+Q115+Q119+Q120+SUM(Q122:Q132)</f>
        <v>12402</v>
      </c>
      <c r="R6" s="129">
        <v>201</v>
      </c>
      <c r="S6" s="127" t="s">
        <v>1672</v>
      </c>
      <c r="T6" s="128">
        <f>SUM(T7,T19,T28,T40,T52,T63,T74,T86,T95,T105,T120,T129,T140,T152,T162,T175,T182,T189,T198,T204,T211,T219,T226,T232,T238,T244,T250,T256)</f>
        <v>26910</v>
      </c>
      <c r="V6" s="100">
        <v>101</v>
      </c>
      <c r="W6" s="127" t="s">
        <v>5076</v>
      </c>
      <c r="X6" s="128">
        <f>X7+X29+X32+X37+X44+X50+X85+X108+X110+X115+X119+X120+SUM(X122:X132)</f>
        <v>2624</v>
      </c>
      <c r="Y6" s="129">
        <v>201</v>
      </c>
      <c r="Z6" s="127" t="s">
        <v>1672</v>
      </c>
      <c r="AA6" s="128">
        <f>SUM(AA7,AA19,AA28,AA40,AA52,AA63,AA74,AA86,AA95,AA105,AA120,AA129,AA140,AA152,AA162,AA175,AA182,AA189,AA198,AA204,AA211,AA219,AA226,AA232,AA238,AA244,AA250,AA256)</f>
        <v>3314</v>
      </c>
      <c r="AC6" s="100">
        <v>101</v>
      </c>
      <c r="AD6" s="127" t="s">
        <v>5076</v>
      </c>
      <c r="AE6" s="128">
        <f>AE7+AE29+AE32+AE37+AE44+AE50+AE85+AE108+AE110+AE115+AE119+AE120+SUM(AE122:AE132)</f>
        <v>40266</v>
      </c>
      <c r="AF6" s="129">
        <v>201</v>
      </c>
      <c r="AG6" s="127" t="s">
        <v>1672</v>
      </c>
      <c r="AH6" s="128">
        <f>SUM(AH7,AH19,AH28,AH40,AH52,AH63,AH74,AH86,AH95,AH105,AH120,AH129,AH140,AH152,AH162,AH175,AH182,AH189,AH198,AH204,AH211,AH219,AH226,AH232,AH238,AH244,AH250,AH256)</f>
        <v>26206</v>
      </c>
      <c r="AJ6" s="100">
        <v>101</v>
      </c>
      <c r="AK6" s="127" t="s">
        <v>5076</v>
      </c>
      <c r="AL6" s="128">
        <f>AL7+AL29+AL32+AL37+AL44+AL50+AL85+AL108+AL110+AL115+AL119+AL120+SUM(AL122:AL132)</f>
        <v>5655</v>
      </c>
      <c r="AM6" s="129">
        <v>201</v>
      </c>
      <c r="AN6" s="127" t="s">
        <v>1672</v>
      </c>
      <c r="AO6" s="128">
        <f>SUM(AO7,AO19,AO28,AO40,AO52,AO63,AO74,AO86,AO95,AO105,AO120,AO129,AO140,AO152,AO162,AO175,AO182,AO189,AO198,AO204,AO211,AO219,AO226,AO232,AO238,AO244,AO250,AO256)</f>
        <v>15092</v>
      </c>
      <c r="AQ6" s="100">
        <v>101</v>
      </c>
      <c r="AR6" s="127" t="s">
        <v>5076</v>
      </c>
      <c r="AS6" s="128">
        <f>AS7+AS29+AS32+AS37+AS44+AS50+AS85+AS108+AS110+AS115+AS119+AS120+SUM(AS122:AS132)</f>
        <v>8705</v>
      </c>
      <c r="AT6" s="129">
        <v>201</v>
      </c>
      <c r="AU6" s="127" t="s">
        <v>1672</v>
      </c>
      <c r="AV6" s="128">
        <f>SUM(AV7,AV19,AV28,AV40,AV52,AV63,AV74,AV86,AV95,AV105,AV120,AV129,AV140,AV152,AV162,AV175,AV182,AV189,AV198,AV204,AV211,AV219,AV226,AV232,AV238,AV244,AV250,AV256)</f>
        <v>17585</v>
      </c>
    </row>
    <row r="7" ht="12.75" spans="1:48">
      <c r="A7" s="130">
        <v>10101</v>
      </c>
      <c r="B7" s="127" t="s">
        <v>5077</v>
      </c>
      <c r="C7" s="128">
        <f>C8+C22</f>
        <v>39755</v>
      </c>
      <c r="D7" s="129">
        <v>20101</v>
      </c>
      <c r="E7" s="127" t="s">
        <v>1674</v>
      </c>
      <c r="F7" s="128">
        <f>SUM(F8:F18)</f>
        <v>3667</v>
      </c>
      <c r="H7" s="130">
        <v>10101</v>
      </c>
      <c r="I7" s="127" t="s">
        <v>5077</v>
      </c>
      <c r="J7" s="128">
        <f>J8+J22</f>
        <v>11941</v>
      </c>
      <c r="K7" s="129">
        <v>20101</v>
      </c>
      <c r="L7" s="127" t="s">
        <v>1674</v>
      </c>
      <c r="M7" s="128">
        <f>SUM(M8:M18)</f>
        <v>1116</v>
      </c>
      <c r="O7" s="130">
        <v>10101</v>
      </c>
      <c r="P7" s="127" t="s">
        <v>5077</v>
      </c>
      <c r="Q7" s="128">
        <f>Q8+Q22</f>
        <v>10677</v>
      </c>
      <c r="R7" s="129">
        <v>20101</v>
      </c>
      <c r="S7" s="127" t="s">
        <v>1674</v>
      </c>
      <c r="T7" s="128">
        <f>SUM(T8:T18)</f>
        <v>1116</v>
      </c>
      <c r="V7" s="130">
        <v>10101</v>
      </c>
      <c r="W7" s="127" t="s">
        <v>5077</v>
      </c>
      <c r="X7" s="128">
        <f>X8+X22</f>
        <v>1264</v>
      </c>
      <c r="Y7" s="129">
        <v>20101</v>
      </c>
      <c r="Z7" s="127" t="s">
        <v>1674</v>
      </c>
      <c r="AA7" s="128">
        <f>SUM(AA8:AA18)</f>
        <v>0</v>
      </c>
      <c r="AC7" s="130">
        <v>10101</v>
      </c>
      <c r="AD7" s="127" t="s">
        <v>5077</v>
      </c>
      <c r="AE7" s="128">
        <f>AE8+AE22</f>
        <v>19350</v>
      </c>
      <c r="AF7" s="129">
        <v>20101</v>
      </c>
      <c r="AG7" s="127" t="s">
        <v>1674</v>
      </c>
      <c r="AH7" s="128">
        <f>SUM(AH8:AH18)</f>
        <v>812</v>
      </c>
      <c r="AJ7" s="130">
        <v>10101</v>
      </c>
      <c r="AK7" s="127" t="s">
        <v>5077</v>
      </c>
      <c r="AL7" s="128">
        <f>AL8+AL22</f>
        <v>3051</v>
      </c>
      <c r="AM7" s="129">
        <v>20101</v>
      </c>
      <c r="AN7" s="127" t="s">
        <v>1674</v>
      </c>
      <c r="AO7" s="128">
        <f>SUM(AO8:AO18)</f>
        <v>859</v>
      </c>
      <c r="AQ7" s="130">
        <v>10101</v>
      </c>
      <c r="AR7" s="127" t="s">
        <v>5077</v>
      </c>
      <c r="AS7" s="128">
        <f>AS8+AS22</f>
        <v>5413</v>
      </c>
      <c r="AT7" s="129">
        <v>20101</v>
      </c>
      <c r="AU7" s="127" t="s">
        <v>1674</v>
      </c>
      <c r="AV7" s="128">
        <f>SUM(AV8:AV18)</f>
        <v>880</v>
      </c>
    </row>
    <row r="8" ht="12" spans="1:48">
      <c r="A8" s="100">
        <v>1010101</v>
      </c>
      <c r="B8" s="113" t="s">
        <v>5078</v>
      </c>
      <c r="C8" s="128">
        <f>SUM(C9:C21)</f>
        <v>19613</v>
      </c>
      <c r="D8" s="129">
        <v>2010101</v>
      </c>
      <c r="E8" s="113" t="s">
        <v>1678</v>
      </c>
      <c r="F8" s="131">
        <v>3130</v>
      </c>
      <c r="H8" s="100">
        <v>1010101</v>
      </c>
      <c r="I8" s="113" t="s">
        <v>5078</v>
      </c>
      <c r="J8" s="128">
        <f>SUM(J9:J21)</f>
        <v>8290</v>
      </c>
      <c r="K8" s="129">
        <v>2010101</v>
      </c>
      <c r="L8" s="113" t="s">
        <v>1678</v>
      </c>
      <c r="M8" s="131">
        <v>908</v>
      </c>
      <c r="O8" s="100">
        <v>1010101</v>
      </c>
      <c r="P8" s="113" t="s">
        <v>5078</v>
      </c>
      <c r="Q8" s="128">
        <f>SUM(Q9:Q21)</f>
        <v>7504</v>
      </c>
      <c r="R8" s="129">
        <v>2010101</v>
      </c>
      <c r="S8" s="113" t="s">
        <v>1678</v>
      </c>
      <c r="T8" s="131">
        <v>908</v>
      </c>
      <c r="V8" s="100">
        <v>1010101</v>
      </c>
      <c r="W8" s="113" t="s">
        <v>5078</v>
      </c>
      <c r="X8" s="128">
        <f>SUM(X9:X21)</f>
        <v>786</v>
      </c>
      <c r="Y8" s="129">
        <v>2010101</v>
      </c>
      <c r="Z8" s="113" t="s">
        <v>1678</v>
      </c>
      <c r="AA8" s="131">
        <v>0</v>
      </c>
      <c r="AC8" s="100">
        <v>1010101</v>
      </c>
      <c r="AD8" s="113" t="s">
        <v>5078</v>
      </c>
      <c r="AE8" s="128">
        <f>SUM(AE9:AE21)</f>
        <v>9355</v>
      </c>
      <c r="AF8" s="129">
        <v>2010101</v>
      </c>
      <c r="AG8" s="113" t="s">
        <v>1678</v>
      </c>
      <c r="AH8" s="131">
        <v>629</v>
      </c>
      <c r="AJ8" s="100">
        <v>1010101</v>
      </c>
      <c r="AK8" s="113" t="s">
        <v>5078</v>
      </c>
      <c r="AL8" s="128">
        <f>SUM(AL9:AL21)</f>
        <v>1152</v>
      </c>
      <c r="AM8" s="129">
        <v>2010101</v>
      </c>
      <c r="AN8" s="113" t="s">
        <v>1678</v>
      </c>
      <c r="AO8" s="131">
        <v>760</v>
      </c>
      <c r="AQ8" s="100">
        <v>1010101</v>
      </c>
      <c r="AR8" s="113" t="s">
        <v>5078</v>
      </c>
      <c r="AS8" s="128">
        <f>SUM(AS9:AS21)</f>
        <v>816</v>
      </c>
      <c r="AT8" s="129">
        <v>2010101</v>
      </c>
      <c r="AU8" s="113" t="s">
        <v>1678</v>
      </c>
      <c r="AV8" s="131">
        <v>833</v>
      </c>
    </row>
    <row r="9" ht="12" spans="1:48">
      <c r="A9" s="100">
        <v>101010101</v>
      </c>
      <c r="B9" s="113" t="s">
        <v>5079</v>
      </c>
      <c r="C9" s="131">
        <v>2764</v>
      </c>
      <c r="D9" s="129">
        <v>2010102</v>
      </c>
      <c r="E9" s="113" t="s">
        <v>1680</v>
      </c>
      <c r="F9" s="131">
        <v>79</v>
      </c>
      <c r="H9" s="100">
        <v>101010101</v>
      </c>
      <c r="I9" s="113" t="s">
        <v>5079</v>
      </c>
      <c r="J9" s="131">
        <v>1883</v>
      </c>
      <c r="K9" s="129">
        <v>2010102</v>
      </c>
      <c r="L9" s="113" t="s">
        <v>1680</v>
      </c>
      <c r="M9" s="131">
        <v>69</v>
      </c>
      <c r="O9" s="100">
        <v>101010101</v>
      </c>
      <c r="P9" s="113" t="s">
        <v>5079</v>
      </c>
      <c r="Q9" s="131">
        <v>1882</v>
      </c>
      <c r="R9" s="129">
        <v>2010102</v>
      </c>
      <c r="S9" s="113" t="s">
        <v>1680</v>
      </c>
      <c r="T9" s="131">
        <v>69</v>
      </c>
      <c r="V9" s="100">
        <v>101010101</v>
      </c>
      <c r="W9" s="113" t="s">
        <v>5079</v>
      </c>
      <c r="X9" s="131">
        <v>1</v>
      </c>
      <c r="Y9" s="129">
        <v>2010102</v>
      </c>
      <c r="Z9" s="113" t="s">
        <v>1680</v>
      </c>
      <c r="AA9" s="131">
        <v>0</v>
      </c>
      <c r="AC9" s="100">
        <v>101010101</v>
      </c>
      <c r="AD9" s="113" t="s">
        <v>5079</v>
      </c>
      <c r="AE9" s="131">
        <v>878</v>
      </c>
      <c r="AF9" s="129">
        <v>2010102</v>
      </c>
      <c r="AG9" s="113" t="s">
        <v>1680</v>
      </c>
      <c r="AH9" s="131">
        <v>10</v>
      </c>
      <c r="AJ9" s="100">
        <v>101010101</v>
      </c>
      <c r="AK9" s="113" t="s">
        <v>5079</v>
      </c>
      <c r="AL9" s="131">
        <v>1</v>
      </c>
      <c r="AM9" s="129">
        <v>2010102</v>
      </c>
      <c r="AN9" s="113" t="s">
        <v>1680</v>
      </c>
      <c r="AO9" s="131">
        <v>0</v>
      </c>
      <c r="AQ9" s="100">
        <v>101010101</v>
      </c>
      <c r="AR9" s="113" t="s">
        <v>5079</v>
      </c>
      <c r="AS9" s="131">
        <v>2</v>
      </c>
      <c r="AT9" s="129">
        <v>2010102</v>
      </c>
      <c r="AU9" s="113" t="s">
        <v>1680</v>
      </c>
      <c r="AV9" s="131">
        <v>0</v>
      </c>
    </row>
    <row r="10" ht="12" spans="1:48">
      <c r="A10" s="100">
        <v>101010102</v>
      </c>
      <c r="B10" s="113" t="s">
        <v>5080</v>
      </c>
      <c r="C10" s="131">
        <v>376</v>
      </c>
      <c r="D10" s="129">
        <v>2010103</v>
      </c>
      <c r="E10" s="113" t="s">
        <v>1683</v>
      </c>
      <c r="F10" s="131">
        <v>0</v>
      </c>
      <c r="H10" s="100">
        <v>101010102</v>
      </c>
      <c r="I10" s="113" t="s">
        <v>5080</v>
      </c>
      <c r="J10" s="131">
        <v>180</v>
      </c>
      <c r="K10" s="129">
        <v>2010103</v>
      </c>
      <c r="L10" s="113" t="s">
        <v>1683</v>
      </c>
      <c r="M10" s="131">
        <v>0</v>
      </c>
      <c r="O10" s="100">
        <v>101010102</v>
      </c>
      <c r="P10" s="113" t="s">
        <v>5080</v>
      </c>
      <c r="Q10" s="131">
        <v>180</v>
      </c>
      <c r="R10" s="129">
        <v>2010103</v>
      </c>
      <c r="S10" s="113" t="s">
        <v>1683</v>
      </c>
      <c r="T10" s="131">
        <v>0</v>
      </c>
      <c r="V10" s="100">
        <v>101010102</v>
      </c>
      <c r="W10" s="113" t="s">
        <v>5080</v>
      </c>
      <c r="X10" s="131">
        <v>0</v>
      </c>
      <c r="Y10" s="129">
        <v>2010103</v>
      </c>
      <c r="Z10" s="113" t="s">
        <v>1683</v>
      </c>
      <c r="AA10" s="131">
        <v>0</v>
      </c>
      <c r="AC10" s="100">
        <v>101010102</v>
      </c>
      <c r="AD10" s="113" t="s">
        <v>5080</v>
      </c>
      <c r="AE10" s="131">
        <v>192</v>
      </c>
      <c r="AF10" s="129">
        <v>2010103</v>
      </c>
      <c r="AG10" s="113" t="s">
        <v>1683</v>
      </c>
      <c r="AH10" s="131">
        <v>0</v>
      </c>
      <c r="AJ10" s="100">
        <v>101010102</v>
      </c>
      <c r="AK10" s="113" t="s">
        <v>5080</v>
      </c>
      <c r="AL10" s="131">
        <v>1</v>
      </c>
      <c r="AM10" s="129">
        <v>2010103</v>
      </c>
      <c r="AN10" s="113" t="s">
        <v>1683</v>
      </c>
      <c r="AO10" s="131">
        <v>0</v>
      </c>
      <c r="AQ10" s="100">
        <v>101010102</v>
      </c>
      <c r="AR10" s="113" t="s">
        <v>5080</v>
      </c>
      <c r="AS10" s="131">
        <v>3</v>
      </c>
      <c r="AT10" s="129">
        <v>2010103</v>
      </c>
      <c r="AU10" s="113" t="s">
        <v>1683</v>
      </c>
      <c r="AV10" s="131">
        <v>0</v>
      </c>
    </row>
    <row r="11" ht="12" spans="1:48">
      <c r="A11" s="100">
        <v>101010103</v>
      </c>
      <c r="B11" s="113" t="s">
        <v>5081</v>
      </c>
      <c r="C11" s="131">
        <v>13620</v>
      </c>
      <c r="D11" s="129">
        <v>2010104</v>
      </c>
      <c r="E11" s="113" t="s">
        <v>1686</v>
      </c>
      <c r="F11" s="131">
        <v>197</v>
      </c>
      <c r="H11" s="100">
        <v>101010103</v>
      </c>
      <c r="I11" s="113" t="s">
        <v>5081</v>
      </c>
      <c r="J11" s="131">
        <v>5619</v>
      </c>
      <c r="K11" s="129">
        <v>2010104</v>
      </c>
      <c r="L11" s="113" t="s">
        <v>1686</v>
      </c>
      <c r="M11" s="131">
        <v>65</v>
      </c>
      <c r="O11" s="100">
        <v>101010103</v>
      </c>
      <c r="P11" s="113" t="s">
        <v>5081</v>
      </c>
      <c r="Q11" s="131">
        <v>4968</v>
      </c>
      <c r="R11" s="129">
        <v>2010104</v>
      </c>
      <c r="S11" s="113" t="s">
        <v>1686</v>
      </c>
      <c r="T11" s="131">
        <v>65</v>
      </c>
      <c r="V11" s="100">
        <v>101010103</v>
      </c>
      <c r="W11" s="113" t="s">
        <v>5081</v>
      </c>
      <c r="X11" s="131">
        <v>651</v>
      </c>
      <c r="Y11" s="129">
        <v>2010104</v>
      </c>
      <c r="Z11" s="113" t="s">
        <v>1686</v>
      </c>
      <c r="AA11" s="131">
        <v>0</v>
      </c>
      <c r="AC11" s="100">
        <v>101010103</v>
      </c>
      <c r="AD11" s="113" t="s">
        <v>5081</v>
      </c>
      <c r="AE11" s="131">
        <v>6715</v>
      </c>
      <c r="AF11" s="129">
        <v>2010104</v>
      </c>
      <c r="AG11" s="113" t="s">
        <v>1686</v>
      </c>
      <c r="AH11" s="131">
        <v>68</v>
      </c>
      <c r="AJ11" s="100">
        <v>101010103</v>
      </c>
      <c r="AK11" s="113" t="s">
        <v>5081</v>
      </c>
      <c r="AL11" s="131">
        <v>788</v>
      </c>
      <c r="AM11" s="129">
        <v>2010104</v>
      </c>
      <c r="AN11" s="113" t="s">
        <v>1686</v>
      </c>
      <c r="AO11" s="131">
        <v>41</v>
      </c>
      <c r="AQ11" s="100">
        <v>101010103</v>
      </c>
      <c r="AR11" s="113" t="s">
        <v>5081</v>
      </c>
      <c r="AS11" s="131">
        <v>498</v>
      </c>
      <c r="AT11" s="129">
        <v>2010104</v>
      </c>
      <c r="AU11" s="113" t="s">
        <v>1686</v>
      </c>
      <c r="AV11" s="131">
        <v>23</v>
      </c>
    </row>
    <row r="12" ht="12" spans="1:48">
      <c r="A12" s="100">
        <v>101010104</v>
      </c>
      <c r="B12" s="113" t="s">
        <v>5082</v>
      </c>
      <c r="C12" s="131">
        <v>0</v>
      </c>
      <c r="D12" s="129">
        <v>2010105</v>
      </c>
      <c r="E12" s="113" t="s">
        <v>1689</v>
      </c>
      <c r="F12" s="131">
        <v>32</v>
      </c>
      <c r="H12" s="100">
        <v>101010104</v>
      </c>
      <c r="I12" s="113" t="s">
        <v>5082</v>
      </c>
      <c r="J12" s="131">
        <v>0</v>
      </c>
      <c r="K12" s="129">
        <v>2010105</v>
      </c>
      <c r="L12" s="113" t="s">
        <v>1689</v>
      </c>
      <c r="M12" s="131">
        <v>26</v>
      </c>
      <c r="O12" s="100">
        <v>101010104</v>
      </c>
      <c r="P12" s="113" t="s">
        <v>5082</v>
      </c>
      <c r="Q12" s="131">
        <v>0</v>
      </c>
      <c r="R12" s="129">
        <v>2010105</v>
      </c>
      <c r="S12" s="113" t="s">
        <v>1689</v>
      </c>
      <c r="T12" s="131">
        <v>26</v>
      </c>
      <c r="V12" s="100">
        <v>101010104</v>
      </c>
      <c r="W12" s="113" t="s">
        <v>5082</v>
      </c>
      <c r="X12" s="131">
        <v>0</v>
      </c>
      <c r="Y12" s="129">
        <v>2010105</v>
      </c>
      <c r="Z12" s="113" t="s">
        <v>1689</v>
      </c>
      <c r="AA12" s="131">
        <v>0</v>
      </c>
      <c r="AC12" s="100">
        <v>101010104</v>
      </c>
      <c r="AD12" s="113" t="s">
        <v>5082</v>
      </c>
      <c r="AE12" s="131">
        <v>0</v>
      </c>
      <c r="AF12" s="129">
        <v>2010105</v>
      </c>
      <c r="AG12" s="113" t="s">
        <v>1689</v>
      </c>
      <c r="AH12" s="131">
        <v>0</v>
      </c>
      <c r="AJ12" s="100">
        <v>101010104</v>
      </c>
      <c r="AK12" s="113" t="s">
        <v>5082</v>
      </c>
      <c r="AL12" s="131">
        <v>0</v>
      </c>
      <c r="AM12" s="129">
        <v>2010105</v>
      </c>
      <c r="AN12" s="113" t="s">
        <v>1689</v>
      </c>
      <c r="AO12" s="131">
        <v>0</v>
      </c>
      <c r="AQ12" s="100">
        <v>101010104</v>
      </c>
      <c r="AR12" s="113" t="s">
        <v>5082</v>
      </c>
      <c r="AS12" s="131">
        <v>0</v>
      </c>
      <c r="AT12" s="129">
        <v>2010105</v>
      </c>
      <c r="AU12" s="113" t="s">
        <v>1689</v>
      </c>
      <c r="AV12" s="131">
        <v>6</v>
      </c>
    </row>
    <row r="13" ht="12" spans="1:48">
      <c r="A13" s="100">
        <v>101010105</v>
      </c>
      <c r="B13" s="113" t="s">
        <v>5083</v>
      </c>
      <c r="C13" s="131">
        <v>383</v>
      </c>
      <c r="D13" s="129">
        <v>2010106</v>
      </c>
      <c r="E13" s="113" t="s">
        <v>1692</v>
      </c>
      <c r="F13" s="131">
        <v>11</v>
      </c>
      <c r="H13" s="100">
        <v>101010105</v>
      </c>
      <c r="I13" s="113" t="s">
        <v>5083</v>
      </c>
      <c r="J13" s="131">
        <v>215</v>
      </c>
      <c r="K13" s="129">
        <v>2010106</v>
      </c>
      <c r="L13" s="113" t="s">
        <v>1692</v>
      </c>
      <c r="M13" s="131">
        <v>11</v>
      </c>
      <c r="O13" s="100">
        <v>101010105</v>
      </c>
      <c r="P13" s="113" t="s">
        <v>5083</v>
      </c>
      <c r="Q13" s="131">
        <v>183</v>
      </c>
      <c r="R13" s="129">
        <v>2010106</v>
      </c>
      <c r="S13" s="113" t="s">
        <v>1692</v>
      </c>
      <c r="T13" s="131">
        <v>11</v>
      </c>
      <c r="V13" s="100">
        <v>101010105</v>
      </c>
      <c r="W13" s="113" t="s">
        <v>5083</v>
      </c>
      <c r="X13" s="131">
        <v>32</v>
      </c>
      <c r="Y13" s="129">
        <v>2010106</v>
      </c>
      <c r="Z13" s="113" t="s">
        <v>1692</v>
      </c>
      <c r="AA13" s="131">
        <v>0</v>
      </c>
      <c r="AC13" s="100">
        <v>101010105</v>
      </c>
      <c r="AD13" s="113" t="s">
        <v>5083</v>
      </c>
      <c r="AE13" s="131">
        <v>143</v>
      </c>
      <c r="AF13" s="129">
        <v>2010106</v>
      </c>
      <c r="AG13" s="113" t="s">
        <v>1692</v>
      </c>
      <c r="AH13" s="131">
        <v>0</v>
      </c>
      <c r="AJ13" s="100">
        <v>101010105</v>
      </c>
      <c r="AK13" s="113" t="s">
        <v>5083</v>
      </c>
      <c r="AL13" s="131">
        <v>20</v>
      </c>
      <c r="AM13" s="129">
        <v>2010106</v>
      </c>
      <c r="AN13" s="113" t="s">
        <v>1692</v>
      </c>
      <c r="AO13" s="131">
        <v>0</v>
      </c>
      <c r="AQ13" s="100">
        <v>101010105</v>
      </c>
      <c r="AR13" s="113" t="s">
        <v>5083</v>
      </c>
      <c r="AS13" s="131">
        <v>5</v>
      </c>
      <c r="AT13" s="129">
        <v>2010106</v>
      </c>
      <c r="AU13" s="113" t="s">
        <v>1692</v>
      </c>
      <c r="AV13" s="131">
        <v>0</v>
      </c>
    </row>
    <row r="14" ht="12" spans="1:48">
      <c r="A14" s="100">
        <v>101010106</v>
      </c>
      <c r="B14" s="113" t="s">
        <v>5084</v>
      </c>
      <c r="C14" s="131">
        <v>806</v>
      </c>
      <c r="D14" s="129">
        <v>2010107</v>
      </c>
      <c r="E14" s="113" t="s">
        <v>1695</v>
      </c>
      <c r="F14" s="131">
        <v>45</v>
      </c>
      <c r="H14" s="100">
        <v>101010106</v>
      </c>
      <c r="I14" s="113" t="s">
        <v>5084</v>
      </c>
      <c r="J14" s="131">
        <v>233</v>
      </c>
      <c r="K14" s="129">
        <v>2010107</v>
      </c>
      <c r="L14" s="113" t="s">
        <v>1695</v>
      </c>
      <c r="M14" s="131">
        <v>22</v>
      </c>
      <c r="O14" s="100">
        <v>101010106</v>
      </c>
      <c r="P14" s="113" t="s">
        <v>5084</v>
      </c>
      <c r="Q14" s="131">
        <v>183</v>
      </c>
      <c r="R14" s="129">
        <v>2010107</v>
      </c>
      <c r="S14" s="113" t="s">
        <v>1695</v>
      </c>
      <c r="T14" s="131">
        <v>22</v>
      </c>
      <c r="V14" s="100">
        <v>101010106</v>
      </c>
      <c r="W14" s="113" t="s">
        <v>5084</v>
      </c>
      <c r="X14" s="131">
        <v>50</v>
      </c>
      <c r="Y14" s="129">
        <v>2010107</v>
      </c>
      <c r="Z14" s="113" t="s">
        <v>1695</v>
      </c>
      <c r="AA14" s="131">
        <v>0</v>
      </c>
      <c r="AC14" s="100">
        <v>101010106</v>
      </c>
      <c r="AD14" s="113" t="s">
        <v>5084</v>
      </c>
      <c r="AE14" s="131">
        <v>331</v>
      </c>
      <c r="AF14" s="129">
        <v>2010107</v>
      </c>
      <c r="AG14" s="113" t="s">
        <v>1695</v>
      </c>
      <c r="AH14" s="131">
        <v>0</v>
      </c>
      <c r="AJ14" s="100">
        <v>101010106</v>
      </c>
      <c r="AK14" s="113" t="s">
        <v>5084</v>
      </c>
      <c r="AL14" s="131">
        <v>182</v>
      </c>
      <c r="AM14" s="129">
        <v>2010107</v>
      </c>
      <c r="AN14" s="113" t="s">
        <v>1695</v>
      </c>
      <c r="AO14" s="131">
        <v>23</v>
      </c>
      <c r="AQ14" s="100">
        <v>101010106</v>
      </c>
      <c r="AR14" s="113" t="s">
        <v>5084</v>
      </c>
      <c r="AS14" s="131">
        <v>60</v>
      </c>
      <c r="AT14" s="129">
        <v>2010107</v>
      </c>
      <c r="AU14" s="113" t="s">
        <v>1695</v>
      </c>
      <c r="AV14" s="131">
        <v>0</v>
      </c>
    </row>
    <row r="15" ht="12" spans="1:48">
      <c r="A15" s="100">
        <v>101010119</v>
      </c>
      <c r="B15" s="113" t="s">
        <v>5085</v>
      </c>
      <c r="C15" s="131">
        <v>1631</v>
      </c>
      <c r="D15" s="129">
        <v>2010108</v>
      </c>
      <c r="E15" s="113" t="s">
        <v>1698</v>
      </c>
      <c r="F15" s="131">
        <v>96</v>
      </c>
      <c r="H15" s="100">
        <v>101010119</v>
      </c>
      <c r="I15" s="113" t="s">
        <v>5085</v>
      </c>
      <c r="J15" s="131">
        <v>152</v>
      </c>
      <c r="K15" s="129">
        <v>2010108</v>
      </c>
      <c r="L15" s="113" t="s">
        <v>1698</v>
      </c>
      <c r="M15" s="131">
        <v>0</v>
      </c>
      <c r="O15" s="100">
        <v>101010119</v>
      </c>
      <c r="P15" s="113" t="s">
        <v>5085</v>
      </c>
      <c r="Q15" s="131">
        <v>103</v>
      </c>
      <c r="R15" s="129">
        <v>2010108</v>
      </c>
      <c r="S15" s="113" t="s">
        <v>1698</v>
      </c>
      <c r="T15" s="131">
        <v>0</v>
      </c>
      <c r="V15" s="100">
        <v>101010119</v>
      </c>
      <c r="W15" s="113" t="s">
        <v>5085</v>
      </c>
      <c r="X15" s="131">
        <v>49</v>
      </c>
      <c r="Y15" s="129">
        <v>2010108</v>
      </c>
      <c r="Z15" s="113" t="s">
        <v>1698</v>
      </c>
      <c r="AA15" s="131">
        <v>0</v>
      </c>
      <c r="AC15" s="100">
        <v>101010119</v>
      </c>
      <c r="AD15" s="113" t="s">
        <v>5085</v>
      </c>
      <c r="AE15" s="131">
        <v>1081</v>
      </c>
      <c r="AF15" s="129">
        <v>2010108</v>
      </c>
      <c r="AG15" s="113" t="s">
        <v>1698</v>
      </c>
      <c r="AH15" s="131">
        <v>81</v>
      </c>
      <c r="AJ15" s="100">
        <v>101010119</v>
      </c>
      <c r="AK15" s="113" t="s">
        <v>5085</v>
      </c>
      <c r="AL15" s="131">
        <v>155</v>
      </c>
      <c r="AM15" s="129">
        <v>2010108</v>
      </c>
      <c r="AN15" s="113" t="s">
        <v>1698</v>
      </c>
      <c r="AO15" s="131">
        <v>7</v>
      </c>
      <c r="AQ15" s="100">
        <v>101010119</v>
      </c>
      <c r="AR15" s="113" t="s">
        <v>5085</v>
      </c>
      <c r="AS15" s="131">
        <v>243</v>
      </c>
      <c r="AT15" s="129">
        <v>2010108</v>
      </c>
      <c r="AU15" s="113" t="s">
        <v>1698</v>
      </c>
      <c r="AV15" s="131">
        <v>8</v>
      </c>
    </row>
    <row r="16" ht="12" spans="1:48">
      <c r="A16" s="100">
        <v>101010120</v>
      </c>
      <c r="B16" s="113" t="s">
        <v>5086</v>
      </c>
      <c r="C16" s="131">
        <v>31</v>
      </c>
      <c r="D16" s="129">
        <v>2010109</v>
      </c>
      <c r="E16" s="113" t="s">
        <v>1701</v>
      </c>
      <c r="F16" s="131">
        <v>5</v>
      </c>
      <c r="H16" s="100">
        <v>101010120</v>
      </c>
      <c r="I16" s="113" t="s">
        <v>5086</v>
      </c>
      <c r="J16" s="131">
        <v>8</v>
      </c>
      <c r="K16" s="129">
        <v>2010109</v>
      </c>
      <c r="L16" s="113" t="s">
        <v>1701</v>
      </c>
      <c r="M16" s="131">
        <v>5</v>
      </c>
      <c r="O16" s="100">
        <v>101010120</v>
      </c>
      <c r="P16" s="113" t="s">
        <v>5086</v>
      </c>
      <c r="Q16" s="131">
        <v>5</v>
      </c>
      <c r="R16" s="129">
        <v>2010109</v>
      </c>
      <c r="S16" s="113" t="s">
        <v>1701</v>
      </c>
      <c r="T16" s="131">
        <v>5</v>
      </c>
      <c r="V16" s="100">
        <v>101010120</v>
      </c>
      <c r="W16" s="113" t="s">
        <v>5086</v>
      </c>
      <c r="X16" s="131">
        <v>3</v>
      </c>
      <c r="Y16" s="129">
        <v>2010109</v>
      </c>
      <c r="Z16" s="113" t="s">
        <v>1701</v>
      </c>
      <c r="AA16" s="131">
        <v>0</v>
      </c>
      <c r="AC16" s="100">
        <v>101010120</v>
      </c>
      <c r="AD16" s="113" t="s">
        <v>5086</v>
      </c>
      <c r="AE16" s="131">
        <v>15</v>
      </c>
      <c r="AF16" s="129">
        <v>2010109</v>
      </c>
      <c r="AG16" s="113" t="s">
        <v>1701</v>
      </c>
      <c r="AH16" s="131">
        <v>0</v>
      </c>
      <c r="AJ16" s="100">
        <v>101010120</v>
      </c>
      <c r="AK16" s="113" t="s">
        <v>5086</v>
      </c>
      <c r="AL16" s="131">
        <v>3</v>
      </c>
      <c r="AM16" s="129">
        <v>2010109</v>
      </c>
      <c r="AN16" s="113" t="s">
        <v>1701</v>
      </c>
      <c r="AO16" s="131">
        <v>0</v>
      </c>
      <c r="AQ16" s="100">
        <v>101010120</v>
      </c>
      <c r="AR16" s="113" t="s">
        <v>5086</v>
      </c>
      <c r="AS16" s="131">
        <v>5</v>
      </c>
      <c r="AT16" s="129">
        <v>2010109</v>
      </c>
      <c r="AU16" s="113" t="s">
        <v>1701</v>
      </c>
      <c r="AV16" s="131">
        <v>0</v>
      </c>
    </row>
    <row r="17" ht="12" spans="1:48">
      <c r="A17" s="100">
        <v>101010121</v>
      </c>
      <c r="B17" s="113" t="s">
        <v>5087</v>
      </c>
      <c r="C17" s="131">
        <v>0</v>
      </c>
      <c r="D17" s="129">
        <v>2010150</v>
      </c>
      <c r="E17" s="113" t="s">
        <v>1704</v>
      </c>
      <c r="F17" s="131">
        <v>0</v>
      </c>
      <c r="H17" s="100">
        <v>101010121</v>
      </c>
      <c r="I17" s="113" t="s">
        <v>5087</v>
      </c>
      <c r="J17" s="131">
        <v>0</v>
      </c>
      <c r="K17" s="129">
        <v>2010150</v>
      </c>
      <c r="L17" s="113" t="s">
        <v>1704</v>
      </c>
      <c r="M17" s="131">
        <v>0</v>
      </c>
      <c r="O17" s="100">
        <v>101010121</v>
      </c>
      <c r="P17" s="113" t="s">
        <v>5087</v>
      </c>
      <c r="Q17" s="131">
        <v>0</v>
      </c>
      <c r="R17" s="129">
        <v>2010150</v>
      </c>
      <c r="S17" s="113" t="s">
        <v>1704</v>
      </c>
      <c r="T17" s="131">
        <v>0</v>
      </c>
      <c r="V17" s="100">
        <v>101010121</v>
      </c>
      <c r="W17" s="113" t="s">
        <v>5087</v>
      </c>
      <c r="X17" s="131">
        <v>0</v>
      </c>
      <c r="Y17" s="129">
        <v>2010150</v>
      </c>
      <c r="Z17" s="113" t="s">
        <v>1704</v>
      </c>
      <c r="AA17" s="131">
        <v>0</v>
      </c>
      <c r="AC17" s="100">
        <v>101010121</v>
      </c>
      <c r="AD17" s="113" t="s">
        <v>5087</v>
      </c>
      <c r="AE17" s="131">
        <v>0</v>
      </c>
      <c r="AF17" s="129">
        <v>2010150</v>
      </c>
      <c r="AG17" s="113" t="s">
        <v>1704</v>
      </c>
      <c r="AH17" s="131">
        <v>0</v>
      </c>
      <c r="AJ17" s="100">
        <v>101010121</v>
      </c>
      <c r="AK17" s="113" t="s">
        <v>5087</v>
      </c>
      <c r="AL17" s="131">
        <v>0</v>
      </c>
      <c r="AM17" s="129">
        <v>2010150</v>
      </c>
      <c r="AN17" s="113" t="s">
        <v>1704</v>
      </c>
      <c r="AO17" s="131">
        <v>0</v>
      </c>
      <c r="AQ17" s="100">
        <v>101010121</v>
      </c>
      <c r="AR17" s="113" t="s">
        <v>5087</v>
      </c>
      <c r="AS17" s="131">
        <v>0</v>
      </c>
      <c r="AT17" s="129">
        <v>2010150</v>
      </c>
      <c r="AU17" s="113" t="s">
        <v>1704</v>
      </c>
      <c r="AV17" s="131">
        <v>0</v>
      </c>
    </row>
    <row r="18" ht="12" spans="1:48">
      <c r="A18" s="100"/>
      <c r="B18" s="127" t="s">
        <v>5088</v>
      </c>
      <c r="C18" s="131">
        <v>0</v>
      </c>
      <c r="D18" s="129">
        <v>2010199</v>
      </c>
      <c r="E18" s="113" t="s">
        <v>1707</v>
      </c>
      <c r="F18" s="131">
        <v>72</v>
      </c>
      <c r="H18" s="100"/>
      <c r="I18" s="127" t="s">
        <v>5088</v>
      </c>
      <c r="J18" s="131">
        <v>0</v>
      </c>
      <c r="K18" s="129">
        <v>2010199</v>
      </c>
      <c r="L18" s="113" t="s">
        <v>1707</v>
      </c>
      <c r="M18" s="131">
        <v>10</v>
      </c>
      <c r="O18" s="100"/>
      <c r="P18" s="127" t="s">
        <v>5088</v>
      </c>
      <c r="Q18" s="131">
        <v>0</v>
      </c>
      <c r="R18" s="129">
        <v>2010199</v>
      </c>
      <c r="S18" s="113" t="s">
        <v>1707</v>
      </c>
      <c r="T18" s="131">
        <v>10</v>
      </c>
      <c r="V18" s="100"/>
      <c r="W18" s="127" t="s">
        <v>5088</v>
      </c>
      <c r="X18" s="131">
        <v>0</v>
      </c>
      <c r="Y18" s="129">
        <v>2010199</v>
      </c>
      <c r="Z18" s="113" t="s">
        <v>1707</v>
      </c>
      <c r="AA18" s="131">
        <v>0</v>
      </c>
      <c r="AC18" s="100"/>
      <c r="AD18" s="127" t="s">
        <v>5088</v>
      </c>
      <c r="AE18" s="131">
        <v>0</v>
      </c>
      <c r="AF18" s="129">
        <v>2010199</v>
      </c>
      <c r="AG18" s="113" t="s">
        <v>1707</v>
      </c>
      <c r="AH18" s="131">
        <v>24</v>
      </c>
      <c r="AJ18" s="100"/>
      <c r="AK18" s="127" t="s">
        <v>5088</v>
      </c>
      <c r="AL18" s="131">
        <v>0</v>
      </c>
      <c r="AM18" s="129">
        <v>2010199</v>
      </c>
      <c r="AN18" s="113" t="s">
        <v>1707</v>
      </c>
      <c r="AO18" s="131">
        <v>28</v>
      </c>
      <c r="AQ18" s="100"/>
      <c r="AR18" s="127" t="s">
        <v>5088</v>
      </c>
      <c r="AS18" s="131">
        <v>0</v>
      </c>
      <c r="AT18" s="129">
        <v>2010199</v>
      </c>
      <c r="AU18" s="113" t="s">
        <v>1707</v>
      </c>
      <c r="AV18" s="131">
        <v>10</v>
      </c>
    </row>
    <row r="19" ht="12" spans="1:48">
      <c r="A19" s="100">
        <v>101010151</v>
      </c>
      <c r="B19" s="113" t="s">
        <v>5089</v>
      </c>
      <c r="C19" s="131">
        <v>2</v>
      </c>
      <c r="D19" s="129">
        <v>20102</v>
      </c>
      <c r="E19" s="127" t="s">
        <v>1710</v>
      </c>
      <c r="F19" s="128">
        <f>SUM(F20:F27)</f>
        <v>2620</v>
      </c>
      <c r="H19" s="100">
        <v>101010151</v>
      </c>
      <c r="I19" s="113" t="s">
        <v>5089</v>
      </c>
      <c r="J19" s="131">
        <v>0</v>
      </c>
      <c r="K19" s="129">
        <v>20102</v>
      </c>
      <c r="L19" s="127" t="s">
        <v>1710</v>
      </c>
      <c r="M19" s="128">
        <f>SUM(M20:M27)</f>
        <v>1159</v>
      </c>
      <c r="O19" s="100">
        <v>101010151</v>
      </c>
      <c r="P19" s="113" t="s">
        <v>5089</v>
      </c>
      <c r="Q19" s="131">
        <v>0</v>
      </c>
      <c r="R19" s="129">
        <v>20102</v>
      </c>
      <c r="S19" s="127" t="s">
        <v>1710</v>
      </c>
      <c r="T19" s="128">
        <f>SUM(T20:T27)</f>
        <v>1159</v>
      </c>
      <c r="V19" s="100">
        <v>101010151</v>
      </c>
      <c r="W19" s="113" t="s">
        <v>5089</v>
      </c>
      <c r="X19" s="131">
        <v>0</v>
      </c>
      <c r="Y19" s="129">
        <v>20102</v>
      </c>
      <c r="Z19" s="127" t="s">
        <v>1710</v>
      </c>
      <c r="AA19" s="128">
        <f>SUM(AA20:AA27)</f>
        <v>0</v>
      </c>
      <c r="AC19" s="100">
        <v>101010151</v>
      </c>
      <c r="AD19" s="113" t="s">
        <v>5089</v>
      </c>
      <c r="AE19" s="131">
        <v>0</v>
      </c>
      <c r="AF19" s="129">
        <v>20102</v>
      </c>
      <c r="AG19" s="127" t="s">
        <v>1710</v>
      </c>
      <c r="AH19" s="128">
        <f>SUM(AH20:AH27)</f>
        <v>631</v>
      </c>
      <c r="AJ19" s="100">
        <v>101010151</v>
      </c>
      <c r="AK19" s="113" t="s">
        <v>5089</v>
      </c>
      <c r="AL19" s="131">
        <v>2</v>
      </c>
      <c r="AM19" s="129">
        <v>20102</v>
      </c>
      <c r="AN19" s="127" t="s">
        <v>1710</v>
      </c>
      <c r="AO19" s="128">
        <f>SUM(AO20:AO27)</f>
        <v>428</v>
      </c>
      <c r="AQ19" s="100">
        <v>101010151</v>
      </c>
      <c r="AR19" s="113" t="s">
        <v>5089</v>
      </c>
      <c r="AS19" s="131">
        <v>0</v>
      </c>
      <c r="AT19" s="129">
        <v>20102</v>
      </c>
      <c r="AU19" s="127" t="s">
        <v>1710</v>
      </c>
      <c r="AV19" s="128">
        <f>SUM(AV20:AV27)</f>
        <v>402</v>
      </c>
    </row>
    <row r="20" ht="12" spans="1:48">
      <c r="A20" s="100">
        <v>101010152</v>
      </c>
      <c r="B20" s="113" t="s">
        <v>5090</v>
      </c>
      <c r="C20" s="131">
        <v>0</v>
      </c>
      <c r="D20" s="129">
        <v>2010201</v>
      </c>
      <c r="E20" s="113" t="s">
        <v>1678</v>
      </c>
      <c r="F20" s="131">
        <v>2168</v>
      </c>
      <c r="H20" s="100">
        <v>101010152</v>
      </c>
      <c r="I20" s="113" t="s">
        <v>5090</v>
      </c>
      <c r="J20" s="131">
        <v>0</v>
      </c>
      <c r="K20" s="129">
        <v>2010201</v>
      </c>
      <c r="L20" s="113" t="s">
        <v>1678</v>
      </c>
      <c r="M20" s="131">
        <v>859</v>
      </c>
      <c r="O20" s="100">
        <v>101010152</v>
      </c>
      <c r="P20" s="113" t="s">
        <v>5090</v>
      </c>
      <c r="Q20" s="131">
        <v>0</v>
      </c>
      <c r="R20" s="129">
        <v>2010201</v>
      </c>
      <c r="S20" s="113" t="s">
        <v>1678</v>
      </c>
      <c r="T20" s="131">
        <v>859</v>
      </c>
      <c r="V20" s="100">
        <v>101010152</v>
      </c>
      <c r="W20" s="113" t="s">
        <v>5090</v>
      </c>
      <c r="X20" s="131">
        <v>0</v>
      </c>
      <c r="Y20" s="129">
        <v>2010201</v>
      </c>
      <c r="Z20" s="113" t="s">
        <v>1678</v>
      </c>
      <c r="AA20" s="131">
        <v>0</v>
      </c>
      <c r="AC20" s="100">
        <v>101010152</v>
      </c>
      <c r="AD20" s="113" t="s">
        <v>5090</v>
      </c>
      <c r="AE20" s="131">
        <v>0</v>
      </c>
      <c r="AF20" s="129">
        <v>2010201</v>
      </c>
      <c r="AG20" s="113" t="s">
        <v>1678</v>
      </c>
      <c r="AH20" s="131">
        <v>582</v>
      </c>
      <c r="AJ20" s="100">
        <v>101010152</v>
      </c>
      <c r="AK20" s="113" t="s">
        <v>5090</v>
      </c>
      <c r="AL20" s="131">
        <v>0</v>
      </c>
      <c r="AM20" s="129">
        <v>2010201</v>
      </c>
      <c r="AN20" s="113" t="s">
        <v>1678</v>
      </c>
      <c r="AO20" s="131">
        <v>366</v>
      </c>
      <c r="AQ20" s="100">
        <v>101010152</v>
      </c>
      <c r="AR20" s="113" t="s">
        <v>5090</v>
      </c>
      <c r="AS20" s="131">
        <v>0</v>
      </c>
      <c r="AT20" s="129">
        <v>2010201</v>
      </c>
      <c r="AU20" s="113" t="s">
        <v>1678</v>
      </c>
      <c r="AV20" s="131">
        <v>361</v>
      </c>
    </row>
    <row r="21" ht="12" spans="1:48">
      <c r="A21" s="100">
        <v>101010153</v>
      </c>
      <c r="B21" s="113" t="s">
        <v>5091</v>
      </c>
      <c r="C21" s="131">
        <v>0</v>
      </c>
      <c r="D21" s="129">
        <v>2010202</v>
      </c>
      <c r="E21" s="113" t="s">
        <v>1680</v>
      </c>
      <c r="F21" s="131">
        <v>196</v>
      </c>
      <c r="H21" s="100">
        <v>101010153</v>
      </c>
      <c r="I21" s="113" t="s">
        <v>5091</v>
      </c>
      <c r="J21" s="131">
        <v>0</v>
      </c>
      <c r="K21" s="129">
        <v>2010202</v>
      </c>
      <c r="L21" s="113" t="s">
        <v>1680</v>
      </c>
      <c r="M21" s="131">
        <v>162</v>
      </c>
      <c r="O21" s="100">
        <v>101010153</v>
      </c>
      <c r="P21" s="113" t="s">
        <v>5091</v>
      </c>
      <c r="Q21" s="131">
        <v>0</v>
      </c>
      <c r="R21" s="129">
        <v>2010202</v>
      </c>
      <c r="S21" s="113" t="s">
        <v>1680</v>
      </c>
      <c r="T21" s="131">
        <v>162</v>
      </c>
      <c r="V21" s="100">
        <v>101010153</v>
      </c>
      <c r="W21" s="113" t="s">
        <v>5091</v>
      </c>
      <c r="X21" s="131">
        <v>0</v>
      </c>
      <c r="Y21" s="129">
        <v>2010202</v>
      </c>
      <c r="Z21" s="113" t="s">
        <v>1680</v>
      </c>
      <c r="AA21" s="131">
        <v>0</v>
      </c>
      <c r="AC21" s="100">
        <v>101010153</v>
      </c>
      <c r="AD21" s="113" t="s">
        <v>5091</v>
      </c>
      <c r="AE21" s="131">
        <v>0</v>
      </c>
      <c r="AF21" s="129">
        <v>2010202</v>
      </c>
      <c r="AG21" s="113" t="s">
        <v>1680</v>
      </c>
      <c r="AH21" s="131">
        <v>0</v>
      </c>
      <c r="AJ21" s="100">
        <v>101010153</v>
      </c>
      <c r="AK21" s="113" t="s">
        <v>5091</v>
      </c>
      <c r="AL21" s="131">
        <v>0</v>
      </c>
      <c r="AM21" s="129">
        <v>2010202</v>
      </c>
      <c r="AN21" s="113" t="s">
        <v>1680</v>
      </c>
      <c r="AO21" s="131">
        <v>34</v>
      </c>
      <c r="AQ21" s="100">
        <v>101010153</v>
      </c>
      <c r="AR21" s="113" t="s">
        <v>5091</v>
      </c>
      <c r="AS21" s="131">
        <v>0</v>
      </c>
      <c r="AT21" s="129">
        <v>2010202</v>
      </c>
      <c r="AU21" s="113" t="s">
        <v>1680</v>
      </c>
      <c r="AV21" s="131">
        <v>0</v>
      </c>
    </row>
    <row r="22" ht="12" spans="1:48">
      <c r="A22" s="100">
        <v>1010104</v>
      </c>
      <c r="B22" s="113" t="s">
        <v>5092</v>
      </c>
      <c r="C22" s="128">
        <f>SUM(C23,C25:C28)</f>
        <v>20142</v>
      </c>
      <c r="D22" s="129">
        <v>2010203</v>
      </c>
      <c r="E22" s="113" t="s">
        <v>1683</v>
      </c>
      <c r="F22" s="131">
        <v>0</v>
      </c>
      <c r="H22" s="100">
        <v>1010104</v>
      </c>
      <c r="I22" s="113" t="s">
        <v>5092</v>
      </c>
      <c r="J22" s="128">
        <f>SUM(J23,J25:J28)</f>
        <v>3651</v>
      </c>
      <c r="K22" s="129">
        <v>2010203</v>
      </c>
      <c r="L22" s="113" t="s">
        <v>1683</v>
      </c>
      <c r="M22" s="131">
        <v>0</v>
      </c>
      <c r="O22" s="100">
        <v>1010104</v>
      </c>
      <c r="P22" s="113" t="s">
        <v>5092</v>
      </c>
      <c r="Q22" s="128">
        <f>SUM(Q23,Q25:Q28)</f>
        <v>3173</v>
      </c>
      <c r="R22" s="129">
        <v>2010203</v>
      </c>
      <c r="S22" s="113" t="s">
        <v>1683</v>
      </c>
      <c r="T22" s="131">
        <v>0</v>
      </c>
      <c r="V22" s="100">
        <v>1010104</v>
      </c>
      <c r="W22" s="113" t="s">
        <v>5092</v>
      </c>
      <c r="X22" s="128">
        <f>SUM(X23,X25:X28)</f>
        <v>478</v>
      </c>
      <c r="Y22" s="129">
        <v>2010203</v>
      </c>
      <c r="Z22" s="113" t="s">
        <v>1683</v>
      </c>
      <c r="AA22" s="131">
        <v>0</v>
      </c>
      <c r="AC22" s="100">
        <v>1010104</v>
      </c>
      <c r="AD22" s="113" t="s">
        <v>5092</v>
      </c>
      <c r="AE22" s="128">
        <f>SUM(AE23,AE25:AE28)</f>
        <v>9995</v>
      </c>
      <c r="AF22" s="129">
        <v>2010203</v>
      </c>
      <c r="AG22" s="113" t="s">
        <v>1683</v>
      </c>
      <c r="AH22" s="131">
        <v>0</v>
      </c>
      <c r="AJ22" s="100">
        <v>1010104</v>
      </c>
      <c r="AK22" s="113" t="s">
        <v>5092</v>
      </c>
      <c r="AL22" s="128">
        <f>SUM(AL23,AL25:AL28)</f>
        <v>1899</v>
      </c>
      <c r="AM22" s="129">
        <v>2010203</v>
      </c>
      <c r="AN22" s="113" t="s">
        <v>1683</v>
      </c>
      <c r="AO22" s="131">
        <v>0</v>
      </c>
      <c r="AQ22" s="100">
        <v>1010104</v>
      </c>
      <c r="AR22" s="113" t="s">
        <v>5092</v>
      </c>
      <c r="AS22" s="128">
        <f>SUM(AS23,AS25:AS28)</f>
        <v>4597</v>
      </c>
      <c r="AT22" s="129">
        <v>2010203</v>
      </c>
      <c r="AU22" s="113" t="s">
        <v>1683</v>
      </c>
      <c r="AV22" s="131">
        <v>0</v>
      </c>
    </row>
    <row r="23" ht="12" spans="1:48">
      <c r="A23" s="100">
        <v>101010401</v>
      </c>
      <c r="B23" s="113" t="s">
        <v>5093</v>
      </c>
      <c r="C23" s="131">
        <v>20132</v>
      </c>
      <c r="D23" s="129">
        <v>2010204</v>
      </c>
      <c r="E23" s="113" t="s">
        <v>1715</v>
      </c>
      <c r="F23" s="131">
        <v>91</v>
      </c>
      <c r="H23" s="100">
        <v>101010401</v>
      </c>
      <c r="I23" s="113" t="s">
        <v>5093</v>
      </c>
      <c r="J23" s="131">
        <v>3651</v>
      </c>
      <c r="K23" s="129">
        <v>2010204</v>
      </c>
      <c r="L23" s="113" t="s">
        <v>1715</v>
      </c>
      <c r="M23" s="131">
        <v>34</v>
      </c>
      <c r="O23" s="100">
        <v>101010401</v>
      </c>
      <c r="P23" s="113" t="s">
        <v>5093</v>
      </c>
      <c r="Q23" s="131">
        <v>3173</v>
      </c>
      <c r="R23" s="129">
        <v>2010204</v>
      </c>
      <c r="S23" s="113" t="s">
        <v>1715</v>
      </c>
      <c r="T23" s="131">
        <v>34</v>
      </c>
      <c r="V23" s="100">
        <v>101010401</v>
      </c>
      <c r="W23" s="113" t="s">
        <v>5093</v>
      </c>
      <c r="X23" s="131">
        <v>478</v>
      </c>
      <c r="Y23" s="129">
        <v>2010204</v>
      </c>
      <c r="Z23" s="113" t="s">
        <v>1715</v>
      </c>
      <c r="AA23" s="131">
        <v>0</v>
      </c>
      <c r="AC23" s="100">
        <v>101010401</v>
      </c>
      <c r="AD23" s="113" t="s">
        <v>5093</v>
      </c>
      <c r="AE23" s="131">
        <v>9986</v>
      </c>
      <c r="AF23" s="129">
        <v>2010204</v>
      </c>
      <c r="AG23" s="113" t="s">
        <v>1715</v>
      </c>
      <c r="AH23" s="131">
        <v>45</v>
      </c>
      <c r="AJ23" s="100">
        <v>101010401</v>
      </c>
      <c r="AK23" s="113" t="s">
        <v>5093</v>
      </c>
      <c r="AL23" s="131">
        <v>1899</v>
      </c>
      <c r="AM23" s="129">
        <v>2010204</v>
      </c>
      <c r="AN23" s="113" t="s">
        <v>1715</v>
      </c>
      <c r="AO23" s="131">
        <v>0</v>
      </c>
      <c r="AQ23" s="100">
        <v>101010401</v>
      </c>
      <c r="AR23" s="113" t="s">
        <v>5093</v>
      </c>
      <c r="AS23" s="131">
        <v>4596</v>
      </c>
      <c r="AT23" s="129">
        <v>2010204</v>
      </c>
      <c r="AU23" s="113" t="s">
        <v>1715</v>
      </c>
      <c r="AV23" s="131">
        <v>12</v>
      </c>
    </row>
    <row r="24" ht="12" spans="1:48">
      <c r="A24" s="100">
        <v>101010402</v>
      </c>
      <c r="B24" s="113" t="s">
        <v>5094</v>
      </c>
      <c r="C24" s="131">
        <v>0</v>
      </c>
      <c r="D24" s="129">
        <v>2010205</v>
      </c>
      <c r="E24" s="113" t="s">
        <v>1717</v>
      </c>
      <c r="F24" s="131">
        <v>41</v>
      </c>
      <c r="H24" s="100">
        <v>101010402</v>
      </c>
      <c r="I24" s="113" t="s">
        <v>5094</v>
      </c>
      <c r="J24" s="131">
        <v>0</v>
      </c>
      <c r="K24" s="129">
        <v>2010205</v>
      </c>
      <c r="L24" s="113" t="s">
        <v>1717</v>
      </c>
      <c r="M24" s="131">
        <v>8</v>
      </c>
      <c r="O24" s="100">
        <v>101010402</v>
      </c>
      <c r="P24" s="113" t="s">
        <v>5094</v>
      </c>
      <c r="Q24" s="131">
        <v>0</v>
      </c>
      <c r="R24" s="129">
        <v>2010205</v>
      </c>
      <c r="S24" s="113" t="s">
        <v>1717</v>
      </c>
      <c r="T24" s="131">
        <v>8</v>
      </c>
      <c r="V24" s="100">
        <v>101010402</v>
      </c>
      <c r="W24" s="113" t="s">
        <v>5094</v>
      </c>
      <c r="X24" s="131">
        <v>0</v>
      </c>
      <c r="Y24" s="129">
        <v>2010205</v>
      </c>
      <c r="Z24" s="113" t="s">
        <v>1717</v>
      </c>
      <c r="AA24" s="131">
        <v>0</v>
      </c>
      <c r="AC24" s="100">
        <v>101010402</v>
      </c>
      <c r="AD24" s="113" t="s">
        <v>5094</v>
      </c>
      <c r="AE24" s="131">
        <v>0</v>
      </c>
      <c r="AF24" s="129">
        <v>2010205</v>
      </c>
      <c r="AG24" s="113" t="s">
        <v>1717</v>
      </c>
      <c r="AH24" s="131">
        <v>4</v>
      </c>
      <c r="AJ24" s="100">
        <v>101010402</v>
      </c>
      <c r="AK24" s="113" t="s">
        <v>5094</v>
      </c>
      <c r="AL24" s="131">
        <v>0</v>
      </c>
      <c r="AM24" s="129">
        <v>2010205</v>
      </c>
      <c r="AN24" s="113" t="s">
        <v>1717</v>
      </c>
      <c r="AO24" s="131">
        <v>21</v>
      </c>
      <c r="AQ24" s="100">
        <v>101010402</v>
      </c>
      <c r="AR24" s="113" t="s">
        <v>5094</v>
      </c>
      <c r="AS24" s="131">
        <v>0</v>
      </c>
      <c r="AT24" s="129">
        <v>2010205</v>
      </c>
      <c r="AU24" s="113" t="s">
        <v>1717</v>
      </c>
      <c r="AV24" s="131">
        <v>8</v>
      </c>
    </row>
    <row r="25" ht="12" spans="1:48">
      <c r="A25" s="100">
        <v>101010403</v>
      </c>
      <c r="B25" s="113" t="s">
        <v>5095</v>
      </c>
      <c r="C25" s="131">
        <v>0</v>
      </c>
      <c r="D25" s="129">
        <v>2010206</v>
      </c>
      <c r="E25" s="113" t="s">
        <v>1719</v>
      </c>
      <c r="F25" s="131">
        <v>14</v>
      </c>
      <c r="H25" s="100">
        <v>101010403</v>
      </c>
      <c r="I25" s="113" t="s">
        <v>5095</v>
      </c>
      <c r="J25" s="131">
        <v>0</v>
      </c>
      <c r="K25" s="129">
        <v>2010206</v>
      </c>
      <c r="L25" s="113" t="s">
        <v>1719</v>
      </c>
      <c r="M25" s="131">
        <v>7</v>
      </c>
      <c r="O25" s="100">
        <v>101010403</v>
      </c>
      <c r="P25" s="113" t="s">
        <v>5095</v>
      </c>
      <c r="Q25" s="131">
        <v>0</v>
      </c>
      <c r="R25" s="129">
        <v>2010206</v>
      </c>
      <c r="S25" s="113" t="s">
        <v>1719</v>
      </c>
      <c r="T25" s="131">
        <v>7</v>
      </c>
      <c r="V25" s="100">
        <v>101010403</v>
      </c>
      <c r="W25" s="113" t="s">
        <v>5095</v>
      </c>
      <c r="X25" s="131">
        <v>0</v>
      </c>
      <c r="Y25" s="129">
        <v>2010206</v>
      </c>
      <c r="Z25" s="113" t="s">
        <v>1719</v>
      </c>
      <c r="AA25" s="131">
        <v>0</v>
      </c>
      <c r="AC25" s="100">
        <v>101010403</v>
      </c>
      <c r="AD25" s="113" t="s">
        <v>5095</v>
      </c>
      <c r="AE25" s="131">
        <v>0</v>
      </c>
      <c r="AF25" s="129">
        <v>2010206</v>
      </c>
      <c r="AG25" s="113" t="s">
        <v>1719</v>
      </c>
      <c r="AH25" s="131">
        <v>0</v>
      </c>
      <c r="AJ25" s="100">
        <v>101010403</v>
      </c>
      <c r="AK25" s="113" t="s">
        <v>5095</v>
      </c>
      <c r="AL25" s="131">
        <v>0</v>
      </c>
      <c r="AM25" s="129">
        <v>2010206</v>
      </c>
      <c r="AN25" s="113" t="s">
        <v>1719</v>
      </c>
      <c r="AO25" s="131">
        <v>7</v>
      </c>
      <c r="AQ25" s="100">
        <v>101010403</v>
      </c>
      <c r="AR25" s="113" t="s">
        <v>5095</v>
      </c>
      <c r="AS25" s="131">
        <v>0</v>
      </c>
      <c r="AT25" s="129">
        <v>2010206</v>
      </c>
      <c r="AU25" s="113" t="s">
        <v>1719</v>
      </c>
      <c r="AV25" s="131">
        <v>0</v>
      </c>
    </row>
    <row r="26" ht="12" spans="1:48">
      <c r="A26" s="100">
        <v>101010420</v>
      </c>
      <c r="B26" s="113" t="s">
        <v>5096</v>
      </c>
      <c r="C26" s="131">
        <v>10</v>
      </c>
      <c r="D26" s="129">
        <v>2010250</v>
      </c>
      <c r="E26" s="113" t="s">
        <v>1704</v>
      </c>
      <c r="F26" s="131">
        <v>0</v>
      </c>
      <c r="H26" s="100">
        <v>101010420</v>
      </c>
      <c r="I26" s="113" t="s">
        <v>5096</v>
      </c>
      <c r="J26" s="131">
        <v>0</v>
      </c>
      <c r="K26" s="129">
        <v>2010250</v>
      </c>
      <c r="L26" s="113" t="s">
        <v>1704</v>
      </c>
      <c r="M26" s="131">
        <v>0</v>
      </c>
      <c r="O26" s="100">
        <v>101010420</v>
      </c>
      <c r="P26" s="113" t="s">
        <v>5096</v>
      </c>
      <c r="Q26" s="131">
        <v>0</v>
      </c>
      <c r="R26" s="129">
        <v>2010250</v>
      </c>
      <c r="S26" s="113" t="s">
        <v>1704</v>
      </c>
      <c r="T26" s="131">
        <v>0</v>
      </c>
      <c r="V26" s="100">
        <v>101010420</v>
      </c>
      <c r="W26" s="113" t="s">
        <v>5096</v>
      </c>
      <c r="X26" s="131">
        <v>0</v>
      </c>
      <c r="Y26" s="129">
        <v>2010250</v>
      </c>
      <c r="Z26" s="113" t="s">
        <v>1704</v>
      </c>
      <c r="AA26" s="131">
        <v>0</v>
      </c>
      <c r="AC26" s="100">
        <v>101010420</v>
      </c>
      <c r="AD26" s="113" t="s">
        <v>5096</v>
      </c>
      <c r="AE26" s="131">
        <v>9</v>
      </c>
      <c r="AF26" s="129">
        <v>2010250</v>
      </c>
      <c r="AG26" s="113" t="s">
        <v>1704</v>
      </c>
      <c r="AH26" s="131">
        <v>0</v>
      </c>
      <c r="AJ26" s="100">
        <v>101010420</v>
      </c>
      <c r="AK26" s="113" t="s">
        <v>5096</v>
      </c>
      <c r="AL26" s="131">
        <v>0</v>
      </c>
      <c r="AM26" s="129">
        <v>2010250</v>
      </c>
      <c r="AN26" s="113" t="s">
        <v>1704</v>
      </c>
      <c r="AO26" s="131">
        <v>0</v>
      </c>
      <c r="AQ26" s="100">
        <v>101010420</v>
      </c>
      <c r="AR26" s="113" t="s">
        <v>5096</v>
      </c>
      <c r="AS26" s="131">
        <v>1</v>
      </c>
      <c r="AT26" s="129">
        <v>2010250</v>
      </c>
      <c r="AU26" s="113" t="s">
        <v>1704</v>
      </c>
      <c r="AV26" s="131">
        <v>0</v>
      </c>
    </row>
    <row r="27" ht="12" spans="1:48">
      <c r="A27" s="100">
        <v>101010429</v>
      </c>
      <c r="B27" s="113" t="s">
        <v>5097</v>
      </c>
      <c r="C27" s="131">
        <v>0</v>
      </c>
      <c r="D27" s="129">
        <v>2010299</v>
      </c>
      <c r="E27" s="113" t="s">
        <v>1722</v>
      </c>
      <c r="F27" s="131">
        <v>110</v>
      </c>
      <c r="H27" s="100">
        <v>101010429</v>
      </c>
      <c r="I27" s="113" t="s">
        <v>5097</v>
      </c>
      <c r="J27" s="131">
        <v>0</v>
      </c>
      <c r="K27" s="129">
        <v>2010299</v>
      </c>
      <c r="L27" s="113" t="s">
        <v>1722</v>
      </c>
      <c r="M27" s="131">
        <v>89</v>
      </c>
      <c r="O27" s="100">
        <v>101010429</v>
      </c>
      <c r="P27" s="113" t="s">
        <v>5097</v>
      </c>
      <c r="Q27" s="131">
        <v>0</v>
      </c>
      <c r="R27" s="129">
        <v>2010299</v>
      </c>
      <c r="S27" s="113" t="s">
        <v>1722</v>
      </c>
      <c r="T27" s="131">
        <v>89</v>
      </c>
      <c r="V27" s="100">
        <v>101010429</v>
      </c>
      <c r="W27" s="113" t="s">
        <v>5097</v>
      </c>
      <c r="X27" s="131">
        <v>0</v>
      </c>
      <c r="Y27" s="129">
        <v>2010299</v>
      </c>
      <c r="Z27" s="113" t="s">
        <v>1722</v>
      </c>
      <c r="AA27" s="131">
        <v>0</v>
      </c>
      <c r="AC27" s="100">
        <v>101010429</v>
      </c>
      <c r="AD27" s="113" t="s">
        <v>5097</v>
      </c>
      <c r="AE27" s="131">
        <v>0</v>
      </c>
      <c r="AF27" s="129">
        <v>2010299</v>
      </c>
      <c r="AG27" s="113" t="s">
        <v>1722</v>
      </c>
      <c r="AH27" s="131">
        <v>0</v>
      </c>
      <c r="AJ27" s="100">
        <v>101010429</v>
      </c>
      <c r="AK27" s="113" t="s">
        <v>5097</v>
      </c>
      <c r="AL27" s="131">
        <v>0</v>
      </c>
      <c r="AM27" s="129">
        <v>2010299</v>
      </c>
      <c r="AN27" s="113" t="s">
        <v>1722</v>
      </c>
      <c r="AO27" s="131">
        <v>0</v>
      </c>
      <c r="AQ27" s="100">
        <v>101010429</v>
      </c>
      <c r="AR27" s="113" t="s">
        <v>5097</v>
      </c>
      <c r="AS27" s="131">
        <v>0</v>
      </c>
      <c r="AT27" s="129">
        <v>2010299</v>
      </c>
      <c r="AU27" s="113" t="s">
        <v>1722</v>
      </c>
      <c r="AV27" s="131">
        <v>21</v>
      </c>
    </row>
    <row r="28" ht="12" spans="1:48">
      <c r="A28" s="100">
        <v>101010461</v>
      </c>
      <c r="B28" s="113" t="s">
        <v>5098</v>
      </c>
      <c r="C28" s="131">
        <v>0</v>
      </c>
      <c r="D28" s="129">
        <v>20103</v>
      </c>
      <c r="E28" s="127" t="s">
        <v>1724</v>
      </c>
      <c r="F28" s="128">
        <f>SUM(F29:F39)</f>
        <v>33347</v>
      </c>
      <c r="H28" s="100">
        <v>101010461</v>
      </c>
      <c r="I28" s="113" t="s">
        <v>5098</v>
      </c>
      <c r="J28" s="131">
        <v>0</v>
      </c>
      <c r="K28" s="129">
        <v>20103</v>
      </c>
      <c r="L28" s="127" t="s">
        <v>1724</v>
      </c>
      <c r="M28" s="128">
        <f>SUM(M29:M39)</f>
        <v>5392</v>
      </c>
      <c r="O28" s="100">
        <v>101010461</v>
      </c>
      <c r="P28" s="113" t="s">
        <v>5098</v>
      </c>
      <c r="Q28" s="131">
        <v>0</v>
      </c>
      <c r="R28" s="129">
        <v>20103</v>
      </c>
      <c r="S28" s="127" t="s">
        <v>1724</v>
      </c>
      <c r="T28" s="128">
        <f>SUM(T29:T39)</f>
        <v>4607</v>
      </c>
      <c r="V28" s="100">
        <v>101010461</v>
      </c>
      <c r="W28" s="113" t="s">
        <v>5098</v>
      </c>
      <c r="X28" s="131">
        <v>0</v>
      </c>
      <c r="Y28" s="129">
        <v>20103</v>
      </c>
      <c r="Z28" s="127" t="s">
        <v>1724</v>
      </c>
      <c r="AA28" s="128">
        <f>SUM(AA29:AA39)</f>
        <v>785</v>
      </c>
      <c r="AC28" s="100">
        <v>101010461</v>
      </c>
      <c r="AD28" s="113" t="s">
        <v>5098</v>
      </c>
      <c r="AE28" s="131">
        <v>0</v>
      </c>
      <c r="AF28" s="129">
        <v>20103</v>
      </c>
      <c r="AG28" s="127" t="s">
        <v>1724</v>
      </c>
      <c r="AH28" s="128">
        <f>SUM(AH29:AH39)</f>
        <v>14273</v>
      </c>
      <c r="AJ28" s="100">
        <v>101010461</v>
      </c>
      <c r="AK28" s="113" t="s">
        <v>5098</v>
      </c>
      <c r="AL28" s="131">
        <v>0</v>
      </c>
      <c r="AM28" s="129">
        <v>20103</v>
      </c>
      <c r="AN28" s="127" t="s">
        <v>1724</v>
      </c>
      <c r="AO28" s="128">
        <f>SUM(AO29:AO39)</f>
        <v>6538</v>
      </c>
      <c r="AQ28" s="100">
        <v>101010461</v>
      </c>
      <c r="AR28" s="113" t="s">
        <v>5098</v>
      </c>
      <c r="AS28" s="131">
        <v>0</v>
      </c>
      <c r="AT28" s="129">
        <v>20103</v>
      </c>
      <c r="AU28" s="127" t="s">
        <v>1724</v>
      </c>
      <c r="AV28" s="128">
        <f>SUM(AV29:AV39)</f>
        <v>7144</v>
      </c>
    </row>
    <row r="29" ht="12" spans="1:48">
      <c r="A29" s="100">
        <v>1010201</v>
      </c>
      <c r="B29" s="127" t="s">
        <v>5099</v>
      </c>
      <c r="C29" s="131">
        <v>0</v>
      </c>
      <c r="D29" s="129">
        <v>2010301</v>
      </c>
      <c r="E29" s="113" t="s">
        <v>1678</v>
      </c>
      <c r="F29" s="131">
        <v>25630</v>
      </c>
      <c r="H29" s="100">
        <v>1010201</v>
      </c>
      <c r="I29" s="127" t="s">
        <v>5099</v>
      </c>
      <c r="J29" s="131">
        <v>0</v>
      </c>
      <c r="K29" s="129">
        <v>2010301</v>
      </c>
      <c r="L29" s="113" t="s">
        <v>1678</v>
      </c>
      <c r="M29" s="131">
        <v>3924</v>
      </c>
      <c r="O29" s="100">
        <v>1010201</v>
      </c>
      <c r="P29" s="127" t="s">
        <v>5099</v>
      </c>
      <c r="Q29" s="131">
        <v>0</v>
      </c>
      <c r="R29" s="129">
        <v>2010301</v>
      </c>
      <c r="S29" s="113" t="s">
        <v>1678</v>
      </c>
      <c r="T29" s="131">
        <v>3514</v>
      </c>
      <c r="V29" s="100">
        <v>1010201</v>
      </c>
      <c r="W29" s="127" t="s">
        <v>5099</v>
      </c>
      <c r="X29" s="131">
        <v>0</v>
      </c>
      <c r="Y29" s="129">
        <v>2010301</v>
      </c>
      <c r="Z29" s="113" t="s">
        <v>1678</v>
      </c>
      <c r="AA29" s="131">
        <v>410</v>
      </c>
      <c r="AC29" s="100">
        <v>1010201</v>
      </c>
      <c r="AD29" s="127" t="s">
        <v>5099</v>
      </c>
      <c r="AE29" s="131">
        <v>0</v>
      </c>
      <c r="AF29" s="129">
        <v>2010301</v>
      </c>
      <c r="AG29" s="113" t="s">
        <v>1678</v>
      </c>
      <c r="AH29" s="131">
        <v>9248</v>
      </c>
      <c r="AJ29" s="100">
        <v>1010201</v>
      </c>
      <c r="AK29" s="127" t="s">
        <v>5099</v>
      </c>
      <c r="AL29" s="131">
        <v>0</v>
      </c>
      <c r="AM29" s="129">
        <v>2010301</v>
      </c>
      <c r="AN29" s="113" t="s">
        <v>1678</v>
      </c>
      <c r="AO29" s="131">
        <v>5927</v>
      </c>
      <c r="AQ29" s="100">
        <v>1010201</v>
      </c>
      <c r="AR29" s="127" t="s">
        <v>5099</v>
      </c>
      <c r="AS29" s="131">
        <v>0</v>
      </c>
      <c r="AT29" s="129">
        <v>2010301</v>
      </c>
      <c r="AU29" s="113" t="s">
        <v>1678</v>
      </c>
      <c r="AV29" s="131">
        <v>6531</v>
      </c>
    </row>
    <row r="30" ht="12" spans="1:48">
      <c r="A30" s="100">
        <v>101020107</v>
      </c>
      <c r="B30" s="113" t="s">
        <v>5100</v>
      </c>
      <c r="C30" s="131">
        <v>0</v>
      </c>
      <c r="D30" s="129">
        <v>2010302</v>
      </c>
      <c r="E30" s="113" t="s">
        <v>1680</v>
      </c>
      <c r="F30" s="131">
        <v>1152</v>
      </c>
      <c r="H30" s="100">
        <v>101020107</v>
      </c>
      <c r="I30" s="113" t="s">
        <v>5100</v>
      </c>
      <c r="J30" s="131">
        <v>0</v>
      </c>
      <c r="K30" s="129">
        <v>2010302</v>
      </c>
      <c r="L30" s="113" t="s">
        <v>1680</v>
      </c>
      <c r="M30" s="131">
        <v>580</v>
      </c>
      <c r="O30" s="100">
        <v>101020107</v>
      </c>
      <c r="P30" s="113" t="s">
        <v>5100</v>
      </c>
      <c r="Q30" s="131">
        <v>0</v>
      </c>
      <c r="R30" s="129">
        <v>2010302</v>
      </c>
      <c r="S30" s="113" t="s">
        <v>1680</v>
      </c>
      <c r="T30" s="131">
        <v>571</v>
      </c>
      <c r="V30" s="100">
        <v>101020107</v>
      </c>
      <c r="W30" s="113" t="s">
        <v>5100</v>
      </c>
      <c r="X30" s="131">
        <v>0</v>
      </c>
      <c r="Y30" s="129">
        <v>2010302</v>
      </c>
      <c r="Z30" s="113" t="s">
        <v>1680</v>
      </c>
      <c r="AA30" s="131">
        <v>9</v>
      </c>
      <c r="AC30" s="100">
        <v>101020107</v>
      </c>
      <c r="AD30" s="113" t="s">
        <v>5100</v>
      </c>
      <c r="AE30" s="131">
        <v>0</v>
      </c>
      <c r="AF30" s="129">
        <v>2010302</v>
      </c>
      <c r="AG30" s="113" t="s">
        <v>1680</v>
      </c>
      <c r="AH30" s="131">
        <v>214</v>
      </c>
      <c r="AJ30" s="100">
        <v>101020107</v>
      </c>
      <c r="AK30" s="113" t="s">
        <v>5100</v>
      </c>
      <c r="AL30" s="131">
        <v>0</v>
      </c>
      <c r="AM30" s="129">
        <v>2010302</v>
      </c>
      <c r="AN30" s="113" t="s">
        <v>1680</v>
      </c>
      <c r="AO30" s="131">
        <v>80</v>
      </c>
      <c r="AQ30" s="100">
        <v>101020107</v>
      </c>
      <c r="AR30" s="113" t="s">
        <v>5100</v>
      </c>
      <c r="AS30" s="131">
        <v>0</v>
      </c>
      <c r="AT30" s="129">
        <v>2010302</v>
      </c>
      <c r="AU30" s="113" t="s">
        <v>1680</v>
      </c>
      <c r="AV30" s="131">
        <v>278</v>
      </c>
    </row>
    <row r="31" ht="12" spans="1:48">
      <c r="A31" s="100">
        <v>101020121</v>
      </c>
      <c r="B31" s="113" t="s">
        <v>5101</v>
      </c>
      <c r="C31" s="131">
        <v>0</v>
      </c>
      <c r="D31" s="129">
        <v>2010303</v>
      </c>
      <c r="E31" s="113" t="s">
        <v>1683</v>
      </c>
      <c r="F31" s="131">
        <v>150</v>
      </c>
      <c r="H31" s="100">
        <v>101020121</v>
      </c>
      <c r="I31" s="113" t="s">
        <v>5101</v>
      </c>
      <c r="J31" s="131">
        <v>0</v>
      </c>
      <c r="K31" s="129">
        <v>2010303</v>
      </c>
      <c r="L31" s="113" t="s">
        <v>1683</v>
      </c>
      <c r="M31" s="131">
        <v>150</v>
      </c>
      <c r="O31" s="100">
        <v>101020121</v>
      </c>
      <c r="P31" s="113" t="s">
        <v>5101</v>
      </c>
      <c r="Q31" s="131">
        <v>0</v>
      </c>
      <c r="R31" s="129">
        <v>2010303</v>
      </c>
      <c r="S31" s="113" t="s">
        <v>1683</v>
      </c>
      <c r="T31" s="131">
        <v>0</v>
      </c>
      <c r="V31" s="100">
        <v>101020121</v>
      </c>
      <c r="W31" s="113" t="s">
        <v>5101</v>
      </c>
      <c r="X31" s="131">
        <v>0</v>
      </c>
      <c r="Y31" s="129">
        <v>2010303</v>
      </c>
      <c r="Z31" s="113" t="s">
        <v>1683</v>
      </c>
      <c r="AA31" s="131">
        <v>150</v>
      </c>
      <c r="AC31" s="100">
        <v>101020121</v>
      </c>
      <c r="AD31" s="113" t="s">
        <v>5101</v>
      </c>
      <c r="AE31" s="131">
        <v>0</v>
      </c>
      <c r="AF31" s="129">
        <v>2010303</v>
      </c>
      <c r="AG31" s="113" t="s">
        <v>1683</v>
      </c>
      <c r="AH31" s="131">
        <v>0</v>
      </c>
      <c r="AJ31" s="100">
        <v>101020121</v>
      </c>
      <c r="AK31" s="113" t="s">
        <v>5101</v>
      </c>
      <c r="AL31" s="131">
        <v>0</v>
      </c>
      <c r="AM31" s="129">
        <v>2010303</v>
      </c>
      <c r="AN31" s="113" t="s">
        <v>1683</v>
      </c>
      <c r="AO31" s="131">
        <v>0</v>
      </c>
      <c r="AQ31" s="100">
        <v>101020121</v>
      </c>
      <c r="AR31" s="113" t="s">
        <v>5101</v>
      </c>
      <c r="AS31" s="131">
        <v>0</v>
      </c>
      <c r="AT31" s="129">
        <v>2010303</v>
      </c>
      <c r="AU31" s="113" t="s">
        <v>1683</v>
      </c>
      <c r="AV31" s="131">
        <v>0</v>
      </c>
    </row>
    <row r="32" ht="12" spans="1:48">
      <c r="A32" s="100"/>
      <c r="B32" s="127" t="s">
        <v>5102</v>
      </c>
      <c r="C32" s="128">
        <f>C33+C34</f>
        <v>0</v>
      </c>
      <c r="D32" s="129">
        <v>2010304</v>
      </c>
      <c r="E32" s="113" t="s">
        <v>1730</v>
      </c>
      <c r="F32" s="131">
        <v>0</v>
      </c>
      <c r="H32" s="100"/>
      <c r="I32" s="127" t="s">
        <v>5102</v>
      </c>
      <c r="J32" s="128">
        <f>J33+J34</f>
        <v>0</v>
      </c>
      <c r="K32" s="129">
        <v>2010304</v>
      </c>
      <c r="L32" s="113" t="s">
        <v>1730</v>
      </c>
      <c r="M32" s="131">
        <v>0</v>
      </c>
      <c r="O32" s="100"/>
      <c r="P32" s="127" t="s">
        <v>5102</v>
      </c>
      <c r="Q32" s="128">
        <f>Q33+Q34</f>
        <v>0</v>
      </c>
      <c r="R32" s="129">
        <v>2010304</v>
      </c>
      <c r="S32" s="113" t="s">
        <v>1730</v>
      </c>
      <c r="T32" s="131">
        <v>0</v>
      </c>
      <c r="V32" s="100"/>
      <c r="W32" s="127" t="s">
        <v>5102</v>
      </c>
      <c r="X32" s="128">
        <f>X33+X34</f>
        <v>0</v>
      </c>
      <c r="Y32" s="129">
        <v>2010304</v>
      </c>
      <c r="Z32" s="113" t="s">
        <v>1730</v>
      </c>
      <c r="AA32" s="131">
        <v>0</v>
      </c>
      <c r="AC32" s="100"/>
      <c r="AD32" s="127" t="s">
        <v>5102</v>
      </c>
      <c r="AE32" s="128">
        <f>AE33+AE34</f>
        <v>0</v>
      </c>
      <c r="AF32" s="129">
        <v>2010304</v>
      </c>
      <c r="AG32" s="113" t="s">
        <v>1730</v>
      </c>
      <c r="AH32" s="131">
        <v>0</v>
      </c>
      <c r="AJ32" s="100"/>
      <c r="AK32" s="127" t="s">
        <v>5102</v>
      </c>
      <c r="AL32" s="128">
        <f>AL33+AL34</f>
        <v>0</v>
      </c>
      <c r="AM32" s="129">
        <v>2010304</v>
      </c>
      <c r="AN32" s="113" t="s">
        <v>1730</v>
      </c>
      <c r="AO32" s="131">
        <v>0</v>
      </c>
      <c r="AQ32" s="100"/>
      <c r="AR32" s="127" t="s">
        <v>5102</v>
      </c>
      <c r="AS32" s="128">
        <f>AS33+AS34</f>
        <v>0</v>
      </c>
      <c r="AT32" s="129">
        <v>2010304</v>
      </c>
      <c r="AU32" s="113" t="s">
        <v>1730</v>
      </c>
      <c r="AV32" s="131">
        <v>0</v>
      </c>
    </row>
    <row r="33" ht="12" spans="1:48">
      <c r="A33" s="100">
        <v>1010102</v>
      </c>
      <c r="B33" s="113" t="s">
        <v>5103</v>
      </c>
      <c r="C33" s="131">
        <v>0</v>
      </c>
      <c r="D33" s="129">
        <v>2010305</v>
      </c>
      <c r="E33" s="113" t="s">
        <v>1732</v>
      </c>
      <c r="F33" s="131">
        <v>60</v>
      </c>
      <c r="H33" s="100">
        <v>1010102</v>
      </c>
      <c r="I33" s="113" t="s">
        <v>5103</v>
      </c>
      <c r="J33" s="131">
        <v>0</v>
      </c>
      <c r="K33" s="129">
        <v>2010305</v>
      </c>
      <c r="L33" s="113" t="s">
        <v>1732</v>
      </c>
      <c r="M33" s="131">
        <v>60</v>
      </c>
      <c r="O33" s="100">
        <v>1010102</v>
      </c>
      <c r="P33" s="113" t="s">
        <v>5103</v>
      </c>
      <c r="Q33" s="131">
        <v>0</v>
      </c>
      <c r="R33" s="129">
        <v>2010305</v>
      </c>
      <c r="S33" s="113" t="s">
        <v>1732</v>
      </c>
      <c r="T33" s="131">
        <v>60</v>
      </c>
      <c r="V33" s="100">
        <v>1010102</v>
      </c>
      <c r="W33" s="113" t="s">
        <v>5103</v>
      </c>
      <c r="X33" s="131">
        <v>0</v>
      </c>
      <c r="Y33" s="129">
        <v>2010305</v>
      </c>
      <c r="Z33" s="113" t="s">
        <v>1732</v>
      </c>
      <c r="AA33" s="131">
        <v>0</v>
      </c>
      <c r="AC33" s="100">
        <v>1010102</v>
      </c>
      <c r="AD33" s="113" t="s">
        <v>5103</v>
      </c>
      <c r="AE33" s="131">
        <v>0</v>
      </c>
      <c r="AF33" s="129">
        <v>2010305</v>
      </c>
      <c r="AG33" s="113" t="s">
        <v>1732</v>
      </c>
      <c r="AH33" s="131">
        <v>0</v>
      </c>
      <c r="AJ33" s="100">
        <v>1010102</v>
      </c>
      <c r="AK33" s="113" t="s">
        <v>5103</v>
      </c>
      <c r="AL33" s="131">
        <v>0</v>
      </c>
      <c r="AM33" s="129">
        <v>2010305</v>
      </c>
      <c r="AN33" s="113" t="s">
        <v>1732</v>
      </c>
      <c r="AO33" s="131">
        <v>0</v>
      </c>
      <c r="AQ33" s="100">
        <v>1010102</v>
      </c>
      <c r="AR33" s="113" t="s">
        <v>5103</v>
      </c>
      <c r="AS33" s="131">
        <v>0</v>
      </c>
      <c r="AT33" s="129">
        <v>2010305</v>
      </c>
      <c r="AU33" s="113" t="s">
        <v>1732</v>
      </c>
      <c r="AV33" s="131">
        <v>0</v>
      </c>
    </row>
    <row r="34" ht="12" spans="1:48">
      <c r="A34" s="100">
        <v>1010202</v>
      </c>
      <c r="B34" s="113" t="s">
        <v>5104</v>
      </c>
      <c r="C34" s="131">
        <v>0</v>
      </c>
      <c r="D34" s="129">
        <v>2010306</v>
      </c>
      <c r="E34" s="113" t="s">
        <v>1734</v>
      </c>
      <c r="F34" s="131">
        <v>0</v>
      </c>
      <c r="H34" s="100">
        <v>1010202</v>
      </c>
      <c r="I34" s="113" t="s">
        <v>5104</v>
      </c>
      <c r="J34" s="131">
        <v>0</v>
      </c>
      <c r="K34" s="129">
        <v>2010306</v>
      </c>
      <c r="L34" s="113" t="s">
        <v>1734</v>
      </c>
      <c r="M34" s="131">
        <v>0</v>
      </c>
      <c r="O34" s="100">
        <v>1010202</v>
      </c>
      <c r="P34" s="113" t="s">
        <v>5104</v>
      </c>
      <c r="Q34" s="131">
        <v>0</v>
      </c>
      <c r="R34" s="129">
        <v>2010306</v>
      </c>
      <c r="S34" s="113" t="s">
        <v>1734</v>
      </c>
      <c r="T34" s="131">
        <v>0</v>
      </c>
      <c r="V34" s="100">
        <v>1010202</v>
      </c>
      <c r="W34" s="113" t="s">
        <v>5104</v>
      </c>
      <c r="X34" s="131">
        <v>0</v>
      </c>
      <c r="Y34" s="129">
        <v>2010306</v>
      </c>
      <c r="Z34" s="113" t="s">
        <v>1734</v>
      </c>
      <c r="AA34" s="131">
        <v>0</v>
      </c>
      <c r="AC34" s="100">
        <v>1010202</v>
      </c>
      <c r="AD34" s="113" t="s">
        <v>5104</v>
      </c>
      <c r="AE34" s="131">
        <v>0</v>
      </c>
      <c r="AF34" s="129">
        <v>2010306</v>
      </c>
      <c r="AG34" s="113" t="s">
        <v>1734</v>
      </c>
      <c r="AH34" s="131">
        <v>0</v>
      </c>
      <c r="AJ34" s="100">
        <v>1010202</v>
      </c>
      <c r="AK34" s="113" t="s">
        <v>5104</v>
      </c>
      <c r="AL34" s="131">
        <v>0</v>
      </c>
      <c r="AM34" s="129">
        <v>2010306</v>
      </c>
      <c r="AN34" s="113" t="s">
        <v>1734</v>
      </c>
      <c r="AO34" s="131">
        <v>0</v>
      </c>
      <c r="AQ34" s="100">
        <v>1010202</v>
      </c>
      <c r="AR34" s="113" t="s">
        <v>5104</v>
      </c>
      <c r="AS34" s="131">
        <v>0</v>
      </c>
      <c r="AT34" s="129">
        <v>2010306</v>
      </c>
      <c r="AU34" s="113" t="s">
        <v>1734</v>
      </c>
      <c r="AV34" s="131">
        <v>0</v>
      </c>
    </row>
    <row r="35" ht="12" spans="1:48">
      <c r="A35" s="100">
        <v>101020202</v>
      </c>
      <c r="B35" s="113" t="s">
        <v>5105</v>
      </c>
      <c r="C35" s="131">
        <v>0</v>
      </c>
      <c r="D35" s="129">
        <v>2010307</v>
      </c>
      <c r="E35" s="113" t="s">
        <v>1736</v>
      </c>
      <c r="F35" s="131">
        <v>220</v>
      </c>
      <c r="H35" s="100">
        <v>101020202</v>
      </c>
      <c r="I35" s="113" t="s">
        <v>5105</v>
      </c>
      <c r="J35" s="131">
        <v>0</v>
      </c>
      <c r="K35" s="129">
        <v>2010307</v>
      </c>
      <c r="L35" s="113" t="s">
        <v>1736</v>
      </c>
      <c r="M35" s="131">
        <v>62</v>
      </c>
      <c r="O35" s="100">
        <v>101020202</v>
      </c>
      <c r="P35" s="113" t="s">
        <v>5105</v>
      </c>
      <c r="Q35" s="131">
        <v>0</v>
      </c>
      <c r="R35" s="129">
        <v>2010307</v>
      </c>
      <c r="S35" s="113" t="s">
        <v>1736</v>
      </c>
      <c r="T35" s="131">
        <v>59</v>
      </c>
      <c r="V35" s="100">
        <v>101020202</v>
      </c>
      <c r="W35" s="113" t="s">
        <v>5105</v>
      </c>
      <c r="X35" s="131">
        <v>0</v>
      </c>
      <c r="Y35" s="129">
        <v>2010307</v>
      </c>
      <c r="Z35" s="113" t="s">
        <v>1736</v>
      </c>
      <c r="AA35" s="131">
        <v>3</v>
      </c>
      <c r="AC35" s="100">
        <v>101020202</v>
      </c>
      <c r="AD35" s="113" t="s">
        <v>5105</v>
      </c>
      <c r="AE35" s="131">
        <v>0</v>
      </c>
      <c r="AF35" s="129">
        <v>2010307</v>
      </c>
      <c r="AG35" s="113" t="s">
        <v>1736</v>
      </c>
      <c r="AH35" s="131">
        <v>118</v>
      </c>
      <c r="AJ35" s="100">
        <v>101020202</v>
      </c>
      <c r="AK35" s="113" t="s">
        <v>5105</v>
      </c>
      <c r="AL35" s="131">
        <v>0</v>
      </c>
      <c r="AM35" s="129">
        <v>2010307</v>
      </c>
      <c r="AN35" s="113" t="s">
        <v>1736</v>
      </c>
      <c r="AO35" s="131">
        <v>0</v>
      </c>
      <c r="AQ35" s="100">
        <v>101020202</v>
      </c>
      <c r="AR35" s="113" t="s">
        <v>5105</v>
      </c>
      <c r="AS35" s="131">
        <v>0</v>
      </c>
      <c r="AT35" s="129">
        <v>2010307</v>
      </c>
      <c r="AU35" s="113" t="s">
        <v>1736</v>
      </c>
      <c r="AV35" s="131">
        <v>40</v>
      </c>
    </row>
    <row r="36" ht="12" spans="1:48">
      <c r="A36" s="100">
        <v>101020221</v>
      </c>
      <c r="B36" s="113" t="s">
        <v>5106</v>
      </c>
      <c r="C36" s="131">
        <v>0</v>
      </c>
      <c r="D36" s="129">
        <v>2010308</v>
      </c>
      <c r="E36" s="113" t="s">
        <v>1739</v>
      </c>
      <c r="F36" s="131">
        <v>192</v>
      </c>
      <c r="H36" s="100">
        <v>101020221</v>
      </c>
      <c r="I36" s="113" t="s">
        <v>5106</v>
      </c>
      <c r="J36" s="131">
        <v>0</v>
      </c>
      <c r="K36" s="129">
        <v>2010308</v>
      </c>
      <c r="L36" s="113" t="s">
        <v>1739</v>
      </c>
      <c r="M36" s="131">
        <v>15</v>
      </c>
      <c r="O36" s="100">
        <v>101020221</v>
      </c>
      <c r="P36" s="113" t="s">
        <v>5106</v>
      </c>
      <c r="Q36" s="131">
        <v>0</v>
      </c>
      <c r="R36" s="129">
        <v>2010308</v>
      </c>
      <c r="S36" s="113" t="s">
        <v>1739</v>
      </c>
      <c r="T36" s="131">
        <v>15</v>
      </c>
      <c r="V36" s="100">
        <v>101020221</v>
      </c>
      <c r="W36" s="113" t="s">
        <v>5106</v>
      </c>
      <c r="X36" s="131">
        <v>0</v>
      </c>
      <c r="Y36" s="129">
        <v>2010308</v>
      </c>
      <c r="Z36" s="113" t="s">
        <v>1739</v>
      </c>
      <c r="AA36" s="131">
        <v>0</v>
      </c>
      <c r="AC36" s="100">
        <v>101020221</v>
      </c>
      <c r="AD36" s="113" t="s">
        <v>5106</v>
      </c>
      <c r="AE36" s="131">
        <v>0</v>
      </c>
      <c r="AF36" s="129">
        <v>2010308</v>
      </c>
      <c r="AG36" s="113" t="s">
        <v>1739</v>
      </c>
      <c r="AH36" s="131">
        <v>116</v>
      </c>
      <c r="AJ36" s="100">
        <v>101020221</v>
      </c>
      <c r="AK36" s="113" t="s">
        <v>5106</v>
      </c>
      <c r="AL36" s="131">
        <v>0</v>
      </c>
      <c r="AM36" s="129">
        <v>2010308</v>
      </c>
      <c r="AN36" s="113" t="s">
        <v>1739</v>
      </c>
      <c r="AO36" s="131">
        <v>0</v>
      </c>
      <c r="AQ36" s="100">
        <v>101020221</v>
      </c>
      <c r="AR36" s="113" t="s">
        <v>5106</v>
      </c>
      <c r="AS36" s="131">
        <v>0</v>
      </c>
      <c r="AT36" s="129">
        <v>2010308</v>
      </c>
      <c r="AU36" s="113" t="s">
        <v>1739</v>
      </c>
      <c r="AV36" s="131">
        <v>61</v>
      </c>
    </row>
    <row r="37" ht="12" spans="1:48">
      <c r="A37" s="100"/>
      <c r="B37" s="127" t="s">
        <v>5107</v>
      </c>
      <c r="C37" s="128">
        <f>C38+C43</f>
        <v>0</v>
      </c>
      <c r="D37" s="129">
        <v>2010309</v>
      </c>
      <c r="E37" s="113" t="s">
        <v>1741</v>
      </c>
      <c r="F37" s="131">
        <v>0</v>
      </c>
      <c r="H37" s="100"/>
      <c r="I37" s="127" t="s">
        <v>5107</v>
      </c>
      <c r="J37" s="128">
        <f>J38+J43</f>
        <v>0</v>
      </c>
      <c r="K37" s="129">
        <v>2010309</v>
      </c>
      <c r="L37" s="113" t="s">
        <v>1741</v>
      </c>
      <c r="M37" s="131">
        <v>0</v>
      </c>
      <c r="O37" s="100"/>
      <c r="P37" s="127" t="s">
        <v>5107</v>
      </c>
      <c r="Q37" s="128">
        <f>Q38+Q43</f>
        <v>0</v>
      </c>
      <c r="R37" s="129">
        <v>2010309</v>
      </c>
      <c r="S37" s="113" t="s">
        <v>1741</v>
      </c>
      <c r="T37" s="131">
        <v>0</v>
      </c>
      <c r="V37" s="100"/>
      <c r="W37" s="127" t="s">
        <v>5107</v>
      </c>
      <c r="X37" s="128">
        <f>X38+X43</f>
        <v>0</v>
      </c>
      <c r="Y37" s="129">
        <v>2010309</v>
      </c>
      <c r="Z37" s="113" t="s">
        <v>1741</v>
      </c>
      <c r="AA37" s="131">
        <v>0</v>
      </c>
      <c r="AC37" s="100"/>
      <c r="AD37" s="127" t="s">
        <v>5107</v>
      </c>
      <c r="AE37" s="128">
        <f>AE38+AE43</f>
        <v>0</v>
      </c>
      <c r="AF37" s="129">
        <v>2010309</v>
      </c>
      <c r="AG37" s="113" t="s">
        <v>1741</v>
      </c>
      <c r="AH37" s="131">
        <v>0</v>
      </c>
      <c r="AJ37" s="100"/>
      <c r="AK37" s="127" t="s">
        <v>5107</v>
      </c>
      <c r="AL37" s="128">
        <f>AL38+AL43</f>
        <v>0</v>
      </c>
      <c r="AM37" s="129">
        <v>2010309</v>
      </c>
      <c r="AN37" s="113" t="s">
        <v>1741</v>
      </c>
      <c r="AO37" s="131">
        <v>0</v>
      </c>
      <c r="AQ37" s="100"/>
      <c r="AR37" s="127" t="s">
        <v>5107</v>
      </c>
      <c r="AS37" s="128">
        <f>AS38+AS43</f>
        <v>0</v>
      </c>
      <c r="AT37" s="129">
        <v>2010309</v>
      </c>
      <c r="AU37" s="113" t="s">
        <v>1741</v>
      </c>
      <c r="AV37" s="131">
        <v>0</v>
      </c>
    </row>
    <row r="38" ht="12" spans="1:48">
      <c r="A38" s="100"/>
      <c r="B38" s="113" t="s">
        <v>5108</v>
      </c>
      <c r="C38" s="128">
        <f>SUM(C39,C42)</f>
        <v>0</v>
      </c>
      <c r="D38" s="129">
        <v>2010350</v>
      </c>
      <c r="E38" s="113" t="s">
        <v>1704</v>
      </c>
      <c r="F38" s="131">
        <v>804</v>
      </c>
      <c r="H38" s="100"/>
      <c r="I38" s="113" t="s">
        <v>5108</v>
      </c>
      <c r="J38" s="128">
        <f>SUM(J39,J42)</f>
        <v>0</v>
      </c>
      <c r="K38" s="129">
        <v>2010350</v>
      </c>
      <c r="L38" s="113" t="s">
        <v>1704</v>
      </c>
      <c r="M38" s="131">
        <v>342</v>
      </c>
      <c r="O38" s="100"/>
      <c r="P38" s="113" t="s">
        <v>5108</v>
      </c>
      <c r="Q38" s="128">
        <f>SUM(Q39,Q42)</f>
        <v>0</v>
      </c>
      <c r="R38" s="129">
        <v>2010350</v>
      </c>
      <c r="S38" s="113" t="s">
        <v>1704</v>
      </c>
      <c r="T38" s="131">
        <v>342</v>
      </c>
      <c r="V38" s="100"/>
      <c r="W38" s="113" t="s">
        <v>5108</v>
      </c>
      <c r="X38" s="128">
        <f>SUM(X39,X42)</f>
        <v>0</v>
      </c>
      <c r="Y38" s="129">
        <v>2010350</v>
      </c>
      <c r="Z38" s="113" t="s">
        <v>1704</v>
      </c>
      <c r="AA38" s="131">
        <v>0</v>
      </c>
      <c r="AC38" s="100"/>
      <c r="AD38" s="113" t="s">
        <v>5108</v>
      </c>
      <c r="AE38" s="128">
        <f>SUM(AE39,AE42)</f>
        <v>0</v>
      </c>
      <c r="AF38" s="129">
        <v>2010350</v>
      </c>
      <c r="AG38" s="113" t="s">
        <v>1704</v>
      </c>
      <c r="AH38" s="131">
        <v>0</v>
      </c>
      <c r="AJ38" s="100"/>
      <c r="AK38" s="113" t="s">
        <v>5108</v>
      </c>
      <c r="AL38" s="128">
        <f>SUM(AL39,AL42)</f>
        <v>0</v>
      </c>
      <c r="AM38" s="129">
        <v>2010350</v>
      </c>
      <c r="AN38" s="113" t="s">
        <v>1704</v>
      </c>
      <c r="AO38" s="131">
        <v>462</v>
      </c>
      <c r="AQ38" s="100"/>
      <c r="AR38" s="113" t="s">
        <v>5108</v>
      </c>
      <c r="AS38" s="128">
        <f>SUM(AS39,AS42)</f>
        <v>0</v>
      </c>
      <c r="AT38" s="129">
        <v>2010350</v>
      </c>
      <c r="AU38" s="113" t="s">
        <v>1704</v>
      </c>
      <c r="AV38" s="131">
        <v>0</v>
      </c>
    </row>
    <row r="39" ht="12" spans="1:48">
      <c r="A39" s="100">
        <v>1010103</v>
      </c>
      <c r="B39" s="113" t="s">
        <v>5109</v>
      </c>
      <c r="C39" s="128">
        <f>C40+C41</f>
        <v>0</v>
      </c>
      <c r="D39" s="129">
        <v>2010399</v>
      </c>
      <c r="E39" s="113" t="s">
        <v>1744</v>
      </c>
      <c r="F39" s="131">
        <v>5139</v>
      </c>
      <c r="H39" s="100">
        <v>1010103</v>
      </c>
      <c r="I39" s="113" t="s">
        <v>5109</v>
      </c>
      <c r="J39" s="128">
        <f>J40+J41</f>
        <v>0</v>
      </c>
      <c r="K39" s="129">
        <v>2010399</v>
      </c>
      <c r="L39" s="113" t="s">
        <v>1744</v>
      </c>
      <c r="M39" s="131">
        <v>259</v>
      </c>
      <c r="O39" s="100">
        <v>1010103</v>
      </c>
      <c r="P39" s="113" t="s">
        <v>5109</v>
      </c>
      <c r="Q39" s="128">
        <f>Q40+Q41</f>
        <v>0</v>
      </c>
      <c r="R39" s="129">
        <v>2010399</v>
      </c>
      <c r="S39" s="113" t="s">
        <v>1744</v>
      </c>
      <c r="T39" s="131">
        <v>46</v>
      </c>
      <c r="V39" s="100">
        <v>1010103</v>
      </c>
      <c r="W39" s="113" t="s">
        <v>5109</v>
      </c>
      <c r="X39" s="128">
        <f>X40+X41</f>
        <v>0</v>
      </c>
      <c r="Y39" s="129">
        <v>2010399</v>
      </c>
      <c r="Z39" s="113" t="s">
        <v>1744</v>
      </c>
      <c r="AA39" s="131">
        <v>213</v>
      </c>
      <c r="AC39" s="100">
        <v>1010103</v>
      </c>
      <c r="AD39" s="113" t="s">
        <v>5109</v>
      </c>
      <c r="AE39" s="128">
        <f>AE40+AE41</f>
        <v>0</v>
      </c>
      <c r="AF39" s="129">
        <v>2010399</v>
      </c>
      <c r="AG39" s="113" t="s">
        <v>1744</v>
      </c>
      <c r="AH39" s="131">
        <v>4577</v>
      </c>
      <c r="AJ39" s="100">
        <v>1010103</v>
      </c>
      <c r="AK39" s="113" t="s">
        <v>5109</v>
      </c>
      <c r="AL39" s="128">
        <f>AL40+AL41</f>
        <v>0</v>
      </c>
      <c r="AM39" s="129">
        <v>2010399</v>
      </c>
      <c r="AN39" s="113" t="s">
        <v>1744</v>
      </c>
      <c r="AO39" s="131">
        <v>69</v>
      </c>
      <c r="AQ39" s="100">
        <v>1010103</v>
      </c>
      <c r="AR39" s="113" t="s">
        <v>5109</v>
      </c>
      <c r="AS39" s="128">
        <f>AS40+AS41</f>
        <v>0</v>
      </c>
      <c r="AT39" s="129">
        <v>2010399</v>
      </c>
      <c r="AU39" s="113" t="s">
        <v>1744</v>
      </c>
      <c r="AV39" s="131">
        <v>234</v>
      </c>
    </row>
    <row r="40" ht="12" spans="1:48">
      <c r="A40" s="100">
        <v>101010301</v>
      </c>
      <c r="B40" s="113" t="s">
        <v>5110</v>
      </c>
      <c r="C40" s="131">
        <v>0</v>
      </c>
      <c r="D40" s="129">
        <v>20104</v>
      </c>
      <c r="E40" s="127" t="s">
        <v>1747</v>
      </c>
      <c r="F40" s="128">
        <f>SUM(F41:F51)</f>
        <v>3876</v>
      </c>
      <c r="H40" s="100">
        <v>101010301</v>
      </c>
      <c r="I40" s="113" t="s">
        <v>5110</v>
      </c>
      <c r="J40" s="131">
        <v>0</v>
      </c>
      <c r="K40" s="129">
        <v>20104</v>
      </c>
      <c r="L40" s="127" t="s">
        <v>1747</v>
      </c>
      <c r="M40" s="128">
        <f>SUM(M41:M51)</f>
        <v>1994</v>
      </c>
      <c r="O40" s="100">
        <v>101010301</v>
      </c>
      <c r="P40" s="113" t="s">
        <v>5110</v>
      </c>
      <c r="Q40" s="131">
        <v>0</v>
      </c>
      <c r="R40" s="129">
        <v>20104</v>
      </c>
      <c r="S40" s="127" t="s">
        <v>1747</v>
      </c>
      <c r="T40" s="128">
        <f>SUM(T41:T51)</f>
        <v>1942</v>
      </c>
      <c r="V40" s="100">
        <v>101010301</v>
      </c>
      <c r="W40" s="113" t="s">
        <v>5110</v>
      </c>
      <c r="X40" s="131">
        <v>0</v>
      </c>
      <c r="Y40" s="129">
        <v>20104</v>
      </c>
      <c r="Z40" s="127" t="s">
        <v>1747</v>
      </c>
      <c r="AA40" s="128">
        <f>SUM(AA41:AA51)</f>
        <v>52</v>
      </c>
      <c r="AC40" s="100">
        <v>101010301</v>
      </c>
      <c r="AD40" s="113" t="s">
        <v>5110</v>
      </c>
      <c r="AE40" s="131">
        <v>0</v>
      </c>
      <c r="AF40" s="129">
        <v>20104</v>
      </c>
      <c r="AG40" s="127" t="s">
        <v>1747</v>
      </c>
      <c r="AH40" s="128">
        <f>SUM(AH41:AH51)</f>
        <v>619</v>
      </c>
      <c r="AJ40" s="100">
        <v>101010301</v>
      </c>
      <c r="AK40" s="113" t="s">
        <v>5110</v>
      </c>
      <c r="AL40" s="131">
        <v>0</v>
      </c>
      <c r="AM40" s="129">
        <v>20104</v>
      </c>
      <c r="AN40" s="127" t="s">
        <v>1747</v>
      </c>
      <c r="AO40" s="128">
        <f>SUM(AO41:AO51)</f>
        <v>708</v>
      </c>
      <c r="AQ40" s="100">
        <v>101010301</v>
      </c>
      <c r="AR40" s="113" t="s">
        <v>5110</v>
      </c>
      <c r="AS40" s="131">
        <v>0</v>
      </c>
      <c r="AT40" s="129">
        <v>20104</v>
      </c>
      <c r="AU40" s="127" t="s">
        <v>1747</v>
      </c>
      <c r="AV40" s="128">
        <f>SUM(AV41:AV51)</f>
        <v>555</v>
      </c>
    </row>
    <row r="41" ht="12" spans="1:48">
      <c r="A41" s="100">
        <v>101010302</v>
      </c>
      <c r="B41" s="113" t="s">
        <v>5111</v>
      </c>
      <c r="C41" s="131">
        <v>0</v>
      </c>
      <c r="D41" s="129">
        <v>2010401</v>
      </c>
      <c r="E41" s="113" t="s">
        <v>1678</v>
      </c>
      <c r="F41" s="131">
        <v>3460</v>
      </c>
      <c r="H41" s="100">
        <v>101010302</v>
      </c>
      <c r="I41" s="113" t="s">
        <v>5111</v>
      </c>
      <c r="J41" s="131">
        <v>0</v>
      </c>
      <c r="K41" s="129">
        <v>2010401</v>
      </c>
      <c r="L41" s="113" t="s">
        <v>1678</v>
      </c>
      <c r="M41" s="131">
        <v>1688</v>
      </c>
      <c r="O41" s="100">
        <v>101010302</v>
      </c>
      <c r="P41" s="113" t="s">
        <v>5111</v>
      </c>
      <c r="Q41" s="131">
        <v>0</v>
      </c>
      <c r="R41" s="129">
        <v>2010401</v>
      </c>
      <c r="S41" s="113" t="s">
        <v>1678</v>
      </c>
      <c r="T41" s="131">
        <v>1636</v>
      </c>
      <c r="V41" s="100">
        <v>101010302</v>
      </c>
      <c r="W41" s="113" t="s">
        <v>5111</v>
      </c>
      <c r="X41" s="131">
        <v>0</v>
      </c>
      <c r="Y41" s="129">
        <v>2010401</v>
      </c>
      <c r="Z41" s="113" t="s">
        <v>1678</v>
      </c>
      <c r="AA41" s="131">
        <v>52</v>
      </c>
      <c r="AC41" s="100">
        <v>101010302</v>
      </c>
      <c r="AD41" s="113" t="s">
        <v>5111</v>
      </c>
      <c r="AE41" s="131">
        <v>0</v>
      </c>
      <c r="AF41" s="129">
        <v>2010401</v>
      </c>
      <c r="AG41" s="113" t="s">
        <v>1678</v>
      </c>
      <c r="AH41" s="131">
        <v>619</v>
      </c>
      <c r="AJ41" s="100">
        <v>101010302</v>
      </c>
      <c r="AK41" s="113" t="s">
        <v>5111</v>
      </c>
      <c r="AL41" s="131">
        <v>0</v>
      </c>
      <c r="AM41" s="129">
        <v>2010401</v>
      </c>
      <c r="AN41" s="113" t="s">
        <v>1678</v>
      </c>
      <c r="AO41" s="131">
        <v>670</v>
      </c>
      <c r="AQ41" s="100">
        <v>101010302</v>
      </c>
      <c r="AR41" s="113" t="s">
        <v>5111</v>
      </c>
      <c r="AS41" s="131">
        <v>0</v>
      </c>
      <c r="AT41" s="129">
        <v>2010401</v>
      </c>
      <c r="AU41" s="113" t="s">
        <v>1678</v>
      </c>
      <c r="AV41" s="131">
        <v>483</v>
      </c>
    </row>
    <row r="42" ht="12" spans="1:48">
      <c r="A42" s="100">
        <v>1010105</v>
      </c>
      <c r="B42" s="113" t="s">
        <v>5112</v>
      </c>
      <c r="C42" s="131">
        <v>0</v>
      </c>
      <c r="D42" s="129">
        <v>2010402</v>
      </c>
      <c r="E42" s="113" t="s">
        <v>1680</v>
      </c>
      <c r="F42" s="131">
        <v>4</v>
      </c>
      <c r="H42" s="100">
        <v>1010105</v>
      </c>
      <c r="I42" s="113" t="s">
        <v>5112</v>
      </c>
      <c r="J42" s="131">
        <v>0</v>
      </c>
      <c r="K42" s="129">
        <v>2010402</v>
      </c>
      <c r="L42" s="113" t="s">
        <v>1680</v>
      </c>
      <c r="M42" s="131">
        <v>4</v>
      </c>
      <c r="O42" s="100">
        <v>1010105</v>
      </c>
      <c r="P42" s="113" t="s">
        <v>5112</v>
      </c>
      <c r="Q42" s="131">
        <v>0</v>
      </c>
      <c r="R42" s="129">
        <v>2010402</v>
      </c>
      <c r="S42" s="113" t="s">
        <v>1680</v>
      </c>
      <c r="T42" s="131">
        <v>4</v>
      </c>
      <c r="V42" s="100">
        <v>1010105</v>
      </c>
      <c r="W42" s="113" t="s">
        <v>5112</v>
      </c>
      <c r="X42" s="131">
        <v>0</v>
      </c>
      <c r="Y42" s="129">
        <v>2010402</v>
      </c>
      <c r="Z42" s="113" t="s">
        <v>1680</v>
      </c>
      <c r="AA42" s="131">
        <v>0</v>
      </c>
      <c r="AC42" s="100">
        <v>1010105</v>
      </c>
      <c r="AD42" s="113" t="s">
        <v>5112</v>
      </c>
      <c r="AE42" s="131">
        <v>0</v>
      </c>
      <c r="AF42" s="129">
        <v>2010402</v>
      </c>
      <c r="AG42" s="113" t="s">
        <v>1680</v>
      </c>
      <c r="AH42" s="131">
        <v>0</v>
      </c>
      <c r="AJ42" s="100">
        <v>1010105</v>
      </c>
      <c r="AK42" s="113" t="s">
        <v>5112</v>
      </c>
      <c r="AL42" s="131">
        <v>0</v>
      </c>
      <c r="AM42" s="129">
        <v>2010402</v>
      </c>
      <c r="AN42" s="113" t="s">
        <v>1680</v>
      </c>
      <c r="AO42" s="131">
        <v>0</v>
      </c>
      <c r="AQ42" s="100">
        <v>1010105</v>
      </c>
      <c r="AR42" s="113" t="s">
        <v>5112</v>
      </c>
      <c r="AS42" s="131">
        <v>0</v>
      </c>
      <c r="AT42" s="129">
        <v>2010402</v>
      </c>
      <c r="AU42" s="113" t="s">
        <v>1680</v>
      </c>
      <c r="AV42" s="131">
        <v>0</v>
      </c>
    </row>
    <row r="43" ht="12" spans="1:48">
      <c r="A43" s="100">
        <v>1010203</v>
      </c>
      <c r="B43" s="113" t="s">
        <v>5113</v>
      </c>
      <c r="C43" s="131">
        <v>0</v>
      </c>
      <c r="D43" s="129">
        <v>2010403</v>
      </c>
      <c r="E43" s="113" t="s">
        <v>1683</v>
      </c>
      <c r="F43" s="131">
        <v>0</v>
      </c>
      <c r="H43" s="100">
        <v>1010203</v>
      </c>
      <c r="I43" s="113" t="s">
        <v>5113</v>
      </c>
      <c r="J43" s="131">
        <v>0</v>
      </c>
      <c r="K43" s="129">
        <v>2010403</v>
      </c>
      <c r="L43" s="113" t="s">
        <v>1683</v>
      </c>
      <c r="M43" s="131">
        <v>0</v>
      </c>
      <c r="O43" s="100">
        <v>1010203</v>
      </c>
      <c r="P43" s="113" t="s">
        <v>5113</v>
      </c>
      <c r="Q43" s="131">
        <v>0</v>
      </c>
      <c r="R43" s="129">
        <v>2010403</v>
      </c>
      <c r="S43" s="113" t="s">
        <v>1683</v>
      </c>
      <c r="T43" s="131">
        <v>0</v>
      </c>
      <c r="V43" s="100">
        <v>1010203</v>
      </c>
      <c r="W43" s="113" t="s">
        <v>5113</v>
      </c>
      <c r="X43" s="131">
        <v>0</v>
      </c>
      <c r="Y43" s="129">
        <v>2010403</v>
      </c>
      <c r="Z43" s="113" t="s">
        <v>1683</v>
      </c>
      <c r="AA43" s="131">
        <v>0</v>
      </c>
      <c r="AC43" s="100">
        <v>1010203</v>
      </c>
      <c r="AD43" s="113" t="s">
        <v>5113</v>
      </c>
      <c r="AE43" s="131">
        <v>0</v>
      </c>
      <c r="AF43" s="129">
        <v>2010403</v>
      </c>
      <c r="AG43" s="113" t="s">
        <v>1683</v>
      </c>
      <c r="AH43" s="131">
        <v>0</v>
      </c>
      <c r="AJ43" s="100">
        <v>1010203</v>
      </c>
      <c r="AK43" s="113" t="s">
        <v>5113</v>
      </c>
      <c r="AL43" s="131">
        <v>0</v>
      </c>
      <c r="AM43" s="129">
        <v>2010403</v>
      </c>
      <c r="AN43" s="113" t="s">
        <v>1683</v>
      </c>
      <c r="AO43" s="131">
        <v>0</v>
      </c>
      <c r="AQ43" s="100">
        <v>1010203</v>
      </c>
      <c r="AR43" s="113" t="s">
        <v>5113</v>
      </c>
      <c r="AS43" s="131">
        <v>0</v>
      </c>
      <c r="AT43" s="129">
        <v>2010403</v>
      </c>
      <c r="AU43" s="113" t="s">
        <v>1683</v>
      </c>
      <c r="AV43" s="131">
        <v>0</v>
      </c>
    </row>
    <row r="44" ht="12" spans="1:48">
      <c r="A44" s="100">
        <v>10103</v>
      </c>
      <c r="B44" s="127" t="s">
        <v>5114</v>
      </c>
      <c r="C44" s="128">
        <f>SUM(C45:C49)</f>
        <v>1</v>
      </c>
      <c r="D44" s="129">
        <v>2010404</v>
      </c>
      <c r="E44" s="113" t="s">
        <v>1752</v>
      </c>
      <c r="F44" s="131">
        <v>0</v>
      </c>
      <c r="H44" s="100">
        <v>10103</v>
      </c>
      <c r="I44" s="127" t="s">
        <v>5114</v>
      </c>
      <c r="J44" s="128">
        <f>SUM(J45:J49)</f>
        <v>0</v>
      </c>
      <c r="K44" s="129">
        <v>2010404</v>
      </c>
      <c r="L44" s="113" t="s">
        <v>1752</v>
      </c>
      <c r="M44" s="131">
        <v>0</v>
      </c>
      <c r="O44" s="100">
        <v>10103</v>
      </c>
      <c r="P44" s="127" t="s">
        <v>5114</v>
      </c>
      <c r="Q44" s="128">
        <f>SUM(Q45:Q49)</f>
        <v>0</v>
      </c>
      <c r="R44" s="129">
        <v>2010404</v>
      </c>
      <c r="S44" s="113" t="s">
        <v>1752</v>
      </c>
      <c r="T44" s="131">
        <v>0</v>
      </c>
      <c r="V44" s="100">
        <v>10103</v>
      </c>
      <c r="W44" s="127" t="s">
        <v>5114</v>
      </c>
      <c r="X44" s="128">
        <f>SUM(X45:X49)</f>
        <v>0</v>
      </c>
      <c r="Y44" s="129">
        <v>2010404</v>
      </c>
      <c r="Z44" s="113" t="s">
        <v>1752</v>
      </c>
      <c r="AA44" s="131">
        <v>0</v>
      </c>
      <c r="AC44" s="100">
        <v>10103</v>
      </c>
      <c r="AD44" s="127" t="s">
        <v>5114</v>
      </c>
      <c r="AE44" s="128">
        <f>SUM(AE45:AE49)</f>
        <v>1</v>
      </c>
      <c r="AF44" s="129">
        <v>2010404</v>
      </c>
      <c r="AG44" s="113" t="s">
        <v>1752</v>
      </c>
      <c r="AH44" s="131">
        <v>0</v>
      </c>
      <c r="AJ44" s="100">
        <v>10103</v>
      </c>
      <c r="AK44" s="127" t="s">
        <v>5114</v>
      </c>
      <c r="AL44" s="128">
        <f>SUM(AL45:AL49)</f>
        <v>0</v>
      </c>
      <c r="AM44" s="129">
        <v>2010404</v>
      </c>
      <c r="AN44" s="113" t="s">
        <v>1752</v>
      </c>
      <c r="AO44" s="131">
        <v>0</v>
      </c>
      <c r="AQ44" s="100">
        <v>10103</v>
      </c>
      <c r="AR44" s="127" t="s">
        <v>5114</v>
      </c>
      <c r="AS44" s="128">
        <f>SUM(AS45:AS49)</f>
        <v>0</v>
      </c>
      <c r="AT44" s="129">
        <v>2010404</v>
      </c>
      <c r="AU44" s="113" t="s">
        <v>1752</v>
      </c>
      <c r="AV44" s="131">
        <v>0</v>
      </c>
    </row>
    <row r="45" ht="12" spans="1:48">
      <c r="A45" s="100">
        <v>1010302</v>
      </c>
      <c r="B45" s="113" t="s">
        <v>5115</v>
      </c>
      <c r="C45" s="131">
        <v>0</v>
      </c>
      <c r="D45" s="129">
        <v>2010405</v>
      </c>
      <c r="E45" s="113" t="s">
        <v>1754</v>
      </c>
      <c r="F45" s="131">
        <v>0</v>
      </c>
      <c r="H45" s="100">
        <v>1010302</v>
      </c>
      <c r="I45" s="113" t="s">
        <v>5115</v>
      </c>
      <c r="J45" s="131">
        <v>0</v>
      </c>
      <c r="K45" s="129">
        <v>2010405</v>
      </c>
      <c r="L45" s="113" t="s">
        <v>1754</v>
      </c>
      <c r="M45" s="131">
        <v>0</v>
      </c>
      <c r="O45" s="100">
        <v>1010302</v>
      </c>
      <c r="P45" s="113" t="s">
        <v>5115</v>
      </c>
      <c r="Q45" s="131">
        <v>0</v>
      </c>
      <c r="R45" s="129">
        <v>2010405</v>
      </c>
      <c r="S45" s="113" t="s">
        <v>1754</v>
      </c>
      <c r="T45" s="131">
        <v>0</v>
      </c>
      <c r="V45" s="100">
        <v>1010302</v>
      </c>
      <c r="W45" s="113" t="s">
        <v>5115</v>
      </c>
      <c r="X45" s="131">
        <v>0</v>
      </c>
      <c r="Y45" s="129">
        <v>2010405</v>
      </c>
      <c r="Z45" s="113" t="s">
        <v>1754</v>
      </c>
      <c r="AA45" s="131">
        <v>0</v>
      </c>
      <c r="AC45" s="100">
        <v>1010302</v>
      </c>
      <c r="AD45" s="113" t="s">
        <v>5115</v>
      </c>
      <c r="AE45" s="131">
        <v>0</v>
      </c>
      <c r="AF45" s="129">
        <v>2010405</v>
      </c>
      <c r="AG45" s="113" t="s">
        <v>1754</v>
      </c>
      <c r="AH45" s="131">
        <v>0</v>
      </c>
      <c r="AJ45" s="100">
        <v>1010302</v>
      </c>
      <c r="AK45" s="113" t="s">
        <v>5115</v>
      </c>
      <c r="AL45" s="131">
        <v>0</v>
      </c>
      <c r="AM45" s="129">
        <v>2010405</v>
      </c>
      <c r="AN45" s="113" t="s">
        <v>1754</v>
      </c>
      <c r="AO45" s="131">
        <v>0</v>
      </c>
      <c r="AQ45" s="100">
        <v>1010302</v>
      </c>
      <c r="AR45" s="113" t="s">
        <v>5115</v>
      </c>
      <c r="AS45" s="131">
        <v>0</v>
      </c>
      <c r="AT45" s="129">
        <v>2010405</v>
      </c>
      <c r="AU45" s="113" t="s">
        <v>1754</v>
      </c>
      <c r="AV45" s="131">
        <v>0</v>
      </c>
    </row>
    <row r="46" ht="12" spans="1:48">
      <c r="A46" s="100">
        <v>1010303</v>
      </c>
      <c r="B46" s="113" t="s">
        <v>5116</v>
      </c>
      <c r="C46" s="131">
        <v>0</v>
      </c>
      <c r="D46" s="129">
        <v>2010406</v>
      </c>
      <c r="E46" s="113" t="s">
        <v>1756</v>
      </c>
      <c r="F46" s="131">
        <v>0</v>
      </c>
      <c r="H46" s="100">
        <v>1010303</v>
      </c>
      <c r="I46" s="113" t="s">
        <v>5116</v>
      </c>
      <c r="J46" s="131">
        <v>0</v>
      </c>
      <c r="K46" s="129">
        <v>2010406</v>
      </c>
      <c r="L46" s="113" t="s">
        <v>1756</v>
      </c>
      <c r="M46" s="131">
        <v>0</v>
      </c>
      <c r="O46" s="100">
        <v>1010303</v>
      </c>
      <c r="P46" s="113" t="s">
        <v>5116</v>
      </c>
      <c r="Q46" s="131">
        <v>0</v>
      </c>
      <c r="R46" s="129">
        <v>2010406</v>
      </c>
      <c r="S46" s="113" t="s">
        <v>1756</v>
      </c>
      <c r="T46" s="131">
        <v>0</v>
      </c>
      <c r="V46" s="100">
        <v>1010303</v>
      </c>
      <c r="W46" s="113" t="s">
        <v>5116</v>
      </c>
      <c r="X46" s="131">
        <v>0</v>
      </c>
      <c r="Y46" s="129">
        <v>2010406</v>
      </c>
      <c r="Z46" s="113" t="s">
        <v>1756</v>
      </c>
      <c r="AA46" s="131">
        <v>0</v>
      </c>
      <c r="AC46" s="100">
        <v>1010303</v>
      </c>
      <c r="AD46" s="113" t="s">
        <v>5116</v>
      </c>
      <c r="AE46" s="131">
        <v>0</v>
      </c>
      <c r="AF46" s="129">
        <v>2010406</v>
      </c>
      <c r="AG46" s="113" t="s">
        <v>1756</v>
      </c>
      <c r="AH46" s="131">
        <v>0</v>
      </c>
      <c r="AJ46" s="100">
        <v>1010303</v>
      </c>
      <c r="AK46" s="113" t="s">
        <v>5116</v>
      </c>
      <c r="AL46" s="131">
        <v>0</v>
      </c>
      <c r="AM46" s="129">
        <v>2010406</v>
      </c>
      <c r="AN46" s="113" t="s">
        <v>1756</v>
      </c>
      <c r="AO46" s="131">
        <v>0</v>
      </c>
      <c r="AQ46" s="100">
        <v>1010303</v>
      </c>
      <c r="AR46" s="113" t="s">
        <v>5116</v>
      </c>
      <c r="AS46" s="131">
        <v>0</v>
      </c>
      <c r="AT46" s="129">
        <v>2010406</v>
      </c>
      <c r="AU46" s="113" t="s">
        <v>1756</v>
      </c>
      <c r="AV46" s="131">
        <v>0</v>
      </c>
    </row>
    <row r="47" ht="12" spans="1:48">
      <c r="A47" s="100">
        <v>1010304</v>
      </c>
      <c r="B47" s="113" t="s">
        <v>5117</v>
      </c>
      <c r="C47" s="131">
        <v>1</v>
      </c>
      <c r="D47" s="129">
        <v>2010407</v>
      </c>
      <c r="E47" s="113" t="s">
        <v>1758</v>
      </c>
      <c r="F47" s="131">
        <v>0</v>
      </c>
      <c r="H47" s="100">
        <v>1010304</v>
      </c>
      <c r="I47" s="113" t="s">
        <v>5117</v>
      </c>
      <c r="J47" s="131">
        <v>0</v>
      </c>
      <c r="K47" s="129">
        <v>2010407</v>
      </c>
      <c r="L47" s="113" t="s">
        <v>1758</v>
      </c>
      <c r="M47" s="131">
        <v>0</v>
      </c>
      <c r="O47" s="100">
        <v>1010304</v>
      </c>
      <c r="P47" s="113" t="s">
        <v>5117</v>
      </c>
      <c r="Q47" s="131">
        <v>0</v>
      </c>
      <c r="R47" s="129">
        <v>2010407</v>
      </c>
      <c r="S47" s="113" t="s">
        <v>1758</v>
      </c>
      <c r="T47" s="131">
        <v>0</v>
      </c>
      <c r="V47" s="100">
        <v>1010304</v>
      </c>
      <c r="W47" s="113" t="s">
        <v>5117</v>
      </c>
      <c r="X47" s="131">
        <v>0</v>
      </c>
      <c r="Y47" s="129">
        <v>2010407</v>
      </c>
      <c r="Z47" s="113" t="s">
        <v>1758</v>
      </c>
      <c r="AA47" s="131">
        <v>0</v>
      </c>
      <c r="AC47" s="100">
        <v>1010304</v>
      </c>
      <c r="AD47" s="113" t="s">
        <v>5117</v>
      </c>
      <c r="AE47" s="131">
        <v>1</v>
      </c>
      <c r="AF47" s="129">
        <v>2010407</v>
      </c>
      <c r="AG47" s="113" t="s">
        <v>1758</v>
      </c>
      <c r="AH47" s="131">
        <v>0</v>
      </c>
      <c r="AJ47" s="100">
        <v>1010304</v>
      </c>
      <c r="AK47" s="113" t="s">
        <v>5117</v>
      </c>
      <c r="AL47" s="131">
        <v>0</v>
      </c>
      <c r="AM47" s="129">
        <v>2010407</v>
      </c>
      <c r="AN47" s="113" t="s">
        <v>1758</v>
      </c>
      <c r="AO47" s="131">
        <v>0</v>
      </c>
      <c r="AQ47" s="100">
        <v>1010304</v>
      </c>
      <c r="AR47" s="113" t="s">
        <v>5117</v>
      </c>
      <c r="AS47" s="131">
        <v>0</v>
      </c>
      <c r="AT47" s="129">
        <v>2010407</v>
      </c>
      <c r="AU47" s="113" t="s">
        <v>1758</v>
      </c>
      <c r="AV47" s="131">
        <v>0</v>
      </c>
    </row>
    <row r="48" ht="12" spans="1:48">
      <c r="A48" s="100">
        <v>1010320</v>
      </c>
      <c r="B48" s="113" t="s">
        <v>5118</v>
      </c>
      <c r="C48" s="131">
        <v>0</v>
      </c>
      <c r="D48" s="129">
        <v>2010408</v>
      </c>
      <c r="E48" s="113" t="s">
        <v>1760</v>
      </c>
      <c r="F48" s="131">
        <v>7</v>
      </c>
      <c r="H48" s="100">
        <v>1010320</v>
      </c>
      <c r="I48" s="113" t="s">
        <v>5118</v>
      </c>
      <c r="J48" s="131">
        <v>0</v>
      </c>
      <c r="K48" s="129">
        <v>2010408</v>
      </c>
      <c r="L48" s="113" t="s">
        <v>1760</v>
      </c>
      <c r="M48" s="131">
        <v>2</v>
      </c>
      <c r="O48" s="100">
        <v>1010320</v>
      </c>
      <c r="P48" s="113" t="s">
        <v>5118</v>
      </c>
      <c r="Q48" s="131">
        <v>0</v>
      </c>
      <c r="R48" s="129">
        <v>2010408</v>
      </c>
      <c r="S48" s="113" t="s">
        <v>1760</v>
      </c>
      <c r="T48" s="131">
        <v>2</v>
      </c>
      <c r="V48" s="100">
        <v>1010320</v>
      </c>
      <c r="W48" s="113" t="s">
        <v>5118</v>
      </c>
      <c r="X48" s="131">
        <v>0</v>
      </c>
      <c r="Y48" s="129">
        <v>2010408</v>
      </c>
      <c r="Z48" s="113" t="s">
        <v>1760</v>
      </c>
      <c r="AA48" s="131">
        <v>0</v>
      </c>
      <c r="AC48" s="100">
        <v>1010320</v>
      </c>
      <c r="AD48" s="113" t="s">
        <v>5118</v>
      </c>
      <c r="AE48" s="131">
        <v>0</v>
      </c>
      <c r="AF48" s="129">
        <v>2010408</v>
      </c>
      <c r="AG48" s="113" t="s">
        <v>1760</v>
      </c>
      <c r="AH48" s="131">
        <v>0</v>
      </c>
      <c r="AJ48" s="100">
        <v>1010320</v>
      </c>
      <c r="AK48" s="113" t="s">
        <v>5118</v>
      </c>
      <c r="AL48" s="131">
        <v>0</v>
      </c>
      <c r="AM48" s="129">
        <v>2010408</v>
      </c>
      <c r="AN48" s="113" t="s">
        <v>1760</v>
      </c>
      <c r="AO48" s="131">
        <v>0</v>
      </c>
      <c r="AQ48" s="100">
        <v>1010320</v>
      </c>
      <c r="AR48" s="113" t="s">
        <v>5118</v>
      </c>
      <c r="AS48" s="131">
        <v>0</v>
      </c>
      <c r="AT48" s="129">
        <v>2010408</v>
      </c>
      <c r="AU48" s="113" t="s">
        <v>1760</v>
      </c>
      <c r="AV48" s="131">
        <v>5</v>
      </c>
    </row>
    <row r="49" ht="12" spans="1:48">
      <c r="A49" s="100">
        <v>1010329</v>
      </c>
      <c r="B49" s="113" t="s">
        <v>5119</v>
      </c>
      <c r="C49" s="131">
        <v>0</v>
      </c>
      <c r="D49" s="129">
        <v>2010409</v>
      </c>
      <c r="E49" s="113" t="s">
        <v>1762</v>
      </c>
      <c r="F49" s="131">
        <v>0</v>
      </c>
      <c r="H49" s="100">
        <v>1010329</v>
      </c>
      <c r="I49" s="113" t="s">
        <v>5119</v>
      </c>
      <c r="J49" s="131">
        <v>0</v>
      </c>
      <c r="K49" s="129">
        <v>2010409</v>
      </c>
      <c r="L49" s="113" t="s">
        <v>1762</v>
      </c>
      <c r="M49" s="131">
        <v>0</v>
      </c>
      <c r="O49" s="100">
        <v>1010329</v>
      </c>
      <c r="P49" s="113" t="s">
        <v>5119</v>
      </c>
      <c r="Q49" s="131">
        <v>0</v>
      </c>
      <c r="R49" s="129">
        <v>2010409</v>
      </c>
      <c r="S49" s="113" t="s">
        <v>1762</v>
      </c>
      <c r="T49" s="131">
        <v>0</v>
      </c>
      <c r="V49" s="100">
        <v>1010329</v>
      </c>
      <c r="W49" s="113" t="s">
        <v>5119</v>
      </c>
      <c r="X49" s="131">
        <v>0</v>
      </c>
      <c r="Y49" s="129">
        <v>2010409</v>
      </c>
      <c r="Z49" s="113" t="s">
        <v>1762</v>
      </c>
      <c r="AA49" s="131">
        <v>0</v>
      </c>
      <c r="AC49" s="100">
        <v>1010329</v>
      </c>
      <c r="AD49" s="113" t="s">
        <v>5119</v>
      </c>
      <c r="AE49" s="131">
        <v>0</v>
      </c>
      <c r="AF49" s="129">
        <v>2010409</v>
      </c>
      <c r="AG49" s="113" t="s">
        <v>1762</v>
      </c>
      <c r="AH49" s="131">
        <v>0</v>
      </c>
      <c r="AJ49" s="100">
        <v>1010329</v>
      </c>
      <c r="AK49" s="113" t="s">
        <v>5119</v>
      </c>
      <c r="AL49" s="131">
        <v>0</v>
      </c>
      <c r="AM49" s="129">
        <v>2010409</v>
      </c>
      <c r="AN49" s="113" t="s">
        <v>1762</v>
      </c>
      <c r="AO49" s="131">
        <v>0</v>
      </c>
      <c r="AQ49" s="100">
        <v>1010329</v>
      </c>
      <c r="AR49" s="113" t="s">
        <v>5119</v>
      </c>
      <c r="AS49" s="131">
        <v>0</v>
      </c>
      <c r="AT49" s="129">
        <v>2010409</v>
      </c>
      <c r="AU49" s="113" t="s">
        <v>1762</v>
      </c>
      <c r="AV49" s="131">
        <v>0</v>
      </c>
    </row>
    <row r="50" ht="12" spans="1:48">
      <c r="A50" s="100">
        <v>10104</v>
      </c>
      <c r="B50" s="127" t="s">
        <v>5120</v>
      </c>
      <c r="C50" s="128">
        <f>SUM(C51:C52,C54:C76,C78:C80,C82:C84)</f>
        <v>3909</v>
      </c>
      <c r="D50" s="129">
        <v>2010450</v>
      </c>
      <c r="E50" s="113" t="s">
        <v>1704</v>
      </c>
      <c r="F50" s="131">
        <v>38</v>
      </c>
      <c r="H50" s="100">
        <v>10104</v>
      </c>
      <c r="I50" s="127" t="s">
        <v>5120</v>
      </c>
      <c r="J50" s="128">
        <f>SUM(J51:J52,J54:J76,J78:J80,J82:J84)</f>
        <v>1049</v>
      </c>
      <c r="K50" s="129">
        <v>2010450</v>
      </c>
      <c r="L50" s="113" t="s">
        <v>1704</v>
      </c>
      <c r="M50" s="131">
        <v>0</v>
      </c>
      <c r="O50" s="100">
        <v>10104</v>
      </c>
      <c r="P50" s="127" t="s">
        <v>5120</v>
      </c>
      <c r="Q50" s="128">
        <f>SUM(Q51:Q52,Q54:Q76,Q78:Q80,Q82:Q84)</f>
        <v>555</v>
      </c>
      <c r="R50" s="129">
        <v>2010450</v>
      </c>
      <c r="S50" s="113" t="s">
        <v>1704</v>
      </c>
      <c r="T50" s="131">
        <v>0</v>
      </c>
      <c r="V50" s="100">
        <v>10104</v>
      </c>
      <c r="W50" s="127" t="s">
        <v>5120</v>
      </c>
      <c r="X50" s="128">
        <f>SUM(X51:X52,X54:X76,X78:X80,X82:X84)</f>
        <v>494</v>
      </c>
      <c r="Y50" s="129">
        <v>2010450</v>
      </c>
      <c r="Z50" s="113" t="s">
        <v>1704</v>
      </c>
      <c r="AA50" s="131">
        <v>0</v>
      </c>
      <c r="AC50" s="100">
        <v>10104</v>
      </c>
      <c r="AD50" s="127" t="s">
        <v>5120</v>
      </c>
      <c r="AE50" s="128">
        <f>SUM(AE51:AE52,AE54:AE76,AE78:AE80,AE82:AE84)</f>
        <v>2176</v>
      </c>
      <c r="AF50" s="129">
        <v>2010450</v>
      </c>
      <c r="AG50" s="113" t="s">
        <v>1704</v>
      </c>
      <c r="AH50" s="131">
        <v>0</v>
      </c>
      <c r="AJ50" s="100">
        <v>10104</v>
      </c>
      <c r="AK50" s="127" t="s">
        <v>5120</v>
      </c>
      <c r="AL50" s="128">
        <f>SUM(AL51:AL52,AL54:AL76,AL78:AL80,AL82:AL84)</f>
        <v>170</v>
      </c>
      <c r="AM50" s="129">
        <v>2010450</v>
      </c>
      <c r="AN50" s="113" t="s">
        <v>1704</v>
      </c>
      <c r="AO50" s="131">
        <v>38</v>
      </c>
      <c r="AQ50" s="100">
        <v>10104</v>
      </c>
      <c r="AR50" s="127" t="s">
        <v>5120</v>
      </c>
      <c r="AS50" s="128">
        <f>SUM(AS51:AS52,AS54:AS76,AS78:AS80,AS82:AS84)</f>
        <v>514</v>
      </c>
      <c r="AT50" s="129">
        <v>2010450</v>
      </c>
      <c r="AU50" s="113" t="s">
        <v>1704</v>
      </c>
      <c r="AV50" s="131">
        <v>0</v>
      </c>
    </row>
    <row r="51" ht="12" spans="1:48">
      <c r="A51" s="100"/>
      <c r="B51" s="127" t="s">
        <v>5121</v>
      </c>
      <c r="C51" s="131">
        <v>257</v>
      </c>
      <c r="D51" s="129">
        <v>2010499</v>
      </c>
      <c r="E51" s="113" t="s">
        <v>1765</v>
      </c>
      <c r="F51" s="131">
        <v>367</v>
      </c>
      <c r="H51" s="100"/>
      <c r="I51" s="127" t="s">
        <v>5121</v>
      </c>
      <c r="J51" s="131">
        <v>185</v>
      </c>
      <c r="K51" s="129">
        <v>2010499</v>
      </c>
      <c r="L51" s="113" t="s">
        <v>1765</v>
      </c>
      <c r="M51" s="131">
        <v>300</v>
      </c>
      <c r="O51" s="100"/>
      <c r="P51" s="127" t="s">
        <v>5121</v>
      </c>
      <c r="Q51" s="131">
        <v>185</v>
      </c>
      <c r="R51" s="129">
        <v>2010499</v>
      </c>
      <c r="S51" s="113" t="s">
        <v>1765</v>
      </c>
      <c r="T51" s="131">
        <v>300</v>
      </c>
      <c r="V51" s="100"/>
      <c r="W51" s="127" t="s">
        <v>5121</v>
      </c>
      <c r="X51" s="131">
        <v>0</v>
      </c>
      <c r="Y51" s="129">
        <v>2010499</v>
      </c>
      <c r="Z51" s="113" t="s">
        <v>1765</v>
      </c>
      <c r="AA51" s="131">
        <v>0</v>
      </c>
      <c r="AC51" s="100"/>
      <c r="AD51" s="127" t="s">
        <v>5121</v>
      </c>
      <c r="AE51" s="131">
        <v>72</v>
      </c>
      <c r="AF51" s="129">
        <v>2010499</v>
      </c>
      <c r="AG51" s="113" t="s">
        <v>1765</v>
      </c>
      <c r="AH51" s="131">
        <v>0</v>
      </c>
      <c r="AJ51" s="100"/>
      <c r="AK51" s="127" t="s">
        <v>5121</v>
      </c>
      <c r="AL51" s="131">
        <v>0</v>
      </c>
      <c r="AM51" s="129">
        <v>2010499</v>
      </c>
      <c r="AN51" s="113" t="s">
        <v>1765</v>
      </c>
      <c r="AO51" s="131">
        <v>0</v>
      </c>
      <c r="AQ51" s="100"/>
      <c r="AR51" s="127" t="s">
        <v>5121</v>
      </c>
      <c r="AS51" s="131">
        <v>0</v>
      </c>
      <c r="AT51" s="129">
        <v>2010499</v>
      </c>
      <c r="AU51" s="113" t="s">
        <v>1765</v>
      </c>
      <c r="AV51" s="131">
        <v>67</v>
      </c>
    </row>
    <row r="52" ht="12" spans="1:48">
      <c r="A52" s="100">
        <v>1010417</v>
      </c>
      <c r="B52" s="113" t="s">
        <v>5122</v>
      </c>
      <c r="C52" s="131">
        <v>0</v>
      </c>
      <c r="D52" s="129">
        <v>20105</v>
      </c>
      <c r="E52" s="127" t="s">
        <v>1767</v>
      </c>
      <c r="F52" s="128">
        <f>SUM(F53:F62)</f>
        <v>1340</v>
      </c>
      <c r="H52" s="100">
        <v>1010417</v>
      </c>
      <c r="I52" s="113" t="s">
        <v>5122</v>
      </c>
      <c r="J52" s="131">
        <v>0</v>
      </c>
      <c r="K52" s="129">
        <v>20105</v>
      </c>
      <c r="L52" s="127" t="s">
        <v>1767</v>
      </c>
      <c r="M52" s="128">
        <f>SUM(M53:M62)</f>
        <v>469</v>
      </c>
      <c r="O52" s="100">
        <v>1010417</v>
      </c>
      <c r="P52" s="113" t="s">
        <v>5122</v>
      </c>
      <c r="Q52" s="131">
        <v>0</v>
      </c>
      <c r="R52" s="129">
        <v>20105</v>
      </c>
      <c r="S52" s="127" t="s">
        <v>1767</v>
      </c>
      <c r="T52" s="128">
        <f>SUM(T53:T62)</f>
        <v>469</v>
      </c>
      <c r="V52" s="100">
        <v>1010417</v>
      </c>
      <c r="W52" s="113" t="s">
        <v>5122</v>
      </c>
      <c r="X52" s="131">
        <v>0</v>
      </c>
      <c r="Y52" s="129">
        <v>20105</v>
      </c>
      <c r="Z52" s="127" t="s">
        <v>1767</v>
      </c>
      <c r="AA52" s="128">
        <f>SUM(AA53:AA62)</f>
        <v>0</v>
      </c>
      <c r="AC52" s="100">
        <v>1010417</v>
      </c>
      <c r="AD52" s="113" t="s">
        <v>5122</v>
      </c>
      <c r="AE52" s="131">
        <v>0</v>
      </c>
      <c r="AF52" s="129">
        <v>20105</v>
      </c>
      <c r="AG52" s="127" t="s">
        <v>1767</v>
      </c>
      <c r="AH52" s="128">
        <f>SUM(AH53:AH62)</f>
        <v>416</v>
      </c>
      <c r="AJ52" s="100">
        <v>1010417</v>
      </c>
      <c r="AK52" s="113" t="s">
        <v>5122</v>
      </c>
      <c r="AL52" s="131">
        <v>0</v>
      </c>
      <c r="AM52" s="129">
        <v>20105</v>
      </c>
      <c r="AN52" s="127" t="s">
        <v>1767</v>
      </c>
      <c r="AO52" s="128">
        <f>SUM(AO53:AO62)</f>
        <v>202</v>
      </c>
      <c r="AQ52" s="100">
        <v>1010417</v>
      </c>
      <c r="AR52" s="113" t="s">
        <v>5122</v>
      </c>
      <c r="AS52" s="131">
        <v>0</v>
      </c>
      <c r="AT52" s="129">
        <v>20105</v>
      </c>
      <c r="AU52" s="127" t="s">
        <v>1767</v>
      </c>
      <c r="AV52" s="128">
        <f>SUM(AV53:AV62)</f>
        <v>253</v>
      </c>
    </row>
    <row r="53" ht="12" spans="1:48">
      <c r="A53" s="100">
        <v>101041702</v>
      </c>
      <c r="B53" s="113" t="s">
        <v>5123</v>
      </c>
      <c r="C53" s="131">
        <v>0</v>
      </c>
      <c r="D53" s="129">
        <v>2010501</v>
      </c>
      <c r="E53" s="113" t="s">
        <v>1678</v>
      </c>
      <c r="F53" s="131">
        <v>1038</v>
      </c>
      <c r="H53" s="100">
        <v>101041702</v>
      </c>
      <c r="I53" s="113" t="s">
        <v>5123</v>
      </c>
      <c r="J53" s="131">
        <v>0</v>
      </c>
      <c r="K53" s="129">
        <v>2010501</v>
      </c>
      <c r="L53" s="113" t="s">
        <v>1678</v>
      </c>
      <c r="M53" s="131">
        <v>322</v>
      </c>
      <c r="O53" s="100">
        <v>101041702</v>
      </c>
      <c r="P53" s="113" t="s">
        <v>5123</v>
      </c>
      <c r="Q53" s="131">
        <v>0</v>
      </c>
      <c r="R53" s="129">
        <v>2010501</v>
      </c>
      <c r="S53" s="113" t="s">
        <v>1678</v>
      </c>
      <c r="T53" s="131">
        <v>322</v>
      </c>
      <c r="V53" s="100">
        <v>101041702</v>
      </c>
      <c r="W53" s="113" t="s">
        <v>5123</v>
      </c>
      <c r="X53" s="131">
        <v>0</v>
      </c>
      <c r="Y53" s="129">
        <v>2010501</v>
      </c>
      <c r="Z53" s="113" t="s">
        <v>1678</v>
      </c>
      <c r="AA53" s="131">
        <v>0</v>
      </c>
      <c r="AC53" s="100">
        <v>101041702</v>
      </c>
      <c r="AD53" s="113" t="s">
        <v>5123</v>
      </c>
      <c r="AE53" s="131">
        <v>0</v>
      </c>
      <c r="AF53" s="129">
        <v>2010501</v>
      </c>
      <c r="AG53" s="113" t="s">
        <v>1678</v>
      </c>
      <c r="AH53" s="131">
        <v>412</v>
      </c>
      <c r="AJ53" s="100">
        <v>101041702</v>
      </c>
      <c r="AK53" s="113" t="s">
        <v>5123</v>
      </c>
      <c r="AL53" s="131">
        <v>0</v>
      </c>
      <c r="AM53" s="129">
        <v>2010501</v>
      </c>
      <c r="AN53" s="113" t="s">
        <v>1678</v>
      </c>
      <c r="AO53" s="131">
        <v>114</v>
      </c>
      <c r="AQ53" s="100">
        <v>101041702</v>
      </c>
      <c r="AR53" s="113" t="s">
        <v>5123</v>
      </c>
      <c r="AS53" s="131">
        <v>0</v>
      </c>
      <c r="AT53" s="129">
        <v>2010501</v>
      </c>
      <c r="AU53" s="113" t="s">
        <v>1678</v>
      </c>
      <c r="AV53" s="131">
        <v>190</v>
      </c>
    </row>
    <row r="54" ht="12" spans="1:48">
      <c r="A54" s="100">
        <v>1010418</v>
      </c>
      <c r="B54" s="113" t="s">
        <v>5124</v>
      </c>
      <c r="C54" s="131">
        <v>0</v>
      </c>
      <c r="D54" s="129">
        <v>2010502</v>
      </c>
      <c r="E54" s="113" t="s">
        <v>1680</v>
      </c>
      <c r="F54" s="131">
        <v>5</v>
      </c>
      <c r="H54" s="100">
        <v>1010418</v>
      </c>
      <c r="I54" s="113" t="s">
        <v>5124</v>
      </c>
      <c r="J54" s="131">
        <v>0</v>
      </c>
      <c r="K54" s="129">
        <v>2010502</v>
      </c>
      <c r="L54" s="113" t="s">
        <v>1680</v>
      </c>
      <c r="M54" s="131">
        <v>5</v>
      </c>
      <c r="O54" s="100">
        <v>1010418</v>
      </c>
      <c r="P54" s="113" t="s">
        <v>5124</v>
      </c>
      <c r="Q54" s="131">
        <v>0</v>
      </c>
      <c r="R54" s="129">
        <v>2010502</v>
      </c>
      <c r="S54" s="113" t="s">
        <v>1680</v>
      </c>
      <c r="T54" s="131">
        <v>5</v>
      </c>
      <c r="V54" s="100">
        <v>1010418</v>
      </c>
      <c r="W54" s="113" t="s">
        <v>5124</v>
      </c>
      <c r="X54" s="131">
        <v>0</v>
      </c>
      <c r="Y54" s="129">
        <v>2010502</v>
      </c>
      <c r="Z54" s="113" t="s">
        <v>1680</v>
      </c>
      <c r="AA54" s="131">
        <v>0</v>
      </c>
      <c r="AC54" s="100">
        <v>1010418</v>
      </c>
      <c r="AD54" s="113" t="s">
        <v>5124</v>
      </c>
      <c r="AE54" s="131">
        <v>0</v>
      </c>
      <c r="AF54" s="129">
        <v>2010502</v>
      </c>
      <c r="AG54" s="113" t="s">
        <v>1680</v>
      </c>
      <c r="AH54" s="131">
        <v>0</v>
      </c>
      <c r="AJ54" s="100">
        <v>1010418</v>
      </c>
      <c r="AK54" s="113" t="s">
        <v>5124</v>
      </c>
      <c r="AL54" s="131">
        <v>0</v>
      </c>
      <c r="AM54" s="129">
        <v>2010502</v>
      </c>
      <c r="AN54" s="113" t="s">
        <v>1680</v>
      </c>
      <c r="AO54" s="131">
        <v>0</v>
      </c>
      <c r="AQ54" s="100">
        <v>1010418</v>
      </c>
      <c r="AR54" s="113" t="s">
        <v>5124</v>
      </c>
      <c r="AS54" s="131">
        <v>0</v>
      </c>
      <c r="AT54" s="129">
        <v>2010502</v>
      </c>
      <c r="AU54" s="113" t="s">
        <v>1680</v>
      </c>
      <c r="AV54" s="131">
        <v>0</v>
      </c>
    </row>
    <row r="55" ht="12" spans="1:48">
      <c r="A55" s="100">
        <v>1010419</v>
      </c>
      <c r="B55" s="113" t="s">
        <v>5125</v>
      </c>
      <c r="C55" s="131">
        <v>0</v>
      </c>
      <c r="D55" s="129">
        <v>2010503</v>
      </c>
      <c r="E55" s="113" t="s">
        <v>1683</v>
      </c>
      <c r="F55" s="131">
        <v>0</v>
      </c>
      <c r="H55" s="100">
        <v>1010419</v>
      </c>
      <c r="I55" s="113" t="s">
        <v>5125</v>
      </c>
      <c r="J55" s="131">
        <v>0</v>
      </c>
      <c r="K55" s="129">
        <v>2010503</v>
      </c>
      <c r="L55" s="113" t="s">
        <v>1683</v>
      </c>
      <c r="M55" s="131">
        <v>0</v>
      </c>
      <c r="O55" s="100">
        <v>1010419</v>
      </c>
      <c r="P55" s="113" t="s">
        <v>5125</v>
      </c>
      <c r="Q55" s="131">
        <v>0</v>
      </c>
      <c r="R55" s="129">
        <v>2010503</v>
      </c>
      <c r="S55" s="113" t="s">
        <v>1683</v>
      </c>
      <c r="T55" s="131">
        <v>0</v>
      </c>
      <c r="V55" s="100">
        <v>1010419</v>
      </c>
      <c r="W55" s="113" t="s">
        <v>5125</v>
      </c>
      <c r="X55" s="131">
        <v>0</v>
      </c>
      <c r="Y55" s="129">
        <v>2010503</v>
      </c>
      <c r="Z55" s="113" t="s">
        <v>1683</v>
      </c>
      <c r="AA55" s="131">
        <v>0</v>
      </c>
      <c r="AC55" s="100">
        <v>1010419</v>
      </c>
      <c r="AD55" s="113" t="s">
        <v>5125</v>
      </c>
      <c r="AE55" s="131">
        <v>0</v>
      </c>
      <c r="AF55" s="129">
        <v>2010503</v>
      </c>
      <c r="AG55" s="113" t="s">
        <v>1683</v>
      </c>
      <c r="AH55" s="131">
        <v>0</v>
      </c>
      <c r="AJ55" s="100">
        <v>1010419</v>
      </c>
      <c r="AK55" s="113" t="s">
        <v>5125</v>
      </c>
      <c r="AL55" s="131">
        <v>0</v>
      </c>
      <c r="AM55" s="129">
        <v>2010503</v>
      </c>
      <c r="AN55" s="113" t="s">
        <v>1683</v>
      </c>
      <c r="AO55" s="131">
        <v>0</v>
      </c>
      <c r="AQ55" s="100">
        <v>1010419</v>
      </c>
      <c r="AR55" s="113" t="s">
        <v>5125</v>
      </c>
      <c r="AS55" s="131">
        <v>0</v>
      </c>
      <c r="AT55" s="129">
        <v>2010503</v>
      </c>
      <c r="AU55" s="113" t="s">
        <v>1683</v>
      </c>
      <c r="AV55" s="131">
        <v>0</v>
      </c>
    </row>
    <row r="56" ht="12" spans="1:48">
      <c r="A56" s="100">
        <v>1010420</v>
      </c>
      <c r="B56" s="113" t="s">
        <v>5126</v>
      </c>
      <c r="C56" s="131">
        <v>0</v>
      </c>
      <c r="D56" s="129">
        <v>2010504</v>
      </c>
      <c r="E56" s="113" t="s">
        <v>1772</v>
      </c>
      <c r="F56" s="131">
        <v>0</v>
      </c>
      <c r="H56" s="100">
        <v>1010420</v>
      </c>
      <c r="I56" s="113" t="s">
        <v>5126</v>
      </c>
      <c r="J56" s="131">
        <v>0</v>
      </c>
      <c r="K56" s="129">
        <v>2010504</v>
      </c>
      <c r="L56" s="113" t="s">
        <v>1772</v>
      </c>
      <c r="M56" s="131">
        <v>0</v>
      </c>
      <c r="O56" s="100">
        <v>1010420</v>
      </c>
      <c r="P56" s="113" t="s">
        <v>5126</v>
      </c>
      <c r="Q56" s="131">
        <v>0</v>
      </c>
      <c r="R56" s="129">
        <v>2010504</v>
      </c>
      <c r="S56" s="113" t="s">
        <v>1772</v>
      </c>
      <c r="T56" s="131">
        <v>0</v>
      </c>
      <c r="V56" s="100">
        <v>1010420</v>
      </c>
      <c r="W56" s="113" t="s">
        <v>5126</v>
      </c>
      <c r="X56" s="131">
        <v>0</v>
      </c>
      <c r="Y56" s="129">
        <v>2010504</v>
      </c>
      <c r="Z56" s="113" t="s">
        <v>1772</v>
      </c>
      <c r="AA56" s="131">
        <v>0</v>
      </c>
      <c r="AC56" s="100">
        <v>1010420</v>
      </c>
      <c r="AD56" s="113" t="s">
        <v>5126</v>
      </c>
      <c r="AE56" s="131">
        <v>0</v>
      </c>
      <c r="AF56" s="129">
        <v>2010504</v>
      </c>
      <c r="AG56" s="113" t="s">
        <v>1772</v>
      </c>
      <c r="AH56" s="131">
        <v>0</v>
      </c>
      <c r="AJ56" s="100">
        <v>1010420</v>
      </c>
      <c r="AK56" s="113" t="s">
        <v>5126</v>
      </c>
      <c r="AL56" s="131">
        <v>0</v>
      </c>
      <c r="AM56" s="129">
        <v>2010504</v>
      </c>
      <c r="AN56" s="113" t="s">
        <v>1772</v>
      </c>
      <c r="AO56" s="131">
        <v>0</v>
      </c>
      <c r="AQ56" s="100">
        <v>1010420</v>
      </c>
      <c r="AR56" s="113" t="s">
        <v>5126</v>
      </c>
      <c r="AS56" s="131">
        <v>0</v>
      </c>
      <c r="AT56" s="129">
        <v>2010504</v>
      </c>
      <c r="AU56" s="113" t="s">
        <v>1772</v>
      </c>
      <c r="AV56" s="131">
        <v>0</v>
      </c>
    </row>
    <row r="57" ht="12" spans="1:48">
      <c r="A57" s="100">
        <v>1010421</v>
      </c>
      <c r="B57" s="113" t="s">
        <v>5127</v>
      </c>
      <c r="C57" s="131">
        <v>0</v>
      </c>
      <c r="D57" s="129">
        <v>2010505</v>
      </c>
      <c r="E57" s="113" t="s">
        <v>1774</v>
      </c>
      <c r="F57" s="131">
        <v>25</v>
      </c>
      <c r="H57" s="100">
        <v>1010421</v>
      </c>
      <c r="I57" s="113" t="s">
        <v>5127</v>
      </c>
      <c r="J57" s="131">
        <v>0</v>
      </c>
      <c r="K57" s="129">
        <v>2010505</v>
      </c>
      <c r="L57" s="113" t="s">
        <v>1774</v>
      </c>
      <c r="M57" s="131">
        <v>10</v>
      </c>
      <c r="O57" s="100">
        <v>1010421</v>
      </c>
      <c r="P57" s="113" t="s">
        <v>5127</v>
      </c>
      <c r="Q57" s="131">
        <v>0</v>
      </c>
      <c r="R57" s="129">
        <v>2010505</v>
      </c>
      <c r="S57" s="113" t="s">
        <v>1774</v>
      </c>
      <c r="T57" s="131">
        <v>10</v>
      </c>
      <c r="V57" s="100">
        <v>1010421</v>
      </c>
      <c r="W57" s="113" t="s">
        <v>5127</v>
      </c>
      <c r="X57" s="131">
        <v>0</v>
      </c>
      <c r="Y57" s="129">
        <v>2010505</v>
      </c>
      <c r="Z57" s="113" t="s">
        <v>1774</v>
      </c>
      <c r="AA57" s="131">
        <v>0</v>
      </c>
      <c r="AC57" s="100">
        <v>1010421</v>
      </c>
      <c r="AD57" s="113" t="s">
        <v>5127</v>
      </c>
      <c r="AE57" s="131">
        <v>0</v>
      </c>
      <c r="AF57" s="129">
        <v>2010505</v>
      </c>
      <c r="AG57" s="113" t="s">
        <v>1774</v>
      </c>
      <c r="AH57" s="131">
        <v>0</v>
      </c>
      <c r="AJ57" s="100">
        <v>1010421</v>
      </c>
      <c r="AK57" s="113" t="s">
        <v>5127</v>
      </c>
      <c r="AL57" s="131">
        <v>0</v>
      </c>
      <c r="AM57" s="129">
        <v>2010505</v>
      </c>
      <c r="AN57" s="113" t="s">
        <v>1774</v>
      </c>
      <c r="AO57" s="131">
        <v>1</v>
      </c>
      <c r="AQ57" s="100">
        <v>1010421</v>
      </c>
      <c r="AR57" s="113" t="s">
        <v>5127</v>
      </c>
      <c r="AS57" s="131">
        <v>0</v>
      </c>
      <c r="AT57" s="129">
        <v>2010505</v>
      </c>
      <c r="AU57" s="113" t="s">
        <v>1774</v>
      </c>
      <c r="AV57" s="131">
        <v>14</v>
      </c>
    </row>
    <row r="58" ht="12" spans="1:48">
      <c r="A58" s="100">
        <v>1010422</v>
      </c>
      <c r="B58" s="113" t="s">
        <v>5128</v>
      </c>
      <c r="C58" s="131">
        <v>0</v>
      </c>
      <c r="D58" s="129">
        <v>2010506</v>
      </c>
      <c r="E58" s="113" t="s">
        <v>1776</v>
      </c>
      <c r="F58" s="131">
        <v>12</v>
      </c>
      <c r="H58" s="100">
        <v>1010422</v>
      </c>
      <c r="I58" s="113" t="s">
        <v>5128</v>
      </c>
      <c r="J58" s="131">
        <v>0</v>
      </c>
      <c r="K58" s="129">
        <v>2010506</v>
      </c>
      <c r="L58" s="113" t="s">
        <v>1776</v>
      </c>
      <c r="M58" s="131">
        <v>12</v>
      </c>
      <c r="O58" s="100">
        <v>1010422</v>
      </c>
      <c r="P58" s="113" t="s">
        <v>5128</v>
      </c>
      <c r="Q58" s="131">
        <v>0</v>
      </c>
      <c r="R58" s="129">
        <v>2010506</v>
      </c>
      <c r="S58" s="113" t="s">
        <v>1776</v>
      </c>
      <c r="T58" s="131">
        <v>12</v>
      </c>
      <c r="V58" s="100">
        <v>1010422</v>
      </c>
      <c r="W58" s="113" t="s">
        <v>5128</v>
      </c>
      <c r="X58" s="131">
        <v>0</v>
      </c>
      <c r="Y58" s="129">
        <v>2010506</v>
      </c>
      <c r="Z58" s="113" t="s">
        <v>1776</v>
      </c>
      <c r="AA58" s="131">
        <v>0</v>
      </c>
      <c r="AC58" s="100">
        <v>1010422</v>
      </c>
      <c r="AD58" s="113" t="s">
        <v>5128</v>
      </c>
      <c r="AE58" s="131">
        <v>0</v>
      </c>
      <c r="AF58" s="129">
        <v>2010506</v>
      </c>
      <c r="AG58" s="113" t="s">
        <v>1776</v>
      </c>
      <c r="AH58" s="131">
        <v>0</v>
      </c>
      <c r="AJ58" s="100">
        <v>1010422</v>
      </c>
      <c r="AK58" s="113" t="s">
        <v>5128</v>
      </c>
      <c r="AL58" s="131">
        <v>0</v>
      </c>
      <c r="AM58" s="129">
        <v>2010506</v>
      </c>
      <c r="AN58" s="113" t="s">
        <v>1776</v>
      </c>
      <c r="AO58" s="131">
        <v>0</v>
      </c>
      <c r="AQ58" s="100">
        <v>1010422</v>
      </c>
      <c r="AR58" s="113" t="s">
        <v>5128</v>
      </c>
      <c r="AS58" s="131">
        <v>0</v>
      </c>
      <c r="AT58" s="129">
        <v>2010506</v>
      </c>
      <c r="AU58" s="113" t="s">
        <v>1776</v>
      </c>
      <c r="AV58" s="131">
        <v>0</v>
      </c>
    </row>
    <row r="59" ht="12" spans="1:48">
      <c r="A59" s="100">
        <v>1010423</v>
      </c>
      <c r="B59" s="113" t="s">
        <v>5129</v>
      </c>
      <c r="C59" s="131">
        <v>0</v>
      </c>
      <c r="D59" s="129">
        <v>2010507</v>
      </c>
      <c r="E59" s="113" t="s">
        <v>1778</v>
      </c>
      <c r="F59" s="131">
        <v>76</v>
      </c>
      <c r="H59" s="100">
        <v>1010423</v>
      </c>
      <c r="I59" s="113" t="s">
        <v>5129</v>
      </c>
      <c r="J59" s="131">
        <v>0</v>
      </c>
      <c r="K59" s="129">
        <v>2010507</v>
      </c>
      <c r="L59" s="113" t="s">
        <v>1778</v>
      </c>
      <c r="M59" s="131">
        <v>37</v>
      </c>
      <c r="O59" s="100">
        <v>1010423</v>
      </c>
      <c r="P59" s="113" t="s">
        <v>5129</v>
      </c>
      <c r="Q59" s="131">
        <v>0</v>
      </c>
      <c r="R59" s="129">
        <v>2010507</v>
      </c>
      <c r="S59" s="113" t="s">
        <v>1778</v>
      </c>
      <c r="T59" s="131">
        <v>37</v>
      </c>
      <c r="V59" s="100">
        <v>1010423</v>
      </c>
      <c r="W59" s="113" t="s">
        <v>5129</v>
      </c>
      <c r="X59" s="131">
        <v>0</v>
      </c>
      <c r="Y59" s="129">
        <v>2010507</v>
      </c>
      <c r="Z59" s="113" t="s">
        <v>1778</v>
      </c>
      <c r="AA59" s="131">
        <v>0</v>
      </c>
      <c r="AC59" s="100">
        <v>1010423</v>
      </c>
      <c r="AD59" s="113" t="s">
        <v>5129</v>
      </c>
      <c r="AE59" s="131">
        <v>0</v>
      </c>
      <c r="AF59" s="129">
        <v>2010507</v>
      </c>
      <c r="AG59" s="113" t="s">
        <v>1778</v>
      </c>
      <c r="AH59" s="131">
        <v>0</v>
      </c>
      <c r="AJ59" s="100">
        <v>1010423</v>
      </c>
      <c r="AK59" s="113" t="s">
        <v>5129</v>
      </c>
      <c r="AL59" s="131">
        <v>0</v>
      </c>
      <c r="AM59" s="129">
        <v>2010507</v>
      </c>
      <c r="AN59" s="113" t="s">
        <v>1778</v>
      </c>
      <c r="AO59" s="131">
        <v>0</v>
      </c>
      <c r="AQ59" s="100">
        <v>1010423</v>
      </c>
      <c r="AR59" s="113" t="s">
        <v>5129</v>
      </c>
      <c r="AS59" s="131">
        <v>0</v>
      </c>
      <c r="AT59" s="129">
        <v>2010507</v>
      </c>
      <c r="AU59" s="113" t="s">
        <v>1778</v>
      </c>
      <c r="AV59" s="131">
        <v>39</v>
      </c>
    </row>
    <row r="60" ht="12" spans="1:48">
      <c r="A60" s="100">
        <v>1010424</v>
      </c>
      <c r="B60" s="113" t="s">
        <v>5130</v>
      </c>
      <c r="C60" s="131">
        <v>0</v>
      </c>
      <c r="D60" s="129">
        <v>2010508</v>
      </c>
      <c r="E60" s="113" t="s">
        <v>1780</v>
      </c>
      <c r="F60" s="131">
        <v>78</v>
      </c>
      <c r="H60" s="100">
        <v>1010424</v>
      </c>
      <c r="I60" s="113" t="s">
        <v>5130</v>
      </c>
      <c r="J60" s="131">
        <v>0</v>
      </c>
      <c r="K60" s="129">
        <v>2010508</v>
      </c>
      <c r="L60" s="113" t="s">
        <v>1780</v>
      </c>
      <c r="M60" s="131">
        <v>65</v>
      </c>
      <c r="O60" s="100">
        <v>1010424</v>
      </c>
      <c r="P60" s="113" t="s">
        <v>5130</v>
      </c>
      <c r="Q60" s="131">
        <v>0</v>
      </c>
      <c r="R60" s="129">
        <v>2010508</v>
      </c>
      <c r="S60" s="113" t="s">
        <v>1780</v>
      </c>
      <c r="T60" s="131">
        <v>65</v>
      </c>
      <c r="V60" s="100">
        <v>1010424</v>
      </c>
      <c r="W60" s="113" t="s">
        <v>5130</v>
      </c>
      <c r="X60" s="131">
        <v>0</v>
      </c>
      <c r="Y60" s="129">
        <v>2010508</v>
      </c>
      <c r="Z60" s="113" t="s">
        <v>1780</v>
      </c>
      <c r="AA60" s="131">
        <v>0</v>
      </c>
      <c r="AC60" s="100">
        <v>1010424</v>
      </c>
      <c r="AD60" s="113" t="s">
        <v>5130</v>
      </c>
      <c r="AE60" s="131">
        <v>0</v>
      </c>
      <c r="AF60" s="129">
        <v>2010508</v>
      </c>
      <c r="AG60" s="113" t="s">
        <v>1780</v>
      </c>
      <c r="AH60" s="131">
        <v>4</v>
      </c>
      <c r="AJ60" s="100">
        <v>1010424</v>
      </c>
      <c r="AK60" s="113" t="s">
        <v>5130</v>
      </c>
      <c r="AL60" s="131">
        <v>0</v>
      </c>
      <c r="AM60" s="129">
        <v>2010508</v>
      </c>
      <c r="AN60" s="113" t="s">
        <v>1780</v>
      </c>
      <c r="AO60" s="131">
        <v>0</v>
      </c>
      <c r="AQ60" s="100">
        <v>1010424</v>
      </c>
      <c r="AR60" s="113" t="s">
        <v>5130</v>
      </c>
      <c r="AS60" s="131">
        <v>0</v>
      </c>
      <c r="AT60" s="129">
        <v>2010508</v>
      </c>
      <c r="AU60" s="113" t="s">
        <v>1780</v>
      </c>
      <c r="AV60" s="131">
        <v>9</v>
      </c>
    </row>
    <row r="61" ht="12" spans="1:48">
      <c r="A61" s="100">
        <v>1010425</v>
      </c>
      <c r="B61" s="113" t="s">
        <v>5131</v>
      </c>
      <c r="C61" s="131">
        <v>0</v>
      </c>
      <c r="D61" s="129">
        <v>2010550</v>
      </c>
      <c r="E61" s="113" t="s">
        <v>1704</v>
      </c>
      <c r="F61" s="131">
        <v>87</v>
      </c>
      <c r="H61" s="100">
        <v>1010425</v>
      </c>
      <c r="I61" s="113" t="s">
        <v>5131</v>
      </c>
      <c r="J61" s="131">
        <v>0</v>
      </c>
      <c r="K61" s="129">
        <v>2010550</v>
      </c>
      <c r="L61" s="113" t="s">
        <v>1704</v>
      </c>
      <c r="M61" s="131">
        <v>0</v>
      </c>
      <c r="O61" s="100">
        <v>1010425</v>
      </c>
      <c r="P61" s="113" t="s">
        <v>5131</v>
      </c>
      <c r="Q61" s="131">
        <v>0</v>
      </c>
      <c r="R61" s="129">
        <v>2010550</v>
      </c>
      <c r="S61" s="113" t="s">
        <v>1704</v>
      </c>
      <c r="T61" s="131">
        <v>0</v>
      </c>
      <c r="V61" s="100">
        <v>1010425</v>
      </c>
      <c r="W61" s="113" t="s">
        <v>5131</v>
      </c>
      <c r="X61" s="131">
        <v>0</v>
      </c>
      <c r="Y61" s="129">
        <v>2010550</v>
      </c>
      <c r="Z61" s="113" t="s">
        <v>1704</v>
      </c>
      <c r="AA61" s="131">
        <v>0</v>
      </c>
      <c r="AC61" s="100">
        <v>1010425</v>
      </c>
      <c r="AD61" s="113" t="s">
        <v>5131</v>
      </c>
      <c r="AE61" s="131">
        <v>0</v>
      </c>
      <c r="AF61" s="129">
        <v>2010550</v>
      </c>
      <c r="AG61" s="113" t="s">
        <v>1704</v>
      </c>
      <c r="AH61" s="131">
        <v>0</v>
      </c>
      <c r="AJ61" s="100">
        <v>1010425</v>
      </c>
      <c r="AK61" s="113" t="s">
        <v>5131</v>
      </c>
      <c r="AL61" s="131">
        <v>0</v>
      </c>
      <c r="AM61" s="129">
        <v>2010550</v>
      </c>
      <c r="AN61" s="113" t="s">
        <v>1704</v>
      </c>
      <c r="AO61" s="131">
        <v>87</v>
      </c>
      <c r="AQ61" s="100">
        <v>1010425</v>
      </c>
      <c r="AR61" s="113" t="s">
        <v>5131</v>
      </c>
      <c r="AS61" s="131">
        <v>0</v>
      </c>
      <c r="AT61" s="129">
        <v>2010550</v>
      </c>
      <c r="AU61" s="113" t="s">
        <v>1704</v>
      </c>
      <c r="AV61" s="131">
        <v>0</v>
      </c>
    </row>
    <row r="62" ht="12" spans="1:48">
      <c r="A62" s="100">
        <v>1010426</v>
      </c>
      <c r="B62" s="113" t="s">
        <v>5132</v>
      </c>
      <c r="C62" s="131">
        <v>0</v>
      </c>
      <c r="D62" s="129">
        <v>2010599</v>
      </c>
      <c r="E62" s="113" t="s">
        <v>1783</v>
      </c>
      <c r="F62" s="131">
        <v>19</v>
      </c>
      <c r="H62" s="100">
        <v>1010426</v>
      </c>
      <c r="I62" s="113" t="s">
        <v>5132</v>
      </c>
      <c r="J62" s="131">
        <v>0</v>
      </c>
      <c r="K62" s="129">
        <v>2010599</v>
      </c>
      <c r="L62" s="113" t="s">
        <v>1783</v>
      </c>
      <c r="M62" s="131">
        <v>18</v>
      </c>
      <c r="O62" s="100">
        <v>1010426</v>
      </c>
      <c r="P62" s="113" t="s">
        <v>5132</v>
      </c>
      <c r="Q62" s="131">
        <v>0</v>
      </c>
      <c r="R62" s="129">
        <v>2010599</v>
      </c>
      <c r="S62" s="113" t="s">
        <v>1783</v>
      </c>
      <c r="T62" s="131">
        <v>18</v>
      </c>
      <c r="V62" s="100">
        <v>1010426</v>
      </c>
      <c r="W62" s="113" t="s">
        <v>5132</v>
      </c>
      <c r="X62" s="131">
        <v>0</v>
      </c>
      <c r="Y62" s="129">
        <v>2010599</v>
      </c>
      <c r="Z62" s="113" t="s">
        <v>1783</v>
      </c>
      <c r="AA62" s="131">
        <v>0</v>
      </c>
      <c r="AC62" s="100">
        <v>1010426</v>
      </c>
      <c r="AD62" s="113" t="s">
        <v>5132</v>
      </c>
      <c r="AE62" s="131">
        <v>0</v>
      </c>
      <c r="AF62" s="129">
        <v>2010599</v>
      </c>
      <c r="AG62" s="113" t="s">
        <v>1783</v>
      </c>
      <c r="AH62" s="131">
        <v>0</v>
      </c>
      <c r="AJ62" s="100">
        <v>1010426</v>
      </c>
      <c r="AK62" s="113" t="s">
        <v>5132</v>
      </c>
      <c r="AL62" s="131">
        <v>0</v>
      </c>
      <c r="AM62" s="129">
        <v>2010599</v>
      </c>
      <c r="AN62" s="113" t="s">
        <v>1783</v>
      </c>
      <c r="AO62" s="131">
        <v>0</v>
      </c>
      <c r="AQ62" s="100">
        <v>1010426</v>
      </c>
      <c r="AR62" s="113" t="s">
        <v>5132</v>
      </c>
      <c r="AS62" s="131">
        <v>0</v>
      </c>
      <c r="AT62" s="129">
        <v>2010599</v>
      </c>
      <c r="AU62" s="113" t="s">
        <v>1783</v>
      </c>
      <c r="AV62" s="131">
        <v>1</v>
      </c>
    </row>
    <row r="63" ht="12" spans="1:48">
      <c r="A63" s="100">
        <v>1010427</v>
      </c>
      <c r="B63" s="113" t="s">
        <v>5133</v>
      </c>
      <c r="C63" s="131">
        <v>0</v>
      </c>
      <c r="D63" s="129">
        <v>20106</v>
      </c>
      <c r="E63" s="127" t="s">
        <v>1785</v>
      </c>
      <c r="F63" s="128">
        <f>SUM(F64:F73)</f>
        <v>4650</v>
      </c>
      <c r="H63" s="100">
        <v>1010427</v>
      </c>
      <c r="I63" s="113" t="s">
        <v>5133</v>
      </c>
      <c r="J63" s="131">
        <v>0</v>
      </c>
      <c r="K63" s="129">
        <v>20106</v>
      </c>
      <c r="L63" s="127" t="s">
        <v>1785</v>
      </c>
      <c r="M63" s="128">
        <f>SUM(M64:M73)</f>
        <v>1256</v>
      </c>
      <c r="O63" s="100">
        <v>1010427</v>
      </c>
      <c r="P63" s="113" t="s">
        <v>5133</v>
      </c>
      <c r="Q63" s="131">
        <v>0</v>
      </c>
      <c r="R63" s="129">
        <v>20106</v>
      </c>
      <c r="S63" s="127" t="s">
        <v>1785</v>
      </c>
      <c r="T63" s="128">
        <f>SUM(T64:T73)</f>
        <v>1137</v>
      </c>
      <c r="V63" s="100">
        <v>1010427</v>
      </c>
      <c r="W63" s="113" t="s">
        <v>5133</v>
      </c>
      <c r="X63" s="131">
        <v>0</v>
      </c>
      <c r="Y63" s="129">
        <v>20106</v>
      </c>
      <c r="Z63" s="127" t="s">
        <v>1785</v>
      </c>
      <c r="AA63" s="128">
        <f>SUM(AA64:AA73)</f>
        <v>119</v>
      </c>
      <c r="AC63" s="100">
        <v>1010427</v>
      </c>
      <c r="AD63" s="113" t="s">
        <v>5133</v>
      </c>
      <c r="AE63" s="131">
        <v>0</v>
      </c>
      <c r="AF63" s="129">
        <v>20106</v>
      </c>
      <c r="AG63" s="127" t="s">
        <v>1785</v>
      </c>
      <c r="AH63" s="128">
        <f>SUM(AH64:AH73)</f>
        <v>1269</v>
      </c>
      <c r="AJ63" s="100">
        <v>1010427</v>
      </c>
      <c r="AK63" s="113" t="s">
        <v>5133</v>
      </c>
      <c r="AL63" s="131">
        <v>0</v>
      </c>
      <c r="AM63" s="129">
        <v>20106</v>
      </c>
      <c r="AN63" s="127" t="s">
        <v>1785</v>
      </c>
      <c r="AO63" s="128">
        <f>SUM(AO64:AO73)</f>
        <v>994</v>
      </c>
      <c r="AQ63" s="100">
        <v>1010427</v>
      </c>
      <c r="AR63" s="113" t="s">
        <v>5133</v>
      </c>
      <c r="AS63" s="131">
        <v>0</v>
      </c>
      <c r="AT63" s="129">
        <v>20106</v>
      </c>
      <c r="AU63" s="127" t="s">
        <v>1785</v>
      </c>
      <c r="AV63" s="128">
        <f>SUM(AV64:AV73)</f>
        <v>1131</v>
      </c>
    </row>
    <row r="64" ht="12" spans="1:48">
      <c r="A64" s="100">
        <v>1010428</v>
      </c>
      <c r="B64" s="113" t="s">
        <v>5134</v>
      </c>
      <c r="C64" s="131">
        <v>0</v>
      </c>
      <c r="D64" s="129">
        <v>2010601</v>
      </c>
      <c r="E64" s="113" t="s">
        <v>1678</v>
      </c>
      <c r="F64" s="131">
        <v>4242</v>
      </c>
      <c r="H64" s="100">
        <v>1010428</v>
      </c>
      <c r="I64" s="113" t="s">
        <v>5134</v>
      </c>
      <c r="J64" s="131">
        <v>0</v>
      </c>
      <c r="K64" s="129">
        <v>2010601</v>
      </c>
      <c r="L64" s="113" t="s">
        <v>1678</v>
      </c>
      <c r="M64" s="131">
        <v>1150</v>
      </c>
      <c r="O64" s="100">
        <v>1010428</v>
      </c>
      <c r="P64" s="113" t="s">
        <v>5134</v>
      </c>
      <c r="Q64" s="131">
        <v>0</v>
      </c>
      <c r="R64" s="129">
        <v>2010601</v>
      </c>
      <c r="S64" s="113" t="s">
        <v>1678</v>
      </c>
      <c r="T64" s="131">
        <v>1034</v>
      </c>
      <c r="V64" s="100">
        <v>1010428</v>
      </c>
      <c r="W64" s="113" t="s">
        <v>5134</v>
      </c>
      <c r="X64" s="131">
        <v>0</v>
      </c>
      <c r="Y64" s="129">
        <v>2010601</v>
      </c>
      <c r="Z64" s="113" t="s">
        <v>1678</v>
      </c>
      <c r="AA64" s="131">
        <v>116</v>
      </c>
      <c r="AC64" s="100">
        <v>1010428</v>
      </c>
      <c r="AD64" s="113" t="s">
        <v>5134</v>
      </c>
      <c r="AE64" s="131">
        <v>0</v>
      </c>
      <c r="AF64" s="129">
        <v>2010601</v>
      </c>
      <c r="AG64" s="113" t="s">
        <v>1678</v>
      </c>
      <c r="AH64" s="131">
        <v>1269</v>
      </c>
      <c r="AJ64" s="100">
        <v>1010428</v>
      </c>
      <c r="AK64" s="113" t="s">
        <v>5134</v>
      </c>
      <c r="AL64" s="131">
        <v>0</v>
      </c>
      <c r="AM64" s="129">
        <v>2010601</v>
      </c>
      <c r="AN64" s="113" t="s">
        <v>1678</v>
      </c>
      <c r="AO64" s="131">
        <v>859</v>
      </c>
      <c r="AQ64" s="100">
        <v>1010428</v>
      </c>
      <c r="AR64" s="113" t="s">
        <v>5134</v>
      </c>
      <c r="AS64" s="131">
        <v>0</v>
      </c>
      <c r="AT64" s="129">
        <v>2010601</v>
      </c>
      <c r="AU64" s="113" t="s">
        <v>1678</v>
      </c>
      <c r="AV64" s="131">
        <v>964</v>
      </c>
    </row>
    <row r="65" ht="12" spans="1:48">
      <c r="A65" s="100">
        <v>1010429</v>
      </c>
      <c r="B65" s="113" t="s">
        <v>5135</v>
      </c>
      <c r="C65" s="131">
        <v>0</v>
      </c>
      <c r="D65" s="129">
        <v>2010602</v>
      </c>
      <c r="E65" s="113" t="s">
        <v>1680</v>
      </c>
      <c r="F65" s="131">
        <v>34</v>
      </c>
      <c r="H65" s="100">
        <v>1010429</v>
      </c>
      <c r="I65" s="113" t="s">
        <v>5135</v>
      </c>
      <c r="J65" s="131">
        <v>0</v>
      </c>
      <c r="K65" s="129">
        <v>2010602</v>
      </c>
      <c r="L65" s="113" t="s">
        <v>1680</v>
      </c>
      <c r="M65" s="131">
        <v>28</v>
      </c>
      <c r="O65" s="100">
        <v>1010429</v>
      </c>
      <c r="P65" s="113" t="s">
        <v>5135</v>
      </c>
      <c r="Q65" s="131">
        <v>0</v>
      </c>
      <c r="R65" s="129">
        <v>2010602</v>
      </c>
      <c r="S65" s="113" t="s">
        <v>1680</v>
      </c>
      <c r="T65" s="131">
        <v>25</v>
      </c>
      <c r="V65" s="100">
        <v>1010429</v>
      </c>
      <c r="W65" s="113" t="s">
        <v>5135</v>
      </c>
      <c r="X65" s="131">
        <v>0</v>
      </c>
      <c r="Y65" s="129">
        <v>2010602</v>
      </c>
      <c r="Z65" s="113" t="s">
        <v>1680</v>
      </c>
      <c r="AA65" s="131">
        <v>3</v>
      </c>
      <c r="AC65" s="100">
        <v>1010429</v>
      </c>
      <c r="AD65" s="113" t="s">
        <v>5135</v>
      </c>
      <c r="AE65" s="131">
        <v>0</v>
      </c>
      <c r="AF65" s="129">
        <v>2010602</v>
      </c>
      <c r="AG65" s="113" t="s">
        <v>1680</v>
      </c>
      <c r="AH65" s="131">
        <v>0</v>
      </c>
      <c r="AJ65" s="100">
        <v>1010429</v>
      </c>
      <c r="AK65" s="113" t="s">
        <v>5135</v>
      </c>
      <c r="AL65" s="131">
        <v>0</v>
      </c>
      <c r="AM65" s="129">
        <v>2010602</v>
      </c>
      <c r="AN65" s="113" t="s">
        <v>1680</v>
      </c>
      <c r="AO65" s="131">
        <v>0</v>
      </c>
      <c r="AQ65" s="100">
        <v>1010429</v>
      </c>
      <c r="AR65" s="113" t="s">
        <v>5135</v>
      </c>
      <c r="AS65" s="131">
        <v>0</v>
      </c>
      <c r="AT65" s="129">
        <v>2010602</v>
      </c>
      <c r="AU65" s="113" t="s">
        <v>1680</v>
      </c>
      <c r="AV65" s="131">
        <v>6</v>
      </c>
    </row>
    <row r="66" ht="12" spans="1:48">
      <c r="A66" s="100">
        <v>1010430</v>
      </c>
      <c r="B66" s="113" t="s">
        <v>5136</v>
      </c>
      <c r="C66" s="131">
        <v>0</v>
      </c>
      <c r="D66" s="129">
        <v>2010603</v>
      </c>
      <c r="E66" s="113" t="s">
        <v>1683</v>
      </c>
      <c r="F66" s="131">
        <v>0</v>
      </c>
      <c r="H66" s="100">
        <v>1010430</v>
      </c>
      <c r="I66" s="113" t="s">
        <v>5136</v>
      </c>
      <c r="J66" s="131">
        <v>0</v>
      </c>
      <c r="K66" s="129">
        <v>2010603</v>
      </c>
      <c r="L66" s="113" t="s">
        <v>1683</v>
      </c>
      <c r="M66" s="131">
        <v>0</v>
      </c>
      <c r="O66" s="100">
        <v>1010430</v>
      </c>
      <c r="P66" s="113" t="s">
        <v>5136</v>
      </c>
      <c r="Q66" s="131">
        <v>0</v>
      </c>
      <c r="R66" s="129">
        <v>2010603</v>
      </c>
      <c r="S66" s="113" t="s">
        <v>1683</v>
      </c>
      <c r="T66" s="131">
        <v>0</v>
      </c>
      <c r="V66" s="100">
        <v>1010430</v>
      </c>
      <c r="W66" s="113" t="s">
        <v>5136</v>
      </c>
      <c r="X66" s="131">
        <v>0</v>
      </c>
      <c r="Y66" s="129">
        <v>2010603</v>
      </c>
      <c r="Z66" s="113" t="s">
        <v>1683</v>
      </c>
      <c r="AA66" s="131">
        <v>0</v>
      </c>
      <c r="AC66" s="100">
        <v>1010430</v>
      </c>
      <c r="AD66" s="113" t="s">
        <v>5136</v>
      </c>
      <c r="AE66" s="131">
        <v>0</v>
      </c>
      <c r="AF66" s="129">
        <v>2010603</v>
      </c>
      <c r="AG66" s="113" t="s">
        <v>1683</v>
      </c>
      <c r="AH66" s="131">
        <v>0</v>
      </c>
      <c r="AJ66" s="100">
        <v>1010430</v>
      </c>
      <c r="AK66" s="113" t="s">
        <v>5136</v>
      </c>
      <c r="AL66" s="131">
        <v>0</v>
      </c>
      <c r="AM66" s="129">
        <v>2010603</v>
      </c>
      <c r="AN66" s="113" t="s">
        <v>1683</v>
      </c>
      <c r="AO66" s="131">
        <v>0</v>
      </c>
      <c r="AQ66" s="100">
        <v>1010430</v>
      </c>
      <c r="AR66" s="113" t="s">
        <v>5136</v>
      </c>
      <c r="AS66" s="131">
        <v>0</v>
      </c>
      <c r="AT66" s="129">
        <v>2010603</v>
      </c>
      <c r="AU66" s="113" t="s">
        <v>1683</v>
      </c>
      <c r="AV66" s="131">
        <v>0</v>
      </c>
    </row>
    <row r="67" ht="12" spans="1:48">
      <c r="A67" s="100">
        <v>1010431</v>
      </c>
      <c r="B67" s="113" t="s">
        <v>5137</v>
      </c>
      <c r="C67" s="131">
        <v>54</v>
      </c>
      <c r="D67" s="129">
        <v>2010604</v>
      </c>
      <c r="E67" s="113" t="s">
        <v>1790</v>
      </c>
      <c r="F67" s="131">
        <v>0</v>
      </c>
      <c r="H67" s="100">
        <v>1010431</v>
      </c>
      <c r="I67" s="113" t="s">
        <v>5137</v>
      </c>
      <c r="J67" s="131">
        <v>6</v>
      </c>
      <c r="K67" s="129">
        <v>2010604</v>
      </c>
      <c r="L67" s="113" t="s">
        <v>1790</v>
      </c>
      <c r="M67" s="131">
        <v>0</v>
      </c>
      <c r="O67" s="100">
        <v>1010431</v>
      </c>
      <c r="P67" s="113" t="s">
        <v>5137</v>
      </c>
      <c r="Q67" s="131">
        <v>0</v>
      </c>
      <c r="R67" s="129">
        <v>2010604</v>
      </c>
      <c r="S67" s="113" t="s">
        <v>1790</v>
      </c>
      <c r="T67" s="131">
        <v>0</v>
      </c>
      <c r="V67" s="100">
        <v>1010431</v>
      </c>
      <c r="W67" s="113" t="s">
        <v>5137</v>
      </c>
      <c r="X67" s="131">
        <v>6</v>
      </c>
      <c r="Y67" s="129">
        <v>2010604</v>
      </c>
      <c r="Z67" s="113" t="s">
        <v>1790</v>
      </c>
      <c r="AA67" s="131">
        <v>0</v>
      </c>
      <c r="AC67" s="100">
        <v>1010431</v>
      </c>
      <c r="AD67" s="113" t="s">
        <v>5137</v>
      </c>
      <c r="AE67" s="131">
        <v>46</v>
      </c>
      <c r="AF67" s="129">
        <v>2010604</v>
      </c>
      <c r="AG67" s="113" t="s">
        <v>1790</v>
      </c>
      <c r="AH67" s="131">
        <v>0</v>
      </c>
      <c r="AJ67" s="100">
        <v>1010431</v>
      </c>
      <c r="AK67" s="113" t="s">
        <v>5137</v>
      </c>
      <c r="AL67" s="131">
        <v>1</v>
      </c>
      <c r="AM67" s="129">
        <v>2010604</v>
      </c>
      <c r="AN67" s="113" t="s">
        <v>1790</v>
      </c>
      <c r="AO67" s="131">
        <v>0</v>
      </c>
      <c r="AQ67" s="100">
        <v>1010431</v>
      </c>
      <c r="AR67" s="113" t="s">
        <v>5137</v>
      </c>
      <c r="AS67" s="131">
        <v>1</v>
      </c>
      <c r="AT67" s="129">
        <v>2010604</v>
      </c>
      <c r="AU67" s="113" t="s">
        <v>1790</v>
      </c>
      <c r="AV67" s="131">
        <v>0</v>
      </c>
    </row>
    <row r="68" ht="12" spans="1:48">
      <c r="A68" s="100">
        <v>1010432</v>
      </c>
      <c r="B68" s="113" t="s">
        <v>5138</v>
      </c>
      <c r="C68" s="131">
        <v>571</v>
      </c>
      <c r="D68" s="129">
        <v>2010605</v>
      </c>
      <c r="E68" s="113" t="s">
        <v>1792</v>
      </c>
      <c r="F68" s="131">
        <v>160</v>
      </c>
      <c r="H68" s="100">
        <v>1010432</v>
      </c>
      <c r="I68" s="113" t="s">
        <v>5138</v>
      </c>
      <c r="J68" s="131">
        <v>0</v>
      </c>
      <c r="K68" s="129">
        <v>2010605</v>
      </c>
      <c r="L68" s="113" t="s">
        <v>1792</v>
      </c>
      <c r="M68" s="131">
        <v>47</v>
      </c>
      <c r="O68" s="100">
        <v>1010432</v>
      </c>
      <c r="P68" s="113" t="s">
        <v>5138</v>
      </c>
      <c r="Q68" s="131">
        <v>0</v>
      </c>
      <c r="R68" s="129">
        <v>2010605</v>
      </c>
      <c r="S68" s="113" t="s">
        <v>1792</v>
      </c>
      <c r="T68" s="131">
        <v>47</v>
      </c>
      <c r="V68" s="100">
        <v>1010432</v>
      </c>
      <c r="W68" s="113" t="s">
        <v>5138</v>
      </c>
      <c r="X68" s="131">
        <v>0</v>
      </c>
      <c r="Y68" s="129">
        <v>2010605</v>
      </c>
      <c r="Z68" s="113" t="s">
        <v>1792</v>
      </c>
      <c r="AA68" s="131">
        <v>0</v>
      </c>
      <c r="AC68" s="100">
        <v>1010432</v>
      </c>
      <c r="AD68" s="113" t="s">
        <v>5138</v>
      </c>
      <c r="AE68" s="131">
        <v>251</v>
      </c>
      <c r="AF68" s="129">
        <v>2010605</v>
      </c>
      <c r="AG68" s="113" t="s">
        <v>1792</v>
      </c>
      <c r="AH68" s="131">
        <v>0</v>
      </c>
      <c r="AJ68" s="100">
        <v>1010432</v>
      </c>
      <c r="AK68" s="113" t="s">
        <v>5138</v>
      </c>
      <c r="AL68" s="131">
        <v>85</v>
      </c>
      <c r="AM68" s="129">
        <v>2010605</v>
      </c>
      <c r="AN68" s="113" t="s">
        <v>1792</v>
      </c>
      <c r="AO68" s="131">
        <v>103</v>
      </c>
      <c r="AQ68" s="100">
        <v>1010432</v>
      </c>
      <c r="AR68" s="113" t="s">
        <v>5138</v>
      </c>
      <c r="AS68" s="131">
        <v>235</v>
      </c>
      <c r="AT68" s="129">
        <v>2010605</v>
      </c>
      <c r="AU68" s="113" t="s">
        <v>1792</v>
      </c>
      <c r="AV68" s="131">
        <v>10</v>
      </c>
    </row>
    <row r="69" ht="12" spans="1:48">
      <c r="A69" s="100">
        <v>1010433</v>
      </c>
      <c r="B69" s="113" t="s">
        <v>5139</v>
      </c>
      <c r="C69" s="131">
        <v>1736</v>
      </c>
      <c r="D69" s="129">
        <v>2010606</v>
      </c>
      <c r="E69" s="113" t="s">
        <v>1794</v>
      </c>
      <c r="F69" s="131">
        <v>0</v>
      </c>
      <c r="H69" s="100">
        <v>1010433</v>
      </c>
      <c r="I69" s="113" t="s">
        <v>5139</v>
      </c>
      <c r="J69" s="131">
        <v>483</v>
      </c>
      <c r="K69" s="129">
        <v>2010606</v>
      </c>
      <c r="L69" s="113" t="s">
        <v>1794</v>
      </c>
      <c r="M69" s="131">
        <v>0</v>
      </c>
      <c r="O69" s="100">
        <v>1010433</v>
      </c>
      <c r="P69" s="113" t="s">
        <v>5139</v>
      </c>
      <c r="Q69" s="131">
        <v>12</v>
      </c>
      <c r="R69" s="129">
        <v>2010606</v>
      </c>
      <c r="S69" s="113" t="s">
        <v>1794</v>
      </c>
      <c r="T69" s="131">
        <v>0</v>
      </c>
      <c r="V69" s="100">
        <v>1010433</v>
      </c>
      <c r="W69" s="113" t="s">
        <v>5139</v>
      </c>
      <c r="X69" s="131">
        <v>471</v>
      </c>
      <c r="Y69" s="129">
        <v>2010606</v>
      </c>
      <c r="Z69" s="113" t="s">
        <v>1794</v>
      </c>
      <c r="AA69" s="131">
        <v>0</v>
      </c>
      <c r="AC69" s="100">
        <v>1010433</v>
      </c>
      <c r="AD69" s="113" t="s">
        <v>5139</v>
      </c>
      <c r="AE69" s="131">
        <v>1032</v>
      </c>
      <c r="AF69" s="129">
        <v>2010606</v>
      </c>
      <c r="AG69" s="113" t="s">
        <v>1794</v>
      </c>
      <c r="AH69" s="131">
        <v>0</v>
      </c>
      <c r="AJ69" s="100">
        <v>1010433</v>
      </c>
      <c r="AK69" s="113" t="s">
        <v>5139</v>
      </c>
      <c r="AL69" s="131">
        <v>53</v>
      </c>
      <c r="AM69" s="129">
        <v>2010606</v>
      </c>
      <c r="AN69" s="113" t="s">
        <v>1794</v>
      </c>
      <c r="AO69" s="131">
        <v>0</v>
      </c>
      <c r="AQ69" s="100">
        <v>1010433</v>
      </c>
      <c r="AR69" s="113" t="s">
        <v>5139</v>
      </c>
      <c r="AS69" s="131">
        <v>168</v>
      </c>
      <c r="AT69" s="129">
        <v>2010606</v>
      </c>
      <c r="AU69" s="113" t="s">
        <v>1794</v>
      </c>
      <c r="AV69" s="131">
        <v>0</v>
      </c>
    </row>
    <row r="70" ht="12" spans="1:48">
      <c r="A70" s="100">
        <v>1010434</v>
      </c>
      <c r="B70" s="113" t="s">
        <v>5140</v>
      </c>
      <c r="C70" s="131">
        <v>0</v>
      </c>
      <c r="D70" s="129">
        <v>2010607</v>
      </c>
      <c r="E70" s="113" t="s">
        <v>1796</v>
      </c>
      <c r="F70" s="131">
        <v>149</v>
      </c>
      <c r="H70" s="100">
        <v>1010434</v>
      </c>
      <c r="I70" s="113" t="s">
        <v>5140</v>
      </c>
      <c r="J70" s="131">
        <v>0</v>
      </c>
      <c r="K70" s="129">
        <v>2010607</v>
      </c>
      <c r="L70" s="113" t="s">
        <v>1796</v>
      </c>
      <c r="M70" s="131">
        <v>0</v>
      </c>
      <c r="O70" s="100">
        <v>1010434</v>
      </c>
      <c r="P70" s="113" t="s">
        <v>5140</v>
      </c>
      <c r="Q70" s="131">
        <v>0</v>
      </c>
      <c r="R70" s="129">
        <v>2010607</v>
      </c>
      <c r="S70" s="113" t="s">
        <v>1796</v>
      </c>
      <c r="T70" s="131">
        <v>0</v>
      </c>
      <c r="V70" s="100">
        <v>1010434</v>
      </c>
      <c r="W70" s="113" t="s">
        <v>5140</v>
      </c>
      <c r="X70" s="131">
        <v>0</v>
      </c>
      <c r="Y70" s="129">
        <v>2010607</v>
      </c>
      <c r="Z70" s="113" t="s">
        <v>1796</v>
      </c>
      <c r="AA70" s="131">
        <v>0</v>
      </c>
      <c r="AC70" s="100">
        <v>1010434</v>
      </c>
      <c r="AD70" s="113" t="s">
        <v>5140</v>
      </c>
      <c r="AE70" s="131">
        <v>0</v>
      </c>
      <c r="AF70" s="129">
        <v>2010607</v>
      </c>
      <c r="AG70" s="113" t="s">
        <v>1796</v>
      </c>
      <c r="AH70" s="131">
        <v>0</v>
      </c>
      <c r="AJ70" s="100">
        <v>1010434</v>
      </c>
      <c r="AK70" s="113" t="s">
        <v>5140</v>
      </c>
      <c r="AL70" s="131">
        <v>0</v>
      </c>
      <c r="AM70" s="129">
        <v>2010607</v>
      </c>
      <c r="AN70" s="113" t="s">
        <v>1796</v>
      </c>
      <c r="AO70" s="131">
        <v>0</v>
      </c>
      <c r="AQ70" s="100">
        <v>1010434</v>
      </c>
      <c r="AR70" s="113" t="s">
        <v>5140</v>
      </c>
      <c r="AS70" s="131">
        <v>0</v>
      </c>
      <c r="AT70" s="129">
        <v>2010607</v>
      </c>
      <c r="AU70" s="113" t="s">
        <v>1796</v>
      </c>
      <c r="AV70" s="131">
        <v>149</v>
      </c>
    </row>
    <row r="71" ht="12" spans="1:48">
      <c r="A71" s="100">
        <v>1010435</v>
      </c>
      <c r="B71" s="113" t="s">
        <v>5141</v>
      </c>
      <c r="C71" s="131">
        <v>10</v>
      </c>
      <c r="D71" s="129">
        <v>2010608</v>
      </c>
      <c r="E71" s="113" t="s">
        <v>1798</v>
      </c>
      <c r="F71" s="131">
        <v>31</v>
      </c>
      <c r="H71" s="100">
        <v>1010435</v>
      </c>
      <c r="I71" s="113" t="s">
        <v>5141</v>
      </c>
      <c r="J71" s="131">
        <v>7</v>
      </c>
      <c r="K71" s="129">
        <v>2010608</v>
      </c>
      <c r="L71" s="113" t="s">
        <v>1798</v>
      </c>
      <c r="M71" s="131">
        <v>31</v>
      </c>
      <c r="O71" s="100">
        <v>1010435</v>
      </c>
      <c r="P71" s="113" t="s">
        <v>5141</v>
      </c>
      <c r="Q71" s="131">
        <v>0</v>
      </c>
      <c r="R71" s="129">
        <v>2010608</v>
      </c>
      <c r="S71" s="113" t="s">
        <v>1798</v>
      </c>
      <c r="T71" s="131">
        <v>31</v>
      </c>
      <c r="V71" s="100">
        <v>1010435</v>
      </c>
      <c r="W71" s="113" t="s">
        <v>5141</v>
      </c>
      <c r="X71" s="131">
        <v>7</v>
      </c>
      <c r="Y71" s="129">
        <v>2010608</v>
      </c>
      <c r="Z71" s="113" t="s">
        <v>1798</v>
      </c>
      <c r="AA71" s="131">
        <v>0</v>
      </c>
      <c r="AC71" s="100">
        <v>1010435</v>
      </c>
      <c r="AD71" s="113" t="s">
        <v>5141</v>
      </c>
      <c r="AE71" s="131">
        <v>1</v>
      </c>
      <c r="AF71" s="129">
        <v>2010608</v>
      </c>
      <c r="AG71" s="113" t="s">
        <v>1798</v>
      </c>
      <c r="AH71" s="131">
        <v>0</v>
      </c>
      <c r="AJ71" s="100">
        <v>1010435</v>
      </c>
      <c r="AK71" s="113" t="s">
        <v>5141</v>
      </c>
      <c r="AL71" s="131">
        <v>1</v>
      </c>
      <c r="AM71" s="129">
        <v>2010608</v>
      </c>
      <c r="AN71" s="113" t="s">
        <v>1798</v>
      </c>
      <c r="AO71" s="131">
        <v>0</v>
      </c>
      <c r="AQ71" s="100">
        <v>1010435</v>
      </c>
      <c r="AR71" s="113" t="s">
        <v>5141</v>
      </c>
      <c r="AS71" s="131">
        <v>1</v>
      </c>
      <c r="AT71" s="129">
        <v>2010608</v>
      </c>
      <c r="AU71" s="113" t="s">
        <v>1798</v>
      </c>
      <c r="AV71" s="131">
        <v>0</v>
      </c>
    </row>
    <row r="72" ht="12" spans="1:48">
      <c r="A72" s="100">
        <v>1010436</v>
      </c>
      <c r="B72" s="113" t="s">
        <v>5142</v>
      </c>
      <c r="C72" s="131">
        <v>372</v>
      </c>
      <c r="D72" s="129">
        <v>2010650</v>
      </c>
      <c r="E72" s="113" t="s">
        <v>1704</v>
      </c>
      <c r="F72" s="131">
        <v>0</v>
      </c>
      <c r="H72" s="100">
        <v>1010436</v>
      </c>
      <c r="I72" s="113" t="s">
        <v>5142</v>
      </c>
      <c r="J72" s="131">
        <v>3</v>
      </c>
      <c r="K72" s="129">
        <v>2010650</v>
      </c>
      <c r="L72" s="113" t="s">
        <v>1704</v>
      </c>
      <c r="M72" s="131">
        <v>0</v>
      </c>
      <c r="O72" s="100">
        <v>1010436</v>
      </c>
      <c r="P72" s="113" t="s">
        <v>5142</v>
      </c>
      <c r="Q72" s="131">
        <v>1</v>
      </c>
      <c r="R72" s="129">
        <v>2010650</v>
      </c>
      <c r="S72" s="113" t="s">
        <v>1704</v>
      </c>
      <c r="T72" s="131">
        <v>0</v>
      </c>
      <c r="V72" s="100">
        <v>1010436</v>
      </c>
      <c r="W72" s="113" t="s">
        <v>5142</v>
      </c>
      <c r="X72" s="131">
        <v>2</v>
      </c>
      <c r="Y72" s="129">
        <v>2010650</v>
      </c>
      <c r="Z72" s="113" t="s">
        <v>1704</v>
      </c>
      <c r="AA72" s="131">
        <v>0</v>
      </c>
      <c r="AC72" s="100">
        <v>1010436</v>
      </c>
      <c r="AD72" s="113" t="s">
        <v>5142</v>
      </c>
      <c r="AE72" s="131">
        <v>302</v>
      </c>
      <c r="AF72" s="129">
        <v>2010650</v>
      </c>
      <c r="AG72" s="113" t="s">
        <v>1704</v>
      </c>
      <c r="AH72" s="131">
        <v>0</v>
      </c>
      <c r="AJ72" s="100">
        <v>1010436</v>
      </c>
      <c r="AK72" s="113" t="s">
        <v>5142</v>
      </c>
      <c r="AL72" s="131">
        <v>13</v>
      </c>
      <c r="AM72" s="129">
        <v>2010650</v>
      </c>
      <c r="AN72" s="113" t="s">
        <v>1704</v>
      </c>
      <c r="AO72" s="131">
        <v>0</v>
      </c>
      <c r="AQ72" s="100">
        <v>1010436</v>
      </c>
      <c r="AR72" s="113" t="s">
        <v>5142</v>
      </c>
      <c r="AS72" s="131">
        <v>54</v>
      </c>
      <c r="AT72" s="129">
        <v>2010650</v>
      </c>
      <c r="AU72" s="113" t="s">
        <v>1704</v>
      </c>
      <c r="AV72" s="131">
        <v>0</v>
      </c>
    </row>
    <row r="73" ht="12" spans="1:48">
      <c r="A73" s="100">
        <v>1010439</v>
      </c>
      <c r="B73" s="113" t="s">
        <v>5143</v>
      </c>
      <c r="C73" s="131">
        <v>909</v>
      </c>
      <c r="D73" s="129">
        <v>2010699</v>
      </c>
      <c r="E73" s="113" t="s">
        <v>1801</v>
      </c>
      <c r="F73" s="131">
        <v>34</v>
      </c>
      <c r="H73" s="100">
        <v>1010439</v>
      </c>
      <c r="I73" s="113" t="s">
        <v>5143</v>
      </c>
      <c r="J73" s="131">
        <v>365</v>
      </c>
      <c r="K73" s="129">
        <v>2010699</v>
      </c>
      <c r="L73" s="113" t="s">
        <v>1801</v>
      </c>
      <c r="M73" s="131">
        <v>0</v>
      </c>
      <c r="O73" s="100">
        <v>1010439</v>
      </c>
      <c r="P73" s="113" t="s">
        <v>5143</v>
      </c>
      <c r="Q73" s="131">
        <v>357</v>
      </c>
      <c r="R73" s="129">
        <v>2010699</v>
      </c>
      <c r="S73" s="113" t="s">
        <v>1801</v>
      </c>
      <c r="T73" s="131">
        <v>0</v>
      </c>
      <c r="V73" s="100">
        <v>1010439</v>
      </c>
      <c r="W73" s="113" t="s">
        <v>5143</v>
      </c>
      <c r="X73" s="131">
        <v>8</v>
      </c>
      <c r="Y73" s="129">
        <v>2010699</v>
      </c>
      <c r="Z73" s="113" t="s">
        <v>1801</v>
      </c>
      <c r="AA73" s="131">
        <v>0</v>
      </c>
      <c r="AC73" s="100">
        <v>1010439</v>
      </c>
      <c r="AD73" s="113" t="s">
        <v>5143</v>
      </c>
      <c r="AE73" s="131">
        <v>472</v>
      </c>
      <c r="AF73" s="129">
        <v>2010699</v>
      </c>
      <c r="AG73" s="113" t="s">
        <v>1801</v>
      </c>
      <c r="AH73" s="131">
        <v>0</v>
      </c>
      <c r="AJ73" s="100">
        <v>1010439</v>
      </c>
      <c r="AK73" s="113" t="s">
        <v>5143</v>
      </c>
      <c r="AL73" s="131">
        <v>17</v>
      </c>
      <c r="AM73" s="129">
        <v>2010699</v>
      </c>
      <c r="AN73" s="113" t="s">
        <v>1801</v>
      </c>
      <c r="AO73" s="131">
        <v>32</v>
      </c>
      <c r="AQ73" s="100">
        <v>1010439</v>
      </c>
      <c r="AR73" s="113" t="s">
        <v>5143</v>
      </c>
      <c r="AS73" s="131">
        <v>55</v>
      </c>
      <c r="AT73" s="129">
        <v>2010699</v>
      </c>
      <c r="AU73" s="113" t="s">
        <v>1801</v>
      </c>
      <c r="AV73" s="131">
        <v>2</v>
      </c>
    </row>
    <row r="74" ht="12" spans="1:48">
      <c r="A74" s="100">
        <v>1010440</v>
      </c>
      <c r="B74" s="113" t="s">
        <v>5144</v>
      </c>
      <c r="C74" s="131">
        <v>0</v>
      </c>
      <c r="D74" s="129">
        <v>20107</v>
      </c>
      <c r="E74" s="127" t="s">
        <v>1803</v>
      </c>
      <c r="F74" s="128">
        <f>SUM(F75:F85)</f>
        <v>1322</v>
      </c>
      <c r="H74" s="100">
        <v>1010440</v>
      </c>
      <c r="I74" s="113" t="s">
        <v>5144</v>
      </c>
      <c r="J74" s="131">
        <v>0</v>
      </c>
      <c r="K74" s="129">
        <v>20107</v>
      </c>
      <c r="L74" s="127" t="s">
        <v>1803</v>
      </c>
      <c r="M74" s="128">
        <f>SUM(M75:M85)</f>
        <v>265</v>
      </c>
      <c r="O74" s="100">
        <v>1010440</v>
      </c>
      <c r="P74" s="113" t="s">
        <v>5144</v>
      </c>
      <c r="Q74" s="131">
        <v>0</v>
      </c>
      <c r="R74" s="129">
        <v>20107</v>
      </c>
      <c r="S74" s="127" t="s">
        <v>1803</v>
      </c>
      <c r="T74" s="128">
        <f>SUM(T75:T85)</f>
        <v>80</v>
      </c>
      <c r="V74" s="100">
        <v>1010440</v>
      </c>
      <c r="W74" s="113" t="s">
        <v>5144</v>
      </c>
      <c r="X74" s="131">
        <v>0</v>
      </c>
      <c r="Y74" s="129">
        <v>20107</v>
      </c>
      <c r="Z74" s="127" t="s">
        <v>1803</v>
      </c>
      <c r="AA74" s="128">
        <f>SUM(AA75:AA85)</f>
        <v>185</v>
      </c>
      <c r="AC74" s="100">
        <v>1010440</v>
      </c>
      <c r="AD74" s="113" t="s">
        <v>5144</v>
      </c>
      <c r="AE74" s="131">
        <v>0</v>
      </c>
      <c r="AF74" s="129">
        <v>20107</v>
      </c>
      <c r="AG74" s="127" t="s">
        <v>1803</v>
      </c>
      <c r="AH74" s="128">
        <f>SUM(AH75:AH85)</f>
        <v>565</v>
      </c>
      <c r="AJ74" s="100">
        <v>1010440</v>
      </c>
      <c r="AK74" s="113" t="s">
        <v>5144</v>
      </c>
      <c r="AL74" s="131">
        <v>0</v>
      </c>
      <c r="AM74" s="129">
        <v>20107</v>
      </c>
      <c r="AN74" s="127" t="s">
        <v>1803</v>
      </c>
      <c r="AO74" s="128">
        <f>SUM(AO75:AO85)</f>
        <v>371</v>
      </c>
      <c r="AQ74" s="100">
        <v>1010440</v>
      </c>
      <c r="AR74" s="113" t="s">
        <v>5144</v>
      </c>
      <c r="AS74" s="131">
        <v>0</v>
      </c>
      <c r="AT74" s="129">
        <v>20107</v>
      </c>
      <c r="AU74" s="127" t="s">
        <v>1803</v>
      </c>
      <c r="AV74" s="128">
        <f>SUM(AV75:AV85)</f>
        <v>121</v>
      </c>
    </row>
    <row r="75" ht="12" spans="1:48">
      <c r="A75" s="100">
        <v>1010441</v>
      </c>
      <c r="B75" s="113" t="s">
        <v>5145</v>
      </c>
      <c r="C75" s="131">
        <v>0</v>
      </c>
      <c r="D75" s="129">
        <v>2010701</v>
      </c>
      <c r="E75" s="113" t="s">
        <v>1678</v>
      </c>
      <c r="F75" s="131">
        <v>376</v>
      </c>
      <c r="H75" s="100">
        <v>1010441</v>
      </c>
      <c r="I75" s="113" t="s">
        <v>5145</v>
      </c>
      <c r="J75" s="131">
        <v>0</v>
      </c>
      <c r="K75" s="129">
        <v>2010701</v>
      </c>
      <c r="L75" s="113" t="s">
        <v>1678</v>
      </c>
      <c r="M75" s="131">
        <v>0</v>
      </c>
      <c r="O75" s="100">
        <v>1010441</v>
      </c>
      <c r="P75" s="113" t="s">
        <v>5145</v>
      </c>
      <c r="Q75" s="131">
        <v>0</v>
      </c>
      <c r="R75" s="129">
        <v>2010701</v>
      </c>
      <c r="S75" s="113" t="s">
        <v>1678</v>
      </c>
      <c r="T75" s="131">
        <v>0</v>
      </c>
      <c r="V75" s="100">
        <v>1010441</v>
      </c>
      <c r="W75" s="113" t="s">
        <v>5145</v>
      </c>
      <c r="X75" s="131">
        <v>0</v>
      </c>
      <c r="Y75" s="129">
        <v>2010701</v>
      </c>
      <c r="Z75" s="113" t="s">
        <v>1678</v>
      </c>
      <c r="AA75" s="131">
        <v>0</v>
      </c>
      <c r="AC75" s="100">
        <v>1010441</v>
      </c>
      <c r="AD75" s="113" t="s">
        <v>5145</v>
      </c>
      <c r="AE75" s="131">
        <v>0</v>
      </c>
      <c r="AF75" s="129">
        <v>2010701</v>
      </c>
      <c r="AG75" s="113" t="s">
        <v>1678</v>
      </c>
      <c r="AH75" s="131">
        <v>376</v>
      </c>
      <c r="AJ75" s="100">
        <v>1010441</v>
      </c>
      <c r="AK75" s="113" t="s">
        <v>5145</v>
      </c>
      <c r="AL75" s="131">
        <v>0</v>
      </c>
      <c r="AM75" s="129">
        <v>2010701</v>
      </c>
      <c r="AN75" s="113" t="s">
        <v>1678</v>
      </c>
      <c r="AO75" s="131">
        <v>0</v>
      </c>
      <c r="AQ75" s="100">
        <v>1010441</v>
      </c>
      <c r="AR75" s="113" t="s">
        <v>5145</v>
      </c>
      <c r="AS75" s="131">
        <v>0</v>
      </c>
      <c r="AT75" s="129">
        <v>2010701</v>
      </c>
      <c r="AU75" s="113" t="s">
        <v>1678</v>
      </c>
      <c r="AV75" s="131">
        <v>0</v>
      </c>
    </row>
    <row r="76" ht="12" spans="1:48">
      <c r="A76" s="100">
        <v>1010442</v>
      </c>
      <c r="B76" s="113" t="s">
        <v>5146</v>
      </c>
      <c r="C76" s="131">
        <v>0</v>
      </c>
      <c r="D76" s="129">
        <v>2010702</v>
      </c>
      <c r="E76" s="113" t="s">
        <v>1680</v>
      </c>
      <c r="F76" s="131">
        <v>189</v>
      </c>
      <c r="H76" s="100">
        <v>1010442</v>
      </c>
      <c r="I76" s="113" t="s">
        <v>5146</v>
      </c>
      <c r="J76" s="131">
        <v>0</v>
      </c>
      <c r="K76" s="129">
        <v>2010702</v>
      </c>
      <c r="L76" s="113" t="s">
        <v>1680</v>
      </c>
      <c r="M76" s="131">
        <v>0</v>
      </c>
      <c r="O76" s="100">
        <v>1010442</v>
      </c>
      <c r="P76" s="113" t="s">
        <v>5146</v>
      </c>
      <c r="Q76" s="131">
        <v>0</v>
      </c>
      <c r="R76" s="129">
        <v>2010702</v>
      </c>
      <c r="S76" s="113" t="s">
        <v>1680</v>
      </c>
      <c r="T76" s="131">
        <v>0</v>
      </c>
      <c r="V76" s="100">
        <v>1010442</v>
      </c>
      <c r="W76" s="113" t="s">
        <v>5146</v>
      </c>
      <c r="X76" s="131">
        <v>0</v>
      </c>
      <c r="Y76" s="129">
        <v>2010702</v>
      </c>
      <c r="Z76" s="113" t="s">
        <v>1680</v>
      </c>
      <c r="AA76" s="131">
        <v>0</v>
      </c>
      <c r="AC76" s="100">
        <v>1010442</v>
      </c>
      <c r="AD76" s="113" t="s">
        <v>5146</v>
      </c>
      <c r="AE76" s="131">
        <v>0</v>
      </c>
      <c r="AF76" s="129">
        <v>2010702</v>
      </c>
      <c r="AG76" s="113" t="s">
        <v>1680</v>
      </c>
      <c r="AH76" s="131">
        <v>189</v>
      </c>
      <c r="AJ76" s="100">
        <v>1010442</v>
      </c>
      <c r="AK76" s="113" t="s">
        <v>5146</v>
      </c>
      <c r="AL76" s="131">
        <v>0</v>
      </c>
      <c r="AM76" s="129">
        <v>2010702</v>
      </c>
      <c r="AN76" s="113" t="s">
        <v>1680</v>
      </c>
      <c r="AO76" s="131">
        <v>0</v>
      </c>
      <c r="AQ76" s="100">
        <v>1010442</v>
      </c>
      <c r="AR76" s="113" t="s">
        <v>5146</v>
      </c>
      <c r="AS76" s="131">
        <v>0</v>
      </c>
      <c r="AT76" s="129">
        <v>2010702</v>
      </c>
      <c r="AU76" s="113" t="s">
        <v>1680</v>
      </c>
      <c r="AV76" s="131">
        <v>0</v>
      </c>
    </row>
    <row r="77" ht="12" spans="1:48">
      <c r="A77" s="100">
        <v>1010443</v>
      </c>
      <c r="B77" s="113" t="s">
        <v>5147</v>
      </c>
      <c r="C77" s="131">
        <v>0</v>
      </c>
      <c r="D77" s="129">
        <v>2010703</v>
      </c>
      <c r="E77" s="113" t="s">
        <v>1683</v>
      </c>
      <c r="F77" s="131">
        <v>0</v>
      </c>
      <c r="H77" s="100">
        <v>1010443</v>
      </c>
      <c r="I77" s="113" t="s">
        <v>5147</v>
      </c>
      <c r="J77" s="131">
        <v>0</v>
      </c>
      <c r="K77" s="129">
        <v>2010703</v>
      </c>
      <c r="L77" s="113" t="s">
        <v>1683</v>
      </c>
      <c r="M77" s="131">
        <v>0</v>
      </c>
      <c r="O77" s="100">
        <v>1010443</v>
      </c>
      <c r="P77" s="113" t="s">
        <v>5147</v>
      </c>
      <c r="Q77" s="131">
        <v>0</v>
      </c>
      <c r="R77" s="129">
        <v>2010703</v>
      </c>
      <c r="S77" s="113" t="s">
        <v>1683</v>
      </c>
      <c r="T77" s="131">
        <v>0</v>
      </c>
      <c r="V77" s="100">
        <v>1010443</v>
      </c>
      <c r="W77" s="113" t="s">
        <v>5147</v>
      </c>
      <c r="X77" s="131">
        <v>0</v>
      </c>
      <c r="Y77" s="129">
        <v>2010703</v>
      </c>
      <c r="Z77" s="113" t="s">
        <v>1683</v>
      </c>
      <c r="AA77" s="131">
        <v>0</v>
      </c>
      <c r="AC77" s="100">
        <v>1010443</v>
      </c>
      <c r="AD77" s="113" t="s">
        <v>5147</v>
      </c>
      <c r="AE77" s="131">
        <v>0</v>
      </c>
      <c r="AF77" s="129">
        <v>2010703</v>
      </c>
      <c r="AG77" s="113" t="s">
        <v>1683</v>
      </c>
      <c r="AH77" s="131">
        <v>0</v>
      </c>
      <c r="AJ77" s="100">
        <v>1010443</v>
      </c>
      <c r="AK77" s="113" t="s">
        <v>5147</v>
      </c>
      <c r="AL77" s="131">
        <v>0</v>
      </c>
      <c r="AM77" s="129">
        <v>2010703</v>
      </c>
      <c r="AN77" s="113" t="s">
        <v>1683</v>
      </c>
      <c r="AO77" s="131">
        <v>0</v>
      </c>
      <c r="AQ77" s="100">
        <v>1010443</v>
      </c>
      <c r="AR77" s="113" t="s">
        <v>5147</v>
      </c>
      <c r="AS77" s="131">
        <v>0</v>
      </c>
      <c r="AT77" s="129">
        <v>2010703</v>
      </c>
      <c r="AU77" s="113" t="s">
        <v>1683</v>
      </c>
      <c r="AV77" s="131">
        <v>0</v>
      </c>
    </row>
    <row r="78" ht="12" spans="1:48">
      <c r="A78" s="100">
        <v>1010444</v>
      </c>
      <c r="B78" s="113" t="s">
        <v>5148</v>
      </c>
      <c r="C78" s="131">
        <v>0</v>
      </c>
      <c r="D78" s="129">
        <v>2010704</v>
      </c>
      <c r="E78" s="113" t="s">
        <v>1808</v>
      </c>
      <c r="F78" s="131">
        <v>0</v>
      </c>
      <c r="H78" s="100">
        <v>1010444</v>
      </c>
      <c r="I78" s="113" t="s">
        <v>5148</v>
      </c>
      <c r="J78" s="131">
        <v>0</v>
      </c>
      <c r="K78" s="129">
        <v>2010704</v>
      </c>
      <c r="L78" s="113" t="s">
        <v>1808</v>
      </c>
      <c r="M78" s="131">
        <v>0</v>
      </c>
      <c r="O78" s="100">
        <v>1010444</v>
      </c>
      <c r="P78" s="113" t="s">
        <v>5148</v>
      </c>
      <c r="Q78" s="131">
        <v>0</v>
      </c>
      <c r="R78" s="129">
        <v>2010704</v>
      </c>
      <c r="S78" s="113" t="s">
        <v>1808</v>
      </c>
      <c r="T78" s="131">
        <v>0</v>
      </c>
      <c r="V78" s="100">
        <v>1010444</v>
      </c>
      <c r="W78" s="113" t="s">
        <v>5148</v>
      </c>
      <c r="X78" s="131">
        <v>0</v>
      </c>
      <c r="Y78" s="129">
        <v>2010704</v>
      </c>
      <c r="Z78" s="113" t="s">
        <v>1808</v>
      </c>
      <c r="AA78" s="131">
        <v>0</v>
      </c>
      <c r="AC78" s="100">
        <v>1010444</v>
      </c>
      <c r="AD78" s="113" t="s">
        <v>5148</v>
      </c>
      <c r="AE78" s="131">
        <v>0</v>
      </c>
      <c r="AF78" s="129">
        <v>2010704</v>
      </c>
      <c r="AG78" s="113" t="s">
        <v>1808</v>
      </c>
      <c r="AH78" s="131">
        <v>0</v>
      </c>
      <c r="AJ78" s="100">
        <v>1010444</v>
      </c>
      <c r="AK78" s="113" t="s">
        <v>5148</v>
      </c>
      <c r="AL78" s="131">
        <v>0</v>
      </c>
      <c r="AM78" s="129">
        <v>2010704</v>
      </c>
      <c r="AN78" s="113" t="s">
        <v>1808</v>
      </c>
      <c r="AO78" s="131">
        <v>0</v>
      </c>
      <c r="AQ78" s="100">
        <v>1010444</v>
      </c>
      <c r="AR78" s="113" t="s">
        <v>5148</v>
      </c>
      <c r="AS78" s="131">
        <v>0</v>
      </c>
      <c r="AT78" s="129">
        <v>2010704</v>
      </c>
      <c r="AU78" s="113" t="s">
        <v>1808</v>
      </c>
      <c r="AV78" s="131">
        <v>0</v>
      </c>
    </row>
    <row r="79" ht="12" spans="1:48">
      <c r="A79" s="100">
        <v>1010445</v>
      </c>
      <c r="B79" s="113" t="s">
        <v>5149</v>
      </c>
      <c r="C79" s="131">
        <v>0</v>
      </c>
      <c r="D79" s="129">
        <v>2010705</v>
      </c>
      <c r="E79" s="113" t="s">
        <v>1810</v>
      </c>
      <c r="F79" s="131">
        <v>0</v>
      </c>
      <c r="H79" s="100">
        <v>1010445</v>
      </c>
      <c r="I79" s="113" t="s">
        <v>5149</v>
      </c>
      <c r="J79" s="131">
        <v>0</v>
      </c>
      <c r="K79" s="129">
        <v>2010705</v>
      </c>
      <c r="L79" s="113" t="s">
        <v>1810</v>
      </c>
      <c r="M79" s="131">
        <v>0</v>
      </c>
      <c r="O79" s="100">
        <v>1010445</v>
      </c>
      <c r="P79" s="113" t="s">
        <v>5149</v>
      </c>
      <c r="Q79" s="131">
        <v>0</v>
      </c>
      <c r="R79" s="129">
        <v>2010705</v>
      </c>
      <c r="S79" s="113" t="s">
        <v>1810</v>
      </c>
      <c r="T79" s="131">
        <v>0</v>
      </c>
      <c r="V79" s="100">
        <v>1010445</v>
      </c>
      <c r="W79" s="113" t="s">
        <v>5149</v>
      </c>
      <c r="X79" s="131">
        <v>0</v>
      </c>
      <c r="Y79" s="129">
        <v>2010705</v>
      </c>
      <c r="Z79" s="113" t="s">
        <v>1810</v>
      </c>
      <c r="AA79" s="131">
        <v>0</v>
      </c>
      <c r="AC79" s="100">
        <v>1010445</v>
      </c>
      <c r="AD79" s="113" t="s">
        <v>5149</v>
      </c>
      <c r="AE79" s="131">
        <v>0</v>
      </c>
      <c r="AF79" s="129">
        <v>2010705</v>
      </c>
      <c r="AG79" s="113" t="s">
        <v>1810</v>
      </c>
      <c r="AH79" s="131">
        <v>0</v>
      </c>
      <c r="AJ79" s="100">
        <v>1010445</v>
      </c>
      <c r="AK79" s="113" t="s">
        <v>5149</v>
      </c>
      <c r="AL79" s="131">
        <v>0</v>
      </c>
      <c r="AM79" s="129">
        <v>2010705</v>
      </c>
      <c r="AN79" s="113" t="s">
        <v>1810</v>
      </c>
      <c r="AO79" s="131">
        <v>0</v>
      </c>
      <c r="AQ79" s="100">
        <v>1010445</v>
      </c>
      <c r="AR79" s="113" t="s">
        <v>5149</v>
      </c>
      <c r="AS79" s="131">
        <v>0</v>
      </c>
      <c r="AT79" s="129">
        <v>2010705</v>
      </c>
      <c r="AU79" s="113" t="s">
        <v>1810</v>
      </c>
      <c r="AV79" s="131">
        <v>0</v>
      </c>
    </row>
    <row r="80" ht="12" spans="1:48">
      <c r="A80" s="100">
        <v>1010446</v>
      </c>
      <c r="B80" s="113" t="s">
        <v>5150</v>
      </c>
      <c r="C80" s="131">
        <v>0</v>
      </c>
      <c r="D80" s="129">
        <v>2010706</v>
      </c>
      <c r="E80" s="113" t="s">
        <v>1812</v>
      </c>
      <c r="F80" s="131">
        <v>5</v>
      </c>
      <c r="H80" s="100">
        <v>1010446</v>
      </c>
      <c r="I80" s="113" t="s">
        <v>5150</v>
      </c>
      <c r="J80" s="131">
        <v>0</v>
      </c>
      <c r="K80" s="129">
        <v>2010706</v>
      </c>
      <c r="L80" s="113" t="s">
        <v>1812</v>
      </c>
      <c r="M80" s="131">
        <v>0</v>
      </c>
      <c r="O80" s="100">
        <v>1010446</v>
      </c>
      <c r="P80" s="113" t="s">
        <v>5150</v>
      </c>
      <c r="Q80" s="131">
        <v>0</v>
      </c>
      <c r="R80" s="129">
        <v>2010706</v>
      </c>
      <c r="S80" s="113" t="s">
        <v>1812</v>
      </c>
      <c r="T80" s="131">
        <v>0</v>
      </c>
      <c r="V80" s="100">
        <v>1010446</v>
      </c>
      <c r="W80" s="113" t="s">
        <v>5150</v>
      </c>
      <c r="X80" s="131">
        <v>0</v>
      </c>
      <c r="Y80" s="129">
        <v>2010706</v>
      </c>
      <c r="Z80" s="113" t="s">
        <v>1812</v>
      </c>
      <c r="AA80" s="131">
        <v>0</v>
      </c>
      <c r="AC80" s="100">
        <v>1010446</v>
      </c>
      <c r="AD80" s="113" t="s">
        <v>5150</v>
      </c>
      <c r="AE80" s="131">
        <v>0</v>
      </c>
      <c r="AF80" s="129">
        <v>2010706</v>
      </c>
      <c r="AG80" s="113" t="s">
        <v>1812</v>
      </c>
      <c r="AH80" s="131">
        <v>0</v>
      </c>
      <c r="AJ80" s="100">
        <v>1010446</v>
      </c>
      <c r="AK80" s="113" t="s">
        <v>5150</v>
      </c>
      <c r="AL80" s="131">
        <v>0</v>
      </c>
      <c r="AM80" s="129">
        <v>2010706</v>
      </c>
      <c r="AN80" s="113" t="s">
        <v>1812</v>
      </c>
      <c r="AO80" s="131">
        <v>0</v>
      </c>
      <c r="AQ80" s="100">
        <v>1010446</v>
      </c>
      <c r="AR80" s="113" t="s">
        <v>5150</v>
      </c>
      <c r="AS80" s="131">
        <v>0</v>
      </c>
      <c r="AT80" s="129">
        <v>2010706</v>
      </c>
      <c r="AU80" s="113" t="s">
        <v>1812</v>
      </c>
      <c r="AV80" s="131">
        <v>5</v>
      </c>
    </row>
    <row r="81" ht="12" spans="1:48">
      <c r="A81" s="100">
        <v>1010447</v>
      </c>
      <c r="B81" s="113" t="s">
        <v>5151</v>
      </c>
      <c r="C81" s="131">
        <v>0</v>
      </c>
      <c r="D81" s="129">
        <v>2010707</v>
      </c>
      <c r="E81" s="113" t="s">
        <v>1814</v>
      </c>
      <c r="F81" s="131">
        <v>15</v>
      </c>
      <c r="H81" s="100">
        <v>1010447</v>
      </c>
      <c r="I81" s="113" t="s">
        <v>5151</v>
      </c>
      <c r="J81" s="131">
        <v>0</v>
      </c>
      <c r="K81" s="129">
        <v>2010707</v>
      </c>
      <c r="L81" s="113" t="s">
        <v>1814</v>
      </c>
      <c r="M81" s="131">
        <v>0</v>
      </c>
      <c r="O81" s="100">
        <v>1010447</v>
      </c>
      <c r="P81" s="113" t="s">
        <v>5151</v>
      </c>
      <c r="Q81" s="131">
        <v>0</v>
      </c>
      <c r="R81" s="129">
        <v>2010707</v>
      </c>
      <c r="S81" s="113" t="s">
        <v>1814</v>
      </c>
      <c r="T81" s="131">
        <v>0</v>
      </c>
      <c r="V81" s="100">
        <v>1010447</v>
      </c>
      <c r="W81" s="113" t="s">
        <v>5151</v>
      </c>
      <c r="X81" s="131">
        <v>0</v>
      </c>
      <c r="Y81" s="129">
        <v>2010707</v>
      </c>
      <c r="Z81" s="113" t="s">
        <v>1814</v>
      </c>
      <c r="AA81" s="131">
        <v>0</v>
      </c>
      <c r="AC81" s="100">
        <v>1010447</v>
      </c>
      <c r="AD81" s="113" t="s">
        <v>5151</v>
      </c>
      <c r="AE81" s="131">
        <v>0</v>
      </c>
      <c r="AF81" s="129">
        <v>2010707</v>
      </c>
      <c r="AG81" s="113" t="s">
        <v>1814</v>
      </c>
      <c r="AH81" s="131">
        <v>0</v>
      </c>
      <c r="AJ81" s="100">
        <v>1010447</v>
      </c>
      <c r="AK81" s="113" t="s">
        <v>5151</v>
      </c>
      <c r="AL81" s="131">
        <v>0</v>
      </c>
      <c r="AM81" s="129">
        <v>2010707</v>
      </c>
      <c r="AN81" s="113" t="s">
        <v>1814</v>
      </c>
      <c r="AO81" s="131">
        <v>0</v>
      </c>
      <c r="AQ81" s="100">
        <v>1010447</v>
      </c>
      <c r="AR81" s="113" t="s">
        <v>5151</v>
      </c>
      <c r="AS81" s="131">
        <v>0</v>
      </c>
      <c r="AT81" s="129">
        <v>2010707</v>
      </c>
      <c r="AU81" s="113" t="s">
        <v>1814</v>
      </c>
      <c r="AV81" s="131">
        <v>15</v>
      </c>
    </row>
    <row r="82" ht="12" spans="1:48">
      <c r="A82" s="100">
        <v>1010448</v>
      </c>
      <c r="B82" s="113" t="s">
        <v>5152</v>
      </c>
      <c r="C82" s="131">
        <v>0</v>
      </c>
      <c r="D82" s="129">
        <v>2010708</v>
      </c>
      <c r="E82" s="113" t="s">
        <v>1816</v>
      </c>
      <c r="F82" s="131">
        <v>27</v>
      </c>
      <c r="H82" s="100">
        <v>1010448</v>
      </c>
      <c r="I82" s="113" t="s">
        <v>5152</v>
      </c>
      <c r="J82" s="131">
        <v>0</v>
      </c>
      <c r="K82" s="129">
        <v>2010708</v>
      </c>
      <c r="L82" s="113" t="s">
        <v>1816</v>
      </c>
      <c r="M82" s="131">
        <v>0</v>
      </c>
      <c r="O82" s="100">
        <v>1010448</v>
      </c>
      <c r="P82" s="113" t="s">
        <v>5152</v>
      </c>
      <c r="Q82" s="131">
        <v>0</v>
      </c>
      <c r="R82" s="129">
        <v>2010708</v>
      </c>
      <c r="S82" s="113" t="s">
        <v>1816</v>
      </c>
      <c r="T82" s="131">
        <v>0</v>
      </c>
      <c r="V82" s="100">
        <v>1010448</v>
      </c>
      <c r="W82" s="113" t="s">
        <v>5152</v>
      </c>
      <c r="X82" s="131">
        <v>0</v>
      </c>
      <c r="Y82" s="129">
        <v>2010708</v>
      </c>
      <c r="Z82" s="113" t="s">
        <v>1816</v>
      </c>
      <c r="AA82" s="131">
        <v>0</v>
      </c>
      <c r="AC82" s="100">
        <v>1010448</v>
      </c>
      <c r="AD82" s="113" t="s">
        <v>5152</v>
      </c>
      <c r="AE82" s="131">
        <v>0</v>
      </c>
      <c r="AF82" s="129">
        <v>2010708</v>
      </c>
      <c r="AG82" s="113" t="s">
        <v>1816</v>
      </c>
      <c r="AH82" s="131">
        <v>0</v>
      </c>
      <c r="AJ82" s="100">
        <v>1010448</v>
      </c>
      <c r="AK82" s="113" t="s">
        <v>5152</v>
      </c>
      <c r="AL82" s="131">
        <v>0</v>
      </c>
      <c r="AM82" s="129">
        <v>2010708</v>
      </c>
      <c r="AN82" s="113" t="s">
        <v>1816</v>
      </c>
      <c r="AO82" s="131">
        <v>0</v>
      </c>
      <c r="AQ82" s="100">
        <v>1010448</v>
      </c>
      <c r="AR82" s="113" t="s">
        <v>5152</v>
      </c>
      <c r="AS82" s="131">
        <v>0</v>
      </c>
      <c r="AT82" s="129">
        <v>2010708</v>
      </c>
      <c r="AU82" s="113" t="s">
        <v>1816</v>
      </c>
      <c r="AV82" s="131">
        <v>27</v>
      </c>
    </row>
    <row r="83" ht="12" spans="1:48">
      <c r="A83" s="100">
        <v>1010449</v>
      </c>
      <c r="B83" s="113" t="s">
        <v>5153</v>
      </c>
      <c r="C83" s="131">
        <v>0</v>
      </c>
      <c r="D83" s="129">
        <v>2010709</v>
      </c>
      <c r="E83" s="113" t="s">
        <v>1796</v>
      </c>
      <c r="F83" s="131">
        <v>0</v>
      </c>
      <c r="H83" s="100">
        <v>1010449</v>
      </c>
      <c r="I83" s="113" t="s">
        <v>5153</v>
      </c>
      <c r="J83" s="131">
        <v>0</v>
      </c>
      <c r="K83" s="129">
        <v>2010709</v>
      </c>
      <c r="L83" s="113" t="s">
        <v>1796</v>
      </c>
      <c r="M83" s="131">
        <v>0</v>
      </c>
      <c r="O83" s="100">
        <v>1010449</v>
      </c>
      <c r="P83" s="113" t="s">
        <v>5153</v>
      </c>
      <c r="Q83" s="131">
        <v>0</v>
      </c>
      <c r="R83" s="129">
        <v>2010709</v>
      </c>
      <c r="S83" s="113" t="s">
        <v>1796</v>
      </c>
      <c r="T83" s="131">
        <v>0</v>
      </c>
      <c r="V83" s="100">
        <v>1010449</v>
      </c>
      <c r="W83" s="113" t="s">
        <v>5153</v>
      </c>
      <c r="X83" s="131">
        <v>0</v>
      </c>
      <c r="Y83" s="129">
        <v>2010709</v>
      </c>
      <c r="Z83" s="113" t="s">
        <v>1796</v>
      </c>
      <c r="AA83" s="131">
        <v>0</v>
      </c>
      <c r="AC83" s="100">
        <v>1010449</v>
      </c>
      <c r="AD83" s="113" t="s">
        <v>5153</v>
      </c>
      <c r="AE83" s="131">
        <v>0</v>
      </c>
      <c r="AF83" s="129">
        <v>2010709</v>
      </c>
      <c r="AG83" s="113" t="s">
        <v>1796</v>
      </c>
      <c r="AH83" s="131">
        <v>0</v>
      </c>
      <c r="AJ83" s="100">
        <v>1010449</v>
      </c>
      <c r="AK83" s="113" t="s">
        <v>5153</v>
      </c>
      <c r="AL83" s="131">
        <v>0</v>
      </c>
      <c r="AM83" s="129">
        <v>2010709</v>
      </c>
      <c r="AN83" s="113" t="s">
        <v>1796</v>
      </c>
      <c r="AO83" s="131">
        <v>0</v>
      </c>
      <c r="AQ83" s="100">
        <v>1010449</v>
      </c>
      <c r="AR83" s="113" t="s">
        <v>5153</v>
      </c>
      <c r="AS83" s="131">
        <v>0</v>
      </c>
      <c r="AT83" s="129">
        <v>2010709</v>
      </c>
      <c r="AU83" s="113" t="s">
        <v>1796</v>
      </c>
      <c r="AV83" s="131">
        <v>0</v>
      </c>
    </row>
    <row r="84" ht="12" spans="1:48">
      <c r="A84" s="100">
        <v>1010450</v>
      </c>
      <c r="B84" s="113" t="s">
        <v>5154</v>
      </c>
      <c r="C84" s="131">
        <v>0</v>
      </c>
      <c r="D84" s="129">
        <v>2010750</v>
      </c>
      <c r="E84" s="113" t="s">
        <v>1704</v>
      </c>
      <c r="F84" s="131">
        <v>0</v>
      </c>
      <c r="H84" s="100">
        <v>1010450</v>
      </c>
      <c r="I84" s="113" t="s">
        <v>5154</v>
      </c>
      <c r="J84" s="131">
        <v>0</v>
      </c>
      <c r="K84" s="129">
        <v>2010750</v>
      </c>
      <c r="L84" s="113" t="s">
        <v>1704</v>
      </c>
      <c r="M84" s="131">
        <v>0</v>
      </c>
      <c r="O84" s="100">
        <v>1010450</v>
      </c>
      <c r="P84" s="113" t="s">
        <v>5154</v>
      </c>
      <c r="Q84" s="131">
        <v>0</v>
      </c>
      <c r="R84" s="129">
        <v>2010750</v>
      </c>
      <c r="S84" s="113" t="s">
        <v>1704</v>
      </c>
      <c r="T84" s="131">
        <v>0</v>
      </c>
      <c r="V84" s="100">
        <v>1010450</v>
      </c>
      <c r="W84" s="113" t="s">
        <v>5154</v>
      </c>
      <c r="X84" s="131">
        <v>0</v>
      </c>
      <c r="Y84" s="129">
        <v>2010750</v>
      </c>
      <c r="Z84" s="113" t="s">
        <v>1704</v>
      </c>
      <c r="AA84" s="131">
        <v>0</v>
      </c>
      <c r="AC84" s="100">
        <v>1010450</v>
      </c>
      <c r="AD84" s="113" t="s">
        <v>5154</v>
      </c>
      <c r="AE84" s="131">
        <v>0</v>
      </c>
      <c r="AF84" s="129">
        <v>2010750</v>
      </c>
      <c r="AG84" s="113" t="s">
        <v>1704</v>
      </c>
      <c r="AH84" s="131">
        <v>0</v>
      </c>
      <c r="AJ84" s="100">
        <v>1010450</v>
      </c>
      <c r="AK84" s="113" t="s">
        <v>5154</v>
      </c>
      <c r="AL84" s="131">
        <v>0</v>
      </c>
      <c r="AM84" s="129">
        <v>2010750</v>
      </c>
      <c r="AN84" s="113" t="s">
        <v>1704</v>
      </c>
      <c r="AO84" s="131">
        <v>0</v>
      </c>
      <c r="AQ84" s="100">
        <v>1010450</v>
      </c>
      <c r="AR84" s="113" t="s">
        <v>5154</v>
      </c>
      <c r="AS84" s="131">
        <v>0</v>
      </c>
      <c r="AT84" s="129">
        <v>2010750</v>
      </c>
      <c r="AU84" s="113" t="s">
        <v>1704</v>
      </c>
      <c r="AV84" s="131">
        <v>0</v>
      </c>
    </row>
    <row r="85" ht="12" spans="1:48">
      <c r="A85" s="100">
        <v>10105</v>
      </c>
      <c r="B85" s="127" t="s">
        <v>5155</v>
      </c>
      <c r="C85" s="128">
        <f>SUM(C86:C107)</f>
        <v>0</v>
      </c>
      <c r="D85" s="129">
        <v>2010799</v>
      </c>
      <c r="E85" s="113" t="s">
        <v>1820</v>
      </c>
      <c r="F85" s="131">
        <v>710</v>
      </c>
      <c r="H85" s="100">
        <v>10105</v>
      </c>
      <c r="I85" s="127" t="s">
        <v>5155</v>
      </c>
      <c r="J85" s="128">
        <f>SUM(J86:J107)</f>
        <v>0</v>
      </c>
      <c r="K85" s="129">
        <v>2010799</v>
      </c>
      <c r="L85" s="113" t="s">
        <v>1820</v>
      </c>
      <c r="M85" s="131">
        <v>265</v>
      </c>
      <c r="O85" s="100">
        <v>10105</v>
      </c>
      <c r="P85" s="127" t="s">
        <v>5155</v>
      </c>
      <c r="Q85" s="128">
        <f>SUM(Q86:Q107)</f>
        <v>0</v>
      </c>
      <c r="R85" s="129">
        <v>2010799</v>
      </c>
      <c r="S85" s="113" t="s">
        <v>1820</v>
      </c>
      <c r="T85" s="131">
        <v>80</v>
      </c>
      <c r="V85" s="100">
        <v>10105</v>
      </c>
      <c r="W85" s="127" t="s">
        <v>5155</v>
      </c>
      <c r="X85" s="128">
        <f>SUM(X86:X107)</f>
        <v>0</v>
      </c>
      <c r="Y85" s="129">
        <v>2010799</v>
      </c>
      <c r="Z85" s="113" t="s">
        <v>1820</v>
      </c>
      <c r="AA85" s="131">
        <v>185</v>
      </c>
      <c r="AC85" s="100">
        <v>10105</v>
      </c>
      <c r="AD85" s="127" t="s">
        <v>5155</v>
      </c>
      <c r="AE85" s="128">
        <f>SUM(AE86:AE107)</f>
        <v>0</v>
      </c>
      <c r="AF85" s="129">
        <v>2010799</v>
      </c>
      <c r="AG85" s="113" t="s">
        <v>1820</v>
      </c>
      <c r="AH85" s="131">
        <v>0</v>
      </c>
      <c r="AJ85" s="100">
        <v>10105</v>
      </c>
      <c r="AK85" s="127" t="s">
        <v>5155</v>
      </c>
      <c r="AL85" s="128">
        <f>SUM(AL86:AL107)</f>
        <v>0</v>
      </c>
      <c r="AM85" s="129">
        <v>2010799</v>
      </c>
      <c r="AN85" s="113" t="s">
        <v>1820</v>
      </c>
      <c r="AO85" s="131">
        <v>371</v>
      </c>
      <c r="AQ85" s="100">
        <v>10105</v>
      </c>
      <c r="AR85" s="127" t="s">
        <v>5155</v>
      </c>
      <c r="AS85" s="128">
        <f>SUM(AS86:AS107)</f>
        <v>0</v>
      </c>
      <c r="AT85" s="129">
        <v>2010799</v>
      </c>
      <c r="AU85" s="113" t="s">
        <v>1820</v>
      </c>
      <c r="AV85" s="131">
        <v>74</v>
      </c>
    </row>
    <row r="86" ht="12" spans="1:48">
      <c r="A86" s="100"/>
      <c r="B86" s="127" t="s">
        <v>5156</v>
      </c>
      <c r="C86" s="131">
        <v>0</v>
      </c>
      <c r="D86" s="129">
        <v>20108</v>
      </c>
      <c r="E86" s="127" t="s">
        <v>1822</v>
      </c>
      <c r="F86" s="128">
        <f>SUM(F87:F94)</f>
        <v>328</v>
      </c>
      <c r="H86" s="100"/>
      <c r="I86" s="127" t="s">
        <v>5156</v>
      </c>
      <c r="J86" s="131">
        <v>0</v>
      </c>
      <c r="K86" s="129">
        <v>20108</v>
      </c>
      <c r="L86" s="127" t="s">
        <v>1822</v>
      </c>
      <c r="M86" s="128">
        <f>SUM(M87:M94)</f>
        <v>114</v>
      </c>
      <c r="O86" s="100"/>
      <c r="P86" s="127" t="s">
        <v>5156</v>
      </c>
      <c r="Q86" s="131">
        <v>0</v>
      </c>
      <c r="R86" s="129">
        <v>20108</v>
      </c>
      <c r="S86" s="127" t="s">
        <v>1822</v>
      </c>
      <c r="T86" s="128">
        <f>SUM(T87:T94)</f>
        <v>84</v>
      </c>
      <c r="V86" s="100"/>
      <c r="W86" s="127" t="s">
        <v>5156</v>
      </c>
      <c r="X86" s="131">
        <v>0</v>
      </c>
      <c r="Y86" s="129">
        <v>20108</v>
      </c>
      <c r="Z86" s="127" t="s">
        <v>1822</v>
      </c>
      <c r="AA86" s="128">
        <f>SUM(AA87:AA94)</f>
        <v>30</v>
      </c>
      <c r="AC86" s="100"/>
      <c r="AD86" s="127" t="s">
        <v>5156</v>
      </c>
      <c r="AE86" s="131">
        <v>0</v>
      </c>
      <c r="AF86" s="129">
        <v>20108</v>
      </c>
      <c r="AG86" s="127" t="s">
        <v>1822</v>
      </c>
      <c r="AH86" s="128">
        <f>SUM(AH87:AH94)</f>
        <v>134</v>
      </c>
      <c r="AJ86" s="100"/>
      <c r="AK86" s="127" t="s">
        <v>5156</v>
      </c>
      <c r="AL86" s="131">
        <v>0</v>
      </c>
      <c r="AM86" s="129">
        <v>20108</v>
      </c>
      <c r="AN86" s="127" t="s">
        <v>1822</v>
      </c>
      <c r="AO86" s="128">
        <f>SUM(AO87:AO94)</f>
        <v>41</v>
      </c>
      <c r="AQ86" s="100"/>
      <c r="AR86" s="127" t="s">
        <v>5156</v>
      </c>
      <c r="AS86" s="131">
        <v>0</v>
      </c>
      <c r="AT86" s="129">
        <v>20108</v>
      </c>
      <c r="AU86" s="127" t="s">
        <v>1822</v>
      </c>
      <c r="AV86" s="128">
        <f>SUM(AV87:AV94)</f>
        <v>39</v>
      </c>
    </row>
    <row r="87" ht="12" spans="1:48">
      <c r="A87" s="100">
        <v>1010517</v>
      </c>
      <c r="B87" s="113" t="s">
        <v>5157</v>
      </c>
      <c r="C87" s="131">
        <v>0</v>
      </c>
      <c r="D87" s="129">
        <v>2010801</v>
      </c>
      <c r="E87" s="113" t="s">
        <v>1678</v>
      </c>
      <c r="F87" s="131">
        <v>218</v>
      </c>
      <c r="H87" s="100">
        <v>1010517</v>
      </c>
      <c r="I87" s="113" t="s">
        <v>5157</v>
      </c>
      <c r="J87" s="131">
        <v>0</v>
      </c>
      <c r="K87" s="129">
        <v>2010801</v>
      </c>
      <c r="L87" s="113" t="s">
        <v>1678</v>
      </c>
      <c r="M87" s="131">
        <v>84</v>
      </c>
      <c r="O87" s="100">
        <v>1010517</v>
      </c>
      <c r="P87" s="113" t="s">
        <v>5157</v>
      </c>
      <c r="Q87" s="131">
        <v>0</v>
      </c>
      <c r="R87" s="129">
        <v>2010801</v>
      </c>
      <c r="S87" s="113" t="s">
        <v>1678</v>
      </c>
      <c r="T87" s="131">
        <v>84</v>
      </c>
      <c r="V87" s="100">
        <v>1010517</v>
      </c>
      <c r="W87" s="113" t="s">
        <v>5157</v>
      </c>
      <c r="X87" s="131">
        <v>0</v>
      </c>
      <c r="Y87" s="129">
        <v>2010801</v>
      </c>
      <c r="Z87" s="113" t="s">
        <v>1678</v>
      </c>
      <c r="AA87" s="131">
        <v>0</v>
      </c>
      <c r="AC87" s="100">
        <v>1010517</v>
      </c>
      <c r="AD87" s="113" t="s">
        <v>5157</v>
      </c>
      <c r="AE87" s="131">
        <v>0</v>
      </c>
      <c r="AF87" s="129">
        <v>2010801</v>
      </c>
      <c r="AG87" s="113" t="s">
        <v>1678</v>
      </c>
      <c r="AH87" s="131">
        <v>54</v>
      </c>
      <c r="AJ87" s="100">
        <v>1010517</v>
      </c>
      <c r="AK87" s="113" t="s">
        <v>5157</v>
      </c>
      <c r="AL87" s="131">
        <v>0</v>
      </c>
      <c r="AM87" s="129">
        <v>2010801</v>
      </c>
      <c r="AN87" s="113" t="s">
        <v>1678</v>
      </c>
      <c r="AO87" s="131">
        <v>41</v>
      </c>
      <c r="AQ87" s="100">
        <v>1010517</v>
      </c>
      <c r="AR87" s="113" t="s">
        <v>5157</v>
      </c>
      <c r="AS87" s="131">
        <v>0</v>
      </c>
      <c r="AT87" s="129">
        <v>2010801</v>
      </c>
      <c r="AU87" s="113" t="s">
        <v>1678</v>
      </c>
      <c r="AV87" s="131">
        <v>39</v>
      </c>
    </row>
    <row r="88" ht="12" spans="1:48">
      <c r="A88" s="100">
        <v>1010518</v>
      </c>
      <c r="B88" s="113" t="s">
        <v>5158</v>
      </c>
      <c r="C88" s="131">
        <v>0</v>
      </c>
      <c r="D88" s="129">
        <v>2010802</v>
      </c>
      <c r="E88" s="113" t="s">
        <v>1680</v>
      </c>
      <c r="F88" s="131">
        <v>0</v>
      </c>
      <c r="H88" s="100">
        <v>1010518</v>
      </c>
      <c r="I88" s="113" t="s">
        <v>5158</v>
      </c>
      <c r="J88" s="131">
        <v>0</v>
      </c>
      <c r="K88" s="129">
        <v>2010802</v>
      </c>
      <c r="L88" s="113" t="s">
        <v>1680</v>
      </c>
      <c r="M88" s="131">
        <v>0</v>
      </c>
      <c r="O88" s="100">
        <v>1010518</v>
      </c>
      <c r="P88" s="113" t="s">
        <v>5158</v>
      </c>
      <c r="Q88" s="131">
        <v>0</v>
      </c>
      <c r="R88" s="129">
        <v>2010802</v>
      </c>
      <c r="S88" s="113" t="s">
        <v>1680</v>
      </c>
      <c r="T88" s="131">
        <v>0</v>
      </c>
      <c r="V88" s="100">
        <v>1010518</v>
      </c>
      <c r="W88" s="113" t="s">
        <v>5158</v>
      </c>
      <c r="X88" s="131">
        <v>0</v>
      </c>
      <c r="Y88" s="129">
        <v>2010802</v>
      </c>
      <c r="Z88" s="113" t="s">
        <v>1680</v>
      </c>
      <c r="AA88" s="131">
        <v>0</v>
      </c>
      <c r="AC88" s="100">
        <v>1010518</v>
      </c>
      <c r="AD88" s="113" t="s">
        <v>5158</v>
      </c>
      <c r="AE88" s="131">
        <v>0</v>
      </c>
      <c r="AF88" s="129">
        <v>2010802</v>
      </c>
      <c r="AG88" s="113" t="s">
        <v>1680</v>
      </c>
      <c r="AH88" s="131">
        <v>0</v>
      </c>
      <c r="AJ88" s="100">
        <v>1010518</v>
      </c>
      <c r="AK88" s="113" t="s">
        <v>5158</v>
      </c>
      <c r="AL88" s="131">
        <v>0</v>
      </c>
      <c r="AM88" s="129">
        <v>2010802</v>
      </c>
      <c r="AN88" s="113" t="s">
        <v>1680</v>
      </c>
      <c r="AO88" s="131">
        <v>0</v>
      </c>
      <c r="AQ88" s="100">
        <v>1010518</v>
      </c>
      <c r="AR88" s="113" t="s">
        <v>5158</v>
      </c>
      <c r="AS88" s="131">
        <v>0</v>
      </c>
      <c r="AT88" s="129">
        <v>2010802</v>
      </c>
      <c r="AU88" s="113" t="s">
        <v>1680</v>
      </c>
      <c r="AV88" s="131">
        <v>0</v>
      </c>
    </row>
    <row r="89" ht="12" spans="1:48">
      <c r="A89" s="100">
        <v>1010519</v>
      </c>
      <c r="B89" s="113" t="s">
        <v>5159</v>
      </c>
      <c r="C89" s="131">
        <v>0</v>
      </c>
      <c r="D89" s="129">
        <v>2010803</v>
      </c>
      <c r="E89" s="113" t="s">
        <v>1683</v>
      </c>
      <c r="F89" s="131">
        <v>0</v>
      </c>
      <c r="H89" s="100">
        <v>1010519</v>
      </c>
      <c r="I89" s="113" t="s">
        <v>5159</v>
      </c>
      <c r="J89" s="131">
        <v>0</v>
      </c>
      <c r="K89" s="129">
        <v>2010803</v>
      </c>
      <c r="L89" s="113" t="s">
        <v>1683</v>
      </c>
      <c r="M89" s="131">
        <v>0</v>
      </c>
      <c r="O89" s="100">
        <v>1010519</v>
      </c>
      <c r="P89" s="113" t="s">
        <v>5159</v>
      </c>
      <c r="Q89" s="131">
        <v>0</v>
      </c>
      <c r="R89" s="129">
        <v>2010803</v>
      </c>
      <c r="S89" s="113" t="s">
        <v>1683</v>
      </c>
      <c r="T89" s="131">
        <v>0</v>
      </c>
      <c r="V89" s="100">
        <v>1010519</v>
      </c>
      <c r="W89" s="113" t="s">
        <v>5159</v>
      </c>
      <c r="X89" s="131">
        <v>0</v>
      </c>
      <c r="Y89" s="129">
        <v>2010803</v>
      </c>
      <c r="Z89" s="113" t="s">
        <v>1683</v>
      </c>
      <c r="AA89" s="131">
        <v>0</v>
      </c>
      <c r="AC89" s="100">
        <v>1010519</v>
      </c>
      <c r="AD89" s="113" t="s">
        <v>5159</v>
      </c>
      <c r="AE89" s="131">
        <v>0</v>
      </c>
      <c r="AF89" s="129">
        <v>2010803</v>
      </c>
      <c r="AG89" s="113" t="s">
        <v>1683</v>
      </c>
      <c r="AH89" s="131">
        <v>0</v>
      </c>
      <c r="AJ89" s="100">
        <v>1010519</v>
      </c>
      <c r="AK89" s="113" t="s">
        <v>5159</v>
      </c>
      <c r="AL89" s="131">
        <v>0</v>
      </c>
      <c r="AM89" s="129">
        <v>2010803</v>
      </c>
      <c r="AN89" s="113" t="s">
        <v>1683</v>
      </c>
      <c r="AO89" s="131">
        <v>0</v>
      </c>
      <c r="AQ89" s="100">
        <v>1010519</v>
      </c>
      <c r="AR89" s="113" t="s">
        <v>5159</v>
      </c>
      <c r="AS89" s="131">
        <v>0</v>
      </c>
      <c r="AT89" s="129">
        <v>2010803</v>
      </c>
      <c r="AU89" s="113" t="s">
        <v>1683</v>
      </c>
      <c r="AV89" s="131">
        <v>0</v>
      </c>
    </row>
    <row r="90" ht="12" spans="1:48">
      <c r="A90" s="100">
        <v>1010520</v>
      </c>
      <c r="B90" s="113" t="s">
        <v>5160</v>
      </c>
      <c r="C90" s="131">
        <v>0</v>
      </c>
      <c r="D90" s="129">
        <v>2010804</v>
      </c>
      <c r="E90" s="113" t="s">
        <v>1827</v>
      </c>
      <c r="F90" s="131">
        <v>80</v>
      </c>
      <c r="H90" s="100">
        <v>1010520</v>
      </c>
      <c r="I90" s="113" t="s">
        <v>5160</v>
      </c>
      <c r="J90" s="131">
        <v>0</v>
      </c>
      <c r="K90" s="129">
        <v>2010804</v>
      </c>
      <c r="L90" s="113" t="s">
        <v>1827</v>
      </c>
      <c r="M90" s="131">
        <v>0</v>
      </c>
      <c r="O90" s="100">
        <v>1010520</v>
      </c>
      <c r="P90" s="113" t="s">
        <v>5160</v>
      </c>
      <c r="Q90" s="131">
        <v>0</v>
      </c>
      <c r="R90" s="129">
        <v>2010804</v>
      </c>
      <c r="S90" s="113" t="s">
        <v>1827</v>
      </c>
      <c r="T90" s="131">
        <v>0</v>
      </c>
      <c r="V90" s="100">
        <v>1010520</v>
      </c>
      <c r="W90" s="113" t="s">
        <v>5160</v>
      </c>
      <c r="X90" s="131">
        <v>0</v>
      </c>
      <c r="Y90" s="129">
        <v>2010804</v>
      </c>
      <c r="Z90" s="113" t="s">
        <v>1827</v>
      </c>
      <c r="AA90" s="131">
        <v>0</v>
      </c>
      <c r="AC90" s="100">
        <v>1010520</v>
      </c>
      <c r="AD90" s="113" t="s">
        <v>5160</v>
      </c>
      <c r="AE90" s="131">
        <v>0</v>
      </c>
      <c r="AF90" s="129">
        <v>2010804</v>
      </c>
      <c r="AG90" s="113" t="s">
        <v>1827</v>
      </c>
      <c r="AH90" s="131">
        <v>80</v>
      </c>
      <c r="AJ90" s="100">
        <v>1010520</v>
      </c>
      <c r="AK90" s="113" t="s">
        <v>5160</v>
      </c>
      <c r="AL90" s="131">
        <v>0</v>
      </c>
      <c r="AM90" s="129">
        <v>2010804</v>
      </c>
      <c r="AN90" s="113" t="s">
        <v>1827</v>
      </c>
      <c r="AO90" s="131">
        <v>0</v>
      </c>
      <c r="AQ90" s="100">
        <v>1010520</v>
      </c>
      <c r="AR90" s="113" t="s">
        <v>5160</v>
      </c>
      <c r="AS90" s="131">
        <v>0</v>
      </c>
      <c r="AT90" s="129">
        <v>2010804</v>
      </c>
      <c r="AU90" s="113" t="s">
        <v>1827</v>
      </c>
      <c r="AV90" s="131">
        <v>0</v>
      </c>
    </row>
    <row r="91" ht="12" spans="1:48">
      <c r="A91" s="100">
        <v>1010521</v>
      </c>
      <c r="B91" s="113" t="s">
        <v>5161</v>
      </c>
      <c r="C91" s="131">
        <v>0</v>
      </c>
      <c r="D91" s="129">
        <v>2010805</v>
      </c>
      <c r="E91" s="113" t="s">
        <v>1829</v>
      </c>
      <c r="F91" s="131">
        <v>0</v>
      </c>
      <c r="H91" s="100">
        <v>1010521</v>
      </c>
      <c r="I91" s="113" t="s">
        <v>5161</v>
      </c>
      <c r="J91" s="131">
        <v>0</v>
      </c>
      <c r="K91" s="129">
        <v>2010805</v>
      </c>
      <c r="L91" s="113" t="s">
        <v>1829</v>
      </c>
      <c r="M91" s="131">
        <v>0</v>
      </c>
      <c r="O91" s="100">
        <v>1010521</v>
      </c>
      <c r="P91" s="113" t="s">
        <v>5161</v>
      </c>
      <c r="Q91" s="131">
        <v>0</v>
      </c>
      <c r="R91" s="129">
        <v>2010805</v>
      </c>
      <c r="S91" s="113" t="s">
        <v>1829</v>
      </c>
      <c r="T91" s="131">
        <v>0</v>
      </c>
      <c r="V91" s="100">
        <v>1010521</v>
      </c>
      <c r="W91" s="113" t="s">
        <v>5161</v>
      </c>
      <c r="X91" s="131">
        <v>0</v>
      </c>
      <c r="Y91" s="129">
        <v>2010805</v>
      </c>
      <c r="Z91" s="113" t="s">
        <v>1829</v>
      </c>
      <c r="AA91" s="131">
        <v>0</v>
      </c>
      <c r="AC91" s="100">
        <v>1010521</v>
      </c>
      <c r="AD91" s="113" t="s">
        <v>5161</v>
      </c>
      <c r="AE91" s="131">
        <v>0</v>
      </c>
      <c r="AF91" s="129">
        <v>2010805</v>
      </c>
      <c r="AG91" s="113" t="s">
        <v>1829</v>
      </c>
      <c r="AH91" s="131">
        <v>0</v>
      </c>
      <c r="AJ91" s="100">
        <v>1010521</v>
      </c>
      <c r="AK91" s="113" t="s">
        <v>5161</v>
      </c>
      <c r="AL91" s="131">
        <v>0</v>
      </c>
      <c r="AM91" s="129">
        <v>2010805</v>
      </c>
      <c r="AN91" s="113" t="s">
        <v>1829</v>
      </c>
      <c r="AO91" s="131">
        <v>0</v>
      </c>
      <c r="AQ91" s="100">
        <v>1010521</v>
      </c>
      <c r="AR91" s="113" t="s">
        <v>5161</v>
      </c>
      <c r="AS91" s="131">
        <v>0</v>
      </c>
      <c r="AT91" s="129">
        <v>2010805</v>
      </c>
      <c r="AU91" s="113" t="s">
        <v>1829</v>
      </c>
      <c r="AV91" s="131">
        <v>0</v>
      </c>
    </row>
    <row r="92" ht="12" spans="1:48">
      <c r="A92" s="100">
        <v>1010522</v>
      </c>
      <c r="B92" s="113" t="s">
        <v>5162</v>
      </c>
      <c r="C92" s="131">
        <v>0</v>
      </c>
      <c r="D92" s="129">
        <v>2010806</v>
      </c>
      <c r="E92" s="113" t="s">
        <v>1796</v>
      </c>
      <c r="F92" s="131">
        <v>0</v>
      </c>
      <c r="H92" s="100">
        <v>1010522</v>
      </c>
      <c r="I92" s="113" t="s">
        <v>5162</v>
      </c>
      <c r="J92" s="131">
        <v>0</v>
      </c>
      <c r="K92" s="129">
        <v>2010806</v>
      </c>
      <c r="L92" s="113" t="s">
        <v>1796</v>
      </c>
      <c r="M92" s="131">
        <v>0</v>
      </c>
      <c r="O92" s="100">
        <v>1010522</v>
      </c>
      <c r="P92" s="113" t="s">
        <v>5162</v>
      </c>
      <c r="Q92" s="131">
        <v>0</v>
      </c>
      <c r="R92" s="129">
        <v>2010806</v>
      </c>
      <c r="S92" s="113" t="s">
        <v>1796</v>
      </c>
      <c r="T92" s="131">
        <v>0</v>
      </c>
      <c r="V92" s="100">
        <v>1010522</v>
      </c>
      <c r="W92" s="113" t="s">
        <v>5162</v>
      </c>
      <c r="X92" s="131">
        <v>0</v>
      </c>
      <c r="Y92" s="129">
        <v>2010806</v>
      </c>
      <c r="Z92" s="113" t="s">
        <v>1796</v>
      </c>
      <c r="AA92" s="131">
        <v>0</v>
      </c>
      <c r="AC92" s="100">
        <v>1010522</v>
      </c>
      <c r="AD92" s="113" t="s">
        <v>5162</v>
      </c>
      <c r="AE92" s="131">
        <v>0</v>
      </c>
      <c r="AF92" s="129">
        <v>2010806</v>
      </c>
      <c r="AG92" s="113" t="s">
        <v>1796</v>
      </c>
      <c r="AH92" s="131">
        <v>0</v>
      </c>
      <c r="AJ92" s="100">
        <v>1010522</v>
      </c>
      <c r="AK92" s="113" t="s">
        <v>5162</v>
      </c>
      <c r="AL92" s="131">
        <v>0</v>
      </c>
      <c r="AM92" s="129">
        <v>2010806</v>
      </c>
      <c r="AN92" s="113" t="s">
        <v>1796</v>
      </c>
      <c r="AO92" s="131">
        <v>0</v>
      </c>
      <c r="AQ92" s="100">
        <v>1010522</v>
      </c>
      <c r="AR92" s="113" t="s">
        <v>5162</v>
      </c>
      <c r="AS92" s="131">
        <v>0</v>
      </c>
      <c r="AT92" s="129">
        <v>2010806</v>
      </c>
      <c r="AU92" s="113" t="s">
        <v>1796</v>
      </c>
      <c r="AV92" s="131">
        <v>0</v>
      </c>
    </row>
    <row r="93" ht="12" spans="1:48">
      <c r="A93" s="100">
        <v>1010523</v>
      </c>
      <c r="B93" s="113" t="s">
        <v>5163</v>
      </c>
      <c r="C93" s="131">
        <v>0</v>
      </c>
      <c r="D93" s="129">
        <v>2010850</v>
      </c>
      <c r="E93" s="113" t="s">
        <v>1704</v>
      </c>
      <c r="F93" s="131">
        <v>0</v>
      </c>
      <c r="H93" s="100">
        <v>1010523</v>
      </c>
      <c r="I93" s="113" t="s">
        <v>5163</v>
      </c>
      <c r="J93" s="131">
        <v>0</v>
      </c>
      <c r="K93" s="129">
        <v>2010850</v>
      </c>
      <c r="L93" s="113" t="s">
        <v>1704</v>
      </c>
      <c r="M93" s="131">
        <v>0</v>
      </c>
      <c r="O93" s="100">
        <v>1010523</v>
      </c>
      <c r="P93" s="113" t="s">
        <v>5163</v>
      </c>
      <c r="Q93" s="131">
        <v>0</v>
      </c>
      <c r="R93" s="129">
        <v>2010850</v>
      </c>
      <c r="S93" s="113" t="s">
        <v>1704</v>
      </c>
      <c r="T93" s="131">
        <v>0</v>
      </c>
      <c r="V93" s="100">
        <v>1010523</v>
      </c>
      <c r="W93" s="113" t="s">
        <v>5163</v>
      </c>
      <c r="X93" s="131">
        <v>0</v>
      </c>
      <c r="Y93" s="129">
        <v>2010850</v>
      </c>
      <c r="Z93" s="113" t="s">
        <v>1704</v>
      </c>
      <c r="AA93" s="131">
        <v>0</v>
      </c>
      <c r="AC93" s="100">
        <v>1010523</v>
      </c>
      <c r="AD93" s="113" t="s">
        <v>5163</v>
      </c>
      <c r="AE93" s="131">
        <v>0</v>
      </c>
      <c r="AF93" s="129">
        <v>2010850</v>
      </c>
      <c r="AG93" s="113" t="s">
        <v>1704</v>
      </c>
      <c r="AH93" s="131">
        <v>0</v>
      </c>
      <c r="AJ93" s="100">
        <v>1010523</v>
      </c>
      <c r="AK93" s="113" t="s">
        <v>5163</v>
      </c>
      <c r="AL93" s="131">
        <v>0</v>
      </c>
      <c r="AM93" s="129">
        <v>2010850</v>
      </c>
      <c r="AN93" s="113" t="s">
        <v>1704</v>
      </c>
      <c r="AO93" s="131">
        <v>0</v>
      </c>
      <c r="AQ93" s="100">
        <v>1010523</v>
      </c>
      <c r="AR93" s="113" t="s">
        <v>5163</v>
      </c>
      <c r="AS93" s="131">
        <v>0</v>
      </c>
      <c r="AT93" s="129">
        <v>2010850</v>
      </c>
      <c r="AU93" s="113" t="s">
        <v>1704</v>
      </c>
      <c r="AV93" s="131">
        <v>0</v>
      </c>
    </row>
    <row r="94" ht="12" spans="1:48">
      <c r="A94" s="100">
        <v>1010524</v>
      </c>
      <c r="B94" s="113" t="s">
        <v>5164</v>
      </c>
      <c r="C94" s="131">
        <v>0</v>
      </c>
      <c r="D94" s="129">
        <v>2010899</v>
      </c>
      <c r="E94" s="113" t="s">
        <v>1833</v>
      </c>
      <c r="F94" s="131">
        <v>30</v>
      </c>
      <c r="H94" s="100">
        <v>1010524</v>
      </c>
      <c r="I94" s="113" t="s">
        <v>5164</v>
      </c>
      <c r="J94" s="131">
        <v>0</v>
      </c>
      <c r="K94" s="129">
        <v>2010899</v>
      </c>
      <c r="L94" s="113" t="s">
        <v>1833</v>
      </c>
      <c r="M94" s="131">
        <v>30</v>
      </c>
      <c r="O94" s="100">
        <v>1010524</v>
      </c>
      <c r="P94" s="113" t="s">
        <v>5164</v>
      </c>
      <c r="Q94" s="131">
        <v>0</v>
      </c>
      <c r="R94" s="129">
        <v>2010899</v>
      </c>
      <c r="S94" s="113" t="s">
        <v>1833</v>
      </c>
      <c r="T94" s="131">
        <v>0</v>
      </c>
      <c r="V94" s="100">
        <v>1010524</v>
      </c>
      <c r="W94" s="113" t="s">
        <v>5164</v>
      </c>
      <c r="X94" s="131">
        <v>0</v>
      </c>
      <c r="Y94" s="129">
        <v>2010899</v>
      </c>
      <c r="Z94" s="113" t="s">
        <v>1833</v>
      </c>
      <c r="AA94" s="131">
        <v>30</v>
      </c>
      <c r="AC94" s="100">
        <v>1010524</v>
      </c>
      <c r="AD94" s="113" t="s">
        <v>5164</v>
      </c>
      <c r="AE94" s="131">
        <v>0</v>
      </c>
      <c r="AF94" s="129">
        <v>2010899</v>
      </c>
      <c r="AG94" s="113" t="s">
        <v>1833</v>
      </c>
      <c r="AH94" s="131">
        <v>0</v>
      </c>
      <c r="AJ94" s="100">
        <v>1010524</v>
      </c>
      <c r="AK94" s="113" t="s">
        <v>5164</v>
      </c>
      <c r="AL94" s="131">
        <v>0</v>
      </c>
      <c r="AM94" s="129">
        <v>2010899</v>
      </c>
      <c r="AN94" s="113" t="s">
        <v>1833</v>
      </c>
      <c r="AO94" s="131">
        <v>0</v>
      </c>
      <c r="AQ94" s="100">
        <v>1010524</v>
      </c>
      <c r="AR94" s="113" t="s">
        <v>5164</v>
      </c>
      <c r="AS94" s="131">
        <v>0</v>
      </c>
      <c r="AT94" s="129">
        <v>2010899</v>
      </c>
      <c r="AU94" s="113" t="s">
        <v>1833</v>
      </c>
      <c r="AV94" s="131">
        <v>0</v>
      </c>
    </row>
    <row r="95" ht="12" spans="1:48">
      <c r="A95" s="100">
        <v>1010525</v>
      </c>
      <c r="B95" s="113" t="s">
        <v>5165</v>
      </c>
      <c r="C95" s="131">
        <v>0</v>
      </c>
      <c r="D95" s="129">
        <v>20109</v>
      </c>
      <c r="E95" s="127" t="s">
        <v>1835</v>
      </c>
      <c r="F95" s="128">
        <f>SUM(F96:F104)</f>
        <v>0</v>
      </c>
      <c r="H95" s="100">
        <v>1010525</v>
      </c>
      <c r="I95" s="113" t="s">
        <v>5165</v>
      </c>
      <c r="J95" s="131">
        <v>0</v>
      </c>
      <c r="K95" s="129">
        <v>20109</v>
      </c>
      <c r="L95" s="127" t="s">
        <v>1835</v>
      </c>
      <c r="M95" s="128">
        <f>SUM(M96:M104)</f>
        <v>0</v>
      </c>
      <c r="O95" s="100">
        <v>1010525</v>
      </c>
      <c r="P95" s="113" t="s">
        <v>5165</v>
      </c>
      <c r="Q95" s="131">
        <v>0</v>
      </c>
      <c r="R95" s="129">
        <v>20109</v>
      </c>
      <c r="S95" s="127" t="s">
        <v>1835</v>
      </c>
      <c r="T95" s="128">
        <f>SUM(T96:T104)</f>
        <v>0</v>
      </c>
      <c r="V95" s="100">
        <v>1010525</v>
      </c>
      <c r="W95" s="113" t="s">
        <v>5165</v>
      </c>
      <c r="X95" s="131">
        <v>0</v>
      </c>
      <c r="Y95" s="129">
        <v>20109</v>
      </c>
      <c r="Z95" s="127" t="s">
        <v>1835</v>
      </c>
      <c r="AA95" s="128">
        <f>SUM(AA96:AA104)</f>
        <v>0</v>
      </c>
      <c r="AC95" s="100">
        <v>1010525</v>
      </c>
      <c r="AD95" s="113" t="s">
        <v>5165</v>
      </c>
      <c r="AE95" s="131">
        <v>0</v>
      </c>
      <c r="AF95" s="129">
        <v>20109</v>
      </c>
      <c r="AG95" s="127" t="s">
        <v>1835</v>
      </c>
      <c r="AH95" s="128">
        <f>SUM(AH96:AH104)</f>
        <v>0</v>
      </c>
      <c r="AJ95" s="100">
        <v>1010525</v>
      </c>
      <c r="AK95" s="113" t="s">
        <v>5165</v>
      </c>
      <c r="AL95" s="131">
        <v>0</v>
      </c>
      <c r="AM95" s="129">
        <v>20109</v>
      </c>
      <c r="AN95" s="127" t="s">
        <v>1835</v>
      </c>
      <c r="AO95" s="128">
        <f>SUM(AO96:AO104)</f>
        <v>0</v>
      </c>
      <c r="AQ95" s="100">
        <v>1010525</v>
      </c>
      <c r="AR95" s="113" t="s">
        <v>5165</v>
      </c>
      <c r="AS95" s="131">
        <v>0</v>
      </c>
      <c r="AT95" s="129">
        <v>20109</v>
      </c>
      <c r="AU95" s="127" t="s">
        <v>1835</v>
      </c>
      <c r="AV95" s="128">
        <f>SUM(AV96:AV104)</f>
        <v>0</v>
      </c>
    </row>
    <row r="96" ht="12" spans="1:48">
      <c r="A96" s="100">
        <v>1010526</v>
      </c>
      <c r="B96" s="113" t="s">
        <v>5166</v>
      </c>
      <c r="C96" s="131">
        <v>0</v>
      </c>
      <c r="D96" s="129">
        <v>2010901</v>
      </c>
      <c r="E96" s="113" t="s">
        <v>1678</v>
      </c>
      <c r="F96" s="131">
        <v>0</v>
      </c>
      <c r="H96" s="100">
        <v>1010526</v>
      </c>
      <c r="I96" s="113" t="s">
        <v>5166</v>
      </c>
      <c r="J96" s="131">
        <v>0</v>
      </c>
      <c r="K96" s="129">
        <v>2010901</v>
      </c>
      <c r="L96" s="113" t="s">
        <v>1678</v>
      </c>
      <c r="M96" s="131">
        <v>0</v>
      </c>
      <c r="O96" s="100">
        <v>1010526</v>
      </c>
      <c r="P96" s="113" t="s">
        <v>5166</v>
      </c>
      <c r="Q96" s="131">
        <v>0</v>
      </c>
      <c r="R96" s="129">
        <v>2010901</v>
      </c>
      <c r="S96" s="113" t="s">
        <v>1678</v>
      </c>
      <c r="T96" s="131">
        <v>0</v>
      </c>
      <c r="V96" s="100">
        <v>1010526</v>
      </c>
      <c r="W96" s="113" t="s">
        <v>5166</v>
      </c>
      <c r="X96" s="131">
        <v>0</v>
      </c>
      <c r="Y96" s="129">
        <v>2010901</v>
      </c>
      <c r="Z96" s="113" t="s">
        <v>1678</v>
      </c>
      <c r="AA96" s="131">
        <v>0</v>
      </c>
      <c r="AC96" s="100">
        <v>1010526</v>
      </c>
      <c r="AD96" s="113" t="s">
        <v>5166</v>
      </c>
      <c r="AE96" s="131">
        <v>0</v>
      </c>
      <c r="AF96" s="129">
        <v>2010901</v>
      </c>
      <c r="AG96" s="113" t="s">
        <v>1678</v>
      </c>
      <c r="AH96" s="131">
        <v>0</v>
      </c>
      <c r="AJ96" s="100">
        <v>1010526</v>
      </c>
      <c r="AK96" s="113" t="s">
        <v>5166</v>
      </c>
      <c r="AL96" s="131">
        <v>0</v>
      </c>
      <c r="AM96" s="129">
        <v>2010901</v>
      </c>
      <c r="AN96" s="113" t="s">
        <v>1678</v>
      </c>
      <c r="AO96" s="131">
        <v>0</v>
      </c>
      <c r="AQ96" s="100">
        <v>1010526</v>
      </c>
      <c r="AR96" s="113" t="s">
        <v>5166</v>
      </c>
      <c r="AS96" s="131">
        <v>0</v>
      </c>
      <c r="AT96" s="129">
        <v>2010901</v>
      </c>
      <c r="AU96" s="113" t="s">
        <v>1678</v>
      </c>
      <c r="AV96" s="131">
        <v>0</v>
      </c>
    </row>
    <row r="97" ht="12" spans="1:48">
      <c r="A97" s="100">
        <v>1010527</v>
      </c>
      <c r="B97" s="113" t="s">
        <v>5167</v>
      </c>
      <c r="C97" s="131">
        <v>0</v>
      </c>
      <c r="D97" s="129">
        <v>2010902</v>
      </c>
      <c r="E97" s="113" t="s">
        <v>1680</v>
      </c>
      <c r="F97" s="131">
        <v>0</v>
      </c>
      <c r="H97" s="100">
        <v>1010527</v>
      </c>
      <c r="I97" s="113" t="s">
        <v>5167</v>
      </c>
      <c r="J97" s="131">
        <v>0</v>
      </c>
      <c r="K97" s="129">
        <v>2010902</v>
      </c>
      <c r="L97" s="113" t="s">
        <v>1680</v>
      </c>
      <c r="M97" s="131">
        <v>0</v>
      </c>
      <c r="O97" s="100">
        <v>1010527</v>
      </c>
      <c r="P97" s="113" t="s">
        <v>5167</v>
      </c>
      <c r="Q97" s="131">
        <v>0</v>
      </c>
      <c r="R97" s="129">
        <v>2010902</v>
      </c>
      <c r="S97" s="113" t="s">
        <v>1680</v>
      </c>
      <c r="T97" s="131">
        <v>0</v>
      </c>
      <c r="V97" s="100">
        <v>1010527</v>
      </c>
      <c r="W97" s="113" t="s">
        <v>5167</v>
      </c>
      <c r="X97" s="131">
        <v>0</v>
      </c>
      <c r="Y97" s="129">
        <v>2010902</v>
      </c>
      <c r="Z97" s="113" t="s">
        <v>1680</v>
      </c>
      <c r="AA97" s="131">
        <v>0</v>
      </c>
      <c r="AC97" s="100">
        <v>1010527</v>
      </c>
      <c r="AD97" s="113" t="s">
        <v>5167</v>
      </c>
      <c r="AE97" s="131">
        <v>0</v>
      </c>
      <c r="AF97" s="129">
        <v>2010902</v>
      </c>
      <c r="AG97" s="113" t="s">
        <v>1680</v>
      </c>
      <c r="AH97" s="131">
        <v>0</v>
      </c>
      <c r="AJ97" s="100">
        <v>1010527</v>
      </c>
      <c r="AK97" s="113" t="s">
        <v>5167</v>
      </c>
      <c r="AL97" s="131">
        <v>0</v>
      </c>
      <c r="AM97" s="129">
        <v>2010902</v>
      </c>
      <c r="AN97" s="113" t="s">
        <v>1680</v>
      </c>
      <c r="AO97" s="131">
        <v>0</v>
      </c>
      <c r="AQ97" s="100">
        <v>1010527</v>
      </c>
      <c r="AR97" s="113" t="s">
        <v>5167</v>
      </c>
      <c r="AS97" s="131">
        <v>0</v>
      </c>
      <c r="AT97" s="129">
        <v>2010902</v>
      </c>
      <c r="AU97" s="113" t="s">
        <v>1680</v>
      </c>
      <c r="AV97" s="131">
        <v>0</v>
      </c>
    </row>
    <row r="98" ht="12" spans="1:48">
      <c r="A98" s="100">
        <v>1010528</v>
      </c>
      <c r="B98" s="113" t="s">
        <v>5168</v>
      </c>
      <c r="C98" s="131">
        <v>0</v>
      </c>
      <c r="D98" s="129">
        <v>2010903</v>
      </c>
      <c r="E98" s="113" t="s">
        <v>1683</v>
      </c>
      <c r="F98" s="131">
        <v>0</v>
      </c>
      <c r="H98" s="100">
        <v>1010528</v>
      </c>
      <c r="I98" s="113" t="s">
        <v>5168</v>
      </c>
      <c r="J98" s="131">
        <v>0</v>
      </c>
      <c r="K98" s="129">
        <v>2010903</v>
      </c>
      <c r="L98" s="113" t="s">
        <v>1683</v>
      </c>
      <c r="M98" s="131">
        <v>0</v>
      </c>
      <c r="O98" s="100">
        <v>1010528</v>
      </c>
      <c r="P98" s="113" t="s">
        <v>5168</v>
      </c>
      <c r="Q98" s="131">
        <v>0</v>
      </c>
      <c r="R98" s="129">
        <v>2010903</v>
      </c>
      <c r="S98" s="113" t="s">
        <v>1683</v>
      </c>
      <c r="T98" s="131">
        <v>0</v>
      </c>
      <c r="V98" s="100">
        <v>1010528</v>
      </c>
      <c r="W98" s="113" t="s">
        <v>5168</v>
      </c>
      <c r="X98" s="131">
        <v>0</v>
      </c>
      <c r="Y98" s="129">
        <v>2010903</v>
      </c>
      <c r="Z98" s="113" t="s">
        <v>1683</v>
      </c>
      <c r="AA98" s="131">
        <v>0</v>
      </c>
      <c r="AC98" s="100">
        <v>1010528</v>
      </c>
      <c r="AD98" s="113" t="s">
        <v>5168</v>
      </c>
      <c r="AE98" s="131">
        <v>0</v>
      </c>
      <c r="AF98" s="129">
        <v>2010903</v>
      </c>
      <c r="AG98" s="113" t="s">
        <v>1683</v>
      </c>
      <c r="AH98" s="131">
        <v>0</v>
      </c>
      <c r="AJ98" s="100">
        <v>1010528</v>
      </c>
      <c r="AK98" s="113" t="s">
        <v>5168</v>
      </c>
      <c r="AL98" s="131">
        <v>0</v>
      </c>
      <c r="AM98" s="129">
        <v>2010903</v>
      </c>
      <c r="AN98" s="113" t="s">
        <v>1683</v>
      </c>
      <c r="AO98" s="131">
        <v>0</v>
      </c>
      <c r="AQ98" s="100">
        <v>1010528</v>
      </c>
      <c r="AR98" s="113" t="s">
        <v>5168</v>
      </c>
      <c r="AS98" s="131">
        <v>0</v>
      </c>
      <c r="AT98" s="129">
        <v>2010903</v>
      </c>
      <c r="AU98" s="113" t="s">
        <v>1683</v>
      </c>
      <c r="AV98" s="131">
        <v>0</v>
      </c>
    </row>
    <row r="99" ht="12" spans="1:48">
      <c r="A99" s="100">
        <v>1010529</v>
      </c>
      <c r="B99" s="113" t="s">
        <v>5169</v>
      </c>
      <c r="C99" s="131">
        <v>0</v>
      </c>
      <c r="D99" s="129">
        <v>2010904</v>
      </c>
      <c r="E99" s="113" t="s">
        <v>1840</v>
      </c>
      <c r="F99" s="131">
        <v>0</v>
      </c>
      <c r="H99" s="100">
        <v>1010529</v>
      </c>
      <c r="I99" s="113" t="s">
        <v>5169</v>
      </c>
      <c r="J99" s="131">
        <v>0</v>
      </c>
      <c r="K99" s="129">
        <v>2010904</v>
      </c>
      <c r="L99" s="113" t="s">
        <v>1840</v>
      </c>
      <c r="M99" s="131">
        <v>0</v>
      </c>
      <c r="O99" s="100">
        <v>1010529</v>
      </c>
      <c r="P99" s="113" t="s">
        <v>5169</v>
      </c>
      <c r="Q99" s="131">
        <v>0</v>
      </c>
      <c r="R99" s="129">
        <v>2010904</v>
      </c>
      <c r="S99" s="113" t="s">
        <v>1840</v>
      </c>
      <c r="T99" s="131">
        <v>0</v>
      </c>
      <c r="V99" s="100">
        <v>1010529</v>
      </c>
      <c r="W99" s="113" t="s">
        <v>5169</v>
      </c>
      <c r="X99" s="131">
        <v>0</v>
      </c>
      <c r="Y99" s="129">
        <v>2010904</v>
      </c>
      <c r="Z99" s="113" t="s">
        <v>1840</v>
      </c>
      <c r="AA99" s="131">
        <v>0</v>
      </c>
      <c r="AC99" s="100">
        <v>1010529</v>
      </c>
      <c r="AD99" s="113" t="s">
        <v>5169</v>
      </c>
      <c r="AE99" s="131">
        <v>0</v>
      </c>
      <c r="AF99" s="129">
        <v>2010904</v>
      </c>
      <c r="AG99" s="113" t="s">
        <v>1840</v>
      </c>
      <c r="AH99" s="131">
        <v>0</v>
      </c>
      <c r="AJ99" s="100">
        <v>1010529</v>
      </c>
      <c r="AK99" s="113" t="s">
        <v>5169</v>
      </c>
      <c r="AL99" s="131">
        <v>0</v>
      </c>
      <c r="AM99" s="129">
        <v>2010904</v>
      </c>
      <c r="AN99" s="113" t="s">
        <v>1840</v>
      </c>
      <c r="AO99" s="131">
        <v>0</v>
      </c>
      <c r="AQ99" s="100">
        <v>1010529</v>
      </c>
      <c r="AR99" s="113" t="s">
        <v>5169</v>
      </c>
      <c r="AS99" s="131">
        <v>0</v>
      </c>
      <c r="AT99" s="129">
        <v>2010904</v>
      </c>
      <c r="AU99" s="113" t="s">
        <v>1840</v>
      </c>
      <c r="AV99" s="131">
        <v>0</v>
      </c>
    </row>
    <row r="100" ht="12" spans="1:48">
      <c r="A100" s="100">
        <v>1010530</v>
      </c>
      <c r="B100" s="113" t="s">
        <v>5170</v>
      </c>
      <c r="C100" s="131">
        <v>0</v>
      </c>
      <c r="D100" s="129">
        <v>2010905</v>
      </c>
      <c r="E100" s="113" t="s">
        <v>1843</v>
      </c>
      <c r="F100" s="131">
        <v>0</v>
      </c>
      <c r="H100" s="100">
        <v>1010530</v>
      </c>
      <c r="I100" s="113" t="s">
        <v>5170</v>
      </c>
      <c r="J100" s="131">
        <v>0</v>
      </c>
      <c r="K100" s="129">
        <v>2010905</v>
      </c>
      <c r="L100" s="113" t="s">
        <v>1843</v>
      </c>
      <c r="M100" s="131">
        <v>0</v>
      </c>
      <c r="O100" s="100">
        <v>1010530</v>
      </c>
      <c r="P100" s="113" t="s">
        <v>5170</v>
      </c>
      <c r="Q100" s="131">
        <v>0</v>
      </c>
      <c r="R100" s="129">
        <v>2010905</v>
      </c>
      <c r="S100" s="113" t="s">
        <v>1843</v>
      </c>
      <c r="T100" s="131">
        <v>0</v>
      </c>
      <c r="V100" s="100">
        <v>1010530</v>
      </c>
      <c r="W100" s="113" t="s">
        <v>5170</v>
      </c>
      <c r="X100" s="131">
        <v>0</v>
      </c>
      <c r="Y100" s="129">
        <v>2010905</v>
      </c>
      <c r="Z100" s="113" t="s">
        <v>1843</v>
      </c>
      <c r="AA100" s="131">
        <v>0</v>
      </c>
      <c r="AC100" s="100">
        <v>1010530</v>
      </c>
      <c r="AD100" s="113" t="s">
        <v>5170</v>
      </c>
      <c r="AE100" s="131">
        <v>0</v>
      </c>
      <c r="AF100" s="129">
        <v>2010905</v>
      </c>
      <c r="AG100" s="113" t="s">
        <v>1843</v>
      </c>
      <c r="AH100" s="131">
        <v>0</v>
      </c>
      <c r="AJ100" s="100">
        <v>1010530</v>
      </c>
      <c r="AK100" s="113" t="s">
        <v>5170</v>
      </c>
      <c r="AL100" s="131">
        <v>0</v>
      </c>
      <c r="AM100" s="129">
        <v>2010905</v>
      </c>
      <c r="AN100" s="113" t="s">
        <v>1843</v>
      </c>
      <c r="AO100" s="131">
        <v>0</v>
      </c>
      <c r="AQ100" s="100">
        <v>1010530</v>
      </c>
      <c r="AR100" s="113" t="s">
        <v>5170</v>
      </c>
      <c r="AS100" s="131">
        <v>0</v>
      </c>
      <c r="AT100" s="129">
        <v>2010905</v>
      </c>
      <c r="AU100" s="113" t="s">
        <v>1843</v>
      </c>
      <c r="AV100" s="131">
        <v>0</v>
      </c>
    </row>
    <row r="101" ht="12" spans="1:48">
      <c r="A101" s="100">
        <v>1010531</v>
      </c>
      <c r="B101" s="113" t="s">
        <v>5171</v>
      </c>
      <c r="C101" s="131">
        <v>0</v>
      </c>
      <c r="D101" s="129">
        <v>2010907</v>
      </c>
      <c r="E101" s="113" t="s">
        <v>1845</v>
      </c>
      <c r="F101" s="131">
        <v>0</v>
      </c>
      <c r="H101" s="100">
        <v>1010531</v>
      </c>
      <c r="I101" s="113" t="s">
        <v>5171</v>
      </c>
      <c r="J101" s="131">
        <v>0</v>
      </c>
      <c r="K101" s="129">
        <v>2010907</v>
      </c>
      <c r="L101" s="113" t="s">
        <v>1845</v>
      </c>
      <c r="M101" s="131">
        <v>0</v>
      </c>
      <c r="O101" s="100">
        <v>1010531</v>
      </c>
      <c r="P101" s="113" t="s">
        <v>5171</v>
      </c>
      <c r="Q101" s="131">
        <v>0</v>
      </c>
      <c r="R101" s="129">
        <v>2010907</v>
      </c>
      <c r="S101" s="113" t="s">
        <v>1845</v>
      </c>
      <c r="T101" s="131">
        <v>0</v>
      </c>
      <c r="V101" s="100">
        <v>1010531</v>
      </c>
      <c r="W101" s="113" t="s">
        <v>5171</v>
      </c>
      <c r="X101" s="131">
        <v>0</v>
      </c>
      <c r="Y101" s="129">
        <v>2010907</v>
      </c>
      <c r="Z101" s="113" t="s">
        <v>1845</v>
      </c>
      <c r="AA101" s="131">
        <v>0</v>
      </c>
      <c r="AC101" s="100">
        <v>1010531</v>
      </c>
      <c r="AD101" s="113" t="s">
        <v>5171</v>
      </c>
      <c r="AE101" s="131">
        <v>0</v>
      </c>
      <c r="AF101" s="129">
        <v>2010907</v>
      </c>
      <c r="AG101" s="113" t="s">
        <v>1845</v>
      </c>
      <c r="AH101" s="131">
        <v>0</v>
      </c>
      <c r="AJ101" s="100">
        <v>1010531</v>
      </c>
      <c r="AK101" s="113" t="s">
        <v>5171</v>
      </c>
      <c r="AL101" s="131">
        <v>0</v>
      </c>
      <c r="AM101" s="129">
        <v>2010907</v>
      </c>
      <c r="AN101" s="113" t="s">
        <v>1845</v>
      </c>
      <c r="AO101" s="131">
        <v>0</v>
      </c>
      <c r="AQ101" s="100">
        <v>1010531</v>
      </c>
      <c r="AR101" s="113" t="s">
        <v>5171</v>
      </c>
      <c r="AS101" s="131">
        <v>0</v>
      </c>
      <c r="AT101" s="129">
        <v>2010907</v>
      </c>
      <c r="AU101" s="113" t="s">
        <v>1845</v>
      </c>
      <c r="AV101" s="131">
        <v>0</v>
      </c>
    </row>
    <row r="102" ht="12" spans="1:48">
      <c r="A102" s="100">
        <v>1010532</v>
      </c>
      <c r="B102" s="113" t="s">
        <v>5172</v>
      </c>
      <c r="C102" s="131">
        <v>0</v>
      </c>
      <c r="D102" s="129">
        <v>2010908</v>
      </c>
      <c r="E102" s="113" t="s">
        <v>1796</v>
      </c>
      <c r="F102" s="131">
        <v>0</v>
      </c>
      <c r="H102" s="100">
        <v>1010532</v>
      </c>
      <c r="I102" s="113" t="s">
        <v>5172</v>
      </c>
      <c r="J102" s="131">
        <v>0</v>
      </c>
      <c r="K102" s="129">
        <v>2010908</v>
      </c>
      <c r="L102" s="113" t="s">
        <v>1796</v>
      </c>
      <c r="M102" s="131">
        <v>0</v>
      </c>
      <c r="O102" s="100">
        <v>1010532</v>
      </c>
      <c r="P102" s="113" t="s">
        <v>5172</v>
      </c>
      <c r="Q102" s="131">
        <v>0</v>
      </c>
      <c r="R102" s="129">
        <v>2010908</v>
      </c>
      <c r="S102" s="113" t="s">
        <v>1796</v>
      </c>
      <c r="T102" s="131">
        <v>0</v>
      </c>
      <c r="V102" s="100">
        <v>1010532</v>
      </c>
      <c r="W102" s="113" t="s">
        <v>5172</v>
      </c>
      <c r="X102" s="131">
        <v>0</v>
      </c>
      <c r="Y102" s="129">
        <v>2010908</v>
      </c>
      <c r="Z102" s="113" t="s">
        <v>1796</v>
      </c>
      <c r="AA102" s="131">
        <v>0</v>
      </c>
      <c r="AC102" s="100">
        <v>1010532</v>
      </c>
      <c r="AD102" s="113" t="s">
        <v>5172</v>
      </c>
      <c r="AE102" s="131">
        <v>0</v>
      </c>
      <c r="AF102" s="129">
        <v>2010908</v>
      </c>
      <c r="AG102" s="113" t="s">
        <v>1796</v>
      </c>
      <c r="AH102" s="131">
        <v>0</v>
      </c>
      <c r="AJ102" s="100">
        <v>1010532</v>
      </c>
      <c r="AK102" s="113" t="s">
        <v>5172</v>
      </c>
      <c r="AL102" s="131">
        <v>0</v>
      </c>
      <c r="AM102" s="129">
        <v>2010908</v>
      </c>
      <c r="AN102" s="113" t="s">
        <v>1796</v>
      </c>
      <c r="AO102" s="131">
        <v>0</v>
      </c>
      <c r="AQ102" s="100">
        <v>1010532</v>
      </c>
      <c r="AR102" s="113" t="s">
        <v>5172</v>
      </c>
      <c r="AS102" s="131">
        <v>0</v>
      </c>
      <c r="AT102" s="129">
        <v>2010908</v>
      </c>
      <c r="AU102" s="113" t="s">
        <v>1796</v>
      </c>
      <c r="AV102" s="131">
        <v>0</v>
      </c>
    </row>
    <row r="103" ht="12" spans="1:48">
      <c r="A103" s="100">
        <v>1010533</v>
      </c>
      <c r="B103" s="113" t="s">
        <v>5173</v>
      </c>
      <c r="C103" s="131">
        <v>0</v>
      </c>
      <c r="D103" s="129">
        <v>2010950</v>
      </c>
      <c r="E103" s="113" t="s">
        <v>1704</v>
      </c>
      <c r="F103" s="131">
        <v>0</v>
      </c>
      <c r="H103" s="100">
        <v>1010533</v>
      </c>
      <c r="I103" s="113" t="s">
        <v>5173</v>
      </c>
      <c r="J103" s="131">
        <v>0</v>
      </c>
      <c r="K103" s="129">
        <v>2010950</v>
      </c>
      <c r="L103" s="113" t="s">
        <v>1704</v>
      </c>
      <c r="M103" s="131">
        <v>0</v>
      </c>
      <c r="O103" s="100">
        <v>1010533</v>
      </c>
      <c r="P103" s="113" t="s">
        <v>5173</v>
      </c>
      <c r="Q103" s="131">
        <v>0</v>
      </c>
      <c r="R103" s="129">
        <v>2010950</v>
      </c>
      <c r="S103" s="113" t="s">
        <v>1704</v>
      </c>
      <c r="T103" s="131">
        <v>0</v>
      </c>
      <c r="V103" s="100">
        <v>1010533</v>
      </c>
      <c r="W103" s="113" t="s">
        <v>5173</v>
      </c>
      <c r="X103" s="131">
        <v>0</v>
      </c>
      <c r="Y103" s="129">
        <v>2010950</v>
      </c>
      <c r="Z103" s="113" t="s">
        <v>1704</v>
      </c>
      <c r="AA103" s="131">
        <v>0</v>
      </c>
      <c r="AC103" s="100">
        <v>1010533</v>
      </c>
      <c r="AD103" s="113" t="s">
        <v>5173</v>
      </c>
      <c r="AE103" s="131">
        <v>0</v>
      </c>
      <c r="AF103" s="129">
        <v>2010950</v>
      </c>
      <c r="AG103" s="113" t="s">
        <v>1704</v>
      </c>
      <c r="AH103" s="131">
        <v>0</v>
      </c>
      <c r="AJ103" s="100">
        <v>1010533</v>
      </c>
      <c r="AK103" s="113" t="s">
        <v>5173</v>
      </c>
      <c r="AL103" s="131">
        <v>0</v>
      </c>
      <c r="AM103" s="129">
        <v>2010950</v>
      </c>
      <c r="AN103" s="113" t="s">
        <v>1704</v>
      </c>
      <c r="AO103" s="131">
        <v>0</v>
      </c>
      <c r="AQ103" s="100">
        <v>1010533</v>
      </c>
      <c r="AR103" s="113" t="s">
        <v>5173</v>
      </c>
      <c r="AS103" s="131">
        <v>0</v>
      </c>
      <c r="AT103" s="129">
        <v>2010950</v>
      </c>
      <c r="AU103" s="113" t="s">
        <v>1704</v>
      </c>
      <c r="AV103" s="131">
        <v>0</v>
      </c>
    </row>
    <row r="104" ht="12" spans="1:48">
      <c r="A104" s="100">
        <v>1010534</v>
      </c>
      <c r="B104" s="113" t="s">
        <v>5174</v>
      </c>
      <c r="C104" s="131">
        <v>0</v>
      </c>
      <c r="D104" s="129">
        <v>2010999</v>
      </c>
      <c r="E104" s="113" t="s">
        <v>1851</v>
      </c>
      <c r="F104" s="131">
        <v>0</v>
      </c>
      <c r="H104" s="100">
        <v>1010534</v>
      </c>
      <c r="I104" s="113" t="s">
        <v>5174</v>
      </c>
      <c r="J104" s="131">
        <v>0</v>
      </c>
      <c r="K104" s="129">
        <v>2010999</v>
      </c>
      <c r="L104" s="113" t="s">
        <v>1851</v>
      </c>
      <c r="M104" s="131">
        <v>0</v>
      </c>
      <c r="O104" s="100">
        <v>1010534</v>
      </c>
      <c r="P104" s="113" t="s">
        <v>5174</v>
      </c>
      <c r="Q104" s="131">
        <v>0</v>
      </c>
      <c r="R104" s="129">
        <v>2010999</v>
      </c>
      <c r="S104" s="113" t="s">
        <v>1851</v>
      </c>
      <c r="T104" s="131">
        <v>0</v>
      </c>
      <c r="V104" s="100">
        <v>1010534</v>
      </c>
      <c r="W104" s="113" t="s">
        <v>5174</v>
      </c>
      <c r="X104" s="131">
        <v>0</v>
      </c>
      <c r="Y104" s="129">
        <v>2010999</v>
      </c>
      <c r="Z104" s="113" t="s">
        <v>1851</v>
      </c>
      <c r="AA104" s="131">
        <v>0</v>
      </c>
      <c r="AC104" s="100">
        <v>1010534</v>
      </c>
      <c r="AD104" s="113" t="s">
        <v>5174</v>
      </c>
      <c r="AE104" s="131">
        <v>0</v>
      </c>
      <c r="AF104" s="129">
        <v>2010999</v>
      </c>
      <c r="AG104" s="113" t="s">
        <v>1851</v>
      </c>
      <c r="AH104" s="131">
        <v>0</v>
      </c>
      <c r="AJ104" s="100">
        <v>1010534</v>
      </c>
      <c r="AK104" s="113" t="s">
        <v>5174</v>
      </c>
      <c r="AL104" s="131">
        <v>0</v>
      </c>
      <c r="AM104" s="129">
        <v>2010999</v>
      </c>
      <c r="AN104" s="113" t="s">
        <v>1851</v>
      </c>
      <c r="AO104" s="131">
        <v>0</v>
      </c>
      <c r="AQ104" s="100">
        <v>1010534</v>
      </c>
      <c r="AR104" s="113" t="s">
        <v>5174</v>
      </c>
      <c r="AS104" s="131">
        <v>0</v>
      </c>
      <c r="AT104" s="129">
        <v>2010999</v>
      </c>
      <c r="AU104" s="113" t="s">
        <v>1851</v>
      </c>
      <c r="AV104" s="131">
        <v>0</v>
      </c>
    </row>
    <row r="105" ht="12" spans="1:48">
      <c r="A105" s="100">
        <v>1010535</v>
      </c>
      <c r="B105" s="113" t="s">
        <v>5175</v>
      </c>
      <c r="C105" s="131">
        <v>0</v>
      </c>
      <c r="D105" s="129">
        <v>20110</v>
      </c>
      <c r="E105" s="127" t="s">
        <v>1854</v>
      </c>
      <c r="F105" s="128">
        <f>SUM(F106:F119)</f>
        <v>13</v>
      </c>
      <c r="H105" s="100">
        <v>1010535</v>
      </c>
      <c r="I105" s="113" t="s">
        <v>5175</v>
      </c>
      <c r="J105" s="131">
        <v>0</v>
      </c>
      <c r="K105" s="129">
        <v>20110</v>
      </c>
      <c r="L105" s="127" t="s">
        <v>1854</v>
      </c>
      <c r="M105" s="128">
        <f>SUM(M106:M119)</f>
        <v>3</v>
      </c>
      <c r="O105" s="100">
        <v>1010535</v>
      </c>
      <c r="P105" s="113" t="s">
        <v>5175</v>
      </c>
      <c r="Q105" s="131">
        <v>0</v>
      </c>
      <c r="R105" s="129">
        <v>20110</v>
      </c>
      <c r="S105" s="127" t="s">
        <v>1854</v>
      </c>
      <c r="T105" s="128">
        <f>SUM(T106:T119)</f>
        <v>3</v>
      </c>
      <c r="V105" s="100">
        <v>1010535</v>
      </c>
      <c r="W105" s="113" t="s">
        <v>5175</v>
      </c>
      <c r="X105" s="131">
        <v>0</v>
      </c>
      <c r="Y105" s="129">
        <v>20110</v>
      </c>
      <c r="Z105" s="127" t="s">
        <v>1854</v>
      </c>
      <c r="AA105" s="128">
        <f>SUM(AA106:AA119)</f>
        <v>0</v>
      </c>
      <c r="AC105" s="100">
        <v>1010535</v>
      </c>
      <c r="AD105" s="113" t="s">
        <v>5175</v>
      </c>
      <c r="AE105" s="131">
        <v>0</v>
      </c>
      <c r="AF105" s="129">
        <v>20110</v>
      </c>
      <c r="AG105" s="127" t="s">
        <v>1854</v>
      </c>
      <c r="AH105" s="128">
        <f>SUM(AH106:AH119)</f>
        <v>0</v>
      </c>
      <c r="AJ105" s="100">
        <v>1010535</v>
      </c>
      <c r="AK105" s="113" t="s">
        <v>5175</v>
      </c>
      <c r="AL105" s="131">
        <v>0</v>
      </c>
      <c r="AM105" s="129">
        <v>20110</v>
      </c>
      <c r="AN105" s="127" t="s">
        <v>1854</v>
      </c>
      <c r="AO105" s="128">
        <f>SUM(AO106:AO119)</f>
        <v>0</v>
      </c>
      <c r="AQ105" s="100">
        <v>1010535</v>
      </c>
      <c r="AR105" s="113" t="s">
        <v>5175</v>
      </c>
      <c r="AS105" s="131">
        <v>0</v>
      </c>
      <c r="AT105" s="129">
        <v>20110</v>
      </c>
      <c r="AU105" s="127" t="s">
        <v>1854</v>
      </c>
      <c r="AV105" s="128">
        <f>SUM(AV106:AV119)</f>
        <v>10</v>
      </c>
    </row>
    <row r="106" ht="12" spans="1:48">
      <c r="A106" s="100">
        <v>1010536</v>
      </c>
      <c r="B106" s="113" t="s">
        <v>5176</v>
      </c>
      <c r="C106" s="131">
        <v>0</v>
      </c>
      <c r="D106" s="129">
        <v>2011001</v>
      </c>
      <c r="E106" s="113" t="s">
        <v>1678</v>
      </c>
      <c r="F106" s="131">
        <v>0</v>
      </c>
      <c r="H106" s="100">
        <v>1010536</v>
      </c>
      <c r="I106" s="113" t="s">
        <v>5176</v>
      </c>
      <c r="J106" s="131">
        <v>0</v>
      </c>
      <c r="K106" s="129">
        <v>2011001</v>
      </c>
      <c r="L106" s="113" t="s">
        <v>1678</v>
      </c>
      <c r="M106" s="131">
        <v>0</v>
      </c>
      <c r="O106" s="100">
        <v>1010536</v>
      </c>
      <c r="P106" s="113" t="s">
        <v>5176</v>
      </c>
      <c r="Q106" s="131">
        <v>0</v>
      </c>
      <c r="R106" s="129">
        <v>2011001</v>
      </c>
      <c r="S106" s="113" t="s">
        <v>1678</v>
      </c>
      <c r="T106" s="131">
        <v>0</v>
      </c>
      <c r="V106" s="100">
        <v>1010536</v>
      </c>
      <c r="W106" s="113" t="s">
        <v>5176</v>
      </c>
      <c r="X106" s="131">
        <v>0</v>
      </c>
      <c r="Y106" s="129">
        <v>2011001</v>
      </c>
      <c r="Z106" s="113" t="s">
        <v>1678</v>
      </c>
      <c r="AA106" s="131">
        <v>0</v>
      </c>
      <c r="AC106" s="100">
        <v>1010536</v>
      </c>
      <c r="AD106" s="113" t="s">
        <v>5176</v>
      </c>
      <c r="AE106" s="131">
        <v>0</v>
      </c>
      <c r="AF106" s="129">
        <v>2011001</v>
      </c>
      <c r="AG106" s="113" t="s">
        <v>1678</v>
      </c>
      <c r="AH106" s="131">
        <v>0</v>
      </c>
      <c r="AJ106" s="100">
        <v>1010536</v>
      </c>
      <c r="AK106" s="113" t="s">
        <v>5176</v>
      </c>
      <c r="AL106" s="131">
        <v>0</v>
      </c>
      <c r="AM106" s="129">
        <v>2011001</v>
      </c>
      <c r="AN106" s="113" t="s">
        <v>1678</v>
      </c>
      <c r="AO106" s="131">
        <v>0</v>
      </c>
      <c r="AQ106" s="100">
        <v>1010536</v>
      </c>
      <c r="AR106" s="113" t="s">
        <v>5176</v>
      </c>
      <c r="AS106" s="131">
        <v>0</v>
      </c>
      <c r="AT106" s="129">
        <v>2011001</v>
      </c>
      <c r="AU106" s="113" t="s">
        <v>1678</v>
      </c>
      <c r="AV106" s="131">
        <v>0</v>
      </c>
    </row>
    <row r="107" ht="12" spans="1:48">
      <c r="A107" s="100">
        <v>1010599</v>
      </c>
      <c r="B107" s="113" t="s">
        <v>5177</v>
      </c>
      <c r="C107" s="131">
        <v>0</v>
      </c>
      <c r="D107" s="129">
        <v>2011002</v>
      </c>
      <c r="E107" s="113" t="s">
        <v>1680</v>
      </c>
      <c r="F107" s="131">
        <v>0</v>
      </c>
      <c r="H107" s="100">
        <v>1010599</v>
      </c>
      <c r="I107" s="113" t="s">
        <v>5177</v>
      </c>
      <c r="J107" s="131">
        <v>0</v>
      </c>
      <c r="K107" s="129">
        <v>2011002</v>
      </c>
      <c r="L107" s="113" t="s">
        <v>1680</v>
      </c>
      <c r="M107" s="131">
        <v>0</v>
      </c>
      <c r="O107" s="100">
        <v>1010599</v>
      </c>
      <c r="P107" s="113" t="s">
        <v>5177</v>
      </c>
      <c r="Q107" s="131">
        <v>0</v>
      </c>
      <c r="R107" s="129">
        <v>2011002</v>
      </c>
      <c r="S107" s="113" t="s">
        <v>1680</v>
      </c>
      <c r="T107" s="131">
        <v>0</v>
      </c>
      <c r="V107" s="100">
        <v>1010599</v>
      </c>
      <c r="W107" s="113" t="s">
        <v>5177</v>
      </c>
      <c r="X107" s="131">
        <v>0</v>
      </c>
      <c r="Y107" s="129">
        <v>2011002</v>
      </c>
      <c r="Z107" s="113" t="s">
        <v>1680</v>
      </c>
      <c r="AA107" s="131">
        <v>0</v>
      </c>
      <c r="AC107" s="100">
        <v>1010599</v>
      </c>
      <c r="AD107" s="113" t="s">
        <v>5177</v>
      </c>
      <c r="AE107" s="131">
        <v>0</v>
      </c>
      <c r="AF107" s="129">
        <v>2011002</v>
      </c>
      <c r="AG107" s="113" t="s">
        <v>1680</v>
      </c>
      <c r="AH107" s="131">
        <v>0</v>
      </c>
      <c r="AJ107" s="100">
        <v>1010599</v>
      </c>
      <c r="AK107" s="113" t="s">
        <v>5177</v>
      </c>
      <c r="AL107" s="131">
        <v>0</v>
      </c>
      <c r="AM107" s="129">
        <v>2011002</v>
      </c>
      <c r="AN107" s="113" t="s">
        <v>1680</v>
      </c>
      <c r="AO107" s="131">
        <v>0</v>
      </c>
      <c r="AQ107" s="100">
        <v>1010599</v>
      </c>
      <c r="AR107" s="113" t="s">
        <v>5177</v>
      </c>
      <c r="AS107" s="131">
        <v>0</v>
      </c>
      <c r="AT107" s="129">
        <v>2011002</v>
      </c>
      <c r="AU107" s="113" t="s">
        <v>1680</v>
      </c>
      <c r="AV107" s="131">
        <v>0</v>
      </c>
    </row>
    <row r="108" ht="12" spans="1:48">
      <c r="A108" s="100" t="s">
        <v>5178</v>
      </c>
      <c r="B108" s="127" t="s">
        <v>5179</v>
      </c>
      <c r="C108" s="131">
        <v>5072</v>
      </c>
      <c r="D108" s="129">
        <v>2011003</v>
      </c>
      <c r="E108" s="113" t="s">
        <v>1683</v>
      </c>
      <c r="F108" s="131">
        <v>0</v>
      </c>
      <c r="H108" s="100" t="s">
        <v>5178</v>
      </c>
      <c r="I108" s="127" t="s">
        <v>5179</v>
      </c>
      <c r="J108" s="131">
        <v>1201</v>
      </c>
      <c r="K108" s="129">
        <v>2011003</v>
      </c>
      <c r="L108" s="113" t="s">
        <v>1683</v>
      </c>
      <c r="M108" s="131">
        <v>0</v>
      </c>
      <c r="O108" s="100" t="s">
        <v>5178</v>
      </c>
      <c r="P108" s="127" t="s">
        <v>5179</v>
      </c>
      <c r="Q108" s="131">
        <v>995</v>
      </c>
      <c r="R108" s="129">
        <v>2011003</v>
      </c>
      <c r="S108" s="113" t="s">
        <v>1683</v>
      </c>
      <c r="T108" s="131">
        <v>0</v>
      </c>
      <c r="V108" s="100" t="s">
        <v>5178</v>
      </c>
      <c r="W108" s="127" t="s">
        <v>5179</v>
      </c>
      <c r="X108" s="131">
        <v>206</v>
      </c>
      <c r="Y108" s="129">
        <v>2011003</v>
      </c>
      <c r="Z108" s="113" t="s">
        <v>1683</v>
      </c>
      <c r="AA108" s="131">
        <v>0</v>
      </c>
      <c r="AC108" s="100" t="s">
        <v>5178</v>
      </c>
      <c r="AD108" s="127" t="s">
        <v>5179</v>
      </c>
      <c r="AE108" s="131">
        <v>2144</v>
      </c>
      <c r="AF108" s="129">
        <v>2011003</v>
      </c>
      <c r="AG108" s="113" t="s">
        <v>1683</v>
      </c>
      <c r="AH108" s="131">
        <v>0</v>
      </c>
      <c r="AJ108" s="100" t="s">
        <v>5178</v>
      </c>
      <c r="AK108" s="127" t="s">
        <v>5179</v>
      </c>
      <c r="AL108" s="131">
        <v>750</v>
      </c>
      <c r="AM108" s="129">
        <v>2011003</v>
      </c>
      <c r="AN108" s="113" t="s">
        <v>1683</v>
      </c>
      <c r="AO108" s="131">
        <v>0</v>
      </c>
      <c r="AQ108" s="100" t="s">
        <v>5178</v>
      </c>
      <c r="AR108" s="127" t="s">
        <v>5179</v>
      </c>
      <c r="AS108" s="131">
        <v>977</v>
      </c>
      <c r="AT108" s="129">
        <v>2011003</v>
      </c>
      <c r="AU108" s="113" t="s">
        <v>1683</v>
      </c>
      <c r="AV108" s="131">
        <v>0</v>
      </c>
    </row>
    <row r="109" ht="12" spans="1:48">
      <c r="A109" s="100">
        <v>101060101</v>
      </c>
      <c r="B109" s="113" t="s">
        <v>5180</v>
      </c>
      <c r="C109" s="131">
        <v>0</v>
      </c>
      <c r="D109" s="129">
        <v>2011004</v>
      </c>
      <c r="E109" s="113" t="s">
        <v>1861</v>
      </c>
      <c r="F109" s="131">
        <v>0</v>
      </c>
      <c r="H109" s="100">
        <v>101060101</v>
      </c>
      <c r="I109" s="113" t="s">
        <v>5180</v>
      </c>
      <c r="J109" s="131">
        <v>0</v>
      </c>
      <c r="K109" s="129">
        <v>2011004</v>
      </c>
      <c r="L109" s="113" t="s">
        <v>1861</v>
      </c>
      <c r="M109" s="131">
        <v>0</v>
      </c>
      <c r="O109" s="100">
        <v>101060101</v>
      </c>
      <c r="P109" s="113" t="s">
        <v>5180</v>
      </c>
      <c r="Q109" s="131">
        <v>0</v>
      </c>
      <c r="R109" s="129">
        <v>2011004</v>
      </c>
      <c r="S109" s="113" t="s">
        <v>1861</v>
      </c>
      <c r="T109" s="131">
        <v>0</v>
      </c>
      <c r="V109" s="100">
        <v>101060101</v>
      </c>
      <c r="W109" s="113" t="s">
        <v>5180</v>
      </c>
      <c r="X109" s="131">
        <v>0</v>
      </c>
      <c r="Y109" s="129">
        <v>2011004</v>
      </c>
      <c r="Z109" s="113" t="s">
        <v>1861</v>
      </c>
      <c r="AA109" s="131">
        <v>0</v>
      </c>
      <c r="AC109" s="100">
        <v>101060101</v>
      </c>
      <c r="AD109" s="113" t="s">
        <v>5180</v>
      </c>
      <c r="AE109" s="131">
        <v>0</v>
      </c>
      <c r="AF109" s="129">
        <v>2011004</v>
      </c>
      <c r="AG109" s="113" t="s">
        <v>1861</v>
      </c>
      <c r="AH109" s="131">
        <v>0</v>
      </c>
      <c r="AJ109" s="100">
        <v>101060101</v>
      </c>
      <c r="AK109" s="113" t="s">
        <v>5180</v>
      </c>
      <c r="AL109" s="131">
        <v>0</v>
      </c>
      <c r="AM109" s="129">
        <v>2011004</v>
      </c>
      <c r="AN109" s="113" t="s">
        <v>1861</v>
      </c>
      <c r="AO109" s="131">
        <v>0</v>
      </c>
      <c r="AQ109" s="100">
        <v>101060101</v>
      </c>
      <c r="AR109" s="113" t="s">
        <v>5180</v>
      </c>
      <c r="AS109" s="131">
        <v>0</v>
      </c>
      <c r="AT109" s="129">
        <v>2011004</v>
      </c>
      <c r="AU109" s="113" t="s">
        <v>1861</v>
      </c>
      <c r="AV109" s="131">
        <v>0</v>
      </c>
    </row>
    <row r="110" ht="12" spans="1:48">
      <c r="A110" s="100">
        <v>10107</v>
      </c>
      <c r="B110" s="127" t="s">
        <v>5181</v>
      </c>
      <c r="C110" s="132">
        <f>SUM(C111:C114)</f>
        <v>7363</v>
      </c>
      <c r="D110" s="129">
        <v>2011005</v>
      </c>
      <c r="E110" s="113" t="s">
        <v>1864</v>
      </c>
      <c r="F110" s="131">
        <v>0</v>
      </c>
      <c r="H110" s="100">
        <v>10107</v>
      </c>
      <c r="I110" s="127" t="s">
        <v>5181</v>
      </c>
      <c r="J110" s="132">
        <f>SUM(J111:J114)</f>
        <v>43</v>
      </c>
      <c r="K110" s="129">
        <v>2011005</v>
      </c>
      <c r="L110" s="113" t="s">
        <v>1864</v>
      </c>
      <c r="M110" s="131">
        <v>0</v>
      </c>
      <c r="O110" s="100">
        <v>10107</v>
      </c>
      <c r="P110" s="127" t="s">
        <v>5181</v>
      </c>
      <c r="Q110" s="132">
        <f>SUM(Q111:Q114)</f>
        <v>0</v>
      </c>
      <c r="R110" s="129">
        <v>2011005</v>
      </c>
      <c r="S110" s="113" t="s">
        <v>1864</v>
      </c>
      <c r="T110" s="131">
        <v>0</v>
      </c>
      <c r="V110" s="100">
        <v>10107</v>
      </c>
      <c r="W110" s="127" t="s">
        <v>5181</v>
      </c>
      <c r="X110" s="132">
        <f>SUM(X111:X114)</f>
        <v>43</v>
      </c>
      <c r="Y110" s="129">
        <v>2011005</v>
      </c>
      <c r="Z110" s="113" t="s">
        <v>1864</v>
      </c>
      <c r="AA110" s="131">
        <v>0</v>
      </c>
      <c r="AC110" s="100">
        <v>10107</v>
      </c>
      <c r="AD110" s="127" t="s">
        <v>5181</v>
      </c>
      <c r="AE110" s="132">
        <f>SUM(AE111:AE114)</f>
        <v>6068</v>
      </c>
      <c r="AF110" s="129">
        <v>2011005</v>
      </c>
      <c r="AG110" s="113" t="s">
        <v>1864</v>
      </c>
      <c r="AH110" s="131">
        <v>0</v>
      </c>
      <c r="AJ110" s="100">
        <v>10107</v>
      </c>
      <c r="AK110" s="127" t="s">
        <v>5181</v>
      </c>
      <c r="AL110" s="132">
        <f>SUM(AL111:AL114)</f>
        <v>1128</v>
      </c>
      <c r="AM110" s="129">
        <v>2011005</v>
      </c>
      <c r="AN110" s="113" t="s">
        <v>1864</v>
      </c>
      <c r="AO110" s="131">
        <v>0</v>
      </c>
      <c r="AQ110" s="100">
        <v>10107</v>
      </c>
      <c r="AR110" s="127" t="s">
        <v>5181</v>
      </c>
      <c r="AS110" s="132">
        <f>SUM(AS111:AS114)</f>
        <v>124</v>
      </c>
      <c r="AT110" s="129">
        <v>2011005</v>
      </c>
      <c r="AU110" s="113" t="s">
        <v>1864</v>
      </c>
      <c r="AV110" s="131">
        <v>0</v>
      </c>
    </row>
    <row r="111" ht="12" spans="1:48">
      <c r="A111" s="100">
        <v>1010701</v>
      </c>
      <c r="B111" s="113" t="s">
        <v>5182</v>
      </c>
      <c r="C111" s="131">
        <v>0</v>
      </c>
      <c r="D111" s="129">
        <v>2011006</v>
      </c>
      <c r="E111" s="113" t="s">
        <v>1866</v>
      </c>
      <c r="F111" s="131">
        <v>3</v>
      </c>
      <c r="H111" s="100">
        <v>1010701</v>
      </c>
      <c r="I111" s="113" t="s">
        <v>5182</v>
      </c>
      <c r="J111" s="131">
        <v>0</v>
      </c>
      <c r="K111" s="129">
        <v>2011006</v>
      </c>
      <c r="L111" s="113" t="s">
        <v>1866</v>
      </c>
      <c r="M111" s="131">
        <v>3</v>
      </c>
      <c r="O111" s="100">
        <v>1010701</v>
      </c>
      <c r="P111" s="113" t="s">
        <v>5182</v>
      </c>
      <c r="Q111" s="131">
        <v>0</v>
      </c>
      <c r="R111" s="129">
        <v>2011006</v>
      </c>
      <c r="S111" s="113" t="s">
        <v>1866</v>
      </c>
      <c r="T111" s="131">
        <v>3</v>
      </c>
      <c r="V111" s="100">
        <v>1010701</v>
      </c>
      <c r="W111" s="113" t="s">
        <v>5182</v>
      </c>
      <c r="X111" s="131">
        <v>0</v>
      </c>
      <c r="Y111" s="129">
        <v>2011006</v>
      </c>
      <c r="Z111" s="113" t="s">
        <v>1866</v>
      </c>
      <c r="AA111" s="131">
        <v>0</v>
      </c>
      <c r="AC111" s="100">
        <v>1010701</v>
      </c>
      <c r="AD111" s="113" t="s">
        <v>5182</v>
      </c>
      <c r="AE111" s="131">
        <v>0</v>
      </c>
      <c r="AF111" s="129">
        <v>2011006</v>
      </c>
      <c r="AG111" s="113" t="s">
        <v>1866</v>
      </c>
      <c r="AH111" s="131">
        <v>0</v>
      </c>
      <c r="AJ111" s="100">
        <v>1010701</v>
      </c>
      <c r="AK111" s="113" t="s">
        <v>5182</v>
      </c>
      <c r="AL111" s="131">
        <v>0</v>
      </c>
      <c r="AM111" s="129">
        <v>2011006</v>
      </c>
      <c r="AN111" s="113" t="s">
        <v>1866</v>
      </c>
      <c r="AO111" s="131">
        <v>0</v>
      </c>
      <c r="AQ111" s="100">
        <v>1010701</v>
      </c>
      <c r="AR111" s="113" t="s">
        <v>5182</v>
      </c>
      <c r="AS111" s="131">
        <v>0</v>
      </c>
      <c r="AT111" s="129">
        <v>2011006</v>
      </c>
      <c r="AU111" s="113" t="s">
        <v>1866</v>
      </c>
      <c r="AV111" s="131">
        <v>0</v>
      </c>
    </row>
    <row r="112" ht="12" spans="1:48">
      <c r="A112" s="100">
        <v>1010702</v>
      </c>
      <c r="B112" s="113" t="s">
        <v>5183</v>
      </c>
      <c r="C112" s="133">
        <v>0</v>
      </c>
      <c r="D112" s="129">
        <v>2011007</v>
      </c>
      <c r="E112" s="113" t="s">
        <v>1868</v>
      </c>
      <c r="F112" s="131">
        <v>0</v>
      </c>
      <c r="H112" s="100">
        <v>1010702</v>
      </c>
      <c r="I112" s="113" t="s">
        <v>5183</v>
      </c>
      <c r="J112" s="133">
        <v>0</v>
      </c>
      <c r="K112" s="129">
        <v>2011007</v>
      </c>
      <c r="L112" s="113" t="s">
        <v>1868</v>
      </c>
      <c r="M112" s="131">
        <v>0</v>
      </c>
      <c r="O112" s="100">
        <v>1010702</v>
      </c>
      <c r="P112" s="113" t="s">
        <v>5183</v>
      </c>
      <c r="Q112" s="133">
        <v>0</v>
      </c>
      <c r="R112" s="129">
        <v>2011007</v>
      </c>
      <c r="S112" s="113" t="s">
        <v>1868</v>
      </c>
      <c r="T112" s="131">
        <v>0</v>
      </c>
      <c r="V112" s="100">
        <v>1010702</v>
      </c>
      <c r="W112" s="113" t="s">
        <v>5183</v>
      </c>
      <c r="X112" s="133">
        <v>0</v>
      </c>
      <c r="Y112" s="129">
        <v>2011007</v>
      </c>
      <c r="Z112" s="113" t="s">
        <v>1868</v>
      </c>
      <c r="AA112" s="131">
        <v>0</v>
      </c>
      <c r="AC112" s="100">
        <v>1010702</v>
      </c>
      <c r="AD112" s="113" t="s">
        <v>5183</v>
      </c>
      <c r="AE112" s="133">
        <v>0</v>
      </c>
      <c r="AF112" s="129">
        <v>2011007</v>
      </c>
      <c r="AG112" s="113" t="s">
        <v>1868</v>
      </c>
      <c r="AH112" s="131">
        <v>0</v>
      </c>
      <c r="AJ112" s="100">
        <v>1010702</v>
      </c>
      <c r="AK112" s="113" t="s">
        <v>5183</v>
      </c>
      <c r="AL112" s="133">
        <v>0</v>
      </c>
      <c r="AM112" s="129">
        <v>2011007</v>
      </c>
      <c r="AN112" s="113" t="s">
        <v>1868</v>
      </c>
      <c r="AO112" s="131">
        <v>0</v>
      </c>
      <c r="AQ112" s="100">
        <v>1010702</v>
      </c>
      <c r="AR112" s="113" t="s">
        <v>5183</v>
      </c>
      <c r="AS112" s="133">
        <v>0</v>
      </c>
      <c r="AT112" s="129">
        <v>2011007</v>
      </c>
      <c r="AU112" s="113" t="s">
        <v>1868</v>
      </c>
      <c r="AV112" s="131">
        <v>0</v>
      </c>
    </row>
    <row r="113" ht="12" spans="1:48">
      <c r="A113" s="100">
        <v>1010719</v>
      </c>
      <c r="B113" s="113" t="s">
        <v>5184</v>
      </c>
      <c r="C113" s="131">
        <v>7363</v>
      </c>
      <c r="D113" s="129">
        <v>2011008</v>
      </c>
      <c r="E113" s="113" t="s">
        <v>1870</v>
      </c>
      <c r="F113" s="131">
        <v>0</v>
      </c>
      <c r="H113" s="100">
        <v>1010719</v>
      </c>
      <c r="I113" s="113" t="s">
        <v>5184</v>
      </c>
      <c r="J113" s="131">
        <v>43</v>
      </c>
      <c r="K113" s="129">
        <v>2011008</v>
      </c>
      <c r="L113" s="113" t="s">
        <v>1870</v>
      </c>
      <c r="M113" s="131">
        <v>0</v>
      </c>
      <c r="O113" s="100">
        <v>1010719</v>
      </c>
      <c r="P113" s="113" t="s">
        <v>5184</v>
      </c>
      <c r="Q113" s="131">
        <v>0</v>
      </c>
      <c r="R113" s="129">
        <v>2011008</v>
      </c>
      <c r="S113" s="113" t="s">
        <v>1870</v>
      </c>
      <c r="T113" s="131">
        <v>0</v>
      </c>
      <c r="V113" s="100">
        <v>1010719</v>
      </c>
      <c r="W113" s="113" t="s">
        <v>5184</v>
      </c>
      <c r="X113" s="131">
        <v>43</v>
      </c>
      <c r="Y113" s="129">
        <v>2011008</v>
      </c>
      <c r="Z113" s="113" t="s">
        <v>1870</v>
      </c>
      <c r="AA113" s="131">
        <v>0</v>
      </c>
      <c r="AC113" s="100">
        <v>1010719</v>
      </c>
      <c r="AD113" s="113" t="s">
        <v>5184</v>
      </c>
      <c r="AE113" s="131">
        <v>6068</v>
      </c>
      <c r="AF113" s="129">
        <v>2011008</v>
      </c>
      <c r="AG113" s="113" t="s">
        <v>1870</v>
      </c>
      <c r="AH113" s="131">
        <v>0</v>
      </c>
      <c r="AJ113" s="100">
        <v>1010719</v>
      </c>
      <c r="AK113" s="113" t="s">
        <v>5184</v>
      </c>
      <c r="AL113" s="131">
        <v>1128</v>
      </c>
      <c r="AM113" s="129">
        <v>2011008</v>
      </c>
      <c r="AN113" s="113" t="s">
        <v>1870</v>
      </c>
      <c r="AO113" s="131">
        <v>0</v>
      </c>
      <c r="AQ113" s="100">
        <v>1010719</v>
      </c>
      <c r="AR113" s="113" t="s">
        <v>5184</v>
      </c>
      <c r="AS113" s="131">
        <v>124</v>
      </c>
      <c r="AT113" s="129">
        <v>2011008</v>
      </c>
      <c r="AU113" s="113" t="s">
        <v>1870</v>
      </c>
      <c r="AV113" s="131">
        <v>0</v>
      </c>
    </row>
    <row r="114" ht="12" spans="1:48">
      <c r="A114" s="100">
        <v>1010720</v>
      </c>
      <c r="B114" s="113" t="s">
        <v>5185</v>
      </c>
      <c r="C114" s="134">
        <v>0</v>
      </c>
      <c r="D114" s="129">
        <v>2011009</v>
      </c>
      <c r="E114" s="113" t="s">
        <v>1872</v>
      </c>
      <c r="F114" s="131">
        <v>0</v>
      </c>
      <c r="H114" s="100">
        <v>1010720</v>
      </c>
      <c r="I114" s="113" t="s">
        <v>5185</v>
      </c>
      <c r="J114" s="134">
        <v>0</v>
      </c>
      <c r="K114" s="129">
        <v>2011009</v>
      </c>
      <c r="L114" s="113" t="s">
        <v>1872</v>
      </c>
      <c r="M114" s="131">
        <v>0</v>
      </c>
      <c r="O114" s="100">
        <v>1010720</v>
      </c>
      <c r="P114" s="113" t="s">
        <v>5185</v>
      </c>
      <c r="Q114" s="134">
        <v>0</v>
      </c>
      <c r="R114" s="129">
        <v>2011009</v>
      </c>
      <c r="S114" s="113" t="s">
        <v>1872</v>
      </c>
      <c r="T114" s="131">
        <v>0</v>
      </c>
      <c r="V114" s="100">
        <v>1010720</v>
      </c>
      <c r="W114" s="113" t="s">
        <v>5185</v>
      </c>
      <c r="X114" s="134">
        <v>0</v>
      </c>
      <c r="Y114" s="129">
        <v>2011009</v>
      </c>
      <c r="Z114" s="113" t="s">
        <v>1872</v>
      </c>
      <c r="AA114" s="131">
        <v>0</v>
      </c>
      <c r="AC114" s="100">
        <v>1010720</v>
      </c>
      <c r="AD114" s="113" t="s">
        <v>5185</v>
      </c>
      <c r="AE114" s="134">
        <v>0</v>
      </c>
      <c r="AF114" s="129">
        <v>2011009</v>
      </c>
      <c r="AG114" s="113" t="s">
        <v>1872</v>
      </c>
      <c r="AH114" s="131">
        <v>0</v>
      </c>
      <c r="AJ114" s="100">
        <v>1010720</v>
      </c>
      <c r="AK114" s="113" t="s">
        <v>5185</v>
      </c>
      <c r="AL114" s="134">
        <v>0</v>
      </c>
      <c r="AM114" s="129">
        <v>2011009</v>
      </c>
      <c r="AN114" s="113" t="s">
        <v>1872</v>
      </c>
      <c r="AO114" s="131">
        <v>0</v>
      </c>
      <c r="AQ114" s="100">
        <v>1010720</v>
      </c>
      <c r="AR114" s="113" t="s">
        <v>5185</v>
      </c>
      <c r="AS114" s="134">
        <v>0</v>
      </c>
      <c r="AT114" s="129">
        <v>2011009</v>
      </c>
      <c r="AU114" s="113" t="s">
        <v>1872</v>
      </c>
      <c r="AV114" s="131">
        <v>0</v>
      </c>
    </row>
    <row r="115" ht="12" spans="1:48">
      <c r="A115" s="100">
        <v>10109</v>
      </c>
      <c r="B115" s="127" t="s">
        <v>5186</v>
      </c>
      <c r="C115" s="131">
        <v>3872</v>
      </c>
      <c r="D115" s="129">
        <v>2011010</v>
      </c>
      <c r="E115" s="113" t="s">
        <v>1874</v>
      </c>
      <c r="F115" s="131">
        <v>0</v>
      </c>
      <c r="H115" s="100">
        <v>10109</v>
      </c>
      <c r="I115" s="127" t="s">
        <v>5186</v>
      </c>
      <c r="J115" s="131">
        <v>261</v>
      </c>
      <c r="K115" s="129">
        <v>2011010</v>
      </c>
      <c r="L115" s="113" t="s">
        <v>1874</v>
      </c>
      <c r="M115" s="131">
        <v>0</v>
      </c>
      <c r="O115" s="100">
        <v>10109</v>
      </c>
      <c r="P115" s="127" t="s">
        <v>5186</v>
      </c>
      <c r="Q115" s="131">
        <v>51</v>
      </c>
      <c r="R115" s="129">
        <v>2011010</v>
      </c>
      <c r="S115" s="113" t="s">
        <v>1874</v>
      </c>
      <c r="T115" s="131">
        <v>0</v>
      </c>
      <c r="V115" s="100">
        <v>10109</v>
      </c>
      <c r="W115" s="127" t="s">
        <v>5186</v>
      </c>
      <c r="X115" s="131">
        <v>210</v>
      </c>
      <c r="Y115" s="129">
        <v>2011010</v>
      </c>
      <c r="Z115" s="113" t="s">
        <v>1874</v>
      </c>
      <c r="AA115" s="131">
        <v>0</v>
      </c>
      <c r="AC115" s="100">
        <v>10109</v>
      </c>
      <c r="AD115" s="127" t="s">
        <v>5186</v>
      </c>
      <c r="AE115" s="131">
        <v>3076</v>
      </c>
      <c r="AF115" s="129">
        <v>2011010</v>
      </c>
      <c r="AG115" s="113" t="s">
        <v>1874</v>
      </c>
      <c r="AH115" s="131">
        <v>0</v>
      </c>
      <c r="AJ115" s="100">
        <v>10109</v>
      </c>
      <c r="AK115" s="127" t="s">
        <v>5186</v>
      </c>
      <c r="AL115" s="131">
        <v>161</v>
      </c>
      <c r="AM115" s="129">
        <v>2011010</v>
      </c>
      <c r="AN115" s="113" t="s">
        <v>1874</v>
      </c>
      <c r="AO115" s="131">
        <v>0</v>
      </c>
      <c r="AQ115" s="100">
        <v>10109</v>
      </c>
      <c r="AR115" s="127" t="s">
        <v>5186</v>
      </c>
      <c r="AS115" s="131">
        <v>374</v>
      </c>
      <c r="AT115" s="129">
        <v>2011010</v>
      </c>
      <c r="AU115" s="113" t="s">
        <v>1874</v>
      </c>
      <c r="AV115" s="131">
        <v>0</v>
      </c>
    </row>
    <row r="116" ht="12" spans="1:48">
      <c r="A116" s="100">
        <v>1010918</v>
      </c>
      <c r="B116" s="113" t="s">
        <v>5187</v>
      </c>
      <c r="C116" s="133">
        <v>0</v>
      </c>
      <c r="D116" s="129">
        <v>2011011</v>
      </c>
      <c r="E116" s="113" t="s">
        <v>1877</v>
      </c>
      <c r="F116" s="131">
        <v>10</v>
      </c>
      <c r="H116" s="100">
        <v>1010918</v>
      </c>
      <c r="I116" s="113" t="s">
        <v>5187</v>
      </c>
      <c r="J116" s="133">
        <v>0</v>
      </c>
      <c r="K116" s="129">
        <v>2011011</v>
      </c>
      <c r="L116" s="113" t="s">
        <v>1877</v>
      </c>
      <c r="M116" s="131">
        <v>0</v>
      </c>
      <c r="O116" s="100">
        <v>1010918</v>
      </c>
      <c r="P116" s="113" t="s">
        <v>5187</v>
      </c>
      <c r="Q116" s="133">
        <v>0</v>
      </c>
      <c r="R116" s="129">
        <v>2011011</v>
      </c>
      <c r="S116" s="113" t="s">
        <v>1877</v>
      </c>
      <c r="T116" s="131">
        <v>0</v>
      </c>
      <c r="V116" s="100">
        <v>1010918</v>
      </c>
      <c r="W116" s="113" t="s">
        <v>5187</v>
      </c>
      <c r="X116" s="133">
        <v>0</v>
      </c>
      <c r="Y116" s="129">
        <v>2011011</v>
      </c>
      <c r="Z116" s="113" t="s">
        <v>1877</v>
      </c>
      <c r="AA116" s="131">
        <v>0</v>
      </c>
      <c r="AC116" s="100">
        <v>1010918</v>
      </c>
      <c r="AD116" s="113" t="s">
        <v>5187</v>
      </c>
      <c r="AE116" s="133">
        <v>0</v>
      </c>
      <c r="AF116" s="129">
        <v>2011011</v>
      </c>
      <c r="AG116" s="113" t="s">
        <v>1877</v>
      </c>
      <c r="AH116" s="131">
        <v>0</v>
      </c>
      <c r="AJ116" s="100">
        <v>1010918</v>
      </c>
      <c r="AK116" s="113" t="s">
        <v>5187</v>
      </c>
      <c r="AL116" s="133">
        <v>0</v>
      </c>
      <c r="AM116" s="129">
        <v>2011011</v>
      </c>
      <c r="AN116" s="113" t="s">
        <v>1877</v>
      </c>
      <c r="AO116" s="131">
        <v>0</v>
      </c>
      <c r="AQ116" s="100">
        <v>1010918</v>
      </c>
      <c r="AR116" s="113" t="s">
        <v>5187</v>
      </c>
      <c r="AS116" s="133">
        <v>0</v>
      </c>
      <c r="AT116" s="129">
        <v>2011011</v>
      </c>
      <c r="AU116" s="113" t="s">
        <v>1877</v>
      </c>
      <c r="AV116" s="131">
        <v>10</v>
      </c>
    </row>
    <row r="117" ht="12" spans="1:48">
      <c r="A117" s="100">
        <v>1010921</v>
      </c>
      <c r="B117" s="113" t="s">
        <v>5188</v>
      </c>
      <c r="C117" s="131">
        <v>0</v>
      </c>
      <c r="D117" s="129">
        <v>2011012</v>
      </c>
      <c r="E117" s="113" t="s">
        <v>1879</v>
      </c>
      <c r="F117" s="131">
        <v>0</v>
      </c>
      <c r="H117" s="100">
        <v>1010921</v>
      </c>
      <c r="I117" s="113" t="s">
        <v>5188</v>
      </c>
      <c r="J117" s="131">
        <v>0</v>
      </c>
      <c r="K117" s="129">
        <v>2011012</v>
      </c>
      <c r="L117" s="113" t="s">
        <v>1879</v>
      </c>
      <c r="M117" s="131">
        <v>0</v>
      </c>
      <c r="O117" s="100">
        <v>1010921</v>
      </c>
      <c r="P117" s="113" t="s">
        <v>5188</v>
      </c>
      <c r="Q117" s="131">
        <v>0</v>
      </c>
      <c r="R117" s="129">
        <v>2011012</v>
      </c>
      <c r="S117" s="113" t="s">
        <v>1879</v>
      </c>
      <c r="T117" s="131">
        <v>0</v>
      </c>
      <c r="V117" s="100">
        <v>1010921</v>
      </c>
      <c r="W117" s="113" t="s">
        <v>5188</v>
      </c>
      <c r="X117" s="131">
        <v>0</v>
      </c>
      <c r="Y117" s="129">
        <v>2011012</v>
      </c>
      <c r="Z117" s="113" t="s">
        <v>1879</v>
      </c>
      <c r="AA117" s="131">
        <v>0</v>
      </c>
      <c r="AC117" s="100">
        <v>1010921</v>
      </c>
      <c r="AD117" s="113" t="s">
        <v>5188</v>
      </c>
      <c r="AE117" s="131">
        <v>0</v>
      </c>
      <c r="AF117" s="129">
        <v>2011012</v>
      </c>
      <c r="AG117" s="113" t="s">
        <v>1879</v>
      </c>
      <c r="AH117" s="131">
        <v>0</v>
      </c>
      <c r="AJ117" s="100">
        <v>1010921</v>
      </c>
      <c r="AK117" s="113" t="s">
        <v>5188</v>
      </c>
      <c r="AL117" s="131">
        <v>0</v>
      </c>
      <c r="AM117" s="129">
        <v>2011012</v>
      </c>
      <c r="AN117" s="113" t="s">
        <v>1879</v>
      </c>
      <c r="AO117" s="131">
        <v>0</v>
      </c>
      <c r="AQ117" s="100">
        <v>1010921</v>
      </c>
      <c r="AR117" s="113" t="s">
        <v>5188</v>
      </c>
      <c r="AS117" s="131">
        <v>0</v>
      </c>
      <c r="AT117" s="129">
        <v>2011012</v>
      </c>
      <c r="AU117" s="113" t="s">
        <v>1879</v>
      </c>
      <c r="AV117" s="131">
        <v>0</v>
      </c>
    </row>
    <row r="118" ht="12" spans="1:48">
      <c r="A118" s="100">
        <v>1010922</v>
      </c>
      <c r="B118" s="113" t="s">
        <v>5189</v>
      </c>
      <c r="C118" s="131">
        <v>0</v>
      </c>
      <c r="D118" s="129">
        <v>2011050</v>
      </c>
      <c r="E118" s="113" t="s">
        <v>1704</v>
      </c>
      <c r="F118" s="131">
        <v>0</v>
      </c>
      <c r="H118" s="100">
        <v>1010922</v>
      </c>
      <c r="I118" s="113" t="s">
        <v>5189</v>
      </c>
      <c r="J118" s="131">
        <v>0</v>
      </c>
      <c r="K118" s="129">
        <v>2011050</v>
      </c>
      <c r="L118" s="113" t="s">
        <v>1704</v>
      </c>
      <c r="M118" s="131">
        <v>0</v>
      </c>
      <c r="O118" s="100">
        <v>1010922</v>
      </c>
      <c r="P118" s="113" t="s">
        <v>5189</v>
      </c>
      <c r="Q118" s="131">
        <v>0</v>
      </c>
      <c r="R118" s="129">
        <v>2011050</v>
      </c>
      <c r="S118" s="113" t="s">
        <v>1704</v>
      </c>
      <c r="T118" s="131">
        <v>0</v>
      </c>
      <c r="V118" s="100">
        <v>1010922</v>
      </c>
      <c r="W118" s="113" t="s">
        <v>5189</v>
      </c>
      <c r="X118" s="131">
        <v>0</v>
      </c>
      <c r="Y118" s="129">
        <v>2011050</v>
      </c>
      <c r="Z118" s="113" t="s">
        <v>1704</v>
      </c>
      <c r="AA118" s="131">
        <v>0</v>
      </c>
      <c r="AC118" s="100">
        <v>1010922</v>
      </c>
      <c r="AD118" s="113" t="s">
        <v>5189</v>
      </c>
      <c r="AE118" s="131">
        <v>0</v>
      </c>
      <c r="AF118" s="129">
        <v>2011050</v>
      </c>
      <c r="AG118" s="113" t="s">
        <v>1704</v>
      </c>
      <c r="AH118" s="131">
        <v>0</v>
      </c>
      <c r="AJ118" s="100">
        <v>1010922</v>
      </c>
      <c r="AK118" s="113" t="s">
        <v>5189</v>
      </c>
      <c r="AL118" s="131">
        <v>0</v>
      </c>
      <c r="AM118" s="129">
        <v>2011050</v>
      </c>
      <c r="AN118" s="113" t="s">
        <v>1704</v>
      </c>
      <c r="AO118" s="131">
        <v>0</v>
      </c>
      <c r="AQ118" s="100">
        <v>1010922</v>
      </c>
      <c r="AR118" s="113" t="s">
        <v>5189</v>
      </c>
      <c r="AS118" s="131">
        <v>0</v>
      </c>
      <c r="AT118" s="129">
        <v>2011050</v>
      </c>
      <c r="AU118" s="113" t="s">
        <v>1704</v>
      </c>
      <c r="AV118" s="131">
        <v>0</v>
      </c>
    </row>
    <row r="119" ht="12" spans="1:48">
      <c r="A119" s="100">
        <v>10110</v>
      </c>
      <c r="B119" s="127" t="s">
        <v>5190</v>
      </c>
      <c r="C119" s="131">
        <v>2532</v>
      </c>
      <c r="D119" s="129">
        <v>2011099</v>
      </c>
      <c r="E119" s="113" t="s">
        <v>1882</v>
      </c>
      <c r="F119" s="131">
        <v>0</v>
      </c>
      <c r="H119" s="100">
        <v>10110</v>
      </c>
      <c r="I119" s="127" t="s">
        <v>5190</v>
      </c>
      <c r="J119" s="131">
        <v>244</v>
      </c>
      <c r="K119" s="129">
        <v>2011099</v>
      </c>
      <c r="L119" s="113" t="s">
        <v>1882</v>
      </c>
      <c r="M119" s="131">
        <v>0</v>
      </c>
      <c r="O119" s="100">
        <v>10110</v>
      </c>
      <c r="P119" s="127" t="s">
        <v>5190</v>
      </c>
      <c r="Q119" s="131">
        <v>92</v>
      </c>
      <c r="R119" s="129">
        <v>2011099</v>
      </c>
      <c r="S119" s="113" t="s">
        <v>1882</v>
      </c>
      <c r="T119" s="131">
        <v>0</v>
      </c>
      <c r="V119" s="100">
        <v>10110</v>
      </c>
      <c r="W119" s="127" t="s">
        <v>5190</v>
      </c>
      <c r="X119" s="131">
        <v>152</v>
      </c>
      <c r="Y119" s="129">
        <v>2011099</v>
      </c>
      <c r="Z119" s="113" t="s">
        <v>1882</v>
      </c>
      <c r="AA119" s="131">
        <v>0</v>
      </c>
      <c r="AC119" s="100">
        <v>10110</v>
      </c>
      <c r="AD119" s="127" t="s">
        <v>5190</v>
      </c>
      <c r="AE119" s="131">
        <v>2016</v>
      </c>
      <c r="AF119" s="129">
        <v>2011099</v>
      </c>
      <c r="AG119" s="113" t="s">
        <v>1882</v>
      </c>
      <c r="AH119" s="131">
        <v>0</v>
      </c>
      <c r="AJ119" s="100">
        <v>10110</v>
      </c>
      <c r="AK119" s="127" t="s">
        <v>5190</v>
      </c>
      <c r="AL119" s="131">
        <v>128</v>
      </c>
      <c r="AM119" s="129">
        <v>2011099</v>
      </c>
      <c r="AN119" s="113" t="s">
        <v>1882</v>
      </c>
      <c r="AO119" s="131">
        <v>0</v>
      </c>
      <c r="AQ119" s="100">
        <v>10110</v>
      </c>
      <c r="AR119" s="127" t="s">
        <v>5190</v>
      </c>
      <c r="AS119" s="131">
        <v>144</v>
      </c>
      <c r="AT119" s="129">
        <v>2011099</v>
      </c>
      <c r="AU119" s="113" t="s">
        <v>1882</v>
      </c>
      <c r="AV119" s="131">
        <v>0</v>
      </c>
    </row>
    <row r="120" ht="12" spans="1:48">
      <c r="A120" s="100">
        <v>10111</v>
      </c>
      <c r="B120" s="127" t="s">
        <v>5191</v>
      </c>
      <c r="C120" s="131">
        <v>1155</v>
      </c>
      <c r="D120" s="129">
        <v>20111</v>
      </c>
      <c r="E120" s="127" t="s">
        <v>1884</v>
      </c>
      <c r="F120" s="128">
        <f>SUM(F121:F128)</f>
        <v>3504</v>
      </c>
      <c r="H120" s="100">
        <v>10111</v>
      </c>
      <c r="I120" s="127" t="s">
        <v>5191</v>
      </c>
      <c r="J120" s="131">
        <v>164</v>
      </c>
      <c r="K120" s="129">
        <v>20111</v>
      </c>
      <c r="L120" s="127" t="s">
        <v>1884</v>
      </c>
      <c r="M120" s="128">
        <f>SUM(M121:M128)</f>
        <v>1296</v>
      </c>
      <c r="O120" s="100">
        <v>10111</v>
      </c>
      <c r="P120" s="127" t="s">
        <v>5191</v>
      </c>
      <c r="Q120" s="131">
        <v>24</v>
      </c>
      <c r="R120" s="129">
        <v>20111</v>
      </c>
      <c r="S120" s="127" t="s">
        <v>1884</v>
      </c>
      <c r="T120" s="128">
        <f>SUM(T121:T128)</f>
        <v>1296</v>
      </c>
      <c r="V120" s="100">
        <v>10111</v>
      </c>
      <c r="W120" s="127" t="s">
        <v>5191</v>
      </c>
      <c r="X120" s="131">
        <v>140</v>
      </c>
      <c r="Y120" s="129">
        <v>20111</v>
      </c>
      <c r="Z120" s="127" t="s">
        <v>1884</v>
      </c>
      <c r="AA120" s="128">
        <f>SUM(AA121:AA128)</f>
        <v>0</v>
      </c>
      <c r="AC120" s="100">
        <v>10111</v>
      </c>
      <c r="AD120" s="127" t="s">
        <v>5191</v>
      </c>
      <c r="AE120" s="131">
        <v>701</v>
      </c>
      <c r="AF120" s="129">
        <v>20111</v>
      </c>
      <c r="AG120" s="127" t="s">
        <v>1884</v>
      </c>
      <c r="AH120" s="128">
        <f>SUM(AH121:AH128)</f>
        <v>885</v>
      </c>
      <c r="AJ120" s="100">
        <v>10111</v>
      </c>
      <c r="AK120" s="127" t="s">
        <v>5191</v>
      </c>
      <c r="AL120" s="131">
        <v>74</v>
      </c>
      <c r="AM120" s="129">
        <v>20111</v>
      </c>
      <c r="AN120" s="127" t="s">
        <v>1884</v>
      </c>
      <c r="AO120" s="128">
        <f>SUM(AO121:AO128)</f>
        <v>646</v>
      </c>
      <c r="AQ120" s="100">
        <v>10111</v>
      </c>
      <c r="AR120" s="127" t="s">
        <v>5191</v>
      </c>
      <c r="AS120" s="131">
        <v>216</v>
      </c>
      <c r="AT120" s="129">
        <v>20111</v>
      </c>
      <c r="AU120" s="127" t="s">
        <v>1884</v>
      </c>
      <c r="AV120" s="128">
        <f>SUM(AV121:AV128)</f>
        <v>677</v>
      </c>
    </row>
    <row r="121" ht="12" spans="1:48">
      <c r="A121" s="100">
        <v>1011101</v>
      </c>
      <c r="B121" s="113" t="s">
        <v>5192</v>
      </c>
      <c r="C121" s="131">
        <v>0</v>
      </c>
      <c r="D121" s="129">
        <v>2011101</v>
      </c>
      <c r="E121" s="113" t="s">
        <v>1678</v>
      </c>
      <c r="F121" s="131">
        <v>3354</v>
      </c>
      <c r="H121" s="100">
        <v>1011101</v>
      </c>
      <c r="I121" s="113" t="s">
        <v>5192</v>
      </c>
      <c r="J121" s="131">
        <v>0</v>
      </c>
      <c r="K121" s="129">
        <v>2011101</v>
      </c>
      <c r="L121" s="113" t="s">
        <v>1678</v>
      </c>
      <c r="M121" s="131">
        <v>1198</v>
      </c>
      <c r="O121" s="100">
        <v>1011101</v>
      </c>
      <c r="P121" s="113" t="s">
        <v>5192</v>
      </c>
      <c r="Q121" s="131">
        <v>0</v>
      </c>
      <c r="R121" s="129">
        <v>2011101</v>
      </c>
      <c r="S121" s="113" t="s">
        <v>1678</v>
      </c>
      <c r="T121" s="131">
        <v>1198</v>
      </c>
      <c r="V121" s="100">
        <v>1011101</v>
      </c>
      <c r="W121" s="113" t="s">
        <v>5192</v>
      </c>
      <c r="X121" s="131">
        <v>0</v>
      </c>
      <c r="Y121" s="129">
        <v>2011101</v>
      </c>
      <c r="Z121" s="113" t="s">
        <v>1678</v>
      </c>
      <c r="AA121" s="131">
        <v>0</v>
      </c>
      <c r="AC121" s="100">
        <v>1011101</v>
      </c>
      <c r="AD121" s="113" t="s">
        <v>5192</v>
      </c>
      <c r="AE121" s="131">
        <v>0</v>
      </c>
      <c r="AF121" s="129">
        <v>2011101</v>
      </c>
      <c r="AG121" s="113" t="s">
        <v>1678</v>
      </c>
      <c r="AH121" s="131">
        <v>873</v>
      </c>
      <c r="AJ121" s="100">
        <v>1011101</v>
      </c>
      <c r="AK121" s="113" t="s">
        <v>5192</v>
      </c>
      <c r="AL121" s="131">
        <v>0</v>
      </c>
      <c r="AM121" s="129">
        <v>2011101</v>
      </c>
      <c r="AN121" s="113" t="s">
        <v>1678</v>
      </c>
      <c r="AO121" s="131">
        <v>626</v>
      </c>
      <c r="AQ121" s="100">
        <v>1011101</v>
      </c>
      <c r="AR121" s="113" t="s">
        <v>5192</v>
      </c>
      <c r="AS121" s="131">
        <v>0</v>
      </c>
      <c r="AT121" s="129">
        <v>2011101</v>
      </c>
      <c r="AU121" s="113" t="s">
        <v>1678</v>
      </c>
      <c r="AV121" s="131">
        <v>657</v>
      </c>
    </row>
    <row r="122" ht="12" spans="1:48">
      <c r="A122" s="100">
        <v>10112</v>
      </c>
      <c r="B122" s="127" t="s">
        <v>5193</v>
      </c>
      <c r="C122" s="131">
        <v>867</v>
      </c>
      <c r="D122" s="129">
        <v>2011102</v>
      </c>
      <c r="E122" s="113" t="s">
        <v>1680</v>
      </c>
      <c r="F122" s="131">
        <v>67</v>
      </c>
      <c r="H122" s="100">
        <v>10112</v>
      </c>
      <c r="I122" s="127" t="s">
        <v>5193</v>
      </c>
      <c r="J122" s="131">
        <v>91</v>
      </c>
      <c r="K122" s="129">
        <v>2011102</v>
      </c>
      <c r="L122" s="113" t="s">
        <v>1680</v>
      </c>
      <c r="M122" s="131">
        <v>67</v>
      </c>
      <c r="O122" s="100">
        <v>10112</v>
      </c>
      <c r="P122" s="127" t="s">
        <v>5193</v>
      </c>
      <c r="Q122" s="131">
        <v>8</v>
      </c>
      <c r="R122" s="129">
        <v>2011102</v>
      </c>
      <c r="S122" s="113" t="s">
        <v>1680</v>
      </c>
      <c r="T122" s="131">
        <v>67</v>
      </c>
      <c r="V122" s="100">
        <v>10112</v>
      </c>
      <c r="W122" s="127" t="s">
        <v>5193</v>
      </c>
      <c r="X122" s="131">
        <v>83</v>
      </c>
      <c r="Y122" s="129">
        <v>2011102</v>
      </c>
      <c r="Z122" s="113" t="s">
        <v>1680</v>
      </c>
      <c r="AA122" s="131">
        <v>0</v>
      </c>
      <c r="AC122" s="100">
        <v>10112</v>
      </c>
      <c r="AD122" s="127" t="s">
        <v>5193</v>
      </c>
      <c r="AE122" s="131">
        <v>660</v>
      </c>
      <c r="AF122" s="129">
        <v>2011102</v>
      </c>
      <c r="AG122" s="113" t="s">
        <v>1680</v>
      </c>
      <c r="AH122" s="131">
        <v>0</v>
      </c>
      <c r="AJ122" s="100">
        <v>10112</v>
      </c>
      <c r="AK122" s="127" t="s">
        <v>5193</v>
      </c>
      <c r="AL122" s="131">
        <v>21</v>
      </c>
      <c r="AM122" s="129">
        <v>2011102</v>
      </c>
      <c r="AN122" s="113" t="s">
        <v>1680</v>
      </c>
      <c r="AO122" s="131">
        <v>0</v>
      </c>
      <c r="AQ122" s="100">
        <v>10112</v>
      </c>
      <c r="AR122" s="127" t="s">
        <v>5193</v>
      </c>
      <c r="AS122" s="131">
        <v>95</v>
      </c>
      <c r="AT122" s="129">
        <v>2011102</v>
      </c>
      <c r="AU122" s="113" t="s">
        <v>1680</v>
      </c>
      <c r="AV122" s="131">
        <v>0</v>
      </c>
    </row>
    <row r="123" ht="12" spans="1:48">
      <c r="A123" s="100">
        <v>10113</v>
      </c>
      <c r="B123" s="127" t="s">
        <v>5194</v>
      </c>
      <c r="C123" s="131">
        <v>1190</v>
      </c>
      <c r="D123" s="129">
        <v>2011103</v>
      </c>
      <c r="E123" s="113" t="s">
        <v>1683</v>
      </c>
      <c r="F123" s="131">
        <v>0</v>
      </c>
      <c r="H123" s="100">
        <v>10113</v>
      </c>
      <c r="I123" s="127" t="s">
        <v>5194</v>
      </c>
      <c r="J123" s="131">
        <v>11</v>
      </c>
      <c r="K123" s="129">
        <v>2011103</v>
      </c>
      <c r="L123" s="113" t="s">
        <v>1683</v>
      </c>
      <c r="M123" s="131">
        <v>0</v>
      </c>
      <c r="O123" s="100">
        <v>10113</v>
      </c>
      <c r="P123" s="127" t="s">
        <v>5194</v>
      </c>
      <c r="Q123" s="131">
        <v>0</v>
      </c>
      <c r="R123" s="129">
        <v>2011103</v>
      </c>
      <c r="S123" s="113" t="s">
        <v>1683</v>
      </c>
      <c r="T123" s="131">
        <v>0</v>
      </c>
      <c r="V123" s="100">
        <v>10113</v>
      </c>
      <c r="W123" s="127" t="s">
        <v>5194</v>
      </c>
      <c r="X123" s="131">
        <v>11</v>
      </c>
      <c r="Y123" s="129">
        <v>2011103</v>
      </c>
      <c r="Z123" s="113" t="s">
        <v>1683</v>
      </c>
      <c r="AA123" s="131">
        <v>0</v>
      </c>
      <c r="AC123" s="100">
        <v>10113</v>
      </c>
      <c r="AD123" s="127" t="s">
        <v>5194</v>
      </c>
      <c r="AE123" s="131">
        <v>1058</v>
      </c>
      <c r="AF123" s="129">
        <v>2011103</v>
      </c>
      <c r="AG123" s="113" t="s">
        <v>1683</v>
      </c>
      <c r="AH123" s="131">
        <v>0</v>
      </c>
      <c r="AJ123" s="100">
        <v>10113</v>
      </c>
      <c r="AK123" s="127" t="s">
        <v>5194</v>
      </c>
      <c r="AL123" s="131">
        <v>18</v>
      </c>
      <c r="AM123" s="129">
        <v>2011103</v>
      </c>
      <c r="AN123" s="113" t="s">
        <v>1683</v>
      </c>
      <c r="AO123" s="131">
        <v>0</v>
      </c>
      <c r="AQ123" s="100">
        <v>10113</v>
      </c>
      <c r="AR123" s="127" t="s">
        <v>5194</v>
      </c>
      <c r="AS123" s="131">
        <v>103</v>
      </c>
      <c r="AT123" s="129">
        <v>2011103</v>
      </c>
      <c r="AU123" s="113" t="s">
        <v>1683</v>
      </c>
      <c r="AV123" s="131">
        <v>0</v>
      </c>
    </row>
    <row r="124" ht="12" spans="1:48">
      <c r="A124" s="100">
        <v>10114</v>
      </c>
      <c r="B124" s="127" t="s">
        <v>5195</v>
      </c>
      <c r="C124" s="131">
        <v>2054</v>
      </c>
      <c r="D124" s="129">
        <v>2011104</v>
      </c>
      <c r="E124" s="113" t="s">
        <v>1889</v>
      </c>
      <c r="F124" s="131">
        <v>0</v>
      </c>
      <c r="H124" s="100">
        <v>10114</v>
      </c>
      <c r="I124" s="127" t="s">
        <v>5195</v>
      </c>
      <c r="J124" s="131">
        <v>7</v>
      </c>
      <c r="K124" s="129">
        <v>2011104</v>
      </c>
      <c r="L124" s="113" t="s">
        <v>1889</v>
      </c>
      <c r="M124" s="131">
        <v>0</v>
      </c>
      <c r="O124" s="100">
        <v>10114</v>
      </c>
      <c r="P124" s="127" t="s">
        <v>5195</v>
      </c>
      <c r="Q124" s="131">
        <v>0</v>
      </c>
      <c r="R124" s="129">
        <v>2011104</v>
      </c>
      <c r="S124" s="113" t="s">
        <v>1889</v>
      </c>
      <c r="T124" s="131">
        <v>0</v>
      </c>
      <c r="V124" s="100">
        <v>10114</v>
      </c>
      <c r="W124" s="127" t="s">
        <v>5195</v>
      </c>
      <c r="X124" s="131">
        <v>7</v>
      </c>
      <c r="Y124" s="129">
        <v>2011104</v>
      </c>
      <c r="Z124" s="113" t="s">
        <v>1889</v>
      </c>
      <c r="AA124" s="131">
        <v>0</v>
      </c>
      <c r="AC124" s="100">
        <v>10114</v>
      </c>
      <c r="AD124" s="127" t="s">
        <v>5195</v>
      </c>
      <c r="AE124" s="131">
        <v>1673</v>
      </c>
      <c r="AF124" s="129">
        <v>2011104</v>
      </c>
      <c r="AG124" s="113" t="s">
        <v>1889</v>
      </c>
      <c r="AH124" s="131">
        <v>0</v>
      </c>
      <c r="AJ124" s="100">
        <v>10114</v>
      </c>
      <c r="AK124" s="127" t="s">
        <v>5195</v>
      </c>
      <c r="AL124" s="131">
        <v>102</v>
      </c>
      <c r="AM124" s="129">
        <v>2011104</v>
      </c>
      <c r="AN124" s="113" t="s">
        <v>1889</v>
      </c>
      <c r="AO124" s="131">
        <v>0</v>
      </c>
      <c r="AQ124" s="100">
        <v>10114</v>
      </c>
      <c r="AR124" s="127" t="s">
        <v>5195</v>
      </c>
      <c r="AS124" s="131">
        <v>272</v>
      </c>
      <c r="AT124" s="129">
        <v>2011104</v>
      </c>
      <c r="AU124" s="113" t="s">
        <v>1889</v>
      </c>
      <c r="AV124" s="131">
        <v>0</v>
      </c>
    </row>
    <row r="125" ht="12" spans="1:48">
      <c r="A125" s="100">
        <v>10115</v>
      </c>
      <c r="B125" s="127" t="s">
        <v>5196</v>
      </c>
      <c r="C125" s="131">
        <v>0</v>
      </c>
      <c r="D125" s="129">
        <v>2011105</v>
      </c>
      <c r="E125" s="113" t="s">
        <v>1892</v>
      </c>
      <c r="F125" s="131">
        <v>0</v>
      </c>
      <c r="H125" s="100">
        <v>10115</v>
      </c>
      <c r="I125" s="127" t="s">
        <v>5196</v>
      </c>
      <c r="J125" s="131">
        <v>0</v>
      </c>
      <c r="K125" s="129">
        <v>2011105</v>
      </c>
      <c r="L125" s="113" t="s">
        <v>1892</v>
      </c>
      <c r="M125" s="131">
        <v>0</v>
      </c>
      <c r="O125" s="100">
        <v>10115</v>
      </c>
      <c r="P125" s="127" t="s">
        <v>5196</v>
      </c>
      <c r="Q125" s="131">
        <v>0</v>
      </c>
      <c r="R125" s="129">
        <v>2011105</v>
      </c>
      <c r="S125" s="113" t="s">
        <v>1892</v>
      </c>
      <c r="T125" s="131">
        <v>0</v>
      </c>
      <c r="V125" s="100">
        <v>10115</v>
      </c>
      <c r="W125" s="127" t="s">
        <v>5196</v>
      </c>
      <c r="X125" s="131">
        <v>0</v>
      </c>
      <c r="Y125" s="129">
        <v>2011105</v>
      </c>
      <c r="Z125" s="113" t="s">
        <v>1892</v>
      </c>
      <c r="AA125" s="131">
        <v>0</v>
      </c>
      <c r="AC125" s="100">
        <v>10115</v>
      </c>
      <c r="AD125" s="127" t="s">
        <v>5196</v>
      </c>
      <c r="AE125" s="131">
        <v>0</v>
      </c>
      <c r="AF125" s="129">
        <v>2011105</v>
      </c>
      <c r="AG125" s="113" t="s">
        <v>1892</v>
      </c>
      <c r="AH125" s="131">
        <v>0</v>
      </c>
      <c r="AJ125" s="100">
        <v>10115</v>
      </c>
      <c r="AK125" s="127" t="s">
        <v>5196</v>
      </c>
      <c r="AL125" s="131">
        <v>0</v>
      </c>
      <c r="AM125" s="129">
        <v>2011105</v>
      </c>
      <c r="AN125" s="113" t="s">
        <v>1892</v>
      </c>
      <c r="AO125" s="131">
        <v>0</v>
      </c>
      <c r="AQ125" s="100">
        <v>10115</v>
      </c>
      <c r="AR125" s="127" t="s">
        <v>5196</v>
      </c>
      <c r="AS125" s="131">
        <v>0</v>
      </c>
      <c r="AT125" s="129">
        <v>2011105</v>
      </c>
      <c r="AU125" s="113" t="s">
        <v>1892</v>
      </c>
      <c r="AV125" s="131">
        <v>0</v>
      </c>
    </row>
    <row r="126" ht="12" spans="1:48">
      <c r="A126" s="100">
        <v>10116</v>
      </c>
      <c r="B126" s="127" t="s">
        <v>5197</v>
      </c>
      <c r="C126" s="131">
        <v>0</v>
      </c>
      <c r="D126" s="129">
        <v>2011106</v>
      </c>
      <c r="E126" s="113" t="s">
        <v>1894</v>
      </c>
      <c r="F126" s="131">
        <v>0</v>
      </c>
      <c r="H126" s="100">
        <v>10116</v>
      </c>
      <c r="I126" s="127" t="s">
        <v>5197</v>
      </c>
      <c r="J126" s="131">
        <v>0</v>
      </c>
      <c r="K126" s="129">
        <v>2011106</v>
      </c>
      <c r="L126" s="113" t="s">
        <v>1894</v>
      </c>
      <c r="M126" s="131">
        <v>0</v>
      </c>
      <c r="O126" s="100">
        <v>10116</v>
      </c>
      <c r="P126" s="127" t="s">
        <v>5197</v>
      </c>
      <c r="Q126" s="131">
        <v>0</v>
      </c>
      <c r="R126" s="129">
        <v>2011106</v>
      </c>
      <c r="S126" s="113" t="s">
        <v>1894</v>
      </c>
      <c r="T126" s="131">
        <v>0</v>
      </c>
      <c r="V126" s="100">
        <v>10116</v>
      </c>
      <c r="W126" s="127" t="s">
        <v>5197</v>
      </c>
      <c r="X126" s="131">
        <v>0</v>
      </c>
      <c r="Y126" s="129">
        <v>2011106</v>
      </c>
      <c r="Z126" s="113" t="s">
        <v>1894</v>
      </c>
      <c r="AA126" s="131">
        <v>0</v>
      </c>
      <c r="AC126" s="100">
        <v>10116</v>
      </c>
      <c r="AD126" s="127" t="s">
        <v>5197</v>
      </c>
      <c r="AE126" s="131">
        <v>0</v>
      </c>
      <c r="AF126" s="129">
        <v>2011106</v>
      </c>
      <c r="AG126" s="113" t="s">
        <v>1894</v>
      </c>
      <c r="AH126" s="131">
        <v>0</v>
      </c>
      <c r="AJ126" s="100">
        <v>10116</v>
      </c>
      <c r="AK126" s="127" t="s">
        <v>5197</v>
      </c>
      <c r="AL126" s="131">
        <v>0</v>
      </c>
      <c r="AM126" s="129">
        <v>2011106</v>
      </c>
      <c r="AN126" s="113" t="s">
        <v>1894</v>
      </c>
      <c r="AO126" s="131">
        <v>0</v>
      </c>
      <c r="AQ126" s="100">
        <v>10116</v>
      </c>
      <c r="AR126" s="127" t="s">
        <v>5197</v>
      </c>
      <c r="AS126" s="131">
        <v>0</v>
      </c>
      <c r="AT126" s="129">
        <v>2011106</v>
      </c>
      <c r="AU126" s="113" t="s">
        <v>1894</v>
      </c>
      <c r="AV126" s="131">
        <v>0</v>
      </c>
    </row>
    <row r="127" ht="12" spans="1:48">
      <c r="A127" s="100">
        <v>10117</v>
      </c>
      <c r="B127" s="127" t="s">
        <v>5198</v>
      </c>
      <c r="C127" s="131">
        <v>0</v>
      </c>
      <c r="D127" s="129">
        <v>2011150</v>
      </c>
      <c r="E127" s="113" t="s">
        <v>1704</v>
      </c>
      <c r="F127" s="131">
        <v>0</v>
      </c>
      <c r="H127" s="100">
        <v>10117</v>
      </c>
      <c r="I127" s="127" t="s">
        <v>5198</v>
      </c>
      <c r="J127" s="131">
        <v>0</v>
      </c>
      <c r="K127" s="129">
        <v>2011150</v>
      </c>
      <c r="L127" s="113" t="s">
        <v>1704</v>
      </c>
      <c r="M127" s="131">
        <v>0</v>
      </c>
      <c r="O127" s="100">
        <v>10117</v>
      </c>
      <c r="P127" s="127" t="s">
        <v>5198</v>
      </c>
      <c r="Q127" s="131">
        <v>0</v>
      </c>
      <c r="R127" s="129">
        <v>2011150</v>
      </c>
      <c r="S127" s="113" t="s">
        <v>1704</v>
      </c>
      <c r="T127" s="131">
        <v>0</v>
      </c>
      <c r="V127" s="100">
        <v>10117</v>
      </c>
      <c r="W127" s="127" t="s">
        <v>5198</v>
      </c>
      <c r="X127" s="131">
        <v>0</v>
      </c>
      <c r="Y127" s="129">
        <v>2011150</v>
      </c>
      <c r="Z127" s="113" t="s">
        <v>1704</v>
      </c>
      <c r="AA127" s="131">
        <v>0</v>
      </c>
      <c r="AC127" s="100">
        <v>10117</v>
      </c>
      <c r="AD127" s="127" t="s">
        <v>5198</v>
      </c>
      <c r="AE127" s="131">
        <v>0</v>
      </c>
      <c r="AF127" s="129">
        <v>2011150</v>
      </c>
      <c r="AG127" s="113" t="s">
        <v>1704</v>
      </c>
      <c r="AH127" s="131">
        <v>0</v>
      </c>
      <c r="AJ127" s="100">
        <v>10117</v>
      </c>
      <c r="AK127" s="127" t="s">
        <v>5198</v>
      </c>
      <c r="AL127" s="131">
        <v>0</v>
      </c>
      <c r="AM127" s="129">
        <v>2011150</v>
      </c>
      <c r="AN127" s="113" t="s">
        <v>1704</v>
      </c>
      <c r="AO127" s="131">
        <v>0</v>
      </c>
      <c r="AQ127" s="100">
        <v>10117</v>
      </c>
      <c r="AR127" s="127" t="s">
        <v>5198</v>
      </c>
      <c r="AS127" s="131">
        <v>0</v>
      </c>
      <c r="AT127" s="129">
        <v>2011150</v>
      </c>
      <c r="AU127" s="113" t="s">
        <v>1704</v>
      </c>
      <c r="AV127" s="131">
        <v>0</v>
      </c>
    </row>
    <row r="128" ht="12" spans="1:48">
      <c r="A128" s="100">
        <v>10118</v>
      </c>
      <c r="B128" s="127" t="s">
        <v>5199</v>
      </c>
      <c r="C128" s="131">
        <v>261</v>
      </c>
      <c r="D128" s="129">
        <v>2011199</v>
      </c>
      <c r="E128" s="113" t="s">
        <v>1897</v>
      </c>
      <c r="F128" s="131">
        <v>83</v>
      </c>
      <c r="H128" s="100">
        <v>10118</v>
      </c>
      <c r="I128" s="127" t="s">
        <v>5199</v>
      </c>
      <c r="J128" s="131">
        <v>0</v>
      </c>
      <c r="K128" s="129">
        <v>2011199</v>
      </c>
      <c r="L128" s="113" t="s">
        <v>1897</v>
      </c>
      <c r="M128" s="131">
        <v>31</v>
      </c>
      <c r="O128" s="100">
        <v>10118</v>
      </c>
      <c r="P128" s="127" t="s">
        <v>5199</v>
      </c>
      <c r="Q128" s="131">
        <v>0</v>
      </c>
      <c r="R128" s="129">
        <v>2011199</v>
      </c>
      <c r="S128" s="113" t="s">
        <v>1897</v>
      </c>
      <c r="T128" s="131">
        <v>31</v>
      </c>
      <c r="V128" s="100">
        <v>10118</v>
      </c>
      <c r="W128" s="127" t="s">
        <v>5199</v>
      </c>
      <c r="X128" s="131">
        <v>0</v>
      </c>
      <c r="Y128" s="129">
        <v>2011199</v>
      </c>
      <c r="Z128" s="113" t="s">
        <v>1897</v>
      </c>
      <c r="AA128" s="131">
        <v>0</v>
      </c>
      <c r="AC128" s="100">
        <v>10118</v>
      </c>
      <c r="AD128" s="127" t="s">
        <v>5199</v>
      </c>
      <c r="AE128" s="131">
        <v>38</v>
      </c>
      <c r="AF128" s="129">
        <v>2011199</v>
      </c>
      <c r="AG128" s="113" t="s">
        <v>1897</v>
      </c>
      <c r="AH128" s="131">
        <v>12</v>
      </c>
      <c r="AJ128" s="100">
        <v>10118</v>
      </c>
      <c r="AK128" s="127" t="s">
        <v>5199</v>
      </c>
      <c r="AL128" s="131">
        <v>0</v>
      </c>
      <c r="AM128" s="129">
        <v>2011199</v>
      </c>
      <c r="AN128" s="113" t="s">
        <v>1897</v>
      </c>
      <c r="AO128" s="131">
        <v>20</v>
      </c>
      <c r="AQ128" s="100">
        <v>10118</v>
      </c>
      <c r="AR128" s="127" t="s">
        <v>5199</v>
      </c>
      <c r="AS128" s="131">
        <v>223</v>
      </c>
      <c r="AT128" s="129">
        <v>2011199</v>
      </c>
      <c r="AU128" s="113" t="s">
        <v>1897</v>
      </c>
      <c r="AV128" s="131">
        <v>20</v>
      </c>
    </row>
    <row r="129" ht="12" spans="1:48">
      <c r="A129" s="100">
        <v>10119</v>
      </c>
      <c r="B129" s="127" t="s">
        <v>5200</v>
      </c>
      <c r="C129" s="131">
        <v>1495</v>
      </c>
      <c r="D129" s="129">
        <v>20113</v>
      </c>
      <c r="E129" s="127" t="s">
        <v>1899</v>
      </c>
      <c r="F129" s="128">
        <f>SUM(F130:F139)</f>
        <v>385</v>
      </c>
      <c r="H129" s="100">
        <v>10119</v>
      </c>
      <c r="I129" s="127" t="s">
        <v>5200</v>
      </c>
      <c r="J129" s="131">
        <v>12</v>
      </c>
      <c r="K129" s="129">
        <v>20113</v>
      </c>
      <c r="L129" s="127" t="s">
        <v>1899</v>
      </c>
      <c r="M129" s="128">
        <f>SUM(M130:M139)</f>
        <v>1</v>
      </c>
      <c r="O129" s="100">
        <v>10119</v>
      </c>
      <c r="P129" s="127" t="s">
        <v>5200</v>
      </c>
      <c r="Q129" s="131">
        <v>0</v>
      </c>
      <c r="R129" s="129">
        <v>20113</v>
      </c>
      <c r="S129" s="127" t="s">
        <v>1899</v>
      </c>
      <c r="T129" s="128">
        <f>SUM(T130:T139)</f>
        <v>0</v>
      </c>
      <c r="V129" s="100">
        <v>10119</v>
      </c>
      <c r="W129" s="127" t="s">
        <v>5200</v>
      </c>
      <c r="X129" s="131">
        <v>12</v>
      </c>
      <c r="Y129" s="129">
        <v>20113</v>
      </c>
      <c r="Z129" s="127" t="s">
        <v>1899</v>
      </c>
      <c r="AA129" s="128">
        <f>SUM(AA130:AA139)</f>
        <v>1</v>
      </c>
      <c r="AC129" s="100">
        <v>10119</v>
      </c>
      <c r="AD129" s="127" t="s">
        <v>5200</v>
      </c>
      <c r="AE129" s="131">
        <v>1190</v>
      </c>
      <c r="AF129" s="129">
        <v>20113</v>
      </c>
      <c r="AG129" s="127" t="s">
        <v>1899</v>
      </c>
      <c r="AH129" s="128">
        <f>SUM(AH130:AH139)</f>
        <v>377</v>
      </c>
      <c r="AJ129" s="100">
        <v>10119</v>
      </c>
      <c r="AK129" s="127" t="s">
        <v>5200</v>
      </c>
      <c r="AL129" s="131">
        <v>43</v>
      </c>
      <c r="AM129" s="129">
        <v>20113</v>
      </c>
      <c r="AN129" s="127" t="s">
        <v>1899</v>
      </c>
      <c r="AO129" s="128">
        <f>SUM(AO130:AO139)</f>
        <v>0</v>
      </c>
      <c r="AQ129" s="100">
        <v>10119</v>
      </c>
      <c r="AR129" s="127" t="s">
        <v>5200</v>
      </c>
      <c r="AS129" s="131">
        <v>250</v>
      </c>
      <c r="AT129" s="129">
        <v>20113</v>
      </c>
      <c r="AU129" s="127" t="s">
        <v>1899</v>
      </c>
      <c r="AV129" s="128">
        <f>SUM(AV130:AV139)</f>
        <v>7</v>
      </c>
    </row>
    <row r="130" ht="12" spans="1:48">
      <c r="A130" s="100">
        <v>10120</v>
      </c>
      <c r="B130" s="127" t="s">
        <v>5201</v>
      </c>
      <c r="C130" s="134">
        <v>0</v>
      </c>
      <c r="D130" s="129">
        <v>2011301</v>
      </c>
      <c r="E130" s="113" t="s">
        <v>1678</v>
      </c>
      <c r="F130" s="131">
        <v>372</v>
      </c>
      <c r="H130" s="100">
        <v>10120</v>
      </c>
      <c r="I130" s="127" t="s">
        <v>5201</v>
      </c>
      <c r="J130" s="134">
        <v>0</v>
      </c>
      <c r="K130" s="129">
        <v>2011301</v>
      </c>
      <c r="L130" s="113" t="s">
        <v>1678</v>
      </c>
      <c r="M130" s="131">
        <v>0</v>
      </c>
      <c r="O130" s="100">
        <v>10120</v>
      </c>
      <c r="P130" s="127" t="s">
        <v>5201</v>
      </c>
      <c r="Q130" s="134">
        <v>0</v>
      </c>
      <c r="R130" s="129">
        <v>2011301</v>
      </c>
      <c r="S130" s="113" t="s">
        <v>1678</v>
      </c>
      <c r="T130" s="131">
        <v>0</v>
      </c>
      <c r="V130" s="100">
        <v>10120</v>
      </c>
      <c r="W130" s="127" t="s">
        <v>5201</v>
      </c>
      <c r="X130" s="134">
        <v>0</v>
      </c>
      <c r="Y130" s="129">
        <v>2011301</v>
      </c>
      <c r="Z130" s="113" t="s">
        <v>1678</v>
      </c>
      <c r="AA130" s="131">
        <v>0</v>
      </c>
      <c r="AC130" s="100">
        <v>10120</v>
      </c>
      <c r="AD130" s="127" t="s">
        <v>5201</v>
      </c>
      <c r="AE130" s="134">
        <v>0</v>
      </c>
      <c r="AF130" s="129">
        <v>2011301</v>
      </c>
      <c r="AG130" s="113" t="s">
        <v>1678</v>
      </c>
      <c r="AH130" s="131">
        <v>372</v>
      </c>
      <c r="AJ130" s="100">
        <v>10120</v>
      </c>
      <c r="AK130" s="127" t="s">
        <v>5201</v>
      </c>
      <c r="AL130" s="134">
        <v>0</v>
      </c>
      <c r="AM130" s="129">
        <v>2011301</v>
      </c>
      <c r="AN130" s="113" t="s">
        <v>1678</v>
      </c>
      <c r="AO130" s="131">
        <v>0</v>
      </c>
      <c r="AQ130" s="100">
        <v>10120</v>
      </c>
      <c r="AR130" s="127" t="s">
        <v>5201</v>
      </c>
      <c r="AS130" s="134">
        <v>0</v>
      </c>
      <c r="AT130" s="129">
        <v>2011301</v>
      </c>
      <c r="AU130" s="113" t="s">
        <v>1678</v>
      </c>
      <c r="AV130" s="131">
        <v>0</v>
      </c>
    </row>
    <row r="131" ht="12" spans="1:48">
      <c r="A131" s="100">
        <v>10121</v>
      </c>
      <c r="B131" s="127" t="s">
        <v>5202</v>
      </c>
      <c r="C131" s="131">
        <v>126</v>
      </c>
      <c r="D131" s="129">
        <v>2011302</v>
      </c>
      <c r="E131" s="113" t="s">
        <v>1680</v>
      </c>
      <c r="F131" s="131">
        <v>0</v>
      </c>
      <c r="H131" s="100">
        <v>10121</v>
      </c>
      <c r="I131" s="127" t="s">
        <v>5202</v>
      </c>
      <c r="J131" s="131">
        <v>2</v>
      </c>
      <c r="K131" s="129">
        <v>2011302</v>
      </c>
      <c r="L131" s="113" t="s">
        <v>1680</v>
      </c>
      <c r="M131" s="131">
        <v>0</v>
      </c>
      <c r="O131" s="100">
        <v>10121</v>
      </c>
      <c r="P131" s="127" t="s">
        <v>5202</v>
      </c>
      <c r="Q131" s="131">
        <v>0</v>
      </c>
      <c r="R131" s="129">
        <v>2011302</v>
      </c>
      <c r="S131" s="113" t="s">
        <v>1680</v>
      </c>
      <c r="T131" s="131">
        <v>0</v>
      </c>
      <c r="V131" s="100">
        <v>10121</v>
      </c>
      <c r="W131" s="127" t="s">
        <v>5202</v>
      </c>
      <c r="X131" s="131">
        <v>2</v>
      </c>
      <c r="Y131" s="129">
        <v>2011302</v>
      </c>
      <c r="Z131" s="113" t="s">
        <v>1680</v>
      </c>
      <c r="AA131" s="131">
        <v>0</v>
      </c>
      <c r="AC131" s="100">
        <v>10121</v>
      </c>
      <c r="AD131" s="127" t="s">
        <v>5202</v>
      </c>
      <c r="AE131" s="131">
        <v>115</v>
      </c>
      <c r="AF131" s="129">
        <v>2011302</v>
      </c>
      <c r="AG131" s="113" t="s">
        <v>1680</v>
      </c>
      <c r="AH131" s="131">
        <v>0</v>
      </c>
      <c r="AJ131" s="100">
        <v>10121</v>
      </c>
      <c r="AK131" s="127" t="s">
        <v>5202</v>
      </c>
      <c r="AL131" s="131">
        <v>9</v>
      </c>
      <c r="AM131" s="129">
        <v>2011302</v>
      </c>
      <c r="AN131" s="113" t="s">
        <v>1680</v>
      </c>
      <c r="AO131" s="131">
        <v>0</v>
      </c>
      <c r="AQ131" s="100">
        <v>10121</v>
      </c>
      <c r="AR131" s="127" t="s">
        <v>5202</v>
      </c>
      <c r="AS131" s="131">
        <v>0</v>
      </c>
      <c r="AT131" s="129">
        <v>2011302</v>
      </c>
      <c r="AU131" s="113" t="s">
        <v>1680</v>
      </c>
      <c r="AV131" s="131">
        <v>0</v>
      </c>
    </row>
    <row r="132" ht="12" spans="1:48">
      <c r="A132" s="100">
        <v>10199</v>
      </c>
      <c r="B132" s="127" t="s">
        <v>5203</v>
      </c>
      <c r="C132" s="133">
        <v>0</v>
      </c>
      <c r="D132" s="129">
        <v>2011303</v>
      </c>
      <c r="E132" s="113" t="s">
        <v>1683</v>
      </c>
      <c r="F132" s="131">
        <v>0</v>
      </c>
      <c r="H132" s="100">
        <v>10199</v>
      </c>
      <c r="I132" s="127" t="s">
        <v>5203</v>
      </c>
      <c r="J132" s="133">
        <v>0</v>
      </c>
      <c r="K132" s="129">
        <v>2011303</v>
      </c>
      <c r="L132" s="113" t="s">
        <v>1683</v>
      </c>
      <c r="M132" s="131">
        <v>0</v>
      </c>
      <c r="O132" s="100">
        <v>10199</v>
      </c>
      <c r="P132" s="127" t="s">
        <v>5203</v>
      </c>
      <c r="Q132" s="133">
        <v>0</v>
      </c>
      <c r="R132" s="129">
        <v>2011303</v>
      </c>
      <c r="S132" s="113" t="s">
        <v>1683</v>
      </c>
      <c r="T132" s="131">
        <v>0</v>
      </c>
      <c r="V132" s="100">
        <v>10199</v>
      </c>
      <c r="W132" s="127" t="s">
        <v>5203</v>
      </c>
      <c r="X132" s="133">
        <v>0</v>
      </c>
      <c r="Y132" s="129">
        <v>2011303</v>
      </c>
      <c r="Z132" s="113" t="s">
        <v>1683</v>
      </c>
      <c r="AA132" s="131">
        <v>0</v>
      </c>
      <c r="AC132" s="100">
        <v>10199</v>
      </c>
      <c r="AD132" s="127" t="s">
        <v>5203</v>
      </c>
      <c r="AE132" s="133">
        <v>0</v>
      </c>
      <c r="AF132" s="129">
        <v>2011303</v>
      </c>
      <c r="AG132" s="113" t="s">
        <v>1683</v>
      </c>
      <c r="AH132" s="131">
        <v>0</v>
      </c>
      <c r="AJ132" s="100">
        <v>10199</v>
      </c>
      <c r="AK132" s="127" t="s">
        <v>5203</v>
      </c>
      <c r="AL132" s="133">
        <v>0</v>
      </c>
      <c r="AM132" s="129">
        <v>2011303</v>
      </c>
      <c r="AN132" s="113" t="s">
        <v>1683</v>
      </c>
      <c r="AO132" s="131">
        <v>0</v>
      </c>
      <c r="AQ132" s="100">
        <v>10199</v>
      </c>
      <c r="AR132" s="127" t="s">
        <v>5203</v>
      </c>
      <c r="AS132" s="133">
        <v>0</v>
      </c>
      <c r="AT132" s="129">
        <v>2011303</v>
      </c>
      <c r="AU132" s="113" t="s">
        <v>1683</v>
      </c>
      <c r="AV132" s="131">
        <v>0</v>
      </c>
    </row>
    <row r="133" ht="12" spans="1:48">
      <c r="A133" s="100">
        <v>103</v>
      </c>
      <c r="B133" s="127" t="s">
        <v>5204</v>
      </c>
      <c r="C133" s="128">
        <f>C134+C157+C186+C208+C227+C259+C262+C268</f>
        <v>20739</v>
      </c>
      <c r="D133" s="129">
        <v>2011304</v>
      </c>
      <c r="E133" s="113" t="s">
        <v>1904</v>
      </c>
      <c r="F133" s="131">
        <v>0</v>
      </c>
      <c r="H133" s="100">
        <v>103</v>
      </c>
      <c r="I133" s="127" t="s">
        <v>5204</v>
      </c>
      <c r="J133" s="128">
        <f>J134+J157+J186+J208+J227+J259+J262+J268</f>
        <v>7428</v>
      </c>
      <c r="K133" s="129">
        <v>2011304</v>
      </c>
      <c r="L133" s="113" t="s">
        <v>1904</v>
      </c>
      <c r="M133" s="131">
        <v>0</v>
      </c>
      <c r="O133" s="100">
        <v>103</v>
      </c>
      <c r="P133" s="127" t="s">
        <v>5204</v>
      </c>
      <c r="Q133" s="128">
        <f>Q134+Q157+Q186+Q208+Q227+Q259+Q262+Q268</f>
        <v>7125</v>
      </c>
      <c r="R133" s="129">
        <v>2011304</v>
      </c>
      <c r="S133" s="113" t="s">
        <v>1904</v>
      </c>
      <c r="T133" s="131">
        <v>0</v>
      </c>
      <c r="V133" s="100">
        <v>103</v>
      </c>
      <c r="W133" s="127" t="s">
        <v>5204</v>
      </c>
      <c r="X133" s="128">
        <f>X134+X157+X186+X208+X227+X259+X262+X268</f>
        <v>303</v>
      </c>
      <c r="Y133" s="129">
        <v>2011304</v>
      </c>
      <c r="Z133" s="113" t="s">
        <v>1904</v>
      </c>
      <c r="AA133" s="131">
        <v>0</v>
      </c>
      <c r="AC133" s="100">
        <v>103</v>
      </c>
      <c r="AD133" s="127" t="s">
        <v>5204</v>
      </c>
      <c r="AE133" s="128">
        <f>AE134+AE157+AE186+AE208+AE227+AE259+AE262+AE268</f>
        <v>7744</v>
      </c>
      <c r="AF133" s="129">
        <v>2011304</v>
      </c>
      <c r="AG133" s="113" t="s">
        <v>1904</v>
      </c>
      <c r="AH133" s="131">
        <v>0</v>
      </c>
      <c r="AJ133" s="100">
        <v>103</v>
      </c>
      <c r="AK133" s="127" t="s">
        <v>5204</v>
      </c>
      <c r="AL133" s="128">
        <f>AL134+AL157+AL186+AL208+AL227+AL259+AL262+AL268</f>
        <v>4012</v>
      </c>
      <c r="AM133" s="129">
        <v>2011304</v>
      </c>
      <c r="AN133" s="113" t="s">
        <v>1904</v>
      </c>
      <c r="AO133" s="131">
        <v>0</v>
      </c>
      <c r="AQ133" s="100">
        <v>103</v>
      </c>
      <c r="AR133" s="127" t="s">
        <v>5204</v>
      </c>
      <c r="AS133" s="128">
        <f>AS134+AS157+AS186+AS208+AS227+AS259+AS262+AS268</f>
        <v>1555</v>
      </c>
      <c r="AT133" s="129">
        <v>2011304</v>
      </c>
      <c r="AU133" s="113" t="s">
        <v>1904</v>
      </c>
      <c r="AV133" s="131">
        <v>0</v>
      </c>
    </row>
    <row r="134" ht="12" spans="1:48">
      <c r="A134" s="100">
        <v>10302</v>
      </c>
      <c r="B134" s="127" t="s">
        <v>5205</v>
      </c>
      <c r="C134" s="132">
        <f>SUM(C135,C142:C154)</f>
        <v>5114</v>
      </c>
      <c r="D134" s="129">
        <v>2011305</v>
      </c>
      <c r="E134" s="113" t="s">
        <v>1907</v>
      </c>
      <c r="F134" s="131">
        <v>0</v>
      </c>
      <c r="H134" s="100">
        <v>10302</v>
      </c>
      <c r="I134" s="127" t="s">
        <v>5205</v>
      </c>
      <c r="J134" s="132">
        <f>SUM(J135,J142:J154)</f>
        <v>1385</v>
      </c>
      <c r="K134" s="129">
        <v>2011305</v>
      </c>
      <c r="L134" s="113" t="s">
        <v>1907</v>
      </c>
      <c r="M134" s="131">
        <v>0</v>
      </c>
      <c r="O134" s="100">
        <v>10302</v>
      </c>
      <c r="P134" s="127" t="s">
        <v>5205</v>
      </c>
      <c r="Q134" s="132">
        <f>SUM(Q135,Q142:Q154)</f>
        <v>1260</v>
      </c>
      <c r="R134" s="129">
        <v>2011305</v>
      </c>
      <c r="S134" s="113" t="s">
        <v>1907</v>
      </c>
      <c r="T134" s="131">
        <v>0</v>
      </c>
      <c r="V134" s="100">
        <v>10302</v>
      </c>
      <c r="W134" s="127" t="s">
        <v>5205</v>
      </c>
      <c r="X134" s="132">
        <f>SUM(X135,X142:X154)</f>
        <v>125</v>
      </c>
      <c r="Y134" s="129">
        <v>2011305</v>
      </c>
      <c r="Z134" s="113" t="s">
        <v>1907</v>
      </c>
      <c r="AA134" s="131">
        <v>0</v>
      </c>
      <c r="AC134" s="100">
        <v>10302</v>
      </c>
      <c r="AD134" s="127" t="s">
        <v>5205</v>
      </c>
      <c r="AE134" s="132">
        <f>SUM(AE135,AE142:AE154)</f>
        <v>2812</v>
      </c>
      <c r="AF134" s="129">
        <v>2011305</v>
      </c>
      <c r="AG134" s="113" t="s">
        <v>1907</v>
      </c>
      <c r="AH134" s="131">
        <v>0</v>
      </c>
      <c r="AJ134" s="100">
        <v>10302</v>
      </c>
      <c r="AK134" s="127" t="s">
        <v>5205</v>
      </c>
      <c r="AL134" s="132">
        <f>SUM(AL135,AL142:AL154)</f>
        <v>315</v>
      </c>
      <c r="AM134" s="129">
        <v>2011305</v>
      </c>
      <c r="AN134" s="113" t="s">
        <v>1907</v>
      </c>
      <c r="AO134" s="131">
        <v>0</v>
      </c>
      <c r="AQ134" s="100">
        <v>10302</v>
      </c>
      <c r="AR134" s="127" t="s">
        <v>5205</v>
      </c>
      <c r="AS134" s="132">
        <f>SUM(AS135,AS142:AS154)</f>
        <v>602</v>
      </c>
      <c r="AT134" s="129">
        <v>2011305</v>
      </c>
      <c r="AU134" s="113" t="s">
        <v>1907</v>
      </c>
      <c r="AV134" s="131">
        <v>0</v>
      </c>
    </row>
    <row r="135" ht="12" spans="1:48">
      <c r="A135" s="115">
        <v>1030203</v>
      </c>
      <c r="B135" s="135" t="s">
        <v>5206</v>
      </c>
      <c r="C135" s="128">
        <f>SUM(C136:C139,C141)</f>
        <v>2802</v>
      </c>
      <c r="D135" s="129">
        <v>2011306</v>
      </c>
      <c r="E135" s="113" t="s">
        <v>1909</v>
      </c>
      <c r="F135" s="131">
        <v>0</v>
      </c>
      <c r="H135" s="115">
        <v>1030203</v>
      </c>
      <c r="I135" s="135" t="s">
        <v>5206</v>
      </c>
      <c r="J135" s="128">
        <f>SUM(J136:J139,J141)</f>
        <v>248</v>
      </c>
      <c r="K135" s="129">
        <v>2011306</v>
      </c>
      <c r="L135" s="113" t="s">
        <v>1909</v>
      </c>
      <c r="M135" s="131">
        <v>0</v>
      </c>
      <c r="O135" s="115">
        <v>1030203</v>
      </c>
      <c r="P135" s="135" t="s">
        <v>5206</v>
      </c>
      <c r="Q135" s="128">
        <f>SUM(Q136:Q139,Q141)</f>
        <v>123</v>
      </c>
      <c r="R135" s="129">
        <v>2011306</v>
      </c>
      <c r="S135" s="113" t="s">
        <v>1909</v>
      </c>
      <c r="T135" s="131">
        <v>0</v>
      </c>
      <c r="V135" s="115">
        <v>1030203</v>
      </c>
      <c r="W135" s="135" t="s">
        <v>5206</v>
      </c>
      <c r="X135" s="128">
        <f>SUM(X136:X139,X141)</f>
        <v>125</v>
      </c>
      <c r="Y135" s="129">
        <v>2011306</v>
      </c>
      <c r="Z135" s="113" t="s">
        <v>1909</v>
      </c>
      <c r="AA135" s="131">
        <v>0</v>
      </c>
      <c r="AC135" s="115">
        <v>1030203</v>
      </c>
      <c r="AD135" s="135" t="s">
        <v>5206</v>
      </c>
      <c r="AE135" s="128">
        <f>SUM(AE136:AE139,AE141)</f>
        <v>1929</v>
      </c>
      <c r="AF135" s="129">
        <v>2011306</v>
      </c>
      <c r="AG135" s="113" t="s">
        <v>1909</v>
      </c>
      <c r="AH135" s="131">
        <v>0</v>
      </c>
      <c r="AJ135" s="115">
        <v>1030203</v>
      </c>
      <c r="AK135" s="135" t="s">
        <v>5206</v>
      </c>
      <c r="AL135" s="128">
        <f>SUM(AL136:AL139,AL141)</f>
        <v>250</v>
      </c>
      <c r="AM135" s="129">
        <v>2011306</v>
      </c>
      <c r="AN135" s="113" t="s">
        <v>1909</v>
      </c>
      <c r="AO135" s="131">
        <v>0</v>
      </c>
      <c r="AQ135" s="115">
        <v>1030203</v>
      </c>
      <c r="AR135" s="135" t="s">
        <v>5206</v>
      </c>
      <c r="AS135" s="128">
        <f>SUM(AS136:AS139,AS141)</f>
        <v>375</v>
      </c>
      <c r="AT135" s="129">
        <v>2011306</v>
      </c>
      <c r="AU135" s="113" t="s">
        <v>1909</v>
      </c>
      <c r="AV135" s="131">
        <v>0</v>
      </c>
    </row>
    <row r="136" ht="12" spans="1:48">
      <c r="A136" s="115">
        <v>103020301</v>
      </c>
      <c r="B136" s="135" t="s">
        <v>5207</v>
      </c>
      <c r="C136" s="133">
        <v>2802</v>
      </c>
      <c r="D136" s="129">
        <v>2011307</v>
      </c>
      <c r="E136" s="113" t="s">
        <v>1911</v>
      </c>
      <c r="F136" s="131">
        <v>0</v>
      </c>
      <c r="H136" s="115">
        <v>103020301</v>
      </c>
      <c r="I136" s="135" t="s">
        <v>5207</v>
      </c>
      <c r="J136" s="133">
        <v>248</v>
      </c>
      <c r="K136" s="129">
        <v>2011307</v>
      </c>
      <c r="L136" s="113" t="s">
        <v>1911</v>
      </c>
      <c r="M136" s="131">
        <v>0</v>
      </c>
      <c r="O136" s="115">
        <v>103020301</v>
      </c>
      <c r="P136" s="135" t="s">
        <v>5207</v>
      </c>
      <c r="Q136" s="133">
        <v>123</v>
      </c>
      <c r="R136" s="129">
        <v>2011307</v>
      </c>
      <c r="S136" s="113" t="s">
        <v>1911</v>
      </c>
      <c r="T136" s="131">
        <v>0</v>
      </c>
      <c r="V136" s="115">
        <v>103020301</v>
      </c>
      <c r="W136" s="135" t="s">
        <v>5207</v>
      </c>
      <c r="X136" s="133">
        <v>125</v>
      </c>
      <c r="Y136" s="129">
        <v>2011307</v>
      </c>
      <c r="Z136" s="113" t="s">
        <v>1911</v>
      </c>
      <c r="AA136" s="131">
        <v>0</v>
      </c>
      <c r="AC136" s="115">
        <v>103020301</v>
      </c>
      <c r="AD136" s="135" t="s">
        <v>5207</v>
      </c>
      <c r="AE136" s="133">
        <v>1929</v>
      </c>
      <c r="AF136" s="129">
        <v>2011307</v>
      </c>
      <c r="AG136" s="113" t="s">
        <v>1911</v>
      </c>
      <c r="AH136" s="131">
        <v>0</v>
      </c>
      <c r="AJ136" s="115">
        <v>103020301</v>
      </c>
      <c r="AK136" s="135" t="s">
        <v>5207</v>
      </c>
      <c r="AL136" s="133">
        <v>250</v>
      </c>
      <c r="AM136" s="129">
        <v>2011307</v>
      </c>
      <c r="AN136" s="113" t="s">
        <v>1911</v>
      </c>
      <c r="AO136" s="131">
        <v>0</v>
      </c>
      <c r="AQ136" s="115">
        <v>103020301</v>
      </c>
      <c r="AR136" s="135" t="s">
        <v>5207</v>
      </c>
      <c r="AS136" s="133">
        <v>375</v>
      </c>
      <c r="AT136" s="129">
        <v>2011307</v>
      </c>
      <c r="AU136" s="113" t="s">
        <v>1911</v>
      </c>
      <c r="AV136" s="131">
        <v>0</v>
      </c>
    </row>
    <row r="137" ht="12" spans="1:48">
      <c r="A137" s="100">
        <v>103020302</v>
      </c>
      <c r="B137" s="113" t="s">
        <v>5208</v>
      </c>
      <c r="C137" s="133">
        <v>0</v>
      </c>
      <c r="D137" s="129">
        <v>2011308</v>
      </c>
      <c r="E137" s="113" t="s">
        <v>1913</v>
      </c>
      <c r="F137" s="131">
        <v>13</v>
      </c>
      <c r="H137" s="100">
        <v>103020302</v>
      </c>
      <c r="I137" s="113" t="s">
        <v>5208</v>
      </c>
      <c r="J137" s="133">
        <v>0</v>
      </c>
      <c r="K137" s="129">
        <v>2011308</v>
      </c>
      <c r="L137" s="113" t="s">
        <v>1913</v>
      </c>
      <c r="M137" s="131">
        <v>1</v>
      </c>
      <c r="O137" s="100">
        <v>103020302</v>
      </c>
      <c r="P137" s="113" t="s">
        <v>5208</v>
      </c>
      <c r="Q137" s="133">
        <v>0</v>
      </c>
      <c r="R137" s="129">
        <v>2011308</v>
      </c>
      <c r="S137" s="113" t="s">
        <v>1913</v>
      </c>
      <c r="T137" s="131">
        <v>0</v>
      </c>
      <c r="V137" s="100">
        <v>103020302</v>
      </c>
      <c r="W137" s="113" t="s">
        <v>5208</v>
      </c>
      <c r="X137" s="133">
        <v>0</v>
      </c>
      <c r="Y137" s="129">
        <v>2011308</v>
      </c>
      <c r="Z137" s="113" t="s">
        <v>1913</v>
      </c>
      <c r="AA137" s="131">
        <v>1</v>
      </c>
      <c r="AC137" s="100">
        <v>103020302</v>
      </c>
      <c r="AD137" s="113" t="s">
        <v>5208</v>
      </c>
      <c r="AE137" s="133">
        <v>0</v>
      </c>
      <c r="AF137" s="129">
        <v>2011308</v>
      </c>
      <c r="AG137" s="113" t="s">
        <v>1913</v>
      </c>
      <c r="AH137" s="131">
        <v>5</v>
      </c>
      <c r="AJ137" s="100">
        <v>103020302</v>
      </c>
      <c r="AK137" s="113" t="s">
        <v>5208</v>
      </c>
      <c r="AL137" s="133">
        <v>0</v>
      </c>
      <c r="AM137" s="129">
        <v>2011308</v>
      </c>
      <c r="AN137" s="113" t="s">
        <v>1913</v>
      </c>
      <c r="AO137" s="131">
        <v>0</v>
      </c>
      <c r="AQ137" s="100">
        <v>103020302</v>
      </c>
      <c r="AR137" s="113" t="s">
        <v>5208</v>
      </c>
      <c r="AS137" s="133">
        <v>0</v>
      </c>
      <c r="AT137" s="129">
        <v>2011308</v>
      </c>
      <c r="AU137" s="113" t="s">
        <v>1913</v>
      </c>
      <c r="AV137" s="131">
        <v>7</v>
      </c>
    </row>
    <row r="138" ht="12" spans="1:48">
      <c r="A138" s="100">
        <v>103020303</v>
      </c>
      <c r="B138" s="113" t="s">
        <v>5209</v>
      </c>
      <c r="C138" s="134">
        <v>0</v>
      </c>
      <c r="D138" s="129">
        <v>2011350</v>
      </c>
      <c r="E138" s="113" t="s">
        <v>1704</v>
      </c>
      <c r="F138" s="131">
        <v>0</v>
      </c>
      <c r="H138" s="100">
        <v>103020303</v>
      </c>
      <c r="I138" s="113" t="s">
        <v>5209</v>
      </c>
      <c r="J138" s="134">
        <v>0</v>
      </c>
      <c r="K138" s="129">
        <v>2011350</v>
      </c>
      <c r="L138" s="113" t="s">
        <v>1704</v>
      </c>
      <c r="M138" s="131">
        <v>0</v>
      </c>
      <c r="O138" s="100">
        <v>103020303</v>
      </c>
      <c r="P138" s="113" t="s">
        <v>5209</v>
      </c>
      <c r="Q138" s="134">
        <v>0</v>
      </c>
      <c r="R138" s="129">
        <v>2011350</v>
      </c>
      <c r="S138" s="113" t="s">
        <v>1704</v>
      </c>
      <c r="T138" s="131">
        <v>0</v>
      </c>
      <c r="V138" s="100">
        <v>103020303</v>
      </c>
      <c r="W138" s="113" t="s">
        <v>5209</v>
      </c>
      <c r="X138" s="134">
        <v>0</v>
      </c>
      <c r="Y138" s="129">
        <v>2011350</v>
      </c>
      <c r="Z138" s="113" t="s">
        <v>1704</v>
      </c>
      <c r="AA138" s="131">
        <v>0</v>
      </c>
      <c r="AC138" s="100">
        <v>103020303</v>
      </c>
      <c r="AD138" s="113" t="s">
        <v>5209</v>
      </c>
      <c r="AE138" s="134">
        <v>0</v>
      </c>
      <c r="AF138" s="129">
        <v>2011350</v>
      </c>
      <c r="AG138" s="113" t="s">
        <v>1704</v>
      </c>
      <c r="AH138" s="131">
        <v>0</v>
      </c>
      <c r="AJ138" s="100">
        <v>103020303</v>
      </c>
      <c r="AK138" s="113" t="s">
        <v>5209</v>
      </c>
      <c r="AL138" s="134">
        <v>0</v>
      </c>
      <c r="AM138" s="129">
        <v>2011350</v>
      </c>
      <c r="AN138" s="113" t="s">
        <v>1704</v>
      </c>
      <c r="AO138" s="131">
        <v>0</v>
      </c>
      <c r="AQ138" s="100">
        <v>103020303</v>
      </c>
      <c r="AR138" s="113" t="s">
        <v>5209</v>
      </c>
      <c r="AS138" s="134">
        <v>0</v>
      </c>
      <c r="AT138" s="129">
        <v>2011350</v>
      </c>
      <c r="AU138" s="113" t="s">
        <v>1704</v>
      </c>
      <c r="AV138" s="131">
        <v>0</v>
      </c>
    </row>
    <row r="139" ht="12" spans="1:48">
      <c r="A139" s="100">
        <v>103020304</v>
      </c>
      <c r="B139" s="113" t="s">
        <v>5210</v>
      </c>
      <c r="C139" s="134">
        <v>0</v>
      </c>
      <c r="D139" s="129">
        <v>2011399</v>
      </c>
      <c r="E139" s="113" t="s">
        <v>1916</v>
      </c>
      <c r="F139" s="131">
        <v>0</v>
      </c>
      <c r="H139" s="100">
        <v>103020304</v>
      </c>
      <c r="I139" s="113" t="s">
        <v>5210</v>
      </c>
      <c r="J139" s="134">
        <v>0</v>
      </c>
      <c r="K139" s="129">
        <v>2011399</v>
      </c>
      <c r="L139" s="113" t="s">
        <v>1916</v>
      </c>
      <c r="M139" s="131">
        <v>0</v>
      </c>
      <c r="O139" s="100">
        <v>103020304</v>
      </c>
      <c r="P139" s="113" t="s">
        <v>5210</v>
      </c>
      <c r="Q139" s="134">
        <v>0</v>
      </c>
      <c r="R139" s="129">
        <v>2011399</v>
      </c>
      <c r="S139" s="113" t="s">
        <v>1916</v>
      </c>
      <c r="T139" s="131">
        <v>0</v>
      </c>
      <c r="V139" s="100">
        <v>103020304</v>
      </c>
      <c r="W139" s="113" t="s">
        <v>5210</v>
      </c>
      <c r="X139" s="134">
        <v>0</v>
      </c>
      <c r="Y139" s="129">
        <v>2011399</v>
      </c>
      <c r="Z139" s="113" t="s">
        <v>1916</v>
      </c>
      <c r="AA139" s="131">
        <v>0</v>
      </c>
      <c r="AC139" s="100">
        <v>103020304</v>
      </c>
      <c r="AD139" s="113" t="s">
        <v>5210</v>
      </c>
      <c r="AE139" s="134">
        <v>0</v>
      </c>
      <c r="AF139" s="129">
        <v>2011399</v>
      </c>
      <c r="AG139" s="113" t="s">
        <v>1916</v>
      </c>
      <c r="AH139" s="131">
        <v>0</v>
      </c>
      <c r="AJ139" s="100">
        <v>103020304</v>
      </c>
      <c r="AK139" s="113" t="s">
        <v>5210</v>
      </c>
      <c r="AL139" s="134">
        <v>0</v>
      </c>
      <c r="AM139" s="129">
        <v>2011399</v>
      </c>
      <c r="AN139" s="113" t="s">
        <v>1916</v>
      </c>
      <c r="AO139" s="131">
        <v>0</v>
      </c>
      <c r="AQ139" s="100">
        <v>103020304</v>
      </c>
      <c r="AR139" s="113" t="s">
        <v>5210</v>
      </c>
      <c r="AS139" s="134">
        <v>0</v>
      </c>
      <c r="AT139" s="129">
        <v>2011399</v>
      </c>
      <c r="AU139" s="113" t="s">
        <v>1916</v>
      </c>
      <c r="AV139" s="131">
        <v>0</v>
      </c>
    </row>
    <row r="140" ht="12" spans="1:48">
      <c r="A140" s="100">
        <v>103020305</v>
      </c>
      <c r="B140" s="113" t="s">
        <v>5211</v>
      </c>
      <c r="C140" s="134">
        <v>0</v>
      </c>
      <c r="D140" s="129">
        <v>20114</v>
      </c>
      <c r="E140" s="127" t="s">
        <v>1918</v>
      </c>
      <c r="F140" s="128">
        <f>SUM(F141:F151)</f>
        <v>0</v>
      </c>
      <c r="H140" s="100">
        <v>103020305</v>
      </c>
      <c r="I140" s="113" t="s">
        <v>5211</v>
      </c>
      <c r="J140" s="134">
        <v>0</v>
      </c>
      <c r="K140" s="129">
        <v>20114</v>
      </c>
      <c r="L140" s="127" t="s">
        <v>1918</v>
      </c>
      <c r="M140" s="128">
        <f>SUM(M141:M151)</f>
        <v>0</v>
      </c>
      <c r="O140" s="100">
        <v>103020305</v>
      </c>
      <c r="P140" s="113" t="s">
        <v>5211</v>
      </c>
      <c r="Q140" s="134">
        <v>0</v>
      </c>
      <c r="R140" s="129">
        <v>20114</v>
      </c>
      <c r="S140" s="127" t="s">
        <v>1918</v>
      </c>
      <c r="T140" s="128">
        <f>SUM(T141:T151)</f>
        <v>0</v>
      </c>
      <c r="V140" s="100">
        <v>103020305</v>
      </c>
      <c r="W140" s="113" t="s">
        <v>5211</v>
      </c>
      <c r="X140" s="134">
        <v>0</v>
      </c>
      <c r="Y140" s="129">
        <v>20114</v>
      </c>
      <c r="Z140" s="127" t="s">
        <v>1918</v>
      </c>
      <c r="AA140" s="128">
        <f>SUM(AA141:AA151)</f>
        <v>0</v>
      </c>
      <c r="AC140" s="100">
        <v>103020305</v>
      </c>
      <c r="AD140" s="113" t="s">
        <v>5211</v>
      </c>
      <c r="AE140" s="134">
        <v>0</v>
      </c>
      <c r="AF140" s="129">
        <v>20114</v>
      </c>
      <c r="AG140" s="127" t="s">
        <v>1918</v>
      </c>
      <c r="AH140" s="128">
        <f>SUM(AH141:AH151)</f>
        <v>0</v>
      </c>
      <c r="AJ140" s="100">
        <v>103020305</v>
      </c>
      <c r="AK140" s="113" t="s">
        <v>5211</v>
      </c>
      <c r="AL140" s="134">
        <v>0</v>
      </c>
      <c r="AM140" s="129">
        <v>20114</v>
      </c>
      <c r="AN140" s="127" t="s">
        <v>1918</v>
      </c>
      <c r="AO140" s="128">
        <f>SUM(AO141:AO151)</f>
        <v>0</v>
      </c>
      <c r="AQ140" s="100">
        <v>103020305</v>
      </c>
      <c r="AR140" s="113" t="s">
        <v>5211</v>
      </c>
      <c r="AS140" s="134">
        <v>0</v>
      </c>
      <c r="AT140" s="129">
        <v>20114</v>
      </c>
      <c r="AU140" s="127" t="s">
        <v>1918</v>
      </c>
      <c r="AV140" s="128">
        <f>SUM(AV141:AV151)</f>
        <v>0</v>
      </c>
    </row>
    <row r="141" ht="12" spans="1:48">
      <c r="A141" s="100">
        <v>103020399</v>
      </c>
      <c r="B141" s="113" t="s">
        <v>5212</v>
      </c>
      <c r="C141" s="134">
        <v>0</v>
      </c>
      <c r="D141" s="129">
        <v>2011401</v>
      </c>
      <c r="E141" s="113" t="s">
        <v>1678</v>
      </c>
      <c r="F141" s="131">
        <v>0</v>
      </c>
      <c r="H141" s="100">
        <v>103020399</v>
      </c>
      <c r="I141" s="113" t="s">
        <v>5212</v>
      </c>
      <c r="J141" s="134">
        <v>0</v>
      </c>
      <c r="K141" s="129">
        <v>2011401</v>
      </c>
      <c r="L141" s="113" t="s">
        <v>1678</v>
      </c>
      <c r="M141" s="131">
        <v>0</v>
      </c>
      <c r="O141" s="100">
        <v>103020399</v>
      </c>
      <c r="P141" s="113" t="s">
        <v>5212</v>
      </c>
      <c r="Q141" s="134">
        <v>0</v>
      </c>
      <c r="R141" s="129">
        <v>2011401</v>
      </c>
      <c r="S141" s="113" t="s">
        <v>1678</v>
      </c>
      <c r="T141" s="131">
        <v>0</v>
      </c>
      <c r="V141" s="100">
        <v>103020399</v>
      </c>
      <c r="W141" s="113" t="s">
        <v>5212</v>
      </c>
      <c r="X141" s="134">
        <v>0</v>
      </c>
      <c r="Y141" s="129">
        <v>2011401</v>
      </c>
      <c r="Z141" s="113" t="s">
        <v>1678</v>
      </c>
      <c r="AA141" s="131">
        <v>0</v>
      </c>
      <c r="AC141" s="100">
        <v>103020399</v>
      </c>
      <c r="AD141" s="113" t="s">
        <v>5212</v>
      </c>
      <c r="AE141" s="134">
        <v>0</v>
      </c>
      <c r="AF141" s="129">
        <v>2011401</v>
      </c>
      <c r="AG141" s="113" t="s">
        <v>1678</v>
      </c>
      <c r="AH141" s="131">
        <v>0</v>
      </c>
      <c r="AJ141" s="100">
        <v>103020399</v>
      </c>
      <c r="AK141" s="113" t="s">
        <v>5212</v>
      </c>
      <c r="AL141" s="134">
        <v>0</v>
      </c>
      <c r="AM141" s="129">
        <v>2011401</v>
      </c>
      <c r="AN141" s="113" t="s">
        <v>1678</v>
      </c>
      <c r="AO141" s="131">
        <v>0</v>
      </c>
      <c r="AQ141" s="100">
        <v>103020399</v>
      </c>
      <c r="AR141" s="113" t="s">
        <v>5212</v>
      </c>
      <c r="AS141" s="134">
        <v>0</v>
      </c>
      <c r="AT141" s="129">
        <v>2011401</v>
      </c>
      <c r="AU141" s="113" t="s">
        <v>1678</v>
      </c>
      <c r="AV141" s="131">
        <v>0</v>
      </c>
    </row>
    <row r="142" ht="12" spans="1:48">
      <c r="A142" s="100">
        <v>1030205</v>
      </c>
      <c r="B142" s="113" t="s">
        <v>5213</v>
      </c>
      <c r="C142" s="131">
        <v>0</v>
      </c>
      <c r="D142" s="129">
        <v>2011402</v>
      </c>
      <c r="E142" s="113" t="s">
        <v>1680</v>
      </c>
      <c r="F142" s="131">
        <v>0</v>
      </c>
      <c r="H142" s="100">
        <v>1030205</v>
      </c>
      <c r="I142" s="113" t="s">
        <v>5213</v>
      </c>
      <c r="J142" s="131">
        <v>0</v>
      </c>
      <c r="K142" s="129">
        <v>2011402</v>
      </c>
      <c r="L142" s="113" t="s">
        <v>1680</v>
      </c>
      <c r="M142" s="131">
        <v>0</v>
      </c>
      <c r="O142" s="100">
        <v>1030205</v>
      </c>
      <c r="P142" s="113" t="s">
        <v>5213</v>
      </c>
      <c r="Q142" s="131">
        <v>0</v>
      </c>
      <c r="R142" s="129">
        <v>2011402</v>
      </c>
      <c r="S142" s="113" t="s">
        <v>1680</v>
      </c>
      <c r="T142" s="131">
        <v>0</v>
      </c>
      <c r="V142" s="100">
        <v>1030205</v>
      </c>
      <c r="W142" s="113" t="s">
        <v>5213</v>
      </c>
      <c r="X142" s="131">
        <v>0</v>
      </c>
      <c r="Y142" s="129">
        <v>2011402</v>
      </c>
      <c r="Z142" s="113" t="s">
        <v>1680</v>
      </c>
      <c r="AA142" s="131">
        <v>0</v>
      </c>
      <c r="AC142" s="100">
        <v>1030205</v>
      </c>
      <c r="AD142" s="113" t="s">
        <v>5213</v>
      </c>
      <c r="AE142" s="131">
        <v>0</v>
      </c>
      <c r="AF142" s="129">
        <v>2011402</v>
      </c>
      <c r="AG142" s="113" t="s">
        <v>1680</v>
      </c>
      <c r="AH142" s="131">
        <v>0</v>
      </c>
      <c r="AJ142" s="100">
        <v>1030205</v>
      </c>
      <c r="AK142" s="113" t="s">
        <v>5213</v>
      </c>
      <c r="AL142" s="131">
        <v>0</v>
      </c>
      <c r="AM142" s="129">
        <v>2011402</v>
      </c>
      <c r="AN142" s="113" t="s">
        <v>1680</v>
      </c>
      <c r="AO142" s="131">
        <v>0</v>
      </c>
      <c r="AQ142" s="100">
        <v>1030205</v>
      </c>
      <c r="AR142" s="113" t="s">
        <v>5213</v>
      </c>
      <c r="AS142" s="131">
        <v>0</v>
      </c>
      <c r="AT142" s="129">
        <v>2011402</v>
      </c>
      <c r="AU142" s="113" t="s">
        <v>1680</v>
      </c>
      <c r="AV142" s="131">
        <v>0</v>
      </c>
    </row>
    <row r="143" ht="12" spans="1:48">
      <c r="A143" s="100">
        <v>1030210</v>
      </c>
      <c r="B143" s="113" t="s">
        <v>5214</v>
      </c>
      <c r="C143" s="133">
        <v>0</v>
      </c>
      <c r="D143" s="129">
        <v>2011403</v>
      </c>
      <c r="E143" s="113" t="s">
        <v>1683</v>
      </c>
      <c r="F143" s="131">
        <v>0</v>
      </c>
      <c r="H143" s="100">
        <v>1030210</v>
      </c>
      <c r="I143" s="113" t="s">
        <v>5214</v>
      </c>
      <c r="J143" s="133">
        <v>0</v>
      </c>
      <c r="K143" s="129">
        <v>2011403</v>
      </c>
      <c r="L143" s="113" t="s">
        <v>1683</v>
      </c>
      <c r="M143" s="131">
        <v>0</v>
      </c>
      <c r="O143" s="100">
        <v>1030210</v>
      </c>
      <c r="P143" s="113" t="s">
        <v>5214</v>
      </c>
      <c r="Q143" s="133">
        <v>0</v>
      </c>
      <c r="R143" s="129">
        <v>2011403</v>
      </c>
      <c r="S143" s="113" t="s">
        <v>1683</v>
      </c>
      <c r="T143" s="131">
        <v>0</v>
      </c>
      <c r="V143" s="100">
        <v>1030210</v>
      </c>
      <c r="W143" s="113" t="s">
        <v>5214</v>
      </c>
      <c r="X143" s="133">
        <v>0</v>
      </c>
      <c r="Y143" s="129">
        <v>2011403</v>
      </c>
      <c r="Z143" s="113" t="s">
        <v>1683</v>
      </c>
      <c r="AA143" s="131">
        <v>0</v>
      </c>
      <c r="AC143" s="100">
        <v>1030210</v>
      </c>
      <c r="AD143" s="113" t="s">
        <v>5214</v>
      </c>
      <c r="AE143" s="133">
        <v>0</v>
      </c>
      <c r="AF143" s="129">
        <v>2011403</v>
      </c>
      <c r="AG143" s="113" t="s">
        <v>1683</v>
      </c>
      <c r="AH143" s="131">
        <v>0</v>
      </c>
      <c r="AJ143" s="100">
        <v>1030210</v>
      </c>
      <c r="AK143" s="113" t="s">
        <v>5214</v>
      </c>
      <c r="AL143" s="133">
        <v>0</v>
      </c>
      <c r="AM143" s="129">
        <v>2011403</v>
      </c>
      <c r="AN143" s="113" t="s">
        <v>1683</v>
      </c>
      <c r="AO143" s="131">
        <v>0</v>
      </c>
      <c r="AQ143" s="100">
        <v>1030210</v>
      </c>
      <c r="AR143" s="113" t="s">
        <v>5214</v>
      </c>
      <c r="AS143" s="133">
        <v>0</v>
      </c>
      <c r="AT143" s="129">
        <v>2011403</v>
      </c>
      <c r="AU143" s="113" t="s">
        <v>1683</v>
      </c>
      <c r="AV143" s="131">
        <v>0</v>
      </c>
    </row>
    <row r="144" ht="12" spans="1:48">
      <c r="A144" s="100">
        <v>1030212</v>
      </c>
      <c r="B144" s="113" t="s">
        <v>5215</v>
      </c>
      <c r="C144" s="131">
        <v>0</v>
      </c>
      <c r="D144" s="129">
        <v>2011404</v>
      </c>
      <c r="E144" s="113" t="s">
        <v>1923</v>
      </c>
      <c r="F144" s="131">
        <v>0</v>
      </c>
      <c r="H144" s="100">
        <v>1030212</v>
      </c>
      <c r="I144" s="113" t="s">
        <v>5215</v>
      </c>
      <c r="J144" s="131">
        <v>0</v>
      </c>
      <c r="K144" s="129">
        <v>2011404</v>
      </c>
      <c r="L144" s="113" t="s">
        <v>1923</v>
      </c>
      <c r="M144" s="131">
        <v>0</v>
      </c>
      <c r="O144" s="100">
        <v>1030212</v>
      </c>
      <c r="P144" s="113" t="s">
        <v>5215</v>
      </c>
      <c r="Q144" s="131">
        <v>0</v>
      </c>
      <c r="R144" s="129">
        <v>2011404</v>
      </c>
      <c r="S144" s="113" t="s">
        <v>1923</v>
      </c>
      <c r="T144" s="131">
        <v>0</v>
      </c>
      <c r="V144" s="100">
        <v>1030212</v>
      </c>
      <c r="W144" s="113" t="s">
        <v>5215</v>
      </c>
      <c r="X144" s="131">
        <v>0</v>
      </c>
      <c r="Y144" s="129">
        <v>2011404</v>
      </c>
      <c r="Z144" s="113" t="s">
        <v>1923</v>
      </c>
      <c r="AA144" s="131">
        <v>0</v>
      </c>
      <c r="AC144" s="100">
        <v>1030212</v>
      </c>
      <c r="AD144" s="113" t="s">
        <v>5215</v>
      </c>
      <c r="AE144" s="131">
        <v>0</v>
      </c>
      <c r="AF144" s="129">
        <v>2011404</v>
      </c>
      <c r="AG144" s="113" t="s">
        <v>1923</v>
      </c>
      <c r="AH144" s="131">
        <v>0</v>
      </c>
      <c r="AJ144" s="100">
        <v>1030212</v>
      </c>
      <c r="AK144" s="113" t="s">
        <v>5215</v>
      </c>
      <c r="AL144" s="131">
        <v>0</v>
      </c>
      <c r="AM144" s="129">
        <v>2011404</v>
      </c>
      <c r="AN144" s="113" t="s">
        <v>1923</v>
      </c>
      <c r="AO144" s="131">
        <v>0</v>
      </c>
      <c r="AQ144" s="100">
        <v>1030212</v>
      </c>
      <c r="AR144" s="113" t="s">
        <v>5215</v>
      </c>
      <c r="AS144" s="131">
        <v>0</v>
      </c>
      <c r="AT144" s="129">
        <v>2011404</v>
      </c>
      <c r="AU144" s="113" t="s">
        <v>1923</v>
      </c>
      <c r="AV144" s="131">
        <v>0</v>
      </c>
    </row>
    <row r="145" ht="12" spans="1:48">
      <c r="A145" s="100">
        <v>1030216</v>
      </c>
      <c r="B145" s="113" t="s">
        <v>5216</v>
      </c>
      <c r="C145" s="131">
        <v>0</v>
      </c>
      <c r="D145" s="129">
        <v>2011405</v>
      </c>
      <c r="E145" s="113" t="s">
        <v>1926</v>
      </c>
      <c r="F145" s="131">
        <v>0</v>
      </c>
      <c r="H145" s="100">
        <v>1030216</v>
      </c>
      <c r="I145" s="113" t="s">
        <v>5216</v>
      </c>
      <c r="J145" s="131">
        <v>0</v>
      </c>
      <c r="K145" s="129">
        <v>2011405</v>
      </c>
      <c r="L145" s="113" t="s">
        <v>1926</v>
      </c>
      <c r="M145" s="131">
        <v>0</v>
      </c>
      <c r="O145" s="100">
        <v>1030216</v>
      </c>
      <c r="P145" s="113" t="s">
        <v>5216</v>
      </c>
      <c r="Q145" s="131">
        <v>0</v>
      </c>
      <c r="R145" s="129">
        <v>2011405</v>
      </c>
      <c r="S145" s="113" t="s">
        <v>1926</v>
      </c>
      <c r="T145" s="131">
        <v>0</v>
      </c>
      <c r="V145" s="100">
        <v>1030216</v>
      </c>
      <c r="W145" s="113" t="s">
        <v>5216</v>
      </c>
      <c r="X145" s="131">
        <v>0</v>
      </c>
      <c r="Y145" s="129">
        <v>2011405</v>
      </c>
      <c r="Z145" s="113" t="s">
        <v>1926</v>
      </c>
      <c r="AA145" s="131">
        <v>0</v>
      </c>
      <c r="AC145" s="100">
        <v>1030216</v>
      </c>
      <c r="AD145" s="113" t="s">
        <v>5216</v>
      </c>
      <c r="AE145" s="131">
        <v>0</v>
      </c>
      <c r="AF145" s="129">
        <v>2011405</v>
      </c>
      <c r="AG145" s="113" t="s">
        <v>1926</v>
      </c>
      <c r="AH145" s="131">
        <v>0</v>
      </c>
      <c r="AJ145" s="100">
        <v>1030216</v>
      </c>
      <c r="AK145" s="113" t="s">
        <v>5216</v>
      </c>
      <c r="AL145" s="131">
        <v>0</v>
      </c>
      <c r="AM145" s="129">
        <v>2011405</v>
      </c>
      <c r="AN145" s="113" t="s">
        <v>1926</v>
      </c>
      <c r="AO145" s="131">
        <v>0</v>
      </c>
      <c r="AQ145" s="100">
        <v>1030216</v>
      </c>
      <c r="AR145" s="113" t="s">
        <v>5216</v>
      </c>
      <c r="AS145" s="131">
        <v>0</v>
      </c>
      <c r="AT145" s="129">
        <v>2011405</v>
      </c>
      <c r="AU145" s="113" t="s">
        <v>1926</v>
      </c>
      <c r="AV145" s="131">
        <v>0</v>
      </c>
    </row>
    <row r="146" ht="12" spans="1:48">
      <c r="A146" s="100">
        <v>1030217</v>
      </c>
      <c r="B146" s="113" t="s">
        <v>5217</v>
      </c>
      <c r="C146" s="131">
        <v>0</v>
      </c>
      <c r="D146" s="129">
        <v>2011406</v>
      </c>
      <c r="E146" s="113" t="s">
        <v>1928</v>
      </c>
      <c r="F146" s="131">
        <v>0</v>
      </c>
      <c r="H146" s="100">
        <v>1030217</v>
      </c>
      <c r="I146" s="113" t="s">
        <v>5217</v>
      </c>
      <c r="J146" s="131">
        <v>0</v>
      </c>
      <c r="K146" s="129">
        <v>2011406</v>
      </c>
      <c r="L146" s="113" t="s">
        <v>1928</v>
      </c>
      <c r="M146" s="131">
        <v>0</v>
      </c>
      <c r="O146" s="100">
        <v>1030217</v>
      </c>
      <c r="P146" s="113" t="s">
        <v>5217</v>
      </c>
      <c r="Q146" s="131">
        <v>0</v>
      </c>
      <c r="R146" s="129">
        <v>2011406</v>
      </c>
      <c r="S146" s="113" t="s">
        <v>1928</v>
      </c>
      <c r="T146" s="131">
        <v>0</v>
      </c>
      <c r="V146" s="100">
        <v>1030217</v>
      </c>
      <c r="W146" s="113" t="s">
        <v>5217</v>
      </c>
      <c r="X146" s="131">
        <v>0</v>
      </c>
      <c r="Y146" s="129">
        <v>2011406</v>
      </c>
      <c r="Z146" s="113" t="s">
        <v>1928</v>
      </c>
      <c r="AA146" s="131">
        <v>0</v>
      </c>
      <c r="AC146" s="100">
        <v>1030217</v>
      </c>
      <c r="AD146" s="113" t="s">
        <v>5217</v>
      </c>
      <c r="AE146" s="131">
        <v>0</v>
      </c>
      <c r="AF146" s="129">
        <v>2011406</v>
      </c>
      <c r="AG146" s="113" t="s">
        <v>1928</v>
      </c>
      <c r="AH146" s="131">
        <v>0</v>
      </c>
      <c r="AJ146" s="100">
        <v>1030217</v>
      </c>
      <c r="AK146" s="113" t="s">
        <v>5217</v>
      </c>
      <c r="AL146" s="131">
        <v>0</v>
      </c>
      <c r="AM146" s="129">
        <v>2011406</v>
      </c>
      <c r="AN146" s="113" t="s">
        <v>1928</v>
      </c>
      <c r="AO146" s="131">
        <v>0</v>
      </c>
      <c r="AQ146" s="100">
        <v>1030217</v>
      </c>
      <c r="AR146" s="113" t="s">
        <v>5217</v>
      </c>
      <c r="AS146" s="131">
        <v>0</v>
      </c>
      <c r="AT146" s="129">
        <v>2011406</v>
      </c>
      <c r="AU146" s="113" t="s">
        <v>1928</v>
      </c>
      <c r="AV146" s="131">
        <v>0</v>
      </c>
    </row>
    <row r="147" ht="12" spans="1:48">
      <c r="A147" s="100">
        <v>1030218</v>
      </c>
      <c r="B147" s="113" t="s">
        <v>5218</v>
      </c>
      <c r="C147" s="131">
        <v>319</v>
      </c>
      <c r="D147" s="129">
        <v>2011407</v>
      </c>
      <c r="E147" s="113" t="s">
        <v>1930</v>
      </c>
      <c r="F147" s="131">
        <v>0</v>
      </c>
      <c r="H147" s="100">
        <v>1030218</v>
      </c>
      <c r="I147" s="113" t="s">
        <v>5218</v>
      </c>
      <c r="J147" s="131">
        <v>183</v>
      </c>
      <c r="K147" s="129">
        <v>2011407</v>
      </c>
      <c r="L147" s="113" t="s">
        <v>1930</v>
      </c>
      <c r="M147" s="131">
        <v>0</v>
      </c>
      <c r="O147" s="100">
        <v>1030218</v>
      </c>
      <c r="P147" s="113" t="s">
        <v>5218</v>
      </c>
      <c r="Q147" s="131">
        <v>183</v>
      </c>
      <c r="R147" s="129">
        <v>2011407</v>
      </c>
      <c r="S147" s="113" t="s">
        <v>1930</v>
      </c>
      <c r="T147" s="131">
        <v>0</v>
      </c>
      <c r="V147" s="100">
        <v>1030218</v>
      </c>
      <c r="W147" s="113" t="s">
        <v>5218</v>
      </c>
      <c r="X147" s="131">
        <v>0</v>
      </c>
      <c r="Y147" s="129">
        <v>2011407</v>
      </c>
      <c r="Z147" s="113" t="s">
        <v>1930</v>
      </c>
      <c r="AA147" s="131">
        <v>0</v>
      </c>
      <c r="AC147" s="100">
        <v>1030218</v>
      </c>
      <c r="AD147" s="113" t="s">
        <v>5218</v>
      </c>
      <c r="AE147" s="131">
        <v>105</v>
      </c>
      <c r="AF147" s="129">
        <v>2011407</v>
      </c>
      <c r="AG147" s="113" t="s">
        <v>1930</v>
      </c>
      <c r="AH147" s="131">
        <v>0</v>
      </c>
      <c r="AJ147" s="100">
        <v>1030218</v>
      </c>
      <c r="AK147" s="113" t="s">
        <v>5218</v>
      </c>
      <c r="AL147" s="131">
        <v>4</v>
      </c>
      <c r="AM147" s="129">
        <v>2011407</v>
      </c>
      <c r="AN147" s="113" t="s">
        <v>1930</v>
      </c>
      <c r="AO147" s="131">
        <v>0</v>
      </c>
      <c r="AQ147" s="100">
        <v>1030218</v>
      </c>
      <c r="AR147" s="113" t="s">
        <v>5218</v>
      </c>
      <c r="AS147" s="131">
        <v>27</v>
      </c>
      <c r="AT147" s="129">
        <v>2011407</v>
      </c>
      <c r="AU147" s="113" t="s">
        <v>1930</v>
      </c>
      <c r="AV147" s="131">
        <v>0</v>
      </c>
    </row>
    <row r="148" ht="12" spans="1:48">
      <c r="A148" s="100">
        <v>1030219</v>
      </c>
      <c r="B148" s="113" t="s">
        <v>5219</v>
      </c>
      <c r="C148" s="131">
        <v>233</v>
      </c>
      <c r="D148" s="129">
        <v>2011408</v>
      </c>
      <c r="E148" s="113" t="s">
        <v>1932</v>
      </c>
      <c r="F148" s="131">
        <v>0</v>
      </c>
      <c r="H148" s="100">
        <v>1030219</v>
      </c>
      <c r="I148" s="113" t="s">
        <v>5219</v>
      </c>
      <c r="J148" s="131">
        <v>233</v>
      </c>
      <c r="K148" s="129">
        <v>2011408</v>
      </c>
      <c r="L148" s="113" t="s">
        <v>1932</v>
      </c>
      <c r="M148" s="131">
        <v>0</v>
      </c>
      <c r="O148" s="100">
        <v>1030219</v>
      </c>
      <c r="P148" s="113" t="s">
        <v>5219</v>
      </c>
      <c r="Q148" s="131">
        <v>233</v>
      </c>
      <c r="R148" s="129">
        <v>2011408</v>
      </c>
      <c r="S148" s="113" t="s">
        <v>1932</v>
      </c>
      <c r="T148" s="131">
        <v>0</v>
      </c>
      <c r="V148" s="100">
        <v>1030219</v>
      </c>
      <c r="W148" s="113" t="s">
        <v>5219</v>
      </c>
      <c r="X148" s="131">
        <v>0</v>
      </c>
      <c r="Y148" s="129">
        <v>2011408</v>
      </c>
      <c r="Z148" s="113" t="s">
        <v>1932</v>
      </c>
      <c r="AA148" s="131">
        <v>0</v>
      </c>
      <c r="AC148" s="100">
        <v>1030219</v>
      </c>
      <c r="AD148" s="113" t="s">
        <v>5219</v>
      </c>
      <c r="AE148" s="131">
        <v>0</v>
      </c>
      <c r="AF148" s="129">
        <v>2011408</v>
      </c>
      <c r="AG148" s="113" t="s">
        <v>1932</v>
      </c>
      <c r="AH148" s="131">
        <v>0</v>
      </c>
      <c r="AJ148" s="100">
        <v>1030219</v>
      </c>
      <c r="AK148" s="113" t="s">
        <v>5219</v>
      </c>
      <c r="AL148" s="131">
        <v>0</v>
      </c>
      <c r="AM148" s="129">
        <v>2011408</v>
      </c>
      <c r="AN148" s="113" t="s">
        <v>1932</v>
      </c>
      <c r="AO148" s="131">
        <v>0</v>
      </c>
      <c r="AQ148" s="100">
        <v>1030219</v>
      </c>
      <c r="AR148" s="113" t="s">
        <v>5219</v>
      </c>
      <c r="AS148" s="131">
        <v>0</v>
      </c>
      <c r="AT148" s="129">
        <v>2011408</v>
      </c>
      <c r="AU148" s="113" t="s">
        <v>1932</v>
      </c>
      <c r="AV148" s="131">
        <v>0</v>
      </c>
    </row>
    <row r="149" ht="12" spans="1:48">
      <c r="A149" s="100">
        <v>1030220</v>
      </c>
      <c r="B149" s="113" t="s">
        <v>5220</v>
      </c>
      <c r="C149" s="131">
        <v>70</v>
      </c>
      <c r="D149" s="129">
        <v>2011409</v>
      </c>
      <c r="E149" s="113" t="s">
        <v>1934</v>
      </c>
      <c r="F149" s="131">
        <v>0</v>
      </c>
      <c r="H149" s="100">
        <v>1030220</v>
      </c>
      <c r="I149" s="113" t="s">
        <v>5220</v>
      </c>
      <c r="J149" s="131">
        <v>26</v>
      </c>
      <c r="K149" s="129">
        <v>2011409</v>
      </c>
      <c r="L149" s="113" t="s">
        <v>1934</v>
      </c>
      <c r="M149" s="131">
        <v>0</v>
      </c>
      <c r="O149" s="100">
        <v>1030220</v>
      </c>
      <c r="P149" s="113" t="s">
        <v>5220</v>
      </c>
      <c r="Q149" s="131">
        <v>26</v>
      </c>
      <c r="R149" s="129">
        <v>2011409</v>
      </c>
      <c r="S149" s="113" t="s">
        <v>1934</v>
      </c>
      <c r="T149" s="131">
        <v>0</v>
      </c>
      <c r="V149" s="100">
        <v>1030220</v>
      </c>
      <c r="W149" s="113" t="s">
        <v>5220</v>
      </c>
      <c r="X149" s="131">
        <v>0</v>
      </c>
      <c r="Y149" s="129">
        <v>2011409</v>
      </c>
      <c r="Z149" s="113" t="s">
        <v>1934</v>
      </c>
      <c r="AA149" s="131">
        <v>0</v>
      </c>
      <c r="AC149" s="100">
        <v>1030220</v>
      </c>
      <c r="AD149" s="113" t="s">
        <v>5220</v>
      </c>
      <c r="AE149" s="131">
        <v>27</v>
      </c>
      <c r="AF149" s="129">
        <v>2011409</v>
      </c>
      <c r="AG149" s="113" t="s">
        <v>1934</v>
      </c>
      <c r="AH149" s="131">
        <v>0</v>
      </c>
      <c r="AJ149" s="100">
        <v>1030220</v>
      </c>
      <c r="AK149" s="113" t="s">
        <v>5220</v>
      </c>
      <c r="AL149" s="131">
        <v>17</v>
      </c>
      <c r="AM149" s="129">
        <v>2011409</v>
      </c>
      <c r="AN149" s="113" t="s">
        <v>1934</v>
      </c>
      <c r="AO149" s="131">
        <v>0</v>
      </c>
      <c r="AQ149" s="100">
        <v>1030220</v>
      </c>
      <c r="AR149" s="113" t="s">
        <v>5220</v>
      </c>
      <c r="AS149" s="131">
        <v>0</v>
      </c>
      <c r="AT149" s="129">
        <v>2011409</v>
      </c>
      <c r="AU149" s="113" t="s">
        <v>1934</v>
      </c>
      <c r="AV149" s="131">
        <v>0</v>
      </c>
    </row>
    <row r="150" ht="12" spans="1:48">
      <c r="A150" s="100">
        <v>1030221</v>
      </c>
      <c r="B150" s="113" t="s">
        <v>5221</v>
      </c>
      <c r="C150" s="131">
        <v>0</v>
      </c>
      <c r="D150" s="129">
        <v>2011450</v>
      </c>
      <c r="E150" s="113" t="s">
        <v>1704</v>
      </c>
      <c r="F150" s="131">
        <v>0</v>
      </c>
      <c r="H150" s="100">
        <v>1030221</v>
      </c>
      <c r="I150" s="113" t="s">
        <v>5221</v>
      </c>
      <c r="J150" s="131">
        <v>0</v>
      </c>
      <c r="K150" s="129">
        <v>2011450</v>
      </c>
      <c r="L150" s="113" t="s">
        <v>1704</v>
      </c>
      <c r="M150" s="131">
        <v>0</v>
      </c>
      <c r="O150" s="100">
        <v>1030221</v>
      </c>
      <c r="P150" s="113" t="s">
        <v>5221</v>
      </c>
      <c r="Q150" s="131">
        <v>0</v>
      </c>
      <c r="R150" s="129">
        <v>2011450</v>
      </c>
      <c r="S150" s="113" t="s">
        <v>1704</v>
      </c>
      <c r="T150" s="131">
        <v>0</v>
      </c>
      <c r="V150" s="100">
        <v>1030221</v>
      </c>
      <c r="W150" s="113" t="s">
        <v>5221</v>
      </c>
      <c r="X150" s="131">
        <v>0</v>
      </c>
      <c r="Y150" s="129">
        <v>2011450</v>
      </c>
      <c r="Z150" s="113" t="s">
        <v>1704</v>
      </c>
      <c r="AA150" s="131">
        <v>0</v>
      </c>
      <c r="AC150" s="100">
        <v>1030221</v>
      </c>
      <c r="AD150" s="113" t="s">
        <v>5221</v>
      </c>
      <c r="AE150" s="131">
        <v>0</v>
      </c>
      <c r="AF150" s="129">
        <v>2011450</v>
      </c>
      <c r="AG150" s="113" t="s">
        <v>1704</v>
      </c>
      <c r="AH150" s="131">
        <v>0</v>
      </c>
      <c r="AJ150" s="100">
        <v>1030221</v>
      </c>
      <c r="AK150" s="113" t="s">
        <v>5221</v>
      </c>
      <c r="AL150" s="131">
        <v>0</v>
      </c>
      <c r="AM150" s="129">
        <v>2011450</v>
      </c>
      <c r="AN150" s="113" t="s">
        <v>1704</v>
      </c>
      <c r="AO150" s="131">
        <v>0</v>
      </c>
      <c r="AQ150" s="100">
        <v>1030221</v>
      </c>
      <c r="AR150" s="113" t="s">
        <v>5221</v>
      </c>
      <c r="AS150" s="131">
        <v>0</v>
      </c>
      <c r="AT150" s="129">
        <v>2011450</v>
      </c>
      <c r="AU150" s="113" t="s">
        <v>1704</v>
      </c>
      <c r="AV150" s="131">
        <v>0</v>
      </c>
    </row>
    <row r="151" ht="12" spans="1:48">
      <c r="A151" s="100">
        <v>1030222</v>
      </c>
      <c r="B151" s="113" t="s">
        <v>5222</v>
      </c>
      <c r="C151" s="131">
        <v>1650</v>
      </c>
      <c r="D151" s="129">
        <v>2011499</v>
      </c>
      <c r="E151" s="113" t="s">
        <v>1937</v>
      </c>
      <c r="F151" s="131">
        <v>0</v>
      </c>
      <c r="H151" s="100">
        <v>1030222</v>
      </c>
      <c r="I151" s="113" t="s">
        <v>5222</v>
      </c>
      <c r="J151" s="131">
        <v>655</v>
      </c>
      <c r="K151" s="129">
        <v>2011499</v>
      </c>
      <c r="L151" s="113" t="s">
        <v>1937</v>
      </c>
      <c r="M151" s="131">
        <v>0</v>
      </c>
      <c r="O151" s="100">
        <v>1030222</v>
      </c>
      <c r="P151" s="113" t="s">
        <v>5222</v>
      </c>
      <c r="Q151" s="131">
        <v>655</v>
      </c>
      <c r="R151" s="129">
        <v>2011499</v>
      </c>
      <c r="S151" s="113" t="s">
        <v>1937</v>
      </c>
      <c r="T151" s="131">
        <v>0</v>
      </c>
      <c r="V151" s="100">
        <v>1030222</v>
      </c>
      <c r="W151" s="113" t="s">
        <v>5222</v>
      </c>
      <c r="X151" s="131">
        <v>0</v>
      </c>
      <c r="Y151" s="129">
        <v>2011499</v>
      </c>
      <c r="Z151" s="113" t="s">
        <v>1937</v>
      </c>
      <c r="AA151" s="131">
        <v>0</v>
      </c>
      <c r="AC151" s="100">
        <v>1030222</v>
      </c>
      <c r="AD151" s="113" t="s">
        <v>5222</v>
      </c>
      <c r="AE151" s="131">
        <v>751</v>
      </c>
      <c r="AF151" s="129">
        <v>2011499</v>
      </c>
      <c r="AG151" s="113" t="s">
        <v>1937</v>
      </c>
      <c r="AH151" s="131">
        <v>0</v>
      </c>
      <c r="AJ151" s="100">
        <v>1030222</v>
      </c>
      <c r="AK151" s="113" t="s">
        <v>5222</v>
      </c>
      <c r="AL151" s="131">
        <v>44</v>
      </c>
      <c r="AM151" s="129">
        <v>2011499</v>
      </c>
      <c r="AN151" s="113" t="s">
        <v>1937</v>
      </c>
      <c r="AO151" s="131">
        <v>0</v>
      </c>
      <c r="AQ151" s="100">
        <v>1030222</v>
      </c>
      <c r="AR151" s="113" t="s">
        <v>5222</v>
      </c>
      <c r="AS151" s="131">
        <v>200</v>
      </c>
      <c r="AT151" s="129">
        <v>2011499</v>
      </c>
      <c r="AU151" s="113" t="s">
        <v>1937</v>
      </c>
      <c r="AV151" s="131">
        <v>0</v>
      </c>
    </row>
    <row r="152" ht="12" spans="1:48">
      <c r="A152" s="100">
        <v>1030223</v>
      </c>
      <c r="B152" s="113" t="s">
        <v>5223</v>
      </c>
      <c r="C152" s="131">
        <v>0</v>
      </c>
      <c r="D152" s="129">
        <v>20115</v>
      </c>
      <c r="E152" s="127" t="s">
        <v>1939</v>
      </c>
      <c r="F152" s="128">
        <f>SUM(F153:F161)</f>
        <v>2003</v>
      </c>
      <c r="H152" s="100">
        <v>1030223</v>
      </c>
      <c r="I152" s="113" t="s">
        <v>5223</v>
      </c>
      <c r="J152" s="131">
        <v>0</v>
      </c>
      <c r="K152" s="129">
        <v>20115</v>
      </c>
      <c r="L152" s="127" t="s">
        <v>1939</v>
      </c>
      <c r="M152" s="128">
        <f>SUM(M153:M161)</f>
        <v>930</v>
      </c>
      <c r="O152" s="100">
        <v>1030223</v>
      </c>
      <c r="P152" s="113" t="s">
        <v>5223</v>
      </c>
      <c r="Q152" s="131">
        <v>0</v>
      </c>
      <c r="R152" s="129">
        <v>20115</v>
      </c>
      <c r="S152" s="127" t="s">
        <v>1939</v>
      </c>
      <c r="T152" s="128">
        <f>SUM(T153:T161)</f>
        <v>915</v>
      </c>
      <c r="V152" s="100">
        <v>1030223</v>
      </c>
      <c r="W152" s="113" t="s">
        <v>5223</v>
      </c>
      <c r="X152" s="131">
        <v>0</v>
      </c>
      <c r="Y152" s="129">
        <v>20115</v>
      </c>
      <c r="Z152" s="127" t="s">
        <v>1939</v>
      </c>
      <c r="AA152" s="128">
        <f>SUM(AA153:AA161)</f>
        <v>15</v>
      </c>
      <c r="AC152" s="100">
        <v>1030223</v>
      </c>
      <c r="AD152" s="113" t="s">
        <v>5223</v>
      </c>
      <c r="AE152" s="131">
        <v>0</v>
      </c>
      <c r="AF152" s="129">
        <v>20115</v>
      </c>
      <c r="AG152" s="127" t="s">
        <v>1939</v>
      </c>
      <c r="AH152" s="128">
        <f>SUM(AH153:AH161)</f>
        <v>775</v>
      </c>
      <c r="AJ152" s="100">
        <v>1030223</v>
      </c>
      <c r="AK152" s="113" t="s">
        <v>5223</v>
      </c>
      <c r="AL152" s="131">
        <v>0</v>
      </c>
      <c r="AM152" s="129">
        <v>20115</v>
      </c>
      <c r="AN152" s="127" t="s">
        <v>1939</v>
      </c>
      <c r="AO152" s="128">
        <f>SUM(AO153:AO161)</f>
        <v>5</v>
      </c>
      <c r="AQ152" s="100">
        <v>1030223</v>
      </c>
      <c r="AR152" s="113" t="s">
        <v>5223</v>
      </c>
      <c r="AS152" s="131">
        <v>0</v>
      </c>
      <c r="AT152" s="129">
        <v>20115</v>
      </c>
      <c r="AU152" s="127" t="s">
        <v>1939</v>
      </c>
      <c r="AV152" s="128">
        <f>SUM(AV153:AV161)</f>
        <v>293</v>
      </c>
    </row>
    <row r="153" ht="12" spans="1:48">
      <c r="A153" s="100">
        <v>1030224</v>
      </c>
      <c r="B153" s="113" t="s">
        <v>5224</v>
      </c>
      <c r="C153" s="131">
        <v>0</v>
      </c>
      <c r="D153" s="129">
        <v>2011501</v>
      </c>
      <c r="E153" s="113" t="s">
        <v>1678</v>
      </c>
      <c r="F153" s="131">
        <v>1825</v>
      </c>
      <c r="H153" s="100">
        <v>1030224</v>
      </c>
      <c r="I153" s="113" t="s">
        <v>5224</v>
      </c>
      <c r="J153" s="131">
        <v>0</v>
      </c>
      <c r="K153" s="129">
        <v>2011501</v>
      </c>
      <c r="L153" s="113" t="s">
        <v>1678</v>
      </c>
      <c r="M153" s="131">
        <v>783</v>
      </c>
      <c r="O153" s="100">
        <v>1030224</v>
      </c>
      <c r="P153" s="113" t="s">
        <v>5224</v>
      </c>
      <c r="Q153" s="131">
        <v>0</v>
      </c>
      <c r="R153" s="129">
        <v>2011501</v>
      </c>
      <c r="S153" s="113" t="s">
        <v>1678</v>
      </c>
      <c r="T153" s="131">
        <v>783</v>
      </c>
      <c r="V153" s="100">
        <v>1030224</v>
      </c>
      <c r="W153" s="113" t="s">
        <v>5224</v>
      </c>
      <c r="X153" s="131">
        <v>0</v>
      </c>
      <c r="Y153" s="129">
        <v>2011501</v>
      </c>
      <c r="Z153" s="113" t="s">
        <v>1678</v>
      </c>
      <c r="AA153" s="131">
        <v>0</v>
      </c>
      <c r="AC153" s="100">
        <v>1030224</v>
      </c>
      <c r="AD153" s="113" t="s">
        <v>5224</v>
      </c>
      <c r="AE153" s="131">
        <v>0</v>
      </c>
      <c r="AF153" s="129">
        <v>2011501</v>
      </c>
      <c r="AG153" s="113" t="s">
        <v>1678</v>
      </c>
      <c r="AH153" s="131">
        <v>755</v>
      </c>
      <c r="AJ153" s="100">
        <v>1030224</v>
      </c>
      <c r="AK153" s="113" t="s">
        <v>5224</v>
      </c>
      <c r="AL153" s="131">
        <v>0</v>
      </c>
      <c r="AM153" s="129">
        <v>2011501</v>
      </c>
      <c r="AN153" s="113" t="s">
        <v>1678</v>
      </c>
      <c r="AO153" s="131">
        <v>0</v>
      </c>
      <c r="AQ153" s="100">
        <v>1030224</v>
      </c>
      <c r="AR153" s="113" t="s">
        <v>5224</v>
      </c>
      <c r="AS153" s="131">
        <v>0</v>
      </c>
      <c r="AT153" s="129">
        <v>2011501</v>
      </c>
      <c r="AU153" s="113" t="s">
        <v>1678</v>
      </c>
      <c r="AV153" s="131">
        <v>287</v>
      </c>
    </row>
    <row r="154" ht="12" spans="1:48">
      <c r="A154" s="100">
        <v>1030299</v>
      </c>
      <c r="B154" s="113" t="s">
        <v>5225</v>
      </c>
      <c r="C154" s="128">
        <f>C155+C156</f>
        <v>40</v>
      </c>
      <c r="D154" s="129">
        <v>2011502</v>
      </c>
      <c r="E154" s="113" t="s">
        <v>1680</v>
      </c>
      <c r="F154" s="131">
        <v>0</v>
      </c>
      <c r="H154" s="100">
        <v>1030299</v>
      </c>
      <c r="I154" s="113" t="s">
        <v>5225</v>
      </c>
      <c r="J154" s="128">
        <f>J155+J156</f>
        <v>40</v>
      </c>
      <c r="K154" s="129">
        <v>2011502</v>
      </c>
      <c r="L154" s="113" t="s">
        <v>1680</v>
      </c>
      <c r="M154" s="131">
        <v>0</v>
      </c>
      <c r="O154" s="100">
        <v>1030299</v>
      </c>
      <c r="P154" s="113" t="s">
        <v>5225</v>
      </c>
      <c r="Q154" s="128">
        <f>Q155+Q156</f>
        <v>40</v>
      </c>
      <c r="R154" s="129">
        <v>2011502</v>
      </c>
      <c r="S154" s="113" t="s">
        <v>1680</v>
      </c>
      <c r="T154" s="131">
        <v>0</v>
      </c>
      <c r="V154" s="100">
        <v>1030299</v>
      </c>
      <c r="W154" s="113" t="s">
        <v>5225</v>
      </c>
      <c r="X154" s="128">
        <f>X155+X156</f>
        <v>0</v>
      </c>
      <c r="Y154" s="129">
        <v>2011502</v>
      </c>
      <c r="Z154" s="113" t="s">
        <v>1680</v>
      </c>
      <c r="AA154" s="131">
        <v>0</v>
      </c>
      <c r="AC154" s="100">
        <v>1030299</v>
      </c>
      <c r="AD154" s="113" t="s">
        <v>5225</v>
      </c>
      <c r="AE154" s="128">
        <f>AE155+AE156</f>
        <v>0</v>
      </c>
      <c r="AF154" s="129">
        <v>2011502</v>
      </c>
      <c r="AG154" s="113" t="s">
        <v>1680</v>
      </c>
      <c r="AH154" s="131">
        <v>0</v>
      </c>
      <c r="AJ154" s="100">
        <v>1030299</v>
      </c>
      <c r="AK154" s="113" t="s">
        <v>5225</v>
      </c>
      <c r="AL154" s="128">
        <f>AL155+AL156</f>
        <v>0</v>
      </c>
      <c r="AM154" s="129">
        <v>2011502</v>
      </c>
      <c r="AN154" s="113" t="s">
        <v>1680</v>
      </c>
      <c r="AO154" s="131">
        <v>0</v>
      </c>
      <c r="AQ154" s="100">
        <v>1030299</v>
      </c>
      <c r="AR154" s="113" t="s">
        <v>5225</v>
      </c>
      <c r="AS154" s="128">
        <f>AS155+AS156</f>
        <v>0</v>
      </c>
      <c r="AT154" s="129">
        <v>2011502</v>
      </c>
      <c r="AU154" s="113" t="s">
        <v>1680</v>
      </c>
      <c r="AV154" s="131">
        <v>0</v>
      </c>
    </row>
    <row r="155" ht="12" spans="1:48">
      <c r="A155" s="100">
        <v>103029901</v>
      </c>
      <c r="B155" s="113" t="s">
        <v>5226</v>
      </c>
      <c r="C155" s="131">
        <v>40</v>
      </c>
      <c r="D155" s="129">
        <v>2011503</v>
      </c>
      <c r="E155" s="113" t="s">
        <v>1683</v>
      </c>
      <c r="F155" s="131">
        <v>0</v>
      </c>
      <c r="H155" s="100">
        <v>103029901</v>
      </c>
      <c r="I155" s="113" t="s">
        <v>5226</v>
      </c>
      <c r="J155" s="131">
        <v>40</v>
      </c>
      <c r="K155" s="129">
        <v>2011503</v>
      </c>
      <c r="L155" s="113" t="s">
        <v>1683</v>
      </c>
      <c r="M155" s="131">
        <v>0</v>
      </c>
      <c r="O155" s="100">
        <v>103029901</v>
      </c>
      <c r="P155" s="113" t="s">
        <v>5226</v>
      </c>
      <c r="Q155" s="131">
        <v>40</v>
      </c>
      <c r="R155" s="129">
        <v>2011503</v>
      </c>
      <c r="S155" s="113" t="s">
        <v>1683</v>
      </c>
      <c r="T155" s="131">
        <v>0</v>
      </c>
      <c r="V155" s="100">
        <v>103029901</v>
      </c>
      <c r="W155" s="113" t="s">
        <v>5226</v>
      </c>
      <c r="X155" s="131">
        <v>0</v>
      </c>
      <c r="Y155" s="129">
        <v>2011503</v>
      </c>
      <c r="Z155" s="113" t="s">
        <v>1683</v>
      </c>
      <c r="AA155" s="131">
        <v>0</v>
      </c>
      <c r="AC155" s="100">
        <v>103029901</v>
      </c>
      <c r="AD155" s="113" t="s">
        <v>5226</v>
      </c>
      <c r="AE155" s="131">
        <v>0</v>
      </c>
      <c r="AF155" s="129">
        <v>2011503</v>
      </c>
      <c r="AG155" s="113" t="s">
        <v>1683</v>
      </c>
      <c r="AH155" s="131">
        <v>0</v>
      </c>
      <c r="AJ155" s="100">
        <v>103029901</v>
      </c>
      <c r="AK155" s="113" t="s">
        <v>5226</v>
      </c>
      <c r="AL155" s="131">
        <v>0</v>
      </c>
      <c r="AM155" s="129">
        <v>2011503</v>
      </c>
      <c r="AN155" s="113" t="s">
        <v>1683</v>
      </c>
      <c r="AO155" s="131">
        <v>0</v>
      </c>
      <c r="AQ155" s="100">
        <v>103029901</v>
      </c>
      <c r="AR155" s="113" t="s">
        <v>5226</v>
      </c>
      <c r="AS155" s="131">
        <v>0</v>
      </c>
      <c r="AT155" s="129">
        <v>2011503</v>
      </c>
      <c r="AU155" s="113" t="s">
        <v>1683</v>
      </c>
      <c r="AV155" s="131">
        <v>0</v>
      </c>
    </row>
    <row r="156" ht="12" spans="1:48">
      <c r="A156" s="100">
        <v>103029999</v>
      </c>
      <c r="B156" s="113" t="s">
        <v>5227</v>
      </c>
      <c r="C156" s="131">
        <v>0</v>
      </c>
      <c r="D156" s="129">
        <v>2011504</v>
      </c>
      <c r="E156" s="113" t="s">
        <v>1944</v>
      </c>
      <c r="F156" s="131">
        <v>30</v>
      </c>
      <c r="H156" s="100">
        <v>103029999</v>
      </c>
      <c r="I156" s="113" t="s">
        <v>5227</v>
      </c>
      <c r="J156" s="131">
        <v>0</v>
      </c>
      <c r="K156" s="129">
        <v>2011504</v>
      </c>
      <c r="L156" s="113" t="s">
        <v>1944</v>
      </c>
      <c r="M156" s="131">
        <v>30</v>
      </c>
      <c r="O156" s="100">
        <v>103029999</v>
      </c>
      <c r="P156" s="113" t="s">
        <v>5227</v>
      </c>
      <c r="Q156" s="131">
        <v>0</v>
      </c>
      <c r="R156" s="129">
        <v>2011504</v>
      </c>
      <c r="S156" s="113" t="s">
        <v>1944</v>
      </c>
      <c r="T156" s="131">
        <v>30</v>
      </c>
      <c r="V156" s="100">
        <v>103029999</v>
      </c>
      <c r="W156" s="113" t="s">
        <v>5227</v>
      </c>
      <c r="X156" s="131">
        <v>0</v>
      </c>
      <c r="Y156" s="129">
        <v>2011504</v>
      </c>
      <c r="Z156" s="113" t="s">
        <v>1944</v>
      </c>
      <c r="AA156" s="131">
        <v>0</v>
      </c>
      <c r="AC156" s="100">
        <v>103029999</v>
      </c>
      <c r="AD156" s="113" t="s">
        <v>5227</v>
      </c>
      <c r="AE156" s="131">
        <v>0</v>
      </c>
      <c r="AF156" s="129">
        <v>2011504</v>
      </c>
      <c r="AG156" s="113" t="s">
        <v>1944</v>
      </c>
      <c r="AH156" s="131">
        <v>0</v>
      </c>
      <c r="AJ156" s="100">
        <v>103029999</v>
      </c>
      <c r="AK156" s="113" t="s">
        <v>5227</v>
      </c>
      <c r="AL156" s="131">
        <v>0</v>
      </c>
      <c r="AM156" s="129">
        <v>2011504</v>
      </c>
      <c r="AN156" s="113" t="s">
        <v>1944</v>
      </c>
      <c r="AO156" s="131">
        <v>0</v>
      </c>
      <c r="AQ156" s="100">
        <v>103029999</v>
      </c>
      <c r="AR156" s="113" t="s">
        <v>5227</v>
      </c>
      <c r="AS156" s="131">
        <v>0</v>
      </c>
      <c r="AT156" s="129">
        <v>2011504</v>
      </c>
      <c r="AU156" s="113" t="s">
        <v>1944</v>
      </c>
      <c r="AV156" s="131">
        <v>0</v>
      </c>
    </row>
    <row r="157" ht="12" spans="1:48">
      <c r="A157" s="100">
        <v>10304</v>
      </c>
      <c r="B157" s="127" t="s">
        <v>5228</v>
      </c>
      <c r="C157" s="128">
        <f>SUM(C158:C169,C171,C173,C175,C177,C179:C185)</f>
        <v>1838</v>
      </c>
      <c r="D157" s="129">
        <v>2011505</v>
      </c>
      <c r="E157" s="113" t="s">
        <v>1946</v>
      </c>
      <c r="F157" s="131">
        <v>28</v>
      </c>
      <c r="H157" s="100">
        <v>10304</v>
      </c>
      <c r="I157" s="127" t="s">
        <v>5228</v>
      </c>
      <c r="J157" s="128">
        <f>SUM(J158:J169,J171,J173,J175,J177,J179:J185)</f>
        <v>1311</v>
      </c>
      <c r="K157" s="129">
        <v>2011505</v>
      </c>
      <c r="L157" s="113" t="s">
        <v>1946</v>
      </c>
      <c r="M157" s="131">
        <v>4</v>
      </c>
      <c r="O157" s="100">
        <v>10304</v>
      </c>
      <c r="P157" s="127" t="s">
        <v>5228</v>
      </c>
      <c r="Q157" s="128">
        <f>SUM(Q158:Q169,Q171,Q173,Q175,Q177,Q179:Q185)</f>
        <v>1306</v>
      </c>
      <c r="R157" s="129">
        <v>2011505</v>
      </c>
      <c r="S157" s="113" t="s">
        <v>1946</v>
      </c>
      <c r="T157" s="131">
        <v>4</v>
      </c>
      <c r="V157" s="100">
        <v>10304</v>
      </c>
      <c r="W157" s="127" t="s">
        <v>5228</v>
      </c>
      <c r="X157" s="128">
        <f>SUM(X158:X169,X171,X173,X175,X177,X179:X185)</f>
        <v>5</v>
      </c>
      <c r="Y157" s="129">
        <v>2011505</v>
      </c>
      <c r="Z157" s="113" t="s">
        <v>1946</v>
      </c>
      <c r="AA157" s="131">
        <v>0</v>
      </c>
      <c r="AC157" s="100">
        <v>10304</v>
      </c>
      <c r="AD157" s="127" t="s">
        <v>5228</v>
      </c>
      <c r="AE157" s="128">
        <f>SUM(AE158:AE169,AE171,AE173,AE175,AE177,AE179:AE185)</f>
        <v>449</v>
      </c>
      <c r="AF157" s="129">
        <v>2011505</v>
      </c>
      <c r="AG157" s="113" t="s">
        <v>1946</v>
      </c>
      <c r="AH157" s="131">
        <v>19</v>
      </c>
      <c r="AJ157" s="100">
        <v>10304</v>
      </c>
      <c r="AK157" s="127" t="s">
        <v>5228</v>
      </c>
      <c r="AL157" s="128">
        <f>SUM(AL158:AL169,AL171,AL173,AL175,AL177,AL179:AL185)</f>
        <v>57</v>
      </c>
      <c r="AM157" s="129">
        <v>2011505</v>
      </c>
      <c r="AN157" s="113" t="s">
        <v>1946</v>
      </c>
      <c r="AO157" s="131">
        <v>5</v>
      </c>
      <c r="AQ157" s="100">
        <v>10304</v>
      </c>
      <c r="AR157" s="127" t="s">
        <v>5228</v>
      </c>
      <c r="AS157" s="128">
        <f>SUM(AS158:AS169,AS171,AS173,AS175,AS177,AS179:AS185)</f>
        <v>21</v>
      </c>
      <c r="AT157" s="129">
        <v>2011505</v>
      </c>
      <c r="AU157" s="113" t="s">
        <v>1946</v>
      </c>
      <c r="AV157" s="131">
        <v>0</v>
      </c>
    </row>
    <row r="158" ht="12" spans="1:48">
      <c r="A158" s="100">
        <v>1030401</v>
      </c>
      <c r="B158" s="113" t="s">
        <v>5229</v>
      </c>
      <c r="C158" s="131">
        <v>689</v>
      </c>
      <c r="D158" s="129">
        <v>2011506</v>
      </c>
      <c r="E158" s="113" t="s">
        <v>1948</v>
      </c>
      <c r="F158" s="131">
        <v>7</v>
      </c>
      <c r="H158" s="100">
        <v>1030401</v>
      </c>
      <c r="I158" s="113" t="s">
        <v>5229</v>
      </c>
      <c r="J158" s="131">
        <v>674</v>
      </c>
      <c r="K158" s="129">
        <v>2011506</v>
      </c>
      <c r="L158" s="113" t="s">
        <v>1948</v>
      </c>
      <c r="M158" s="131">
        <v>7</v>
      </c>
      <c r="O158" s="100">
        <v>1030401</v>
      </c>
      <c r="P158" s="113" t="s">
        <v>5229</v>
      </c>
      <c r="Q158" s="131">
        <v>674</v>
      </c>
      <c r="R158" s="129">
        <v>2011506</v>
      </c>
      <c r="S158" s="113" t="s">
        <v>1948</v>
      </c>
      <c r="T158" s="131">
        <v>7</v>
      </c>
      <c r="V158" s="100">
        <v>1030401</v>
      </c>
      <c r="W158" s="113" t="s">
        <v>5229</v>
      </c>
      <c r="X158" s="131">
        <v>0</v>
      </c>
      <c r="Y158" s="129">
        <v>2011506</v>
      </c>
      <c r="Z158" s="113" t="s">
        <v>1948</v>
      </c>
      <c r="AA158" s="131">
        <v>0</v>
      </c>
      <c r="AC158" s="100">
        <v>1030401</v>
      </c>
      <c r="AD158" s="113" t="s">
        <v>5229</v>
      </c>
      <c r="AE158" s="131">
        <v>1</v>
      </c>
      <c r="AF158" s="129">
        <v>2011506</v>
      </c>
      <c r="AG158" s="113" t="s">
        <v>1948</v>
      </c>
      <c r="AH158" s="131">
        <v>0</v>
      </c>
      <c r="AJ158" s="100">
        <v>1030401</v>
      </c>
      <c r="AK158" s="113" t="s">
        <v>5229</v>
      </c>
      <c r="AL158" s="131">
        <v>14</v>
      </c>
      <c r="AM158" s="129">
        <v>2011506</v>
      </c>
      <c r="AN158" s="113" t="s">
        <v>1948</v>
      </c>
      <c r="AO158" s="131">
        <v>0</v>
      </c>
      <c r="AQ158" s="100">
        <v>1030401</v>
      </c>
      <c r="AR158" s="113" t="s">
        <v>5229</v>
      </c>
      <c r="AS158" s="131">
        <v>0</v>
      </c>
      <c r="AT158" s="129">
        <v>2011506</v>
      </c>
      <c r="AU158" s="113" t="s">
        <v>1948</v>
      </c>
      <c r="AV158" s="131">
        <v>0</v>
      </c>
    </row>
    <row r="159" ht="12" spans="1:48">
      <c r="A159" s="100">
        <v>1030402</v>
      </c>
      <c r="B159" s="113" t="s">
        <v>5230</v>
      </c>
      <c r="C159" s="131">
        <v>0</v>
      </c>
      <c r="D159" s="129">
        <v>2011507</v>
      </c>
      <c r="E159" s="113" t="s">
        <v>1796</v>
      </c>
      <c r="F159" s="131">
        <v>0</v>
      </c>
      <c r="H159" s="100">
        <v>1030402</v>
      </c>
      <c r="I159" s="113" t="s">
        <v>5230</v>
      </c>
      <c r="J159" s="131">
        <v>0</v>
      </c>
      <c r="K159" s="129">
        <v>2011507</v>
      </c>
      <c r="L159" s="113" t="s">
        <v>1796</v>
      </c>
      <c r="M159" s="131">
        <v>0</v>
      </c>
      <c r="O159" s="100">
        <v>1030402</v>
      </c>
      <c r="P159" s="113" t="s">
        <v>5230</v>
      </c>
      <c r="Q159" s="131">
        <v>0</v>
      </c>
      <c r="R159" s="129">
        <v>2011507</v>
      </c>
      <c r="S159" s="113" t="s">
        <v>1796</v>
      </c>
      <c r="T159" s="131">
        <v>0</v>
      </c>
      <c r="V159" s="100">
        <v>1030402</v>
      </c>
      <c r="W159" s="113" t="s">
        <v>5230</v>
      </c>
      <c r="X159" s="131">
        <v>0</v>
      </c>
      <c r="Y159" s="129">
        <v>2011507</v>
      </c>
      <c r="Z159" s="113" t="s">
        <v>1796</v>
      </c>
      <c r="AA159" s="131">
        <v>0</v>
      </c>
      <c r="AC159" s="100">
        <v>1030402</v>
      </c>
      <c r="AD159" s="113" t="s">
        <v>5230</v>
      </c>
      <c r="AE159" s="131">
        <v>0</v>
      </c>
      <c r="AF159" s="129">
        <v>2011507</v>
      </c>
      <c r="AG159" s="113" t="s">
        <v>1796</v>
      </c>
      <c r="AH159" s="131">
        <v>0</v>
      </c>
      <c r="AJ159" s="100">
        <v>1030402</v>
      </c>
      <c r="AK159" s="113" t="s">
        <v>5230</v>
      </c>
      <c r="AL159" s="131">
        <v>0</v>
      </c>
      <c r="AM159" s="129">
        <v>2011507</v>
      </c>
      <c r="AN159" s="113" t="s">
        <v>1796</v>
      </c>
      <c r="AO159" s="131">
        <v>0</v>
      </c>
      <c r="AQ159" s="100">
        <v>1030402</v>
      </c>
      <c r="AR159" s="113" t="s">
        <v>5230</v>
      </c>
      <c r="AS159" s="131">
        <v>0</v>
      </c>
      <c r="AT159" s="129">
        <v>2011507</v>
      </c>
      <c r="AU159" s="113" t="s">
        <v>1796</v>
      </c>
      <c r="AV159" s="131">
        <v>0</v>
      </c>
    </row>
    <row r="160" ht="12" spans="1:48">
      <c r="A160" s="100">
        <v>1030403</v>
      </c>
      <c r="B160" s="113" t="s">
        <v>5231</v>
      </c>
      <c r="C160" s="131">
        <v>2</v>
      </c>
      <c r="D160" s="129">
        <v>2011550</v>
      </c>
      <c r="E160" s="113" t="s">
        <v>1704</v>
      </c>
      <c r="F160" s="131">
        <v>0</v>
      </c>
      <c r="H160" s="100">
        <v>1030403</v>
      </c>
      <c r="I160" s="113" t="s">
        <v>5231</v>
      </c>
      <c r="J160" s="131">
        <v>0</v>
      </c>
      <c r="K160" s="129">
        <v>2011550</v>
      </c>
      <c r="L160" s="113" t="s">
        <v>1704</v>
      </c>
      <c r="M160" s="131">
        <v>0</v>
      </c>
      <c r="O160" s="100">
        <v>1030403</v>
      </c>
      <c r="P160" s="113" t="s">
        <v>5231</v>
      </c>
      <c r="Q160" s="131">
        <v>0</v>
      </c>
      <c r="R160" s="129">
        <v>2011550</v>
      </c>
      <c r="S160" s="113" t="s">
        <v>1704</v>
      </c>
      <c r="T160" s="131">
        <v>0</v>
      </c>
      <c r="V160" s="100">
        <v>1030403</v>
      </c>
      <c r="W160" s="113" t="s">
        <v>5231</v>
      </c>
      <c r="X160" s="131">
        <v>0</v>
      </c>
      <c r="Y160" s="129">
        <v>2011550</v>
      </c>
      <c r="Z160" s="113" t="s">
        <v>1704</v>
      </c>
      <c r="AA160" s="131">
        <v>0</v>
      </c>
      <c r="AC160" s="100">
        <v>1030403</v>
      </c>
      <c r="AD160" s="113" t="s">
        <v>5231</v>
      </c>
      <c r="AE160" s="131">
        <v>0</v>
      </c>
      <c r="AF160" s="129">
        <v>2011550</v>
      </c>
      <c r="AG160" s="113" t="s">
        <v>1704</v>
      </c>
      <c r="AH160" s="131">
        <v>0</v>
      </c>
      <c r="AJ160" s="100">
        <v>1030403</v>
      </c>
      <c r="AK160" s="113" t="s">
        <v>5231</v>
      </c>
      <c r="AL160" s="131">
        <v>2</v>
      </c>
      <c r="AM160" s="129">
        <v>2011550</v>
      </c>
      <c r="AN160" s="113" t="s">
        <v>1704</v>
      </c>
      <c r="AO160" s="131">
        <v>0</v>
      </c>
      <c r="AQ160" s="100">
        <v>1030403</v>
      </c>
      <c r="AR160" s="113" t="s">
        <v>5231</v>
      </c>
      <c r="AS160" s="131">
        <v>0</v>
      </c>
      <c r="AT160" s="129">
        <v>2011550</v>
      </c>
      <c r="AU160" s="113" t="s">
        <v>1704</v>
      </c>
      <c r="AV160" s="131">
        <v>0</v>
      </c>
    </row>
    <row r="161" ht="12" spans="1:48">
      <c r="A161" s="100">
        <v>1030405</v>
      </c>
      <c r="B161" s="113" t="s">
        <v>5232</v>
      </c>
      <c r="C161" s="131">
        <v>0</v>
      </c>
      <c r="D161" s="129">
        <v>2011599</v>
      </c>
      <c r="E161" s="113" t="s">
        <v>1954</v>
      </c>
      <c r="F161" s="131">
        <v>113</v>
      </c>
      <c r="H161" s="100">
        <v>1030405</v>
      </c>
      <c r="I161" s="113" t="s">
        <v>5232</v>
      </c>
      <c r="J161" s="131">
        <v>0</v>
      </c>
      <c r="K161" s="129">
        <v>2011599</v>
      </c>
      <c r="L161" s="113" t="s">
        <v>1954</v>
      </c>
      <c r="M161" s="131">
        <v>106</v>
      </c>
      <c r="O161" s="100">
        <v>1030405</v>
      </c>
      <c r="P161" s="113" t="s">
        <v>5232</v>
      </c>
      <c r="Q161" s="131">
        <v>0</v>
      </c>
      <c r="R161" s="129">
        <v>2011599</v>
      </c>
      <c r="S161" s="113" t="s">
        <v>1954</v>
      </c>
      <c r="T161" s="131">
        <v>91</v>
      </c>
      <c r="V161" s="100">
        <v>1030405</v>
      </c>
      <c r="W161" s="113" t="s">
        <v>5232</v>
      </c>
      <c r="X161" s="131">
        <v>0</v>
      </c>
      <c r="Y161" s="129">
        <v>2011599</v>
      </c>
      <c r="Z161" s="113" t="s">
        <v>1954</v>
      </c>
      <c r="AA161" s="131">
        <v>15</v>
      </c>
      <c r="AC161" s="100">
        <v>1030405</v>
      </c>
      <c r="AD161" s="113" t="s">
        <v>5232</v>
      </c>
      <c r="AE161" s="131">
        <v>0</v>
      </c>
      <c r="AF161" s="129">
        <v>2011599</v>
      </c>
      <c r="AG161" s="113" t="s">
        <v>1954</v>
      </c>
      <c r="AH161" s="131">
        <v>1</v>
      </c>
      <c r="AJ161" s="100">
        <v>1030405</v>
      </c>
      <c r="AK161" s="113" t="s">
        <v>5232</v>
      </c>
      <c r="AL161" s="131">
        <v>0</v>
      </c>
      <c r="AM161" s="129">
        <v>2011599</v>
      </c>
      <c r="AN161" s="113" t="s">
        <v>1954</v>
      </c>
      <c r="AO161" s="131">
        <v>0</v>
      </c>
      <c r="AQ161" s="100">
        <v>1030405</v>
      </c>
      <c r="AR161" s="113" t="s">
        <v>5232</v>
      </c>
      <c r="AS161" s="131">
        <v>0</v>
      </c>
      <c r="AT161" s="129">
        <v>2011599</v>
      </c>
      <c r="AU161" s="113" t="s">
        <v>1954</v>
      </c>
      <c r="AV161" s="131">
        <v>6</v>
      </c>
    </row>
    <row r="162" ht="12" spans="1:48">
      <c r="A162" s="100">
        <v>1030408</v>
      </c>
      <c r="B162" s="113" t="s">
        <v>5233</v>
      </c>
      <c r="C162" s="131">
        <v>0</v>
      </c>
      <c r="D162" s="129">
        <v>20117</v>
      </c>
      <c r="E162" s="127" t="s">
        <v>1957</v>
      </c>
      <c r="F162" s="128">
        <f>SUM(F163:F174)</f>
        <v>739</v>
      </c>
      <c r="H162" s="100">
        <v>1030408</v>
      </c>
      <c r="I162" s="113" t="s">
        <v>5233</v>
      </c>
      <c r="J162" s="131">
        <v>0</v>
      </c>
      <c r="K162" s="129">
        <v>20117</v>
      </c>
      <c r="L162" s="127" t="s">
        <v>1957</v>
      </c>
      <c r="M162" s="128">
        <f>SUM(M163:M174)</f>
        <v>508</v>
      </c>
      <c r="O162" s="100">
        <v>1030408</v>
      </c>
      <c r="P162" s="113" t="s">
        <v>5233</v>
      </c>
      <c r="Q162" s="131">
        <v>0</v>
      </c>
      <c r="R162" s="129">
        <v>20117</v>
      </c>
      <c r="S162" s="127" t="s">
        <v>1957</v>
      </c>
      <c r="T162" s="128">
        <f>SUM(T163:T174)</f>
        <v>508</v>
      </c>
      <c r="V162" s="100">
        <v>1030408</v>
      </c>
      <c r="W162" s="113" t="s">
        <v>5233</v>
      </c>
      <c r="X162" s="131">
        <v>0</v>
      </c>
      <c r="Y162" s="129">
        <v>20117</v>
      </c>
      <c r="Z162" s="127" t="s">
        <v>1957</v>
      </c>
      <c r="AA162" s="128">
        <f>SUM(AA163:AA174)</f>
        <v>0</v>
      </c>
      <c r="AC162" s="100">
        <v>1030408</v>
      </c>
      <c r="AD162" s="113" t="s">
        <v>5233</v>
      </c>
      <c r="AE162" s="131">
        <v>0</v>
      </c>
      <c r="AF162" s="129">
        <v>20117</v>
      </c>
      <c r="AG162" s="127" t="s">
        <v>1957</v>
      </c>
      <c r="AH162" s="128">
        <f>SUM(AH163:AH174)</f>
        <v>157</v>
      </c>
      <c r="AJ162" s="100">
        <v>1030408</v>
      </c>
      <c r="AK162" s="113" t="s">
        <v>5233</v>
      </c>
      <c r="AL162" s="131">
        <v>0</v>
      </c>
      <c r="AM162" s="129">
        <v>20117</v>
      </c>
      <c r="AN162" s="127" t="s">
        <v>1957</v>
      </c>
      <c r="AO162" s="128">
        <f>SUM(AO163:AO174)</f>
        <v>3</v>
      </c>
      <c r="AQ162" s="100">
        <v>1030408</v>
      </c>
      <c r="AR162" s="113" t="s">
        <v>5233</v>
      </c>
      <c r="AS162" s="131">
        <v>0</v>
      </c>
      <c r="AT162" s="129">
        <v>20117</v>
      </c>
      <c r="AU162" s="127" t="s">
        <v>1957</v>
      </c>
      <c r="AV162" s="128">
        <f>SUM(AV163:AV174)</f>
        <v>71</v>
      </c>
    </row>
    <row r="163" ht="12" spans="1:48">
      <c r="A163" s="100">
        <v>1030411</v>
      </c>
      <c r="B163" s="113" t="s">
        <v>5234</v>
      </c>
      <c r="C163" s="131">
        <v>2</v>
      </c>
      <c r="D163" s="129">
        <v>2011701</v>
      </c>
      <c r="E163" s="113" t="s">
        <v>1678</v>
      </c>
      <c r="F163" s="131">
        <v>697</v>
      </c>
      <c r="H163" s="100">
        <v>1030411</v>
      </c>
      <c r="I163" s="113" t="s">
        <v>5234</v>
      </c>
      <c r="J163" s="131">
        <v>0</v>
      </c>
      <c r="K163" s="129">
        <v>2011701</v>
      </c>
      <c r="L163" s="113" t="s">
        <v>1678</v>
      </c>
      <c r="M163" s="131">
        <v>478</v>
      </c>
      <c r="O163" s="100">
        <v>1030411</v>
      </c>
      <c r="P163" s="113" t="s">
        <v>5234</v>
      </c>
      <c r="Q163" s="131">
        <v>0</v>
      </c>
      <c r="R163" s="129">
        <v>2011701</v>
      </c>
      <c r="S163" s="113" t="s">
        <v>1678</v>
      </c>
      <c r="T163" s="131">
        <v>478</v>
      </c>
      <c r="V163" s="100">
        <v>1030411</v>
      </c>
      <c r="W163" s="113" t="s">
        <v>5234</v>
      </c>
      <c r="X163" s="131">
        <v>0</v>
      </c>
      <c r="Y163" s="129">
        <v>2011701</v>
      </c>
      <c r="Z163" s="113" t="s">
        <v>1678</v>
      </c>
      <c r="AA163" s="131">
        <v>0</v>
      </c>
      <c r="AC163" s="100">
        <v>1030411</v>
      </c>
      <c r="AD163" s="113" t="s">
        <v>5234</v>
      </c>
      <c r="AE163" s="131">
        <v>2</v>
      </c>
      <c r="AF163" s="129">
        <v>2011701</v>
      </c>
      <c r="AG163" s="113" t="s">
        <v>1678</v>
      </c>
      <c r="AH163" s="131">
        <v>151</v>
      </c>
      <c r="AJ163" s="100">
        <v>1030411</v>
      </c>
      <c r="AK163" s="113" t="s">
        <v>5234</v>
      </c>
      <c r="AL163" s="131">
        <v>0</v>
      </c>
      <c r="AM163" s="129">
        <v>2011701</v>
      </c>
      <c r="AN163" s="113" t="s">
        <v>1678</v>
      </c>
      <c r="AO163" s="131">
        <v>0</v>
      </c>
      <c r="AQ163" s="100">
        <v>1030411</v>
      </c>
      <c r="AR163" s="113" t="s">
        <v>5234</v>
      </c>
      <c r="AS163" s="131">
        <v>0</v>
      </c>
      <c r="AT163" s="129">
        <v>2011701</v>
      </c>
      <c r="AU163" s="113" t="s">
        <v>1678</v>
      </c>
      <c r="AV163" s="131">
        <v>68</v>
      </c>
    </row>
    <row r="164" ht="12" spans="1:48">
      <c r="A164" s="100">
        <v>1030416</v>
      </c>
      <c r="B164" s="113" t="s">
        <v>5235</v>
      </c>
      <c r="C164" s="131">
        <v>0</v>
      </c>
      <c r="D164" s="129">
        <v>2011702</v>
      </c>
      <c r="E164" s="113" t="s">
        <v>1680</v>
      </c>
      <c r="F164" s="131">
        <v>1</v>
      </c>
      <c r="H164" s="100">
        <v>1030416</v>
      </c>
      <c r="I164" s="113" t="s">
        <v>5235</v>
      </c>
      <c r="J164" s="131">
        <v>0</v>
      </c>
      <c r="K164" s="129">
        <v>2011702</v>
      </c>
      <c r="L164" s="113" t="s">
        <v>1680</v>
      </c>
      <c r="M164" s="131">
        <v>1</v>
      </c>
      <c r="O164" s="100">
        <v>1030416</v>
      </c>
      <c r="P164" s="113" t="s">
        <v>5235</v>
      </c>
      <c r="Q164" s="131">
        <v>0</v>
      </c>
      <c r="R164" s="129">
        <v>2011702</v>
      </c>
      <c r="S164" s="113" t="s">
        <v>1680</v>
      </c>
      <c r="T164" s="131">
        <v>1</v>
      </c>
      <c r="V164" s="100">
        <v>1030416</v>
      </c>
      <c r="W164" s="113" t="s">
        <v>5235</v>
      </c>
      <c r="X164" s="131">
        <v>0</v>
      </c>
      <c r="Y164" s="129">
        <v>2011702</v>
      </c>
      <c r="Z164" s="113" t="s">
        <v>1680</v>
      </c>
      <c r="AA164" s="131">
        <v>0</v>
      </c>
      <c r="AC164" s="100">
        <v>1030416</v>
      </c>
      <c r="AD164" s="113" t="s">
        <v>5235</v>
      </c>
      <c r="AE164" s="131">
        <v>0</v>
      </c>
      <c r="AF164" s="129">
        <v>2011702</v>
      </c>
      <c r="AG164" s="113" t="s">
        <v>1680</v>
      </c>
      <c r="AH164" s="131">
        <v>0</v>
      </c>
      <c r="AJ164" s="100">
        <v>1030416</v>
      </c>
      <c r="AK164" s="113" t="s">
        <v>5235</v>
      </c>
      <c r="AL164" s="131">
        <v>0</v>
      </c>
      <c r="AM164" s="129">
        <v>2011702</v>
      </c>
      <c r="AN164" s="113" t="s">
        <v>1680</v>
      </c>
      <c r="AO164" s="131">
        <v>0</v>
      </c>
      <c r="AQ164" s="100">
        <v>1030416</v>
      </c>
      <c r="AR164" s="113" t="s">
        <v>5235</v>
      </c>
      <c r="AS164" s="131">
        <v>0</v>
      </c>
      <c r="AT164" s="129">
        <v>2011702</v>
      </c>
      <c r="AU164" s="113" t="s">
        <v>1680</v>
      </c>
      <c r="AV164" s="131">
        <v>0</v>
      </c>
    </row>
    <row r="165" ht="12" spans="1:48">
      <c r="A165" s="100">
        <v>1030424</v>
      </c>
      <c r="B165" s="113" t="s">
        <v>5236</v>
      </c>
      <c r="C165" s="131">
        <v>468</v>
      </c>
      <c r="D165" s="129">
        <v>2011703</v>
      </c>
      <c r="E165" s="113" t="s">
        <v>1683</v>
      </c>
      <c r="F165" s="131">
        <v>0</v>
      </c>
      <c r="H165" s="100">
        <v>1030424</v>
      </c>
      <c r="I165" s="113" t="s">
        <v>5236</v>
      </c>
      <c r="J165" s="131">
        <v>436</v>
      </c>
      <c r="K165" s="129">
        <v>2011703</v>
      </c>
      <c r="L165" s="113" t="s">
        <v>1683</v>
      </c>
      <c r="M165" s="131">
        <v>0</v>
      </c>
      <c r="O165" s="100">
        <v>1030424</v>
      </c>
      <c r="P165" s="113" t="s">
        <v>5236</v>
      </c>
      <c r="Q165" s="131">
        <v>436</v>
      </c>
      <c r="R165" s="129">
        <v>2011703</v>
      </c>
      <c r="S165" s="113" t="s">
        <v>1683</v>
      </c>
      <c r="T165" s="131">
        <v>0</v>
      </c>
      <c r="V165" s="100">
        <v>1030424</v>
      </c>
      <c r="W165" s="113" t="s">
        <v>5236</v>
      </c>
      <c r="X165" s="131">
        <v>0</v>
      </c>
      <c r="Y165" s="129">
        <v>2011703</v>
      </c>
      <c r="Z165" s="113" t="s">
        <v>1683</v>
      </c>
      <c r="AA165" s="131">
        <v>0</v>
      </c>
      <c r="AC165" s="100">
        <v>1030424</v>
      </c>
      <c r="AD165" s="113" t="s">
        <v>5236</v>
      </c>
      <c r="AE165" s="131">
        <v>13</v>
      </c>
      <c r="AF165" s="129">
        <v>2011703</v>
      </c>
      <c r="AG165" s="113" t="s">
        <v>1683</v>
      </c>
      <c r="AH165" s="131">
        <v>0</v>
      </c>
      <c r="AJ165" s="100">
        <v>1030424</v>
      </c>
      <c r="AK165" s="113" t="s">
        <v>5236</v>
      </c>
      <c r="AL165" s="131">
        <v>5</v>
      </c>
      <c r="AM165" s="129">
        <v>2011703</v>
      </c>
      <c r="AN165" s="113" t="s">
        <v>1683</v>
      </c>
      <c r="AO165" s="131">
        <v>0</v>
      </c>
      <c r="AQ165" s="100">
        <v>1030424</v>
      </c>
      <c r="AR165" s="113" t="s">
        <v>5236</v>
      </c>
      <c r="AS165" s="131">
        <v>14</v>
      </c>
      <c r="AT165" s="129">
        <v>2011703</v>
      </c>
      <c r="AU165" s="113" t="s">
        <v>1683</v>
      </c>
      <c r="AV165" s="131">
        <v>0</v>
      </c>
    </row>
    <row r="166" ht="12" spans="1:48">
      <c r="A166" s="100">
        <v>1030427</v>
      </c>
      <c r="B166" s="113" t="s">
        <v>5237</v>
      </c>
      <c r="C166" s="131">
        <v>31</v>
      </c>
      <c r="D166" s="129">
        <v>2011704</v>
      </c>
      <c r="E166" s="113" t="s">
        <v>1965</v>
      </c>
      <c r="F166" s="131">
        <v>0</v>
      </c>
      <c r="H166" s="100">
        <v>1030427</v>
      </c>
      <c r="I166" s="113" t="s">
        <v>5237</v>
      </c>
      <c r="J166" s="131">
        <v>5</v>
      </c>
      <c r="K166" s="129">
        <v>2011704</v>
      </c>
      <c r="L166" s="113" t="s">
        <v>1965</v>
      </c>
      <c r="M166" s="131">
        <v>0</v>
      </c>
      <c r="O166" s="100">
        <v>1030427</v>
      </c>
      <c r="P166" s="113" t="s">
        <v>5237</v>
      </c>
      <c r="Q166" s="131">
        <v>0</v>
      </c>
      <c r="R166" s="129">
        <v>2011704</v>
      </c>
      <c r="S166" s="113" t="s">
        <v>1965</v>
      </c>
      <c r="T166" s="131">
        <v>0</v>
      </c>
      <c r="V166" s="100">
        <v>1030427</v>
      </c>
      <c r="W166" s="113" t="s">
        <v>5237</v>
      </c>
      <c r="X166" s="131">
        <v>5</v>
      </c>
      <c r="Y166" s="129">
        <v>2011704</v>
      </c>
      <c r="Z166" s="113" t="s">
        <v>1965</v>
      </c>
      <c r="AA166" s="131">
        <v>0</v>
      </c>
      <c r="AC166" s="100">
        <v>1030427</v>
      </c>
      <c r="AD166" s="113" t="s">
        <v>5237</v>
      </c>
      <c r="AE166" s="131">
        <v>20</v>
      </c>
      <c r="AF166" s="129">
        <v>2011704</v>
      </c>
      <c r="AG166" s="113" t="s">
        <v>1965</v>
      </c>
      <c r="AH166" s="131">
        <v>0</v>
      </c>
      <c r="AJ166" s="100">
        <v>1030427</v>
      </c>
      <c r="AK166" s="113" t="s">
        <v>5237</v>
      </c>
      <c r="AL166" s="131">
        <v>6</v>
      </c>
      <c r="AM166" s="129">
        <v>2011704</v>
      </c>
      <c r="AN166" s="113" t="s">
        <v>1965</v>
      </c>
      <c r="AO166" s="131">
        <v>0</v>
      </c>
      <c r="AQ166" s="100">
        <v>1030427</v>
      </c>
      <c r="AR166" s="113" t="s">
        <v>5237</v>
      </c>
      <c r="AS166" s="131">
        <v>0</v>
      </c>
      <c r="AT166" s="129">
        <v>2011704</v>
      </c>
      <c r="AU166" s="113" t="s">
        <v>1965</v>
      </c>
      <c r="AV166" s="131">
        <v>0</v>
      </c>
    </row>
    <row r="167" ht="12" spans="1:48">
      <c r="A167" s="100">
        <v>1030432</v>
      </c>
      <c r="B167" s="113" t="s">
        <v>5238</v>
      </c>
      <c r="C167" s="131">
        <v>50</v>
      </c>
      <c r="D167" s="129">
        <v>2011705</v>
      </c>
      <c r="E167" s="113" t="s">
        <v>1968</v>
      </c>
      <c r="F167" s="131">
        <v>0</v>
      </c>
      <c r="H167" s="100">
        <v>1030432</v>
      </c>
      <c r="I167" s="113" t="s">
        <v>5238</v>
      </c>
      <c r="J167" s="131">
        <v>0</v>
      </c>
      <c r="K167" s="129">
        <v>2011705</v>
      </c>
      <c r="L167" s="113" t="s">
        <v>1968</v>
      </c>
      <c r="M167" s="131">
        <v>0</v>
      </c>
      <c r="O167" s="100">
        <v>1030432</v>
      </c>
      <c r="P167" s="113" t="s">
        <v>5238</v>
      </c>
      <c r="Q167" s="131">
        <v>0</v>
      </c>
      <c r="R167" s="129">
        <v>2011705</v>
      </c>
      <c r="S167" s="113" t="s">
        <v>1968</v>
      </c>
      <c r="T167" s="131">
        <v>0</v>
      </c>
      <c r="V167" s="100">
        <v>1030432</v>
      </c>
      <c r="W167" s="113" t="s">
        <v>5238</v>
      </c>
      <c r="X167" s="131">
        <v>0</v>
      </c>
      <c r="Y167" s="129">
        <v>2011705</v>
      </c>
      <c r="Z167" s="113" t="s">
        <v>1968</v>
      </c>
      <c r="AA167" s="131">
        <v>0</v>
      </c>
      <c r="AC167" s="100">
        <v>1030432</v>
      </c>
      <c r="AD167" s="113" t="s">
        <v>5238</v>
      </c>
      <c r="AE167" s="131">
        <v>46</v>
      </c>
      <c r="AF167" s="129">
        <v>2011705</v>
      </c>
      <c r="AG167" s="113" t="s">
        <v>1968</v>
      </c>
      <c r="AH167" s="131">
        <v>0</v>
      </c>
      <c r="AJ167" s="100">
        <v>1030432</v>
      </c>
      <c r="AK167" s="113" t="s">
        <v>5238</v>
      </c>
      <c r="AL167" s="131">
        <v>4</v>
      </c>
      <c r="AM167" s="129">
        <v>2011705</v>
      </c>
      <c r="AN167" s="113" t="s">
        <v>1968</v>
      </c>
      <c r="AO167" s="131">
        <v>0</v>
      </c>
      <c r="AQ167" s="100">
        <v>1030432</v>
      </c>
      <c r="AR167" s="113" t="s">
        <v>5238</v>
      </c>
      <c r="AS167" s="131">
        <v>0</v>
      </c>
      <c r="AT167" s="129">
        <v>2011705</v>
      </c>
      <c r="AU167" s="113" t="s">
        <v>1968</v>
      </c>
      <c r="AV167" s="131">
        <v>0</v>
      </c>
    </row>
    <row r="168" ht="12" spans="1:48">
      <c r="A168" s="100">
        <v>1030433</v>
      </c>
      <c r="B168" s="113" t="s">
        <v>5239</v>
      </c>
      <c r="C168" s="131">
        <v>330</v>
      </c>
      <c r="D168" s="129">
        <v>2011706</v>
      </c>
      <c r="E168" s="113" t="s">
        <v>1971</v>
      </c>
      <c r="F168" s="131">
        <v>32</v>
      </c>
      <c r="H168" s="100">
        <v>1030433</v>
      </c>
      <c r="I168" s="113" t="s">
        <v>5239</v>
      </c>
      <c r="J168" s="131">
        <v>0</v>
      </c>
      <c r="K168" s="129">
        <v>2011706</v>
      </c>
      <c r="L168" s="113" t="s">
        <v>1971</v>
      </c>
      <c r="M168" s="131">
        <v>29</v>
      </c>
      <c r="O168" s="100">
        <v>1030433</v>
      </c>
      <c r="P168" s="113" t="s">
        <v>5239</v>
      </c>
      <c r="Q168" s="131">
        <v>0</v>
      </c>
      <c r="R168" s="129">
        <v>2011706</v>
      </c>
      <c r="S168" s="113" t="s">
        <v>1971</v>
      </c>
      <c r="T168" s="131">
        <v>29</v>
      </c>
      <c r="V168" s="100">
        <v>1030433</v>
      </c>
      <c r="W168" s="113" t="s">
        <v>5239</v>
      </c>
      <c r="X168" s="131">
        <v>0</v>
      </c>
      <c r="Y168" s="129">
        <v>2011706</v>
      </c>
      <c r="Z168" s="113" t="s">
        <v>1971</v>
      </c>
      <c r="AA168" s="131">
        <v>0</v>
      </c>
      <c r="AC168" s="100">
        <v>1030433</v>
      </c>
      <c r="AD168" s="113" t="s">
        <v>5239</v>
      </c>
      <c r="AE168" s="131">
        <v>319</v>
      </c>
      <c r="AF168" s="129">
        <v>2011706</v>
      </c>
      <c r="AG168" s="113" t="s">
        <v>1971</v>
      </c>
      <c r="AH168" s="131">
        <v>0</v>
      </c>
      <c r="AJ168" s="100">
        <v>1030433</v>
      </c>
      <c r="AK168" s="113" t="s">
        <v>5239</v>
      </c>
      <c r="AL168" s="131">
        <v>11</v>
      </c>
      <c r="AM168" s="129">
        <v>2011706</v>
      </c>
      <c r="AN168" s="113" t="s">
        <v>1971</v>
      </c>
      <c r="AO168" s="131">
        <v>3</v>
      </c>
      <c r="AQ168" s="100">
        <v>1030433</v>
      </c>
      <c r="AR168" s="113" t="s">
        <v>5239</v>
      </c>
      <c r="AS168" s="131">
        <v>0</v>
      </c>
      <c r="AT168" s="129">
        <v>2011706</v>
      </c>
      <c r="AU168" s="113" t="s">
        <v>1971</v>
      </c>
      <c r="AV168" s="131">
        <v>0</v>
      </c>
    </row>
    <row r="169" ht="12" spans="1:48">
      <c r="A169" s="100">
        <v>1030435</v>
      </c>
      <c r="B169" s="113" t="s">
        <v>5240</v>
      </c>
      <c r="C169" s="131">
        <v>38</v>
      </c>
      <c r="D169" s="129">
        <v>2011707</v>
      </c>
      <c r="E169" s="113" t="s">
        <v>1973</v>
      </c>
      <c r="F169" s="131">
        <v>0</v>
      </c>
      <c r="H169" s="100">
        <v>1030435</v>
      </c>
      <c r="I169" s="113" t="s">
        <v>5240</v>
      </c>
      <c r="J169" s="131">
        <v>11</v>
      </c>
      <c r="K169" s="129">
        <v>2011707</v>
      </c>
      <c r="L169" s="113" t="s">
        <v>1973</v>
      </c>
      <c r="M169" s="131">
        <v>0</v>
      </c>
      <c r="O169" s="100">
        <v>1030435</v>
      </c>
      <c r="P169" s="113" t="s">
        <v>5240</v>
      </c>
      <c r="Q169" s="131">
        <v>11</v>
      </c>
      <c r="R169" s="129">
        <v>2011707</v>
      </c>
      <c r="S169" s="113" t="s">
        <v>1973</v>
      </c>
      <c r="T169" s="131">
        <v>0</v>
      </c>
      <c r="V169" s="100">
        <v>1030435</v>
      </c>
      <c r="W169" s="113" t="s">
        <v>5240</v>
      </c>
      <c r="X169" s="131">
        <v>0</v>
      </c>
      <c r="Y169" s="129">
        <v>2011707</v>
      </c>
      <c r="Z169" s="113" t="s">
        <v>1973</v>
      </c>
      <c r="AA169" s="131">
        <v>0</v>
      </c>
      <c r="AC169" s="100">
        <v>1030435</v>
      </c>
      <c r="AD169" s="113" t="s">
        <v>5240</v>
      </c>
      <c r="AE169" s="131">
        <v>22</v>
      </c>
      <c r="AF169" s="129">
        <v>2011707</v>
      </c>
      <c r="AG169" s="113" t="s">
        <v>1973</v>
      </c>
      <c r="AH169" s="131">
        <v>0</v>
      </c>
      <c r="AJ169" s="100">
        <v>1030435</v>
      </c>
      <c r="AK169" s="113" t="s">
        <v>5240</v>
      </c>
      <c r="AL169" s="131">
        <v>0</v>
      </c>
      <c r="AM169" s="129">
        <v>2011707</v>
      </c>
      <c r="AN169" s="113" t="s">
        <v>1973</v>
      </c>
      <c r="AO169" s="131">
        <v>0</v>
      </c>
      <c r="AQ169" s="100">
        <v>1030435</v>
      </c>
      <c r="AR169" s="113" t="s">
        <v>5240</v>
      </c>
      <c r="AS169" s="131">
        <v>5</v>
      </c>
      <c r="AT169" s="129">
        <v>2011707</v>
      </c>
      <c r="AU169" s="113" t="s">
        <v>1973</v>
      </c>
      <c r="AV169" s="131">
        <v>0</v>
      </c>
    </row>
    <row r="170" ht="12" spans="1:48">
      <c r="A170" s="100">
        <v>103043508</v>
      </c>
      <c r="B170" s="113" t="s">
        <v>5241</v>
      </c>
      <c r="C170" s="131">
        <v>38</v>
      </c>
      <c r="D170" s="129">
        <v>2011708</v>
      </c>
      <c r="E170" s="113" t="s">
        <v>1975</v>
      </c>
      <c r="F170" s="131">
        <v>0</v>
      </c>
      <c r="H170" s="100">
        <v>103043508</v>
      </c>
      <c r="I170" s="113" t="s">
        <v>5241</v>
      </c>
      <c r="J170" s="131">
        <v>11</v>
      </c>
      <c r="K170" s="129">
        <v>2011708</v>
      </c>
      <c r="L170" s="113" t="s">
        <v>1975</v>
      </c>
      <c r="M170" s="131">
        <v>0</v>
      </c>
      <c r="O170" s="100">
        <v>103043508</v>
      </c>
      <c r="P170" s="113" t="s">
        <v>5241</v>
      </c>
      <c r="Q170" s="131">
        <v>11</v>
      </c>
      <c r="R170" s="129">
        <v>2011708</v>
      </c>
      <c r="S170" s="113" t="s">
        <v>1975</v>
      </c>
      <c r="T170" s="131">
        <v>0</v>
      </c>
      <c r="V170" s="100">
        <v>103043508</v>
      </c>
      <c r="W170" s="113" t="s">
        <v>5241</v>
      </c>
      <c r="X170" s="131">
        <v>0</v>
      </c>
      <c r="Y170" s="129">
        <v>2011708</v>
      </c>
      <c r="Z170" s="113" t="s">
        <v>1975</v>
      </c>
      <c r="AA170" s="131">
        <v>0</v>
      </c>
      <c r="AC170" s="100">
        <v>103043508</v>
      </c>
      <c r="AD170" s="113" t="s">
        <v>5241</v>
      </c>
      <c r="AE170" s="131">
        <v>22</v>
      </c>
      <c r="AF170" s="129">
        <v>2011708</v>
      </c>
      <c r="AG170" s="113" t="s">
        <v>1975</v>
      </c>
      <c r="AH170" s="131">
        <v>0</v>
      </c>
      <c r="AJ170" s="100">
        <v>103043508</v>
      </c>
      <c r="AK170" s="113" t="s">
        <v>5241</v>
      </c>
      <c r="AL170" s="131">
        <v>0</v>
      </c>
      <c r="AM170" s="129">
        <v>2011708</v>
      </c>
      <c r="AN170" s="113" t="s">
        <v>1975</v>
      </c>
      <c r="AO170" s="131">
        <v>0</v>
      </c>
      <c r="AQ170" s="100">
        <v>103043508</v>
      </c>
      <c r="AR170" s="113" t="s">
        <v>5241</v>
      </c>
      <c r="AS170" s="131">
        <v>5</v>
      </c>
      <c r="AT170" s="129">
        <v>2011708</v>
      </c>
      <c r="AU170" s="113" t="s">
        <v>1975</v>
      </c>
      <c r="AV170" s="131">
        <v>0</v>
      </c>
    </row>
    <row r="171" ht="12" spans="1:48">
      <c r="A171" s="100">
        <v>1030442</v>
      </c>
      <c r="B171" s="113" t="s">
        <v>5242</v>
      </c>
      <c r="C171" s="131">
        <v>0</v>
      </c>
      <c r="D171" s="129">
        <v>2011709</v>
      </c>
      <c r="E171" s="113" t="s">
        <v>1977</v>
      </c>
      <c r="F171" s="131">
        <v>0</v>
      </c>
      <c r="H171" s="100">
        <v>1030442</v>
      </c>
      <c r="I171" s="113" t="s">
        <v>5242</v>
      </c>
      <c r="J171" s="131">
        <v>0</v>
      </c>
      <c r="K171" s="129">
        <v>2011709</v>
      </c>
      <c r="L171" s="113" t="s">
        <v>1977</v>
      </c>
      <c r="M171" s="131">
        <v>0</v>
      </c>
      <c r="O171" s="100">
        <v>1030442</v>
      </c>
      <c r="P171" s="113" t="s">
        <v>5242</v>
      </c>
      <c r="Q171" s="131">
        <v>0</v>
      </c>
      <c r="R171" s="129">
        <v>2011709</v>
      </c>
      <c r="S171" s="113" t="s">
        <v>1977</v>
      </c>
      <c r="T171" s="131">
        <v>0</v>
      </c>
      <c r="V171" s="100">
        <v>1030442</v>
      </c>
      <c r="W171" s="113" t="s">
        <v>5242</v>
      </c>
      <c r="X171" s="131">
        <v>0</v>
      </c>
      <c r="Y171" s="129">
        <v>2011709</v>
      </c>
      <c r="Z171" s="113" t="s">
        <v>1977</v>
      </c>
      <c r="AA171" s="131">
        <v>0</v>
      </c>
      <c r="AC171" s="100">
        <v>1030442</v>
      </c>
      <c r="AD171" s="113" t="s">
        <v>5242</v>
      </c>
      <c r="AE171" s="131">
        <v>0</v>
      </c>
      <c r="AF171" s="129">
        <v>2011709</v>
      </c>
      <c r="AG171" s="113" t="s">
        <v>1977</v>
      </c>
      <c r="AH171" s="131">
        <v>0</v>
      </c>
      <c r="AJ171" s="100">
        <v>1030442</v>
      </c>
      <c r="AK171" s="113" t="s">
        <v>5242</v>
      </c>
      <c r="AL171" s="131">
        <v>0</v>
      </c>
      <c r="AM171" s="129">
        <v>2011709</v>
      </c>
      <c r="AN171" s="113" t="s">
        <v>1977</v>
      </c>
      <c r="AO171" s="131">
        <v>0</v>
      </c>
      <c r="AQ171" s="100">
        <v>1030442</v>
      </c>
      <c r="AR171" s="113" t="s">
        <v>5242</v>
      </c>
      <c r="AS171" s="131">
        <v>0</v>
      </c>
      <c r="AT171" s="129">
        <v>2011709</v>
      </c>
      <c r="AU171" s="113" t="s">
        <v>1977</v>
      </c>
      <c r="AV171" s="131">
        <v>0</v>
      </c>
    </row>
    <row r="172" ht="12" spans="1:48">
      <c r="A172" s="100">
        <v>103044220</v>
      </c>
      <c r="B172" s="113" t="s">
        <v>5243</v>
      </c>
      <c r="C172" s="131">
        <v>0</v>
      </c>
      <c r="D172" s="129">
        <v>2011710</v>
      </c>
      <c r="E172" s="113" t="s">
        <v>1796</v>
      </c>
      <c r="F172" s="131">
        <v>0</v>
      </c>
      <c r="H172" s="100">
        <v>103044220</v>
      </c>
      <c r="I172" s="113" t="s">
        <v>5243</v>
      </c>
      <c r="J172" s="131">
        <v>0</v>
      </c>
      <c r="K172" s="129">
        <v>2011710</v>
      </c>
      <c r="L172" s="113" t="s">
        <v>1796</v>
      </c>
      <c r="M172" s="131">
        <v>0</v>
      </c>
      <c r="O172" s="100">
        <v>103044220</v>
      </c>
      <c r="P172" s="113" t="s">
        <v>5243</v>
      </c>
      <c r="Q172" s="131">
        <v>0</v>
      </c>
      <c r="R172" s="129">
        <v>2011710</v>
      </c>
      <c r="S172" s="113" t="s">
        <v>1796</v>
      </c>
      <c r="T172" s="131">
        <v>0</v>
      </c>
      <c r="V172" s="100">
        <v>103044220</v>
      </c>
      <c r="W172" s="113" t="s">
        <v>5243</v>
      </c>
      <c r="X172" s="131">
        <v>0</v>
      </c>
      <c r="Y172" s="129">
        <v>2011710</v>
      </c>
      <c r="Z172" s="113" t="s">
        <v>1796</v>
      </c>
      <c r="AA172" s="131">
        <v>0</v>
      </c>
      <c r="AC172" s="100">
        <v>103044220</v>
      </c>
      <c r="AD172" s="113" t="s">
        <v>5243</v>
      </c>
      <c r="AE172" s="131">
        <v>0</v>
      </c>
      <c r="AF172" s="129">
        <v>2011710</v>
      </c>
      <c r="AG172" s="113" t="s">
        <v>1796</v>
      </c>
      <c r="AH172" s="131">
        <v>0</v>
      </c>
      <c r="AJ172" s="100">
        <v>103044220</v>
      </c>
      <c r="AK172" s="113" t="s">
        <v>5243</v>
      </c>
      <c r="AL172" s="131">
        <v>0</v>
      </c>
      <c r="AM172" s="129">
        <v>2011710</v>
      </c>
      <c r="AN172" s="113" t="s">
        <v>1796</v>
      </c>
      <c r="AO172" s="131">
        <v>0</v>
      </c>
      <c r="AQ172" s="100">
        <v>103044220</v>
      </c>
      <c r="AR172" s="113" t="s">
        <v>5243</v>
      </c>
      <c r="AS172" s="131">
        <v>0</v>
      </c>
      <c r="AT172" s="129">
        <v>2011710</v>
      </c>
      <c r="AU172" s="113" t="s">
        <v>1796</v>
      </c>
      <c r="AV172" s="131">
        <v>0</v>
      </c>
    </row>
    <row r="173" ht="12" spans="1:48">
      <c r="A173" s="100">
        <v>1030443</v>
      </c>
      <c r="B173" s="113" t="s">
        <v>5244</v>
      </c>
      <c r="C173" s="131">
        <v>0</v>
      </c>
      <c r="D173" s="129">
        <v>2011750</v>
      </c>
      <c r="E173" s="113" t="s">
        <v>1704</v>
      </c>
      <c r="F173" s="131">
        <v>0</v>
      </c>
      <c r="H173" s="100">
        <v>1030443</v>
      </c>
      <c r="I173" s="113" t="s">
        <v>5244</v>
      </c>
      <c r="J173" s="131">
        <v>0</v>
      </c>
      <c r="K173" s="129">
        <v>2011750</v>
      </c>
      <c r="L173" s="113" t="s">
        <v>1704</v>
      </c>
      <c r="M173" s="131">
        <v>0</v>
      </c>
      <c r="O173" s="100">
        <v>1030443</v>
      </c>
      <c r="P173" s="113" t="s">
        <v>5244</v>
      </c>
      <c r="Q173" s="131">
        <v>0</v>
      </c>
      <c r="R173" s="129">
        <v>2011750</v>
      </c>
      <c r="S173" s="113" t="s">
        <v>1704</v>
      </c>
      <c r="T173" s="131">
        <v>0</v>
      </c>
      <c r="V173" s="100">
        <v>1030443</v>
      </c>
      <c r="W173" s="113" t="s">
        <v>5244</v>
      </c>
      <c r="X173" s="131">
        <v>0</v>
      </c>
      <c r="Y173" s="129">
        <v>2011750</v>
      </c>
      <c r="Z173" s="113" t="s">
        <v>1704</v>
      </c>
      <c r="AA173" s="131">
        <v>0</v>
      </c>
      <c r="AC173" s="100">
        <v>1030443</v>
      </c>
      <c r="AD173" s="113" t="s">
        <v>5244</v>
      </c>
      <c r="AE173" s="131">
        <v>0</v>
      </c>
      <c r="AF173" s="129">
        <v>2011750</v>
      </c>
      <c r="AG173" s="113" t="s">
        <v>1704</v>
      </c>
      <c r="AH173" s="131">
        <v>0</v>
      </c>
      <c r="AJ173" s="100">
        <v>1030443</v>
      </c>
      <c r="AK173" s="113" t="s">
        <v>5244</v>
      </c>
      <c r="AL173" s="131">
        <v>0</v>
      </c>
      <c r="AM173" s="129">
        <v>2011750</v>
      </c>
      <c r="AN173" s="113" t="s">
        <v>1704</v>
      </c>
      <c r="AO173" s="131">
        <v>0</v>
      </c>
      <c r="AQ173" s="100">
        <v>1030443</v>
      </c>
      <c r="AR173" s="113" t="s">
        <v>5244</v>
      </c>
      <c r="AS173" s="131">
        <v>0</v>
      </c>
      <c r="AT173" s="129">
        <v>2011750</v>
      </c>
      <c r="AU173" s="113" t="s">
        <v>1704</v>
      </c>
      <c r="AV173" s="131">
        <v>0</v>
      </c>
    </row>
    <row r="174" ht="12" spans="1:48">
      <c r="A174" s="100">
        <v>103044308</v>
      </c>
      <c r="B174" s="113" t="s">
        <v>5245</v>
      </c>
      <c r="C174" s="131">
        <v>0</v>
      </c>
      <c r="D174" s="129">
        <v>2011799</v>
      </c>
      <c r="E174" s="113" t="s">
        <v>1981</v>
      </c>
      <c r="F174" s="131">
        <v>9</v>
      </c>
      <c r="H174" s="100">
        <v>103044308</v>
      </c>
      <c r="I174" s="113" t="s">
        <v>5245</v>
      </c>
      <c r="J174" s="131">
        <v>0</v>
      </c>
      <c r="K174" s="129">
        <v>2011799</v>
      </c>
      <c r="L174" s="113" t="s">
        <v>1981</v>
      </c>
      <c r="M174" s="131">
        <v>0</v>
      </c>
      <c r="O174" s="100">
        <v>103044308</v>
      </c>
      <c r="P174" s="113" t="s">
        <v>5245</v>
      </c>
      <c r="Q174" s="131">
        <v>0</v>
      </c>
      <c r="R174" s="129">
        <v>2011799</v>
      </c>
      <c r="S174" s="113" t="s">
        <v>1981</v>
      </c>
      <c r="T174" s="131">
        <v>0</v>
      </c>
      <c r="V174" s="100">
        <v>103044308</v>
      </c>
      <c r="W174" s="113" t="s">
        <v>5245</v>
      </c>
      <c r="X174" s="131">
        <v>0</v>
      </c>
      <c r="Y174" s="129">
        <v>2011799</v>
      </c>
      <c r="Z174" s="113" t="s">
        <v>1981</v>
      </c>
      <c r="AA174" s="131">
        <v>0</v>
      </c>
      <c r="AC174" s="100">
        <v>103044308</v>
      </c>
      <c r="AD174" s="113" t="s">
        <v>5245</v>
      </c>
      <c r="AE174" s="131">
        <v>0</v>
      </c>
      <c r="AF174" s="129">
        <v>2011799</v>
      </c>
      <c r="AG174" s="113" t="s">
        <v>1981</v>
      </c>
      <c r="AH174" s="131">
        <v>6</v>
      </c>
      <c r="AJ174" s="100">
        <v>103044308</v>
      </c>
      <c r="AK174" s="113" t="s">
        <v>5245</v>
      </c>
      <c r="AL174" s="131">
        <v>0</v>
      </c>
      <c r="AM174" s="129">
        <v>2011799</v>
      </c>
      <c r="AN174" s="113" t="s">
        <v>1981</v>
      </c>
      <c r="AO174" s="131">
        <v>0</v>
      </c>
      <c r="AQ174" s="100">
        <v>103044308</v>
      </c>
      <c r="AR174" s="113" t="s">
        <v>5245</v>
      </c>
      <c r="AS174" s="131">
        <v>0</v>
      </c>
      <c r="AT174" s="129">
        <v>2011799</v>
      </c>
      <c r="AU174" s="113" t="s">
        <v>1981</v>
      </c>
      <c r="AV174" s="131">
        <v>3</v>
      </c>
    </row>
    <row r="175" ht="12" spans="1:48">
      <c r="A175" s="100">
        <v>1030444</v>
      </c>
      <c r="B175" s="113" t="s">
        <v>5246</v>
      </c>
      <c r="C175" s="131">
        <v>0</v>
      </c>
      <c r="D175" s="129">
        <v>20123</v>
      </c>
      <c r="E175" s="127" t="s">
        <v>1983</v>
      </c>
      <c r="F175" s="128">
        <f>SUM(F176:F181)</f>
        <v>1489</v>
      </c>
      <c r="H175" s="100">
        <v>1030444</v>
      </c>
      <c r="I175" s="113" t="s">
        <v>5246</v>
      </c>
      <c r="J175" s="131">
        <v>0</v>
      </c>
      <c r="K175" s="129">
        <v>20123</v>
      </c>
      <c r="L175" s="127" t="s">
        <v>1983</v>
      </c>
      <c r="M175" s="128">
        <f>SUM(M176:M181)</f>
        <v>422</v>
      </c>
      <c r="O175" s="100">
        <v>1030444</v>
      </c>
      <c r="P175" s="113" t="s">
        <v>5246</v>
      </c>
      <c r="Q175" s="131">
        <v>0</v>
      </c>
      <c r="R175" s="129">
        <v>20123</v>
      </c>
      <c r="S175" s="127" t="s">
        <v>1983</v>
      </c>
      <c r="T175" s="128">
        <f>SUM(T176:T181)</f>
        <v>422</v>
      </c>
      <c r="V175" s="100">
        <v>1030444</v>
      </c>
      <c r="W175" s="113" t="s">
        <v>5246</v>
      </c>
      <c r="X175" s="131">
        <v>0</v>
      </c>
      <c r="Y175" s="129">
        <v>20123</v>
      </c>
      <c r="Z175" s="127" t="s">
        <v>1983</v>
      </c>
      <c r="AA175" s="128">
        <f>SUM(AA176:AA181)</f>
        <v>0</v>
      </c>
      <c r="AC175" s="100">
        <v>1030444</v>
      </c>
      <c r="AD175" s="113" t="s">
        <v>5246</v>
      </c>
      <c r="AE175" s="131">
        <v>0</v>
      </c>
      <c r="AF175" s="129">
        <v>20123</v>
      </c>
      <c r="AG175" s="127" t="s">
        <v>1983</v>
      </c>
      <c r="AH175" s="128">
        <f>SUM(AH176:AH181)</f>
        <v>509</v>
      </c>
      <c r="AJ175" s="100">
        <v>1030444</v>
      </c>
      <c r="AK175" s="113" t="s">
        <v>5246</v>
      </c>
      <c r="AL175" s="131">
        <v>0</v>
      </c>
      <c r="AM175" s="129">
        <v>20123</v>
      </c>
      <c r="AN175" s="127" t="s">
        <v>1983</v>
      </c>
      <c r="AO175" s="128">
        <f>SUM(AO176:AO181)</f>
        <v>236</v>
      </c>
      <c r="AQ175" s="100">
        <v>1030444</v>
      </c>
      <c r="AR175" s="113" t="s">
        <v>5246</v>
      </c>
      <c r="AS175" s="131">
        <v>0</v>
      </c>
      <c r="AT175" s="129">
        <v>20123</v>
      </c>
      <c r="AU175" s="127" t="s">
        <v>1983</v>
      </c>
      <c r="AV175" s="128">
        <f>SUM(AV176:AV181)</f>
        <v>322</v>
      </c>
    </row>
    <row r="176" ht="12" spans="1:48">
      <c r="A176" s="100">
        <v>103044436</v>
      </c>
      <c r="B176" s="113" t="s">
        <v>5247</v>
      </c>
      <c r="C176" s="131">
        <v>0</v>
      </c>
      <c r="D176" s="129">
        <v>2012301</v>
      </c>
      <c r="E176" s="113" t="s">
        <v>1678</v>
      </c>
      <c r="F176" s="131">
        <v>1182</v>
      </c>
      <c r="H176" s="100">
        <v>103044436</v>
      </c>
      <c r="I176" s="113" t="s">
        <v>5247</v>
      </c>
      <c r="J176" s="131">
        <v>0</v>
      </c>
      <c r="K176" s="129">
        <v>2012301</v>
      </c>
      <c r="L176" s="113" t="s">
        <v>1678</v>
      </c>
      <c r="M176" s="131">
        <v>389</v>
      </c>
      <c r="O176" s="100">
        <v>103044436</v>
      </c>
      <c r="P176" s="113" t="s">
        <v>5247</v>
      </c>
      <c r="Q176" s="131">
        <v>0</v>
      </c>
      <c r="R176" s="129">
        <v>2012301</v>
      </c>
      <c r="S176" s="113" t="s">
        <v>1678</v>
      </c>
      <c r="T176" s="131">
        <v>389</v>
      </c>
      <c r="V176" s="100">
        <v>103044436</v>
      </c>
      <c r="W176" s="113" t="s">
        <v>5247</v>
      </c>
      <c r="X176" s="131">
        <v>0</v>
      </c>
      <c r="Y176" s="129">
        <v>2012301</v>
      </c>
      <c r="Z176" s="113" t="s">
        <v>1678</v>
      </c>
      <c r="AA176" s="131">
        <v>0</v>
      </c>
      <c r="AC176" s="100">
        <v>103044436</v>
      </c>
      <c r="AD176" s="113" t="s">
        <v>5247</v>
      </c>
      <c r="AE176" s="131">
        <v>0</v>
      </c>
      <c r="AF176" s="129">
        <v>2012301</v>
      </c>
      <c r="AG176" s="113" t="s">
        <v>1678</v>
      </c>
      <c r="AH176" s="131">
        <v>339</v>
      </c>
      <c r="AJ176" s="100">
        <v>103044436</v>
      </c>
      <c r="AK176" s="113" t="s">
        <v>5247</v>
      </c>
      <c r="AL176" s="131">
        <v>0</v>
      </c>
      <c r="AM176" s="129">
        <v>2012301</v>
      </c>
      <c r="AN176" s="113" t="s">
        <v>1678</v>
      </c>
      <c r="AO176" s="131">
        <v>202</v>
      </c>
      <c r="AQ176" s="100">
        <v>103044436</v>
      </c>
      <c r="AR176" s="113" t="s">
        <v>5247</v>
      </c>
      <c r="AS176" s="131">
        <v>0</v>
      </c>
      <c r="AT176" s="129">
        <v>2012301</v>
      </c>
      <c r="AU176" s="113" t="s">
        <v>1678</v>
      </c>
      <c r="AV176" s="131">
        <v>252</v>
      </c>
    </row>
    <row r="177" ht="12" spans="1:48">
      <c r="A177" s="100">
        <v>1030446</v>
      </c>
      <c r="B177" s="113" t="s">
        <v>5248</v>
      </c>
      <c r="C177" s="131">
        <v>126</v>
      </c>
      <c r="D177" s="129">
        <v>2012302</v>
      </c>
      <c r="E177" s="113" t="s">
        <v>1680</v>
      </c>
      <c r="F177" s="131">
        <v>0</v>
      </c>
      <c r="H177" s="100">
        <v>1030446</v>
      </c>
      <c r="I177" s="113" t="s">
        <v>5248</v>
      </c>
      <c r="J177" s="131">
        <v>114</v>
      </c>
      <c r="K177" s="129">
        <v>2012302</v>
      </c>
      <c r="L177" s="113" t="s">
        <v>1680</v>
      </c>
      <c r="M177" s="131">
        <v>0</v>
      </c>
      <c r="O177" s="100">
        <v>1030446</v>
      </c>
      <c r="P177" s="113" t="s">
        <v>5248</v>
      </c>
      <c r="Q177" s="131">
        <v>114</v>
      </c>
      <c r="R177" s="129">
        <v>2012302</v>
      </c>
      <c r="S177" s="113" t="s">
        <v>1680</v>
      </c>
      <c r="T177" s="131">
        <v>0</v>
      </c>
      <c r="V177" s="100">
        <v>1030446</v>
      </c>
      <c r="W177" s="113" t="s">
        <v>5248</v>
      </c>
      <c r="X177" s="131">
        <v>0</v>
      </c>
      <c r="Y177" s="129">
        <v>2012302</v>
      </c>
      <c r="Z177" s="113" t="s">
        <v>1680</v>
      </c>
      <c r="AA177" s="131">
        <v>0</v>
      </c>
      <c r="AC177" s="100">
        <v>1030446</v>
      </c>
      <c r="AD177" s="113" t="s">
        <v>5248</v>
      </c>
      <c r="AE177" s="131">
        <v>9</v>
      </c>
      <c r="AF177" s="129">
        <v>2012302</v>
      </c>
      <c r="AG177" s="113" t="s">
        <v>1680</v>
      </c>
      <c r="AH177" s="131">
        <v>0</v>
      </c>
      <c r="AJ177" s="100">
        <v>1030446</v>
      </c>
      <c r="AK177" s="113" t="s">
        <v>5248</v>
      </c>
      <c r="AL177" s="131">
        <v>1</v>
      </c>
      <c r="AM177" s="129">
        <v>2012302</v>
      </c>
      <c r="AN177" s="113" t="s">
        <v>1680</v>
      </c>
      <c r="AO177" s="131">
        <v>0</v>
      </c>
      <c r="AQ177" s="100">
        <v>1030446</v>
      </c>
      <c r="AR177" s="113" t="s">
        <v>5248</v>
      </c>
      <c r="AS177" s="131">
        <v>2</v>
      </c>
      <c r="AT177" s="129">
        <v>2012302</v>
      </c>
      <c r="AU177" s="113" t="s">
        <v>1680</v>
      </c>
      <c r="AV177" s="131">
        <v>0</v>
      </c>
    </row>
    <row r="178" ht="12" spans="1:48">
      <c r="A178" s="100">
        <v>103044609</v>
      </c>
      <c r="B178" s="113" t="s">
        <v>5249</v>
      </c>
      <c r="C178" s="131">
        <v>126</v>
      </c>
      <c r="D178" s="129">
        <v>2012303</v>
      </c>
      <c r="E178" s="113" t="s">
        <v>1683</v>
      </c>
      <c r="F178" s="131">
        <v>0</v>
      </c>
      <c r="H178" s="100">
        <v>103044609</v>
      </c>
      <c r="I178" s="113" t="s">
        <v>5249</v>
      </c>
      <c r="J178" s="131">
        <v>114</v>
      </c>
      <c r="K178" s="129">
        <v>2012303</v>
      </c>
      <c r="L178" s="113" t="s">
        <v>1683</v>
      </c>
      <c r="M178" s="131">
        <v>0</v>
      </c>
      <c r="O178" s="100">
        <v>103044609</v>
      </c>
      <c r="P178" s="113" t="s">
        <v>5249</v>
      </c>
      <c r="Q178" s="131">
        <v>114</v>
      </c>
      <c r="R178" s="129">
        <v>2012303</v>
      </c>
      <c r="S178" s="113" t="s">
        <v>1683</v>
      </c>
      <c r="T178" s="131">
        <v>0</v>
      </c>
      <c r="V178" s="100">
        <v>103044609</v>
      </c>
      <c r="W178" s="113" t="s">
        <v>5249</v>
      </c>
      <c r="X178" s="131">
        <v>0</v>
      </c>
      <c r="Y178" s="129">
        <v>2012303</v>
      </c>
      <c r="Z178" s="113" t="s">
        <v>1683</v>
      </c>
      <c r="AA178" s="131">
        <v>0</v>
      </c>
      <c r="AC178" s="100">
        <v>103044609</v>
      </c>
      <c r="AD178" s="113" t="s">
        <v>5249</v>
      </c>
      <c r="AE178" s="131">
        <v>9</v>
      </c>
      <c r="AF178" s="129">
        <v>2012303</v>
      </c>
      <c r="AG178" s="113" t="s">
        <v>1683</v>
      </c>
      <c r="AH178" s="131">
        <v>0</v>
      </c>
      <c r="AJ178" s="100">
        <v>103044609</v>
      </c>
      <c r="AK178" s="113" t="s">
        <v>5249</v>
      </c>
      <c r="AL178" s="131">
        <v>1</v>
      </c>
      <c r="AM178" s="129">
        <v>2012303</v>
      </c>
      <c r="AN178" s="113" t="s">
        <v>1683</v>
      </c>
      <c r="AO178" s="131">
        <v>0</v>
      </c>
      <c r="AQ178" s="100">
        <v>103044609</v>
      </c>
      <c r="AR178" s="113" t="s">
        <v>5249</v>
      </c>
      <c r="AS178" s="131">
        <v>2</v>
      </c>
      <c r="AT178" s="129">
        <v>2012303</v>
      </c>
      <c r="AU178" s="113" t="s">
        <v>1683</v>
      </c>
      <c r="AV178" s="131">
        <v>0</v>
      </c>
    </row>
    <row r="179" ht="12" spans="1:48">
      <c r="A179" s="100">
        <v>1030447</v>
      </c>
      <c r="B179" s="113" t="s">
        <v>5250</v>
      </c>
      <c r="C179" s="131">
        <v>62</v>
      </c>
      <c r="D179" s="129">
        <v>2012304</v>
      </c>
      <c r="E179" s="113" t="s">
        <v>1989</v>
      </c>
      <c r="F179" s="131">
        <v>37</v>
      </c>
      <c r="H179" s="100">
        <v>1030447</v>
      </c>
      <c r="I179" s="113" t="s">
        <v>5250</v>
      </c>
      <c r="J179" s="131">
        <v>62</v>
      </c>
      <c r="K179" s="129">
        <v>2012304</v>
      </c>
      <c r="L179" s="113" t="s">
        <v>1989</v>
      </c>
      <c r="M179" s="131">
        <v>15</v>
      </c>
      <c r="O179" s="100">
        <v>1030447</v>
      </c>
      <c r="P179" s="113" t="s">
        <v>5250</v>
      </c>
      <c r="Q179" s="131">
        <v>62</v>
      </c>
      <c r="R179" s="129">
        <v>2012304</v>
      </c>
      <c r="S179" s="113" t="s">
        <v>1989</v>
      </c>
      <c r="T179" s="131">
        <v>15</v>
      </c>
      <c r="V179" s="100">
        <v>1030447</v>
      </c>
      <c r="W179" s="113" t="s">
        <v>5250</v>
      </c>
      <c r="X179" s="131">
        <v>0</v>
      </c>
      <c r="Y179" s="129">
        <v>2012304</v>
      </c>
      <c r="Z179" s="113" t="s">
        <v>1989</v>
      </c>
      <c r="AA179" s="131">
        <v>0</v>
      </c>
      <c r="AC179" s="100">
        <v>1030447</v>
      </c>
      <c r="AD179" s="113" t="s">
        <v>5250</v>
      </c>
      <c r="AE179" s="131">
        <v>0</v>
      </c>
      <c r="AF179" s="129">
        <v>2012304</v>
      </c>
      <c r="AG179" s="113" t="s">
        <v>1989</v>
      </c>
      <c r="AH179" s="131">
        <v>0</v>
      </c>
      <c r="AJ179" s="100">
        <v>1030447</v>
      </c>
      <c r="AK179" s="113" t="s">
        <v>5250</v>
      </c>
      <c r="AL179" s="131">
        <v>0</v>
      </c>
      <c r="AM179" s="129">
        <v>2012304</v>
      </c>
      <c r="AN179" s="113" t="s">
        <v>1989</v>
      </c>
      <c r="AO179" s="131">
        <v>2</v>
      </c>
      <c r="AQ179" s="100">
        <v>1030447</v>
      </c>
      <c r="AR179" s="113" t="s">
        <v>5250</v>
      </c>
      <c r="AS179" s="131">
        <v>0</v>
      </c>
      <c r="AT179" s="129">
        <v>2012304</v>
      </c>
      <c r="AU179" s="113" t="s">
        <v>1989</v>
      </c>
      <c r="AV179" s="131">
        <v>20</v>
      </c>
    </row>
    <row r="180" ht="12" spans="1:48">
      <c r="A180" s="100">
        <v>1030449</v>
      </c>
      <c r="B180" s="113" t="s">
        <v>5251</v>
      </c>
      <c r="C180" s="131">
        <v>23</v>
      </c>
      <c r="D180" s="129">
        <v>2012350</v>
      </c>
      <c r="E180" s="113" t="s">
        <v>1704</v>
      </c>
      <c r="F180" s="131">
        <v>0</v>
      </c>
      <c r="H180" s="100">
        <v>1030449</v>
      </c>
      <c r="I180" s="113" t="s">
        <v>5251</v>
      </c>
      <c r="J180" s="131">
        <v>0</v>
      </c>
      <c r="K180" s="129">
        <v>2012350</v>
      </c>
      <c r="L180" s="113" t="s">
        <v>1704</v>
      </c>
      <c r="M180" s="131">
        <v>0</v>
      </c>
      <c r="O180" s="100">
        <v>1030449</v>
      </c>
      <c r="P180" s="113" t="s">
        <v>5251</v>
      </c>
      <c r="Q180" s="131">
        <v>0</v>
      </c>
      <c r="R180" s="129">
        <v>2012350</v>
      </c>
      <c r="S180" s="113" t="s">
        <v>1704</v>
      </c>
      <c r="T180" s="131">
        <v>0</v>
      </c>
      <c r="V180" s="100">
        <v>1030449</v>
      </c>
      <c r="W180" s="113" t="s">
        <v>5251</v>
      </c>
      <c r="X180" s="131">
        <v>0</v>
      </c>
      <c r="Y180" s="129">
        <v>2012350</v>
      </c>
      <c r="Z180" s="113" t="s">
        <v>1704</v>
      </c>
      <c r="AA180" s="131">
        <v>0</v>
      </c>
      <c r="AC180" s="100">
        <v>1030449</v>
      </c>
      <c r="AD180" s="113" t="s">
        <v>5251</v>
      </c>
      <c r="AE180" s="131">
        <v>10</v>
      </c>
      <c r="AF180" s="129">
        <v>2012350</v>
      </c>
      <c r="AG180" s="113" t="s">
        <v>1704</v>
      </c>
      <c r="AH180" s="131">
        <v>0</v>
      </c>
      <c r="AJ180" s="100">
        <v>1030449</v>
      </c>
      <c r="AK180" s="113" t="s">
        <v>5251</v>
      </c>
      <c r="AL180" s="131">
        <v>13</v>
      </c>
      <c r="AM180" s="129">
        <v>2012350</v>
      </c>
      <c r="AN180" s="113" t="s">
        <v>1704</v>
      </c>
      <c r="AO180" s="131">
        <v>0</v>
      </c>
      <c r="AQ180" s="100">
        <v>1030449</v>
      </c>
      <c r="AR180" s="113" t="s">
        <v>5251</v>
      </c>
      <c r="AS180" s="131">
        <v>0</v>
      </c>
      <c r="AT180" s="129">
        <v>2012350</v>
      </c>
      <c r="AU180" s="113" t="s">
        <v>1704</v>
      </c>
      <c r="AV180" s="131">
        <v>0</v>
      </c>
    </row>
    <row r="181" ht="12" spans="1:48">
      <c r="A181" s="100">
        <v>1030450</v>
      </c>
      <c r="B181" s="113" t="s">
        <v>5252</v>
      </c>
      <c r="C181" s="131">
        <v>1</v>
      </c>
      <c r="D181" s="129">
        <v>2012399</v>
      </c>
      <c r="E181" s="113" t="s">
        <v>1992</v>
      </c>
      <c r="F181" s="131">
        <v>270</v>
      </c>
      <c r="H181" s="100">
        <v>1030450</v>
      </c>
      <c r="I181" s="113" t="s">
        <v>5252</v>
      </c>
      <c r="J181" s="131">
        <v>0</v>
      </c>
      <c r="K181" s="129">
        <v>2012399</v>
      </c>
      <c r="L181" s="113" t="s">
        <v>1992</v>
      </c>
      <c r="M181" s="131">
        <v>18</v>
      </c>
      <c r="O181" s="100">
        <v>1030450</v>
      </c>
      <c r="P181" s="113" t="s">
        <v>5252</v>
      </c>
      <c r="Q181" s="131">
        <v>0</v>
      </c>
      <c r="R181" s="129">
        <v>2012399</v>
      </c>
      <c r="S181" s="113" t="s">
        <v>1992</v>
      </c>
      <c r="T181" s="131">
        <v>18</v>
      </c>
      <c r="V181" s="100">
        <v>1030450</v>
      </c>
      <c r="W181" s="113" t="s">
        <v>5252</v>
      </c>
      <c r="X181" s="131">
        <v>0</v>
      </c>
      <c r="Y181" s="129">
        <v>2012399</v>
      </c>
      <c r="Z181" s="113" t="s">
        <v>1992</v>
      </c>
      <c r="AA181" s="131">
        <v>0</v>
      </c>
      <c r="AC181" s="100">
        <v>1030450</v>
      </c>
      <c r="AD181" s="113" t="s">
        <v>5252</v>
      </c>
      <c r="AE181" s="131">
        <v>0</v>
      </c>
      <c r="AF181" s="129">
        <v>2012399</v>
      </c>
      <c r="AG181" s="113" t="s">
        <v>1992</v>
      </c>
      <c r="AH181" s="131">
        <v>170</v>
      </c>
      <c r="AJ181" s="100">
        <v>1030450</v>
      </c>
      <c r="AK181" s="113" t="s">
        <v>5252</v>
      </c>
      <c r="AL181" s="131">
        <v>1</v>
      </c>
      <c r="AM181" s="129">
        <v>2012399</v>
      </c>
      <c r="AN181" s="113" t="s">
        <v>1992</v>
      </c>
      <c r="AO181" s="131">
        <v>32</v>
      </c>
      <c r="AQ181" s="100">
        <v>1030450</v>
      </c>
      <c r="AR181" s="113" t="s">
        <v>5252</v>
      </c>
      <c r="AS181" s="131">
        <v>0</v>
      </c>
      <c r="AT181" s="129">
        <v>2012399</v>
      </c>
      <c r="AU181" s="113" t="s">
        <v>1992</v>
      </c>
      <c r="AV181" s="131">
        <v>50</v>
      </c>
    </row>
    <row r="182" ht="12" spans="1:48">
      <c r="A182" s="100">
        <v>1030451</v>
      </c>
      <c r="B182" s="113" t="s">
        <v>5253</v>
      </c>
      <c r="C182" s="131">
        <v>0</v>
      </c>
      <c r="D182" s="129">
        <v>20124</v>
      </c>
      <c r="E182" s="127" t="s">
        <v>311</v>
      </c>
      <c r="F182" s="128">
        <f>SUM(F183:F188)</f>
        <v>612</v>
      </c>
      <c r="H182" s="100">
        <v>1030451</v>
      </c>
      <c r="I182" s="113" t="s">
        <v>5253</v>
      </c>
      <c r="J182" s="131">
        <v>0</v>
      </c>
      <c r="K182" s="129">
        <v>20124</v>
      </c>
      <c r="L182" s="127" t="s">
        <v>311</v>
      </c>
      <c r="M182" s="128">
        <f>SUM(M183:M188)</f>
        <v>56</v>
      </c>
      <c r="O182" s="100">
        <v>1030451</v>
      </c>
      <c r="P182" s="113" t="s">
        <v>5253</v>
      </c>
      <c r="Q182" s="131">
        <v>0</v>
      </c>
      <c r="R182" s="129">
        <v>20124</v>
      </c>
      <c r="S182" s="127" t="s">
        <v>311</v>
      </c>
      <c r="T182" s="128">
        <f>SUM(T183:T188)</f>
        <v>56</v>
      </c>
      <c r="V182" s="100">
        <v>1030451</v>
      </c>
      <c r="W182" s="113" t="s">
        <v>5253</v>
      </c>
      <c r="X182" s="131">
        <v>0</v>
      </c>
      <c r="Y182" s="129">
        <v>20124</v>
      </c>
      <c r="Z182" s="127" t="s">
        <v>311</v>
      </c>
      <c r="AA182" s="128">
        <f>SUM(AA183:AA188)</f>
        <v>0</v>
      </c>
      <c r="AC182" s="100">
        <v>1030451</v>
      </c>
      <c r="AD182" s="113" t="s">
        <v>5253</v>
      </c>
      <c r="AE182" s="131">
        <v>0</v>
      </c>
      <c r="AF182" s="129">
        <v>20124</v>
      </c>
      <c r="AG182" s="127" t="s">
        <v>311</v>
      </c>
      <c r="AH182" s="128">
        <f>SUM(AH183:AH188)</f>
        <v>412</v>
      </c>
      <c r="AJ182" s="100">
        <v>1030451</v>
      </c>
      <c r="AK182" s="113" t="s">
        <v>5253</v>
      </c>
      <c r="AL182" s="131">
        <v>0</v>
      </c>
      <c r="AM182" s="129">
        <v>20124</v>
      </c>
      <c r="AN182" s="127" t="s">
        <v>311</v>
      </c>
      <c r="AO182" s="128">
        <f>SUM(AO183:AO188)</f>
        <v>41</v>
      </c>
      <c r="AQ182" s="100">
        <v>1030451</v>
      </c>
      <c r="AR182" s="113" t="s">
        <v>5253</v>
      </c>
      <c r="AS182" s="131">
        <v>0</v>
      </c>
      <c r="AT182" s="129">
        <v>20124</v>
      </c>
      <c r="AU182" s="127" t="s">
        <v>311</v>
      </c>
      <c r="AV182" s="128">
        <f>SUM(AV183:AV188)</f>
        <v>103</v>
      </c>
    </row>
    <row r="183" ht="12" spans="1:48">
      <c r="A183" s="100">
        <v>1030452</v>
      </c>
      <c r="B183" s="113" t="s">
        <v>5254</v>
      </c>
      <c r="C183" s="131">
        <v>0</v>
      </c>
      <c r="D183" s="129">
        <v>2012401</v>
      </c>
      <c r="E183" s="113" t="s">
        <v>1678</v>
      </c>
      <c r="F183" s="131">
        <v>305</v>
      </c>
      <c r="H183" s="100">
        <v>1030452</v>
      </c>
      <c r="I183" s="113" t="s">
        <v>5254</v>
      </c>
      <c r="J183" s="131">
        <v>0</v>
      </c>
      <c r="K183" s="129">
        <v>2012401</v>
      </c>
      <c r="L183" s="113" t="s">
        <v>1678</v>
      </c>
      <c r="M183" s="131">
        <v>0</v>
      </c>
      <c r="O183" s="100">
        <v>1030452</v>
      </c>
      <c r="P183" s="113" t="s">
        <v>5254</v>
      </c>
      <c r="Q183" s="131">
        <v>0</v>
      </c>
      <c r="R183" s="129">
        <v>2012401</v>
      </c>
      <c r="S183" s="113" t="s">
        <v>1678</v>
      </c>
      <c r="T183" s="131">
        <v>0</v>
      </c>
      <c r="V183" s="100">
        <v>1030452</v>
      </c>
      <c r="W183" s="113" t="s">
        <v>5254</v>
      </c>
      <c r="X183" s="131">
        <v>0</v>
      </c>
      <c r="Y183" s="129">
        <v>2012401</v>
      </c>
      <c r="Z183" s="113" t="s">
        <v>1678</v>
      </c>
      <c r="AA183" s="131">
        <v>0</v>
      </c>
      <c r="AC183" s="100">
        <v>1030452</v>
      </c>
      <c r="AD183" s="113" t="s">
        <v>5254</v>
      </c>
      <c r="AE183" s="131">
        <v>0</v>
      </c>
      <c r="AF183" s="129">
        <v>2012401</v>
      </c>
      <c r="AG183" s="113" t="s">
        <v>1678</v>
      </c>
      <c r="AH183" s="131">
        <v>305</v>
      </c>
      <c r="AJ183" s="100">
        <v>1030452</v>
      </c>
      <c r="AK183" s="113" t="s">
        <v>5254</v>
      </c>
      <c r="AL183" s="131">
        <v>0</v>
      </c>
      <c r="AM183" s="129">
        <v>2012401</v>
      </c>
      <c r="AN183" s="113" t="s">
        <v>1678</v>
      </c>
      <c r="AO183" s="131">
        <v>0</v>
      </c>
      <c r="AQ183" s="100">
        <v>1030452</v>
      </c>
      <c r="AR183" s="113" t="s">
        <v>5254</v>
      </c>
      <c r="AS183" s="131">
        <v>0</v>
      </c>
      <c r="AT183" s="129">
        <v>2012401</v>
      </c>
      <c r="AU183" s="113" t="s">
        <v>1678</v>
      </c>
      <c r="AV183" s="131">
        <v>0</v>
      </c>
    </row>
    <row r="184" ht="12" spans="1:48">
      <c r="A184" s="100">
        <v>1030453</v>
      </c>
      <c r="B184" s="113" t="s">
        <v>5255</v>
      </c>
      <c r="C184" s="131">
        <v>0</v>
      </c>
      <c r="D184" s="129">
        <v>2012402</v>
      </c>
      <c r="E184" s="113" t="s">
        <v>1680</v>
      </c>
      <c r="F184" s="131">
        <v>35</v>
      </c>
      <c r="H184" s="100">
        <v>1030453</v>
      </c>
      <c r="I184" s="113" t="s">
        <v>5255</v>
      </c>
      <c r="J184" s="131">
        <v>0</v>
      </c>
      <c r="K184" s="129">
        <v>2012402</v>
      </c>
      <c r="L184" s="113" t="s">
        <v>1680</v>
      </c>
      <c r="M184" s="131">
        <v>30</v>
      </c>
      <c r="O184" s="100">
        <v>1030453</v>
      </c>
      <c r="P184" s="113" t="s">
        <v>5255</v>
      </c>
      <c r="Q184" s="131">
        <v>0</v>
      </c>
      <c r="R184" s="129">
        <v>2012402</v>
      </c>
      <c r="S184" s="113" t="s">
        <v>1680</v>
      </c>
      <c r="T184" s="131">
        <v>30</v>
      </c>
      <c r="V184" s="100">
        <v>1030453</v>
      </c>
      <c r="W184" s="113" t="s">
        <v>5255</v>
      </c>
      <c r="X184" s="131">
        <v>0</v>
      </c>
      <c r="Y184" s="129">
        <v>2012402</v>
      </c>
      <c r="Z184" s="113" t="s">
        <v>1680</v>
      </c>
      <c r="AA184" s="131">
        <v>0</v>
      </c>
      <c r="AC184" s="100">
        <v>1030453</v>
      </c>
      <c r="AD184" s="113" t="s">
        <v>5255</v>
      </c>
      <c r="AE184" s="131">
        <v>0</v>
      </c>
      <c r="AF184" s="129">
        <v>2012402</v>
      </c>
      <c r="AG184" s="113" t="s">
        <v>1680</v>
      </c>
      <c r="AH184" s="131">
        <v>0</v>
      </c>
      <c r="AJ184" s="100">
        <v>1030453</v>
      </c>
      <c r="AK184" s="113" t="s">
        <v>5255</v>
      </c>
      <c r="AL184" s="131">
        <v>0</v>
      </c>
      <c r="AM184" s="129">
        <v>2012402</v>
      </c>
      <c r="AN184" s="113" t="s">
        <v>1680</v>
      </c>
      <c r="AO184" s="131">
        <v>0</v>
      </c>
      <c r="AQ184" s="100">
        <v>1030453</v>
      </c>
      <c r="AR184" s="113" t="s">
        <v>5255</v>
      </c>
      <c r="AS184" s="131">
        <v>0</v>
      </c>
      <c r="AT184" s="129">
        <v>2012402</v>
      </c>
      <c r="AU184" s="113" t="s">
        <v>1680</v>
      </c>
      <c r="AV184" s="131">
        <v>5</v>
      </c>
    </row>
    <row r="185" ht="12" spans="1:48">
      <c r="A185" s="100"/>
      <c r="B185" s="127" t="s">
        <v>5256</v>
      </c>
      <c r="C185" s="131">
        <v>16</v>
      </c>
      <c r="D185" s="129">
        <v>2012403</v>
      </c>
      <c r="E185" s="113" t="s">
        <v>1683</v>
      </c>
      <c r="F185" s="131">
        <v>12</v>
      </c>
      <c r="H185" s="100"/>
      <c r="I185" s="127" t="s">
        <v>5256</v>
      </c>
      <c r="J185" s="131">
        <v>9</v>
      </c>
      <c r="K185" s="129">
        <v>2012403</v>
      </c>
      <c r="L185" s="113" t="s">
        <v>1683</v>
      </c>
      <c r="M185" s="131">
        <v>0</v>
      </c>
      <c r="O185" s="100"/>
      <c r="P185" s="127" t="s">
        <v>5256</v>
      </c>
      <c r="Q185" s="131">
        <v>9</v>
      </c>
      <c r="R185" s="129">
        <v>2012403</v>
      </c>
      <c r="S185" s="113" t="s">
        <v>1683</v>
      </c>
      <c r="T185" s="131">
        <v>0</v>
      </c>
      <c r="V185" s="100"/>
      <c r="W185" s="127" t="s">
        <v>5256</v>
      </c>
      <c r="X185" s="131">
        <v>0</v>
      </c>
      <c r="Y185" s="129">
        <v>2012403</v>
      </c>
      <c r="Z185" s="113" t="s">
        <v>1683</v>
      </c>
      <c r="AA185" s="131">
        <v>0</v>
      </c>
      <c r="AC185" s="100"/>
      <c r="AD185" s="127" t="s">
        <v>5256</v>
      </c>
      <c r="AE185" s="131">
        <v>7</v>
      </c>
      <c r="AF185" s="129">
        <v>2012403</v>
      </c>
      <c r="AG185" s="113" t="s">
        <v>1683</v>
      </c>
      <c r="AH185" s="131">
        <v>12</v>
      </c>
      <c r="AJ185" s="100"/>
      <c r="AK185" s="127" t="s">
        <v>5256</v>
      </c>
      <c r="AL185" s="131">
        <v>0</v>
      </c>
      <c r="AM185" s="129">
        <v>2012403</v>
      </c>
      <c r="AN185" s="113" t="s">
        <v>1683</v>
      </c>
      <c r="AO185" s="131">
        <v>0</v>
      </c>
      <c r="AQ185" s="100"/>
      <c r="AR185" s="127" t="s">
        <v>5256</v>
      </c>
      <c r="AS185" s="131">
        <v>0</v>
      </c>
      <c r="AT185" s="129">
        <v>2012403</v>
      </c>
      <c r="AU185" s="113" t="s">
        <v>1683</v>
      </c>
      <c r="AV185" s="131">
        <v>0</v>
      </c>
    </row>
    <row r="186" ht="12" spans="1:48">
      <c r="A186" s="100">
        <v>10305</v>
      </c>
      <c r="B186" s="127" t="s">
        <v>5257</v>
      </c>
      <c r="C186" s="128">
        <f>C187+C205+C206+C207</f>
        <v>2027</v>
      </c>
      <c r="D186" s="129">
        <v>2012404</v>
      </c>
      <c r="E186" s="113" t="s">
        <v>1999</v>
      </c>
      <c r="F186" s="131">
        <v>16</v>
      </c>
      <c r="H186" s="100">
        <v>10305</v>
      </c>
      <c r="I186" s="127" t="s">
        <v>5257</v>
      </c>
      <c r="J186" s="128">
        <f>J187+J205+J206+J207</f>
        <v>241</v>
      </c>
      <c r="K186" s="129">
        <v>2012404</v>
      </c>
      <c r="L186" s="113" t="s">
        <v>1999</v>
      </c>
      <c r="M186" s="131">
        <v>11</v>
      </c>
      <c r="O186" s="100">
        <v>10305</v>
      </c>
      <c r="P186" s="127" t="s">
        <v>5257</v>
      </c>
      <c r="Q186" s="128">
        <f>Q187+Q205+Q206+Q207</f>
        <v>241</v>
      </c>
      <c r="R186" s="129">
        <v>2012404</v>
      </c>
      <c r="S186" s="113" t="s">
        <v>1999</v>
      </c>
      <c r="T186" s="131">
        <v>11</v>
      </c>
      <c r="V186" s="100">
        <v>10305</v>
      </c>
      <c r="W186" s="127" t="s">
        <v>5257</v>
      </c>
      <c r="X186" s="128">
        <f>X187+X205+X206+X207</f>
        <v>0</v>
      </c>
      <c r="Y186" s="129">
        <v>2012404</v>
      </c>
      <c r="Z186" s="113" t="s">
        <v>1999</v>
      </c>
      <c r="AA186" s="131">
        <v>0</v>
      </c>
      <c r="AC186" s="100">
        <v>10305</v>
      </c>
      <c r="AD186" s="127" t="s">
        <v>5257</v>
      </c>
      <c r="AE186" s="128">
        <f>AE187+AE205+AE206+AE207</f>
        <v>1545</v>
      </c>
      <c r="AF186" s="129">
        <v>2012404</v>
      </c>
      <c r="AG186" s="113" t="s">
        <v>1999</v>
      </c>
      <c r="AH186" s="131">
        <v>0</v>
      </c>
      <c r="AJ186" s="100">
        <v>10305</v>
      </c>
      <c r="AK186" s="127" t="s">
        <v>5257</v>
      </c>
      <c r="AL186" s="128">
        <f>AL187+AL205+AL206+AL207</f>
        <v>237</v>
      </c>
      <c r="AM186" s="129">
        <v>2012404</v>
      </c>
      <c r="AN186" s="113" t="s">
        <v>1999</v>
      </c>
      <c r="AO186" s="131">
        <v>5</v>
      </c>
      <c r="AQ186" s="100">
        <v>10305</v>
      </c>
      <c r="AR186" s="127" t="s">
        <v>5257</v>
      </c>
      <c r="AS186" s="128">
        <f>AS187+AS205+AS206+AS207</f>
        <v>4</v>
      </c>
      <c r="AT186" s="129">
        <v>2012404</v>
      </c>
      <c r="AU186" s="113" t="s">
        <v>1999</v>
      </c>
      <c r="AV186" s="131">
        <v>0</v>
      </c>
    </row>
    <row r="187" ht="12" spans="1:48">
      <c r="A187" s="100">
        <v>1030501</v>
      </c>
      <c r="B187" s="113" t="s">
        <v>5258</v>
      </c>
      <c r="C187" s="128">
        <f>SUM(C188:C204)</f>
        <v>2027</v>
      </c>
      <c r="D187" s="129">
        <v>2012450</v>
      </c>
      <c r="E187" s="113" t="s">
        <v>1704</v>
      </c>
      <c r="F187" s="131">
        <v>0</v>
      </c>
      <c r="H187" s="100">
        <v>1030501</v>
      </c>
      <c r="I187" s="113" t="s">
        <v>5258</v>
      </c>
      <c r="J187" s="128">
        <f>SUM(J188:J204)</f>
        <v>241</v>
      </c>
      <c r="K187" s="129">
        <v>2012450</v>
      </c>
      <c r="L187" s="113" t="s">
        <v>1704</v>
      </c>
      <c r="M187" s="131">
        <v>0</v>
      </c>
      <c r="O187" s="100">
        <v>1030501</v>
      </c>
      <c r="P187" s="113" t="s">
        <v>5258</v>
      </c>
      <c r="Q187" s="128">
        <f>SUM(Q188:Q204)</f>
        <v>241</v>
      </c>
      <c r="R187" s="129">
        <v>2012450</v>
      </c>
      <c r="S187" s="113" t="s">
        <v>1704</v>
      </c>
      <c r="T187" s="131">
        <v>0</v>
      </c>
      <c r="V187" s="100">
        <v>1030501</v>
      </c>
      <c r="W187" s="113" t="s">
        <v>5258</v>
      </c>
      <c r="X187" s="128">
        <f>SUM(X188:X204)</f>
        <v>0</v>
      </c>
      <c r="Y187" s="129">
        <v>2012450</v>
      </c>
      <c r="Z187" s="113" t="s">
        <v>1704</v>
      </c>
      <c r="AA187" s="131">
        <v>0</v>
      </c>
      <c r="AC187" s="100">
        <v>1030501</v>
      </c>
      <c r="AD187" s="113" t="s">
        <v>5258</v>
      </c>
      <c r="AE187" s="128">
        <f>SUM(AE188:AE204)</f>
        <v>1545</v>
      </c>
      <c r="AF187" s="129">
        <v>2012450</v>
      </c>
      <c r="AG187" s="113" t="s">
        <v>1704</v>
      </c>
      <c r="AH187" s="131">
        <v>0</v>
      </c>
      <c r="AJ187" s="100">
        <v>1030501</v>
      </c>
      <c r="AK187" s="113" t="s">
        <v>5258</v>
      </c>
      <c r="AL187" s="128">
        <f>SUM(AL188:AL204)</f>
        <v>237</v>
      </c>
      <c r="AM187" s="129">
        <v>2012450</v>
      </c>
      <c r="AN187" s="113" t="s">
        <v>1704</v>
      </c>
      <c r="AO187" s="131">
        <v>0</v>
      </c>
      <c r="AQ187" s="100">
        <v>1030501</v>
      </c>
      <c r="AR187" s="113" t="s">
        <v>5258</v>
      </c>
      <c r="AS187" s="128">
        <f>SUM(AS188:AS204)</f>
        <v>4</v>
      </c>
      <c r="AT187" s="129">
        <v>2012450</v>
      </c>
      <c r="AU187" s="113" t="s">
        <v>1704</v>
      </c>
      <c r="AV187" s="131">
        <v>0</v>
      </c>
    </row>
    <row r="188" ht="12" spans="1:48">
      <c r="A188" s="100">
        <v>103050101</v>
      </c>
      <c r="B188" s="113" t="s">
        <v>5259</v>
      </c>
      <c r="C188" s="131">
        <v>577</v>
      </c>
      <c r="D188" s="129">
        <v>2012499</v>
      </c>
      <c r="E188" s="113" t="s">
        <v>2002</v>
      </c>
      <c r="F188" s="131">
        <v>244</v>
      </c>
      <c r="H188" s="100">
        <v>103050101</v>
      </c>
      <c r="I188" s="113" t="s">
        <v>5259</v>
      </c>
      <c r="J188" s="131">
        <v>3</v>
      </c>
      <c r="K188" s="129">
        <v>2012499</v>
      </c>
      <c r="L188" s="113" t="s">
        <v>2002</v>
      </c>
      <c r="M188" s="131">
        <v>15</v>
      </c>
      <c r="O188" s="100">
        <v>103050101</v>
      </c>
      <c r="P188" s="113" t="s">
        <v>5259</v>
      </c>
      <c r="Q188" s="131">
        <v>3</v>
      </c>
      <c r="R188" s="129">
        <v>2012499</v>
      </c>
      <c r="S188" s="113" t="s">
        <v>2002</v>
      </c>
      <c r="T188" s="131">
        <v>15</v>
      </c>
      <c r="V188" s="100">
        <v>103050101</v>
      </c>
      <c r="W188" s="113" t="s">
        <v>5259</v>
      </c>
      <c r="X188" s="131">
        <v>0</v>
      </c>
      <c r="Y188" s="129">
        <v>2012499</v>
      </c>
      <c r="Z188" s="113" t="s">
        <v>2002</v>
      </c>
      <c r="AA188" s="131">
        <v>0</v>
      </c>
      <c r="AC188" s="100">
        <v>103050101</v>
      </c>
      <c r="AD188" s="113" t="s">
        <v>5259</v>
      </c>
      <c r="AE188" s="131">
        <v>539</v>
      </c>
      <c r="AF188" s="129">
        <v>2012499</v>
      </c>
      <c r="AG188" s="113" t="s">
        <v>2002</v>
      </c>
      <c r="AH188" s="131">
        <v>95</v>
      </c>
      <c r="AJ188" s="100">
        <v>103050101</v>
      </c>
      <c r="AK188" s="113" t="s">
        <v>5259</v>
      </c>
      <c r="AL188" s="131">
        <v>35</v>
      </c>
      <c r="AM188" s="129">
        <v>2012499</v>
      </c>
      <c r="AN188" s="113" t="s">
        <v>2002</v>
      </c>
      <c r="AO188" s="131">
        <v>36</v>
      </c>
      <c r="AQ188" s="100">
        <v>103050101</v>
      </c>
      <c r="AR188" s="113" t="s">
        <v>5259</v>
      </c>
      <c r="AS188" s="131">
        <v>0</v>
      </c>
      <c r="AT188" s="129">
        <v>2012499</v>
      </c>
      <c r="AU188" s="113" t="s">
        <v>2002</v>
      </c>
      <c r="AV188" s="131">
        <v>98</v>
      </c>
    </row>
    <row r="189" ht="12" spans="1:48">
      <c r="A189" s="100">
        <v>103050102</v>
      </c>
      <c r="B189" s="113" t="s">
        <v>5260</v>
      </c>
      <c r="C189" s="131">
        <v>0</v>
      </c>
      <c r="D189" s="129">
        <v>20125</v>
      </c>
      <c r="E189" s="127" t="s">
        <v>2004</v>
      </c>
      <c r="F189" s="128">
        <f>SUM(F190:F197)</f>
        <v>20</v>
      </c>
      <c r="H189" s="100">
        <v>103050102</v>
      </c>
      <c r="I189" s="113" t="s">
        <v>5260</v>
      </c>
      <c r="J189" s="131">
        <v>0</v>
      </c>
      <c r="K189" s="129">
        <v>20125</v>
      </c>
      <c r="L189" s="127" t="s">
        <v>2004</v>
      </c>
      <c r="M189" s="128">
        <f>SUM(M190:M197)</f>
        <v>19</v>
      </c>
      <c r="O189" s="100">
        <v>103050102</v>
      </c>
      <c r="P189" s="113" t="s">
        <v>5260</v>
      </c>
      <c r="Q189" s="131">
        <v>0</v>
      </c>
      <c r="R189" s="129">
        <v>20125</v>
      </c>
      <c r="S189" s="127" t="s">
        <v>2004</v>
      </c>
      <c r="T189" s="128">
        <f>SUM(T190:T197)</f>
        <v>19</v>
      </c>
      <c r="V189" s="100">
        <v>103050102</v>
      </c>
      <c r="W189" s="113" t="s">
        <v>5260</v>
      </c>
      <c r="X189" s="131">
        <v>0</v>
      </c>
      <c r="Y189" s="129">
        <v>20125</v>
      </c>
      <c r="Z189" s="127" t="s">
        <v>2004</v>
      </c>
      <c r="AA189" s="128">
        <f>SUM(AA190:AA197)</f>
        <v>0</v>
      </c>
      <c r="AC189" s="100">
        <v>103050102</v>
      </c>
      <c r="AD189" s="113" t="s">
        <v>5260</v>
      </c>
      <c r="AE189" s="131">
        <v>0</v>
      </c>
      <c r="AF189" s="129">
        <v>20125</v>
      </c>
      <c r="AG189" s="127" t="s">
        <v>2004</v>
      </c>
      <c r="AH189" s="128">
        <f>SUM(AH190:AH197)</f>
        <v>1</v>
      </c>
      <c r="AJ189" s="100">
        <v>103050102</v>
      </c>
      <c r="AK189" s="113" t="s">
        <v>5260</v>
      </c>
      <c r="AL189" s="131">
        <v>0</v>
      </c>
      <c r="AM189" s="129">
        <v>20125</v>
      </c>
      <c r="AN189" s="127" t="s">
        <v>2004</v>
      </c>
      <c r="AO189" s="128">
        <f>SUM(AO190:AO197)</f>
        <v>0</v>
      </c>
      <c r="AQ189" s="100">
        <v>103050102</v>
      </c>
      <c r="AR189" s="113" t="s">
        <v>5260</v>
      </c>
      <c r="AS189" s="131">
        <v>0</v>
      </c>
      <c r="AT189" s="129">
        <v>20125</v>
      </c>
      <c r="AU189" s="127" t="s">
        <v>2004</v>
      </c>
      <c r="AV189" s="128">
        <f>SUM(AV190:AV197)</f>
        <v>0</v>
      </c>
    </row>
    <row r="190" ht="12" spans="1:48">
      <c r="A190" s="100">
        <v>103050103</v>
      </c>
      <c r="B190" s="113" t="s">
        <v>5261</v>
      </c>
      <c r="C190" s="131">
        <v>0</v>
      </c>
      <c r="D190" s="129">
        <v>2012501</v>
      </c>
      <c r="E190" s="113" t="s">
        <v>1678</v>
      </c>
      <c r="F190" s="131">
        <v>0</v>
      </c>
      <c r="H190" s="100">
        <v>103050103</v>
      </c>
      <c r="I190" s="113" t="s">
        <v>5261</v>
      </c>
      <c r="J190" s="131">
        <v>0</v>
      </c>
      <c r="K190" s="129">
        <v>2012501</v>
      </c>
      <c r="L190" s="113" t="s">
        <v>1678</v>
      </c>
      <c r="M190" s="131">
        <v>0</v>
      </c>
      <c r="O190" s="100">
        <v>103050103</v>
      </c>
      <c r="P190" s="113" t="s">
        <v>5261</v>
      </c>
      <c r="Q190" s="131">
        <v>0</v>
      </c>
      <c r="R190" s="129">
        <v>2012501</v>
      </c>
      <c r="S190" s="113" t="s">
        <v>1678</v>
      </c>
      <c r="T190" s="131">
        <v>0</v>
      </c>
      <c r="V190" s="100">
        <v>103050103</v>
      </c>
      <c r="W190" s="113" t="s">
        <v>5261</v>
      </c>
      <c r="X190" s="131">
        <v>0</v>
      </c>
      <c r="Y190" s="129">
        <v>2012501</v>
      </c>
      <c r="Z190" s="113" t="s">
        <v>1678</v>
      </c>
      <c r="AA190" s="131">
        <v>0</v>
      </c>
      <c r="AC190" s="100">
        <v>103050103</v>
      </c>
      <c r="AD190" s="113" t="s">
        <v>5261</v>
      </c>
      <c r="AE190" s="131">
        <v>0</v>
      </c>
      <c r="AF190" s="129">
        <v>2012501</v>
      </c>
      <c r="AG190" s="113" t="s">
        <v>1678</v>
      </c>
      <c r="AH190" s="131">
        <v>0</v>
      </c>
      <c r="AJ190" s="100">
        <v>103050103</v>
      </c>
      <c r="AK190" s="113" t="s">
        <v>5261</v>
      </c>
      <c r="AL190" s="131">
        <v>0</v>
      </c>
      <c r="AM190" s="129">
        <v>2012501</v>
      </c>
      <c r="AN190" s="113" t="s">
        <v>1678</v>
      </c>
      <c r="AO190" s="131">
        <v>0</v>
      </c>
      <c r="AQ190" s="100">
        <v>103050103</v>
      </c>
      <c r="AR190" s="113" t="s">
        <v>5261</v>
      </c>
      <c r="AS190" s="131">
        <v>0</v>
      </c>
      <c r="AT190" s="129">
        <v>2012501</v>
      </c>
      <c r="AU190" s="113" t="s">
        <v>1678</v>
      </c>
      <c r="AV190" s="131">
        <v>0</v>
      </c>
    </row>
    <row r="191" ht="12" spans="1:48">
      <c r="A191" s="100">
        <v>103050104</v>
      </c>
      <c r="B191" s="113" t="s">
        <v>5262</v>
      </c>
      <c r="C191" s="131">
        <v>47</v>
      </c>
      <c r="D191" s="129">
        <v>2012502</v>
      </c>
      <c r="E191" s="113" t="s">
        <v>1680</v>
      </c>
      <c r="F191" s="131">
        <v>7</v>
      </c>
      <c r="H191" s="100">
        <v>103050104</v>
      </c>
      <c r="I191" s="113" t="s">
        <v>5262</v>
      </c>
      <c r="J191" s="131">
        <v>47</v>
      </c>
      <c r="K191" s="129">
        <v>2012502</v>
      </c>
      <c r="L191" s="113" t="s">
        <v>1680</v>
      </c>
      <c r="M191" s="131">
        <v>7</v>
      </c>
      <c r="O191" s="100">
        <v>103050104</v>
      </c>
      <c r="P191" s="113" t="s">
        <v>5262</v>
      </c>
      <c r="Q191" s="131">
        <v>47</v>
      </c>
      <c r="R191" s="129">
        <v>2012502</v>
      </c>
      <c r="S191" s="113" t="s">
        <v>1680</v>
      </c>
      <c r="T191" s="131">
        <v>7</v>
      </c>
      <c r="V191" s="100">
        <v>103050104</v>
      </c>
      <c r="W191" s="113" t="s">
        <v>5262</v>
      </c>
      <c r="X191" s="131">
        <v>0</v>
      </c>
      <c r="Y191" s="129">
        <v>2012502</v>
      </c>
      <c r="Z191" s="113" t="s">
        <v>1680</v>
      </c>
      <c r="AA191" s="131">
        <v>0</v>
      </c>
      <c r="AC191" s="100">
        <v>103050104</v>
      </c>
      <c r="AD191" s="113" t="s">
        <v>5262</v>
      </c>
      <c r="AE191" s="131">
        <v>0</v>
      </c>
      <c r="AF191" s="129">
        <v>2012502</v>
      </c>
      <c r="AG191" s="113" t="s">
        <v>1680</v>
      </c>
      <c r="AH191" s="131">
        <v>0</v>
      </c>
      <c r="AJ191" s="100">
        <v>103050104</v>
      </c>
      <c r="AK191" s="113" t="s">
        <v>5262</v>
      </c>
      <c r="AL191" s="131">
        <v>0</v>
      </c>
      <c r="AM191" s="129">
        <v>2012502</v>
      </c>
      <c r="AN191" s="113" t="s">
        <v>1680</v>
      </c>
      <c r="AO191" s="131">
        <v>0</v>
      </c>
      <c r="AQ191" s="100">
        <v>103050104</v>
      </c>
      <c r="AR191" s="113" t="s">
        <v>5262</v>
      </c>
      <c r="AS191" s="131">
        <v>0</v>
      </c>
      <c r="AT191" s="129">
        <v>2012502</v>
      </c>
      <c r="AU191" s="113" t="s">
        <v>1680</v>
      </c>
      <c r="AV191" s="131">
        <v>0</v>
      </c>
    </row>
    <row r="192" ht="12" spans="1:48">
      <c r="A192" s="100">
        <v>103050106</v>
      </c>
      <c r="B192" s="113" t="s">
        <v>5263</v>
      </c>
      <c r="C192" s="131">
        <v>5</v>
      </c>
      <c r="D192" s="129">
        <v>2012503</v>
      </c>
      <c r="E192" s="113" t="s">
        <v>1683</v>
      </c>
      <c r="F192" s="131">
        <v>0</v>
      </c>
      <c r="H192" s="100">
        <v>103050106</v>
      </c>
      <c r="I192" s="113" t="s">
        <v>5263</v>
      </c>
      <c r="J192" s="131">
        <v>5</v>
      </c>
      <c r="K192" s="129">
        <v>2012503</v>
      </c>
      <c r="L192" s="113" t="s">
        <v>1683</v>
      </c>
      <c r="M192" s="131">
        <v>0</v>
      </c>
      <c r="O192" s="100">
        <v>103050106</v>
      </c>
      <c r="P192" s="113" t="s">
        <v>5263</v>
      </c>
      <c r="Q192" s="131">
        <v>5</v>
      </c>
      <c r="R192" s="129">
        <v>2012503</v>
      </c>
      <c r="S192" s="113" t="s">
        <v>1683</v>
      </c>
      <c r="T192" s="131">
        <v>0</v>
      </c>
      <c r="V192" s="100">
        <v>103050106</v>
      </c>
      <c r="W192" s="113" t="s">
        <v>5263</v>
      </c>
      <c r="X192" s="131">
        <v>0</v>
      </c>
      <c r="Y192" s="129">
        <v>2012503</v>
      </c>
      <c r="Z192" s="113" t="s">
        <v>1683</v>
      </c>
      <c r="AA192" s="131">
        <v>0</v>
      </c>
      <c r="AC192" s="100">
        <v>103050106</v>
      </c>
      <c r="AD192" s="113" t="s">
        <v>5263</v>
      </c>
      <c r="AE192" s="131">
        <v>0</v>
      </c>
      <c r="AF192" s="129">
        <v>2012503</v>
      </c>
      <c r="AG192" s="113" t="s">
        <v>1683</v>
      </c>
      <c r="AH192" s="131">
        <v>0</v>
      </c>
      <c r="AJ192" s="100">
        <v>103050106</v>
      </c>
      <c r="AK192" s="113" t="s">
        <v>5263</v>
      </c>
      <c r="AL192" s="131">
        <v>0</v>
      </c>
      <c r="AM192" s="129">
        <v>2012503</v>
      </c>
      <c r="AN192" s="113" t="s">
        <v>1683</v>
      </c>
      <c r="AO192" s="131">
        <v>0</v>
      </c>
      <c r="AQ192" s="100">
        <v>103050106</v>
      </c>
      <c r="AR192" s="113" t="s">
        <v>5263</v>
      </c>
      <c r="AS192" s="131">
        <v>0</v>
      </c>
      <c r="AT192" s="129">
        <v>2012503</v>
      </c>
      <c r="AU192" s="113" t="s">
        <v>1683</v>
      </c>
      <c r="AV192" s="131">
        <v>0</v>
      </c>
    </row>
    <row r="193" ht="12" spans="1:48">
      <c r="A193" s="100">
        <v>103050107</v>
      </c>
      <c r="B193" s="113" t="s">
        <v>5264</v>
      </c>
      <c r="C193" s="131">
        <v>47</v>
      </c>
      <c r="D193" s="129">
        <v>2012504</v>
      </c>
      <c r="E193" s="113" t="s">
        <v>2009</v>
      </c>
      <c r="F193" s="131">
        <v>0</v>
      </c>
      <c r="H193" s="100">
        <v>103050107</v>
      </c>
      <c r="I193" s="113" t="s">
        <v>5264</v>
      </c>
      <c r="J193" s="131">
        <v>0</v>
      </c>
      <c r="K193" s="129">
        <v>2012504</v>
      </c>
      <c r="L193" s="113" t="s">
        <v>2009</v>
      </c>
      <c r="M193" s="131">
        <v>0</v>
      </c>
      <c r="O193" s="100">
        <v>103050107</v>
      </c>
      <c r="P193" s="113" t="s">
        <v>5264</v>
      </c>
      <c r="Q193" s="131">
        <v>0</v>
      </c>
      <c r="R193" s="129">
        <v>2012504</v>
      </c>
      <c r="S193" s="113" t="s">
        <v>2009</v>
      </c>
      <c r="T193" s="131">
        <v>0</v>
      </c>
      <c r="V193" s="100">
        <v>103050107</v>
      </c>
      <c r="W193" s="113" t="s">
        <v>5264</v>
      </c>
      <c r="X193" s="131">
        <v>0</v>
      </c>
      <c r="Y193" s="129">
        <v>2012504</v>
      </c>
      <c r="Z193" s="113" t="s">
        <v>2009</v>
      </c>
      <c r="AA193" s="131">
        <v>0</v>
      </c>
      <c r="AC193" s="100">
        <v>103050107</v>
      </c>
      <c r="AD193" s="113" t="s">
        <v>5264</v>
      </c>
      <c r="AE193" s="131">
        <v>43</v>
      </c>
      <c r="AF193" s="129">
        <v>2012504</v>
      </c>
      <c r="AG193" s="113" t="s">
        <v>2009</v>
      </c>
      <c r="AH193" s="131">
        <v>0</v>
      </c>
      <c r="AJ193" s="100">
        <v>103050107</v>
      </c>
      <c r="AK193" s="113" t="s">
        <v>5264</v>
      </c>
      <c r="AL193" s="131">
        <v>0</v>
      </c>
      <c r="AM193" s="129">
        <v>2012504</v>
      </c>
      <c r="AN193" s="113" t="s">
        <v>2009</v>
      </c>
      <c r="AO193" s="131">
        <v>0</v>
      </c>
      <c r="AQ193" s="100">
        <v>103050107</v>
      </c>
      <c r="AR193" s="113" t="s">
        <v>5264</v>
      </c>
      <c r="AS193" s="131">
        <v>4</v>
      </c>
      <c r="AT193" s="129">
        <v>2012504</v>
      </c>
      <c r="AU193" s="113" t="s">
        <v>2009</v>
      </c>
      <c r="AV193" s="131">
        <v>0</v>
      </c>
    </row>
    <row r="194" ht="12" spans="1:48">
      <c r="A194" s="100">
        <v>103050108</v>
      </c>
      <c r="B194" s="113" t="s">
        <v>5265</v>
      </c>
      <c r="C194" s="131">
        <v>0</v>
      </c>
      <c r="D194" s="129">
        <v>2012505</v>
      </c>
      <c r="E194" s="113" t="s">
        <v>2011</v>
      </c>
      <c r="F194" s="131">
        <v>0</v>
      </c>
      <c r="H194" s="100">
        <v>103050108</v>
      </c>
      <c r="I194" s="113" t="s">
        <v>5265</v>
      </c>
      <c r="J194" s="131">
        <v>0</v>
      </c>
      <c r="K194" s="129">
        <v>2012505</v>
      </c>
      <c r="L194" s="113" t="s">
        <v>2011</v>
      </c>
      <c r="M194" s="131">
        <v>0</v>
      </c>
      <c r="O194" s="100">
        <v>103050108</v>
      </c>
      <c r="P194" s="113" t="s">
        <v>5265</v>
      </c>
      <c r="Q194" s="131">
        <v>0</v>
      </c>
      <c r="R194" s="129">
        <v>2012505</v>
      </c>
      <c r="S194" s="113" t="s">
        <v>2011</v>
      </c>
      <c r="T194" s="131">
        <v>0</v>
      </c>
      <c r="V194" s="100">
        <v>103050108</v>
      </c>
      <c r="W194" s="113" t="s">
        <v>5265</v>
      </c>
      <c r="X194" s="131">
        <v>0</v>
      </c>
      <c r="Y194" s="129">
        <v>2012505</v>
      </c>
      <c r="Z194" s="113" t="s">
        <v>2011</v>
      </c>
      <c r="AA194" s="131">
        <v>0</v>
      </c>
      <c r="AC194" s="100">
        <v>103050108</v>
      </c>
      <c r="AD194" s="113" t="s">
        <v>5265</v>
      </c>
      <c r="AE194" s="131">
        <v>0</v>
      </c>
      <c r="AF194" s="129">
        <v>2012505</v>
      </c>
      <c r="AG194" s="113" t="s">
        <v>2011</v>
      </c>
      <c r="AH194" s="131">
        <v>0</v>
      </c>
      <c r="AJ194" s="100">
        <v>103050108</v>
      </c>
      <c r="AK194" s="113" t="s">
        <v>5265</v>
      </c>
      <c r="AL194" s="131">
        <v>0</v>
      </c>
      <c r="AM194" s="129">
        <v>2012505</v>
      </c>
      <c r="AN194" s="113" t="s">
        <v>2011</v>
      </c>
      <c r="AO194" s="131">
        <v>0</v>
      </c>
      <c r="AQ194" s="100">
        <v>103050108</v>
      </c>
      <c r="AR194" s="113" t="s">
        <v>5265</v>
      </c>
      <c r="AS194" s="131">
        <v>0</v>
      </c>
      <c r="AT194" s="129">
        <v>2012505</v>
      </c>
      <c r="AU194" s="113" t="s">
        <v>2011</v>
      </c>
      <c r="AV194" s="131">
        <v>0</v>
      </c>
    </row>
    <row r="195" ht="12" spans="1:48">
      <c r="A195" s="100">
        <v>103050109</v>
      </c>
      <c r="B195" s="113" t="s">
        <v>5266</v>
      </c>
      <c r="C195" s="131">
        <v>12</v>
      </c>
      <c r="D195" s="129">
        <v>2012506</v>
      </c>
      <c r="E195" s="113" t="s">
        <v>2013</v>
      </c>
      <c r="F195" s="131">
        <v>13</v>
      </c>
      <c r="H195" s="100">
        <v>103050109</v>
      </c>
      <c r="I195" s="113" t="s">
        <v>5266</v>
      </c>
      <c r="J195" s="131">
        <v>12</v>
      </c>
      <c r="K195" s="129">
        <v>2012506</v>
      </c>
      <c r="L195" s="113" t="s">
        <v>2013</v>
      </c>
      <c r="M195" s="131">
        <v>12</v>
      </c>
      <c r="O195" s="100">
        <v>103050109</v>
      </c>
      <c r="P195" s="113" t="s">
        <v>5266</v>
      </c>
      <c r="Q195" s="131">
        <v>12</v>
      </c>
      <c r="R195" s="129">
        <v>2012506</v>
      </c>
      <c r="S195" s="113" t="s">
        <v>2013</v>
      </c>
      <c r="T195" s="131">
        <v>12</v>
      </c>
      <c r="V195" s="100">
        <v>103050109</v>
      </c>
      <c r="W195" s="113" t="s">
        <v>5266</v>
      </c>
      <c r="X195" s="131">
        <v>0</v>
      </c>
      <c r="Y195" s="129">
        <v>2012506</v>
      </c>
      <c r="Z195" s="113" t="s">
        <v>2013</v>
      </c>
      <c r="AA195" s="131">
        <v>0</v>
      </c>
      <c r="AC195" s="100">
        <v>103050109</v>
      </c>
      <c r="AD195" s="113" t="s">
        <v>5266</v>
      </c>
      <c r="AE195" s="131">
        <v>0</v>
      </c>
      <c r="AF195" s="129">
        <v>2012506</v>
      </c>
      <c r="AG195" s="113" t="s">
        <v>2013</v>
      </c>
      <c r="AH195" s="131">
        <v>1</v>
      </c>
      <c r="AJ195" s="100">
        <v>103050109</v>
      </c>
      <c r="AK195" s="113" t="s">
        <v>5266</v>
      </c>
      <c r="AL195" s="131">
        <v>0</v>
      </c>
      <c r="AM195" s="129">
        <v>2012506</v>
      </c>
      <c r="AN195" s="113" t="s">
        <v>2013</v>
      </c>
      <c r="AO195" s="131">
        <v>0</v>
      </c>
      <c r="AQ195" s="100">
        <v>103050109</v>
      </c>
      <c r="AR195" s="113" t="s">
        <v>5266</v>
      </c>
      <c r="AS195" s="131">
        <v>0</v>
      </c>
      <c r="AT195" s="129">
        <v>2012506</v>
      </c>
      <c r="AU195" s="113" t="s">
        <v>2013</v>
      </c>
      <c r="AV195" s="131">
        <v>0</v>
      </c>
    </row>
    <row r="196" ht="12" spans="1:48">
      <c r="A196" s="100">
        <v>103050110</v>
      </c>
      <c r="B196" s="113" t="s">
        <v>5267</v>
      </c>
      <c r="C196" s="131">
        <v>19</v>
      </c>
      <c r="D196" s="129">
        <v>2012550</v>
      </c>
      <c r="E196" s="113" t="s">
        <v>1704</v>
      </c>
      <c r="F196" s="131">
        <v>0</v>
      </c>
      <c r="H196" s="100">
        <v>103050110</v>
      </c>
      <c r="I196" s="113" t="s">
        <v>5267</v>
      </c>
      <c r="J196" s="131">
        <v>4</v>
      </c>
      <c r="K196" s="129">
        <v>2012550</v>
      </c>
      <c r="L196" s="113" t="s">
        <v>1704</v>
      </c>
      <c r="M196" s="131">
        <v>0</v>
      </c>
      <c r="O196" s="100">
        <v>103050110</v>
      </c>
      <c r="P196" s="113" t="s">
        <v>5267</v>
      </c>
      <c r="Q196" s="131">
        <v>4</v>
      </c>
      <c r="R196" s="129">
        <v>2012550</v>
      </c>
      <c r="S196" s="113" t="s">
        <v>1704</v>
      </c>
      <c r="T196" s="131">
        <v>0</v>
      </c>
      <c r="V196" s="100">
        <v>103050110</v>
      </c>
      <c r="W196" s="113" t="s">
        <v>5267</v>
      </c>
      <c r="X196" s="131">
        <v>0</v>
      </c>
      <c r="Y196" s="129">
        <v>2012550</v>
      </c>
      <c r="Z196" s="113" t="s">
        <v>1704</v>
      </c>
      <c r="AA196" s="131">
        <v>0</v>
      </c>
      <c r="AC196" s="100">
        <v>103050110</v>
      </c>
      <c r="AD196" s="113" t="s">
        <v>5267</v>
      </c>
      <c r="AE196" s="131">
        <v>5</v>
      </c>
      <c r="AF196" s="129">
        <v>2012550</v>
      </c>
      <c r="AG196" s="113" t="s">
        <v>1704</v>
      </c>
      <c r="AH196" s="131">
        <v>0</v>
      </c>
      <c r="AJ196" s="100">
        <v>103050110</v>
      </c>
      <c r="AK196" s="113" t="s">
        <v>5267</v>
      </c>
      <c r="AL196" s="131">
        <v>10</v>
      </c>
      <c r="AM196" s="129">
        <v>2012550</v>
      </c>
      <c r="AN196" s="113" t="s">
        <v>1704</v>
      </c>
      <c r="AO196" s="131">
        <v>0</v>
      </c>
      <c r="AQ196" s="100">
        <v>103050110</v>
      </c>
      <c r="AR196" s="113" t="s">
        <v>5267</v>
      </c>
      <c r="AS196" s="131">
        <v>0</v>
      </c>
      <c r="AT196" s="129">
        <v>2012550</v>
      </c>
      <c r="AU196" s="113" t="s">
        <v>1704</v>
      </c>
      <c r="AV196" s="131">
        <v>0</v>
      </c>
    </row>
    <row r="197" ht="12" spans="1:48">
      <c r="A197" s="100">
        <v>103050111</v>
      </c>
      <c r="B197" s="113" t="s">
        <v>5268</v>
      </c>
      <c r="C197" s="131">
        <v>0</v>
      </c>
      <c r="D197" s="129">
        <v>2012599</v>
      </c>
      <c r="E197" s="113" t="s">
        <v>2018</v>
      </c>
      <c r="F197" s="131">
        <v>0</v>
      </c>
      <c r="H197" s="100">
        <v>103050111</v>
      </c>
      <c r="I197" s="113" t="s">
        <v>5268</v>
      </c>
      <c r="J197" s="131">
        <v>0</v>
      </c>
      <c r="K197" s="129">
        <v>2012599</v>
      </c>
      <c r="L197" s="113" t="s">
        <v>2018</v>
      </c>
      <c r="M197" s="131">
        <v>0</v>
      </c>
      <c r="O197" s="100">
        <v>103050111</v>
      </c>
      <c r="P197" s="113" t="s">
        <v>5268</v>
      </c>
      <c r="Q197" s="131">
        <v>0</v>
      </c>
      <c r="R197" s="129">
        <v>2012599</v>
      </c>
      <c r="S197" s="113" t="s">
        <v>2018</v>
      </c>
      <c r="T197" s="131">
        <v>0</v>
      </c>
      <c r="V197" s="100">
        <v>103050111</v>
      </c>
      <c r="W197" s="113" t="s">
        <v>5268</v>
      </c>
      <c r="X197" s="131">
        <v>0</v>
      </c>
      <c r="Y197" s="129">
        <v>2012599</v>
      </c>
      <c r="Z197" s="113" t="s">
        <v>2018</v>
      </c>
      <c r="AA197" s="131">
        <v>0</v>
      </c>
      <c r="AC197" s="100">
        <v>103050111</v>
      </c>
      <c r="AD197" s="113" t="s">
        <v>5268</v>
      </c>
      <c r="AE197" s="131">
        <v>0</v>
      </c>
      <c r="AF197" s="129">
        <v>2012599</v>
      </c>
      <c r="AG197" s="113" t="s">
        <v>2018</v>
      </c>
      <c r="AH197" s="131">
        <v>0</v>
      </c>
      <c r="AJ197" s="100">
        <v>103050111</v>
      </c>
      <c r="AK197" s="113" t="s">
        <v>5268</v>
      </c>
      <c r="AL197" s="131">
        <v>0</v>
      </c>
      <c r="AM197" s="129">
        <v>2012599</v>
      </c>
      <c r="AN197" s="113" t="s">
        <v>2018</v>
      </c>
      <c r="AO197" s="131">
        <v>0</v>
      </c>
      <c r="AQ197" s="100">
        <v>103050111</v>
      </c>
      <c r="AR197" s="113" t="s">
        <v>5268</v>
      </c>
      <c r="AS197" s="131">
        <v>0</v>
      </c>
      <c r="AT197" s="129">
        <v>2012599</v>
      </c>
      <c r="AU197" s="113" t="s">
        <v>2018</v>
      </c>
      <c r="AV197" s="131">
        <v>0</v>
      </c>
    </row>
    <row r="198" ht="12" spans="1:48">
      <c r="A198" s="100">
        <v>103050112</v>
      </c>
      <c r="B198" s="113" t="s">
        <v>5269</v>
      </c>
      <c r="C198" s="131">
        <v>0</v>
      </c>
      <c r="D198" s="129">
        <v>20126</v>
      </c>
      <c r="E198" s="127" t="s">
        <v>2020</v>
      </c>
      <c r="F198" s="128">
        <f>SUM(F199:F203)</f>
        <v>744</v>
      </c>
      <c r="H198" s="100">
        <v>103050112</v>
      </c>
      <c r="I198" s="113" t="s">
        <v>5269</v>
      </c>
      <c r="J198" s="131">
        <v>0</v>
      </c>
      <c r="K198" s="129">
        <v>20126</v>
      </c>
      <c r="L198" s="127" t="s">
        <v>2020</v>
      </c>
      <c r="M198" s="128">
        <f>SUM(M199:M203)</f>
        <v>225</v>
      </c>
      <c r="O198" s="100">
        <v>103050112</v>
      </c>
      <c r="P198" s="113" t="s">
        <v>5269</v>
      </c>
      <c r="Q198" s="131">
        <v>0</v>
      </c>
      <c r="R198" s="129">
        <v>20126</v>
      </c>
      <c r="S198" s="127" t="s">
        <v>2020</v>
      </c>
      <c r="T198" s="128">
        <f>SUM(T199:T203)</f>
        <v>225</v>
      </c>
      <c r="V198" s="100">
        <v>103050112</v>
      </c>
      <c r="W198" s="113" t="s">
        <v>5269</v>
      </c>
      <c r="X198" s="131">
        <v>0</v>
      </c>
      <c r="Y198" s="129">
        <v>20126</v>
      </c>
      <c r="Z198" s="127" t="s">
        <v>2020</v>
      </c>
      <c r="AA198" s="128">
        <f>SUM(AA199:AA203)</f>
        <v>0</v>
      </c>
      <c r="AC198" s="100">
        <v>103050112</v>
      </c>
      <c r="AD198" s="113" t="s">
        <v>5269</v>
      </c>
      <c r="AE198" s="131">
        <v>0</v>
      </c>
      <c r="AF198" s="129">
        <v>20126</v>
      </c>
      <c r="AG198" s="127" t="s">
        <v>2020</v>
      </c>
      <c r="AH198" s="128">
        <f>SUM(AH199:AH203)</f>
        <v>236</v>
      </c>
      <c r="AJ198" s="100">
        <v>103050112</v>
      </c>
      <c r="AK198" s="113" t="s">
        <v>5269</v>
      </c>
      <c r="AL198" s="131">
        <v>0</v>
      </c>
      <c r="AM198" s="129">
        <v>20126</v>
      </c>
      <c r="AN198" s="127" t="s">
        <v>2020</v>
      </c>
      <c r="AO198" s="128">
        <f>SUM(AO199:AO203)</f>
        <v>133</v>
      </c>
      <c r="AQ198" s="100">
        <v>103050112</v>
      </c>
      <c r="AR198" s="113" t="s">
        <v>5269</v>
      </c>
      <c r="AS198" s="131">
        <v>0</v>
      </c>
      <c r="AT198" s="129">
        <v>20126</v>
      </c>
      <c r="AU198" s="127" t="s">
        <v>2020</v>
      </c>
      <c r="AV198" s="128">
        <f>SUM(AV199:AV203)</f>
        <v>150</v>
      </c>
    </row>
    <row r="199" ht="12" spans="1:48">
      <c r="A199" s="100">
        <v>103050113</v>
      </c>
      <c r="B199" s="113" t="s">
        <v>5270</v>
      </c>
      <c r="C199" s="131">
        <v>0</v>
      </c>
      <c r="D199" s="129">
        <v>2012601</v>
      </c>
      <c r="E199" s="113" t="s">
        <v>1678</v>
      </c>
      <c r="F199" s="131">
        <v>210</v>
      </c>
      <c r="H199" s="100">
        <v>103050113</v>
      </c>
      <c r="I199" s="113" t="s">
        <v>5270</v>
      </c>
      <c r="J199" s="131">
        <v>0</v>
      </c>
      <c r="K199" s="129">
        <v>2012601</v>
      </c>
      <c r="L199" s="113" t="s">
        <v>1678</v>
      </c>
      <c r="M199" s="131">
        <v>210</v>
      </c>
      <c r="O199" s="100">
        <v>103050113</v>
      </c>
      <c r="P199" s="113" t="s">
        <v>5270</v>
      </c>
      <c r="Q199" s="131">
        <v>0</v>
      </c>
      <c r="R199" s="129">
        <v>2012601</v>
      </c>
      <c r="S199" s="113" t="s">
        <v>1678</v>
      </c>
      <c r="T199" s="131">
        <v>210</v>
      </c>
      <c r="V199" s="100">
        <v>103050113</v>
      </c>
      <c r="W199" s="113" t="s">
        <v>5270</v>
      </c>
      <c r="X199" s="131">
        <v>0</v>
      </c>
      <c r="Y199" s="129">
        <v>2012601</v>
      </c>
      <c r="Z199" s="113" t="s">
        <v>1678</v>
      </c>
      <c r="AA199" s="131">
        <v>0</v>
      </c>
      <c r="AC199" s="100">
        <v>103050113</v>
      </c>
      <c r="AD199" s="113" t="s">
        <v>5270</v>
      </c>
      <c r="AE199" s="131">
        <v>0</v>
      </c>
      <c r="AF199" s="129">
        <v>2012601</v>
      </c>
      <c r="AG199" s="113" t="s">
        <v>1678</v>
      </c>
      <c r="AH199" s="131">
        <v>0</v>
      </c>
      <c r="AJ199" s="100">
        <v>103050113</v>
      </c>
      <c r="AK199" s="113" t="s">
        <v>5270</v>
      </c>
      <c r="AL199" s="131">
        <v>0</v>
      </c>
      <c r="AM199" s="129">
        <v>2012601</v>
      </c>
      <c r="AN199" s="113" t="s">
        <v>1678</v>
      </c>
      <c r="AO199" s="131">
        <v>0</v>
      </c>
      <c r="AQ199" s="100">
        <v>103050113</v>
      </c>
      <c r="AR199" s="113" t="s">
        <v>5270</v>
      </c>
      <c r="AS199" s="131">
        <v>0</v>
      </c>
      <c r="AT199" s="129">
        <v>2012601</v>
      </c>
      <c r="AU199" s="113" t="s">
        <v>1678</v>
      </c>
      <c r="AV199" s="131">
        <v>0</v>
      </c>
    </row>
    <row r="200" ht="12" spans="1:48">
      <c r="A200" s="100">
        <v>103050114</v>
      </c>
      <c r="B200" s="113" t="s">
        <v>5271</v>
      </c>
      <c r="C200" s="131">
        <v>0</v>
      </c>
      <c r="D200" s="129">
        <v>2012602</v>
      </c>
      <c r="E200" s="113" t="s">
        <v>1680</v>
      </c>
      <c r="F200" s="131">
        <v>3</v>
      </c>
      <c r="H200" s="100">
        <v>103050114</v>
      </c>
      <c r="I200" s="113" t="s">
        <v>5271</v>
      </c>
      <c r="J200" s="131">
        <v>0</v>
      </c>
      <c r="K200" s="129">
        <v>2012602</v>
      </c>
      <c r="L200" s="113" t="s">
        <v>1680</v>
      </c>
      <c r="M200" s="131">
        <v>3</v>
      </c>
      <c r="O200" s="100">
        <v>103050114</v>
      </c>
      <c r="P200" s="113" t="s">
        <v>5271</v>
      </c>
      <c r="Q200" s="131">
        <v>0</v>
      </c>
      <c r="R200" s="129">
        <v>2012602</v>
      </c>
      <c r="S200" s="113" t="s">
        <v>1680</v>
      </c>
      <c r="T200" s="131">
        <v>3</v>
      </c>
      <c r="V200" s="100">
        <v>103050114</v>
      </c>
      <c r="W200" s="113" t="s">
        <v>5271</v>
      </c>
      <c r="X200" s="131">
        <v>0</v>
      </c>
      <c r="Y200" s="129">
        <v>2012602</v>
      </c>
      <c r="Z200" s="113" t="s">
        <v>1680</v>
      </c>
      <c r="AA200" s="131">
        <v>0</v>
      </c>
      <c r="AC200" s="100">
        <v>103050114</v>
      </c>
      <c r="AD200" s="113" t="s">
        <v>5271</v>
      </c>
      <c r="AE200" s="131">
        <v>0</v>
      </c>
      <c r="AF200" s="129">
        <v>2012602</v>
      </c>
      <c r="AG200" s="113" t="s">
        <v>1680</v>
      </c>
      <c r="AH200" s="131">
        <v>0</v>
      </c>
      <c r="AJ200" s="100">
        <v>103050114</v>
      </c>
      <c r="AK200" s="113" t="s">
        <v>5271</v>
      </c>
      <c r="AL200" s="131">
        <v>0</v>
      </c>
      <c r="AM200" s="129">
        <v>2012602</v>
      </c>
      <c r="AN200" s="113" t="s">
        <v>1680</v>
      </c>
      <c r="AO200" s="131">
        <v>0</v>
      </c>
      <c r="AQ200" s="100">
        <v>103050114</v>
      </c>
      <c r="AR200" s="113" t="s">
        <v>5271</v>
      </c>
      <c r="AS200" s="131">
        <v>0</v>
      </c>
      <c r="AT200" s="129">
        <v>2012602</v>
      </c>
      <c r="AU200" s="113" t="s">
        <v>1680</v>
      </c>
      <c r="AV200" s="131">
        <v>0</v>
      </c>
    </row>
    <row r="201" ht="12" spans="1:48">
      <c r="A201" s="100">
        <v>103050115</v>
      </c>
      <c r="B201" s="113" t="s">
        <v>5272</v>
      </c>
      <c r="C201" s="131">
        <v>0</v>
      </c>
      <c r="D201" s="129">
        <v>2012603</v>
      </c>
      <c r="E201" s="113" t="s">
        <v>1683</v>
      </c>
      <c r="F201" s="131">
        <v>0</v>
      </c>
      <c r="H201" s="100">
        <v>103050115</v>
      </c>
      <c r="I201" s="113" t="s">
        <v>5272</v>
      </c>
      <c r="J201" s="131">
        <v>0</v>
      </c>
      <c r="K201" s="129">
        <v>2012603</v>
      </c>
      <c r="L201" s="113" t="s">
        <v>1683</v>
      </c>
      <c r="M201" s="131">
        <v>0</v>
      </c>
      <c r="O201" s="100">
        <v>103050115</v>
      </c>
      <c r="P201" s="113" t="s">
        <v>5272</v>
      </c>
      <c r="Q201" s="131">
        <v>0</v>
      </c>
      <c r="R201" s="129">
        <v>2012603</v>
      </c>
      <c r="S201" s="113" t="s">
        <v>1683</v>
      </c>
      <c r="T201" s="131">
        <v>0</v>
      </c>
      <c r="V201" s="100">
        <v>103050115</v>
      </c>
      <c r="W201" s="113" t="s">
        <v>5272</v>
      </c>
      <c r="X201" s="131">
        <v>0</v>
      </c>
      <c r="Y201" s="129">
        <v>2012603</v>
      </c>
      <c r="Z201" s="113" t="s">
        <v>1683</v>
      </c>
      <c r="AA201" s="131">
        <v>0</v>
      </c>
      <c r="AC201" s="100">
        <v>103050115</v>
      </c>
      <c r="AD201" s="113" t="s">
        <v>5272</v>
      </c>
      <c r="AE201" s="131">
        <v>0</v>
      </c>
      <c r="AF201" s="129">
        <v>2012603</v>
      </c>
      <c r="AG201" s="113" t="s">
        <v>1683</v>
      </c>
      <c r="AH201" s="131">
        <v>0</v>
      </c>
      <c r="AJ201" s="100">
        <v>103050115</v>
      </c>
      <c r="AK201" s="113" t="s">
        <v>5272</v>
      </c>
      <c r="AL201" s="131">
        <v>0</v>
      </c>
      <c r="AM201" s="129">
        <v>2012603</v>
      </c>
      <c r="AN201" s="113" t="s">
        <v>1683</v>
      </c>
      <c r="AO201" s="131">
        <v>0</v>
      </c>
      <c r="AQ201" s="100">
        <v>103050115</v>
      </c>
      <c r="AR201" s="113" t="s">
        <v>5272</v>
      </c>
      <c r="AS201" s="131">
        <v>0</v>
      </c>
      <c r="AT201" s="129">
        <v>2012603</v>
      </c>
      <c r="AU201" s="113" t="s">
        <v>1683</v>
      </c>
      <c r="AV201" s="131">
        <v>0</v>
      </c>
    </row>
    <row r="202" ht="12" spans="1:48">
      <c r="A202" s="100">
        <v>103050116</v>
      </c>
      <c r="B202" s="113" t="s">
        <v>5273</v>
      </c>
      <c r="C202" s="131">
        <v>0</v>
      </c>
      <c r="D202" s="129">
        <v>2012604</v>
      </c>
      <c r="E202" s="113" t="s">
        <v>2025</v>
      </c>
      <c r="F202" s="131">
        <v>531</v>
      </c>
      <c r="H202" s="100">
        <v>103050116</v>
      </c>
      <c r="I202" s="113" t="s">
        <v>5273</v>
      </c>
      <c r="J202" s="131">
        <v>0</v>
      </c>
      <c r="K202" s="129">
        <v>2012604</v>
      </c>
      <c r="L202" s="113" t="s">
        <v>2025</v>
      </c>
      <c r="M202" s="131">
        <v>12</v>
      </c>
      <c r="O202" s="100">
        <v>103050116</v>
      </c>
      <c r="P202" s="113" t="s">
        <v>5273</v>
      </c>
      <c r="Q202" s="131">
        <v>0</v>
      </c>
      <c r="R202" s="129">
        <v>2012604</v>
      </c>
      <c r="S202" s="113" t="s">
        <v>2025</v>
      </c>
      <c r="T202" s="131">
        <v>12</v>
      </c>
      <c r="V202" s="100">
        <v>103050116</v>
      </c>
      <c r="W202" s="113" t="s">
        <v>5273</v>
      </c>
      <c r="X202" s="131">
        <v>0</v>
      </c>
      <c r="Y202" s="129">
        <v>2012604</v>
      </c>
      <c r="Z202" s="113" t="s">
        <v>2025</v>
      </c>
      <c r="AA202" s="131">
        <v>0</v>
      </c>
      <c r="AC202" s="100">
        <v>103050116</v>
      </c>
      <c r="AD202" s="113" t="s">
        <v>5273</v>
      </c>
      <c r="AE202" s="131">
        <v>0</v>
      </c>
      <c r="AF202" s="129">
        <v>2012604</v>
      </c>
      <c r="AG202" s="113" t="s">
        <v>2025</v>
      </c>
      <c r="AH202" s="131">
        <v>236</v>
      </c>
      <c r="AJ202" s="100">
        <v>103050116</v>
      </c>
      <c r="AK202" s="113" t="s">
        <v>5273</v>
      </c>
      <c r="AL202" s="131">
        <v>0</v>
      </c>
      <c r="AM202" s="129">
        <v>2012604</v>
      </c>
      <c r="AN202" s="113" t="s">
        <v>2025</v>
      </c>
      <c r="AO202" s="131">
        <v>133</v>
      </c>
      <c r="AQ202" s="100">
        <v>103050116</v>
      </c>
      <c r="AR202" s="113" t="s">
        <v>5273</v>
      </c>
      <c r="AS202" s="131">
        <v>0</v>
      </c>
      <c r="AT202" s="129">
        <v>2012604</v>
      </c>
      <c r="AU202" s="113" t="s">
        <v>2025</v>
      </c>
      <c r="AV202" s="131">
        <v>150</v>
      </c>
    </row>
    <row r="203" ht="12" spans="1:48">
      <c r="A203" s="100">
        <v>103050122</v>
      </c>
      <c r="B203" s="113" t="s">
        <v>5274</v>
      </c>
      <c r="C203" s="131">
        <v>0</v>
      </c>
      <c r="D203" s="129">
        <v>2012699</v>
      </c>
      <c r="E203" s="113" t="s">
        <v>2027</v>
      </c>
      <c r="F203" s="131">
        <v>0</v>
      </c>
      <c r="H203" s="100">
        <v>103050122</v>
      </c>
      <c r="I203" s="113" t="s">
        <v>5274</v>
      </c>
      <c r="J203" s="131">
        <v>0</v>
      </c>
      <c r="K203" s="129">
        <v>2012699</v>
      </c>
      <c r="L203" s="113" t="s">
        <v>2027</v>
      </c>
      <c r="M203" s="131">
        <v>0</v>
      </c>
      <c r="O203" s="100">
        <v>103050122</v>
      </c>
      <c r="P203" s="113" t="s">
        <v>5274</v>
      </c>
      <c r="Q203" s="131">
        <v>0</v>
      </c>
      <c r="R203" s="129">
        <v>2012699</v>
      </c>
      <c r="S203" s="113" t="s">
        <v>2027</v>
      </c>
      <c r="T203" s="131">
        <v>0</v>
      </c>
      <c r="V203" s="100">
        <v>103050122</v>
      </c>
      <c r="W203" s="113" t="s">
        <v>5274</v>
      </c>
      <c r="X203" s="131">
        <v>0</v>
      </c>
      <c r="Y203" s="129">
        <v>2012699</v>
      </c>
      <c r="Z203" s="113" t="s">
        <v>2027</v>
      </c>
      <c r="AA203" s="131">
        <v>0</v>
      </c>
      <c r="AC203" s="100">
        <v>103050122</v>
      </c>
      <c r="AD203" s="113" t="s">
        <v>5274</v>
      </c>
      <c r="AE203" s="131">
        <v>0</v>
      </c>
      <c r="AF203" s="129">
        <v>2012699</v>
      </c>
      <c r="AG203" s="113" t="s">
        <v>2027</v>
      </c>
      <c r="AH203" s="131">
        <v>0</v>
      </c>
      <c r="AJ203" s="100">
        <v>103050122</v>
      </c>
      <c r="AK203" s="113" t="s">
        <v>5274</v>
      </c>
      <c r="AL203" s="131">
        <v>0</v>
      </c>
      <c r="AM203" s="129">
        <v>2012699</v>
      </c>
      <c r="AN203" s="113" t="s">
        <v>2027</v>
      </c>
      <c r="AO203" s="131">
        <v>0</v>
      </c>
      <c r="AQ203" s="100">
        <v>103050122</v>
      </c>
      <c r="AR203" s="113" t="s">
        <v>5274</v>
      </c>
      <c r="AS203" s="131">
        <v>0</v>
      </c>
      <c r="AT203" s="129">
        <v>2012699</v>
      </c>
      <c r="AU203" s="113" t="s">
        <v>2027</v>
      </c>
      <c r="AV203" s="131">
        <v>0</v>
      </c>
    </row>
    <row r="204" ht="12" spans="1:48">
      <c r="A204" s="100"/>
      <c r="B204" s="127" t="s">
        <v>5275</v>
      </c>
      <c r="C204" s="131">
        <v>1320</v>
      </c>
      <c r="D204" s="129">
        <v>20128</v>
      </c>
      <c r="E204" s="127" t="s">
        <v>2030</v>
      </c>
      <c r="F204" s="128">
        <f>SUM(F205:F210)</f>
        <v>566</v>
      </c>
      <c r="H204" s="100"/>
      <c r="I204" s="127" t="s">
        <v>5275</v>
      </c>
      <c r="J204" s="131">
        <v>170</v>
      </c>
      <c r="K204" s="129">
        <v>20128</v>
      </c>
      <c r="L204" s="127" t="s">
        <v>2030</v>
      </c>
      <c r="M204" s="128">
        <f>SUM(M205:M210)</f>
        <v>307</v>
      </c>
      <c r="O204" s="100"/>
      <c r="P204" s="127" t="s">
        <v>5275</v>
      </c>
      <c r="Q204" s="131">
        <v>170</v>
      </c>
      <c r="R204" s="129">
        <v>20128</v>
      </c>
      <c r="S204" s="127" t="s">
        <v>2030</v>
      </c>
      <c r="T204" s="128">
        <f>SUM(T205:T210)</f>
        <v>307</v>
      </c>
      <c r="V204" s="100"/>
      <c r="W204" s="127" t="s">
        <v>5275</v>
      </c>
      <c r="X204" s="131">
        <v>0</v>
      </c>
      <c r="Y204" s="129">
        <v>20128</v>
      </c>
      <c r="Z204" s="127" t="s">
        <v>2030</v>
      </c>
      <c r="AA204" s="128">
        <f>SUM(AA205:AA210)</f>
        <v>0</v>
      </c>
      <c r="AC204" s="100"/>
      <c r="AD204" s="127" t="s">
        <v>5275</v>
      </c>
      <c r="AE204" s="131">
        <v>958</v>
      </c>
      <c r="AF204" s="129">
        <v>20128</v>
      </c>
      <c r="AG204" s="127" t="s">
        <v>2030</v>
      </c>
      <c r="AH204" s="128">
        <f>SUM(AH205:AH210)</f>
        <v>102</v>
      </c>
      <c r="AJ204" s="100"/>
      <c r="AK204" s="127" t="s">
        <v>5275</v>
      </c>
      <c r="AL204" s="131">
        <v>192</v>
      </c>
      <c r="AM204" s="129">
        <v>20128</v>
      </c>
      <c r="AN204" s="127" t="s">
        <v>2030</v>
      </c>
      <c r="AO204" s="128">
        <f>SUM(AO205:AO210)</f>
        <v>66</v>
      </c>
      <c r="AQ204" s="100"/>
      <c r="AR204" s="127" t="s">
        <v>5275</v>
      </c>
      <c r="AS204" s="131">
        <v>0</v>
      </c>
      <c r="AT204" s="129">
        <v>20128</v>
      </c>
      <c r="AU204" s="127" t="s">
        <v>2030</v>
      </c>
      <c r="AV204" s="128">
        <f>SUM(AV205:AV210)</f>
        <v>91</v>
      </c>
    </row>
    <row r="205" ht="12" spans="1:48">
      <c r="A205" s="100">
        <v>1030502</v>
      </c>
      <c r="B205" s="113" t="s">
        <v>5276</v>
      </c>
      <c r="C205" s="131">
        <v>0</v>
      </c>
      <c r="D205" s="129">
        <v>2012801</v>
      </c>
      <c r="E205" s="113" t="s">
        <v>1678</v>
      </c>
      <c r="F205" s="131">
        <v>502</v>
      </c>
      <c r="H205" s="100">
        <v>1030502</v>
      </c>
      <c r="I205" s="113" t="s">
        <v>5276</v>
      </c>
      <c r="J205" s="131">
        <v>0</v>
      </c>
      <c r="K205" s="129">
        <v>2012801</v>
      </c>
      <c r="L205" s="113" t="s">
        <v>1678</v>
      </c>
      <c r="M205" s="131">
        <v>245</v>
      </c>
      <c r="O205" s="100">
        <v>1030502</v>
      </c>
      <c r="P205" s="113" t="s">
        <v>5276</v>
      </c>
      <c r="Q205" s="131">
        <v>0</v>
      </c>
      <c r="R205" s="129">
        <v>2012801</v>
      </c>
      <c r="S205" s="113" t="s">
        <v>1678</v>
      </c>
      <c r="T205" s="131">
        <v>245</v>
      </c>
      <c r="V205" s="100">
        <v>1030502</v>
      </c>
      <c r="W205" s="113" t="s">
        <v>5276</v>
      </c>
      <c r="X205" s="131">
        <v>0</v>
      </c>
      <c r="Y205" s="129">
        <v>2012801</v>
      </c>
      <c r="Z205" s="113" t="s">
        <v>1678</v>
      </c>
      <c r="AA205" s="131">
        <v>0</v>
      </c>
      <c r="AC205" s="100">
        <v>1030502</v>
      </c>
      <c r="AD205" s="113" t="s">
        <v>5276</v>
      </c>
      <c r="AE205" s="131">
        <v>0</v>
      </c>
      <c r="AF205" s="129">
        <v>2012801</v>
      </c>
      <c r="AG205" s="113" t="s">
        <v>1678</v>
      </c>
      <c r="AH205" s="131">
        <v>102</v>
      </c>
      <c r="AJ205" s="100">
        <v>1030502</v>
      </c>
      <c r="AK205" s="113" t="s">
        <v>5276</v>
      </c>
      <c r="AL205" s="131">
        <v>0</v>
      </c>
      <c r="AM205" s="129">
        <v>2012801</v>
      </c>
      <c r="AN205" s="113" t="s">
        <v>1678</v>
      </c>
      <c r="AO205" s="131">
        <v>66</v>
      </c>
      <c r="AQ205" s="100">
        <v>1030502</v>
      </c>
      <c r="AR205" s="113" t="s">
        <v>5276</v>
      </c>
      <c r="AS205" s="131">
        <v>0</v>
      </c>
      <c r="AT205" s="129">
        <v>2012801</v>
      </c>
      <c r="AU205" s="113" t="s">
        <v>1678</v>
      </c>
      <c r="AV205" s="131">
        <v>89</v>
      </c>
    </row>
    <row r="206" ht="12" spans="1:48">
      <c r="A206" s="100">
        <v>1030503</v>
      </c>
      <c r="B206" s="113" t="s">
        <v>5277</v>
      </c>
      <c r="C206" s="131">
        <v>0</v>
      </c>
      <c r="D206" s="129">
        <v>2012802</v>
      </c>
      <c r="E206" s="113" t="s">
        <v>1680</v>
      </c>
      <c r="F206" s="131">
        <v>62</v>
      </c>
      <c r="H206" s="100">
        <v>1030503</v>
      </c>
      <c r="I206" s="113" t="s">
        <v>5277</v>
      </c>
      <c r="J206" s="131">
        <v>0</v>
      </c>
      <c r="K206" s="129">
        <v>2012802</v>
      </c>
      <c r="L206" s="113" t="s">
        <v>1680</v>
      </c>
      <c r="M206" s="131">
        <v>62</v>
      </c>
      <c r="O206" s="100">
        <v>1030503</v>
      </c>
      <c r="P206" s="113" t="s">
        <v>5277</v>
      </c>
      <c r="Q206" s="131">
        <v>0</v>
      </c>
      <c r="R206" s="129">
        <v>2012802</v>
      </c>
      <c r="S206" s="113" t="s">
        <v>1680</v>
      </c>
      <c r="T206" s="131">
        <v>62</v>
      </c>
      <c r="V206" s="100">
        <v>1030503</v>
      </c>
      <c r="W206" s="113" t="s">
        <v>5277</v>
      </c>
      <c r="X206" s="131">
        <v>0</v>
      </c>
      <c r="Y206" s="129">
        <v>2012802</v>
      </c>
      <c r="Z206" s="113" t="s">
        <v>1680</v>
      </c>
      <c r="AA206" s="131">
        <v>0</v>
      </c>
      <c r="AC206" s="100">
        <v>1030503</v>
      </c>
      <c r="AD206" s="113" t="s">
        <v>5277</v>
      </c>
      <c r="AE206" s="131">
        <v>0</v>
      </c>
      <c r="AF206" s="129">
        <v>2012802</v>
      </c>
      <c r="AG206" s="113" t="s">
        <v>1680</v>
      </c>
      <c r="AH206" s="131">
        <v>0</v>
      </c>
      <c r="AJ206" s="100">
        <v>1030503</v>
      </c>
      <c r="AK206" s="113" t="s">
        <v>5277</v>
      </c>
      <c r="AL206" s="131">
        <v>0</v>
      </c>
      <c r="AM206" s="129">
        <v>2012802</v>
      </c>
      <c r="AN206" s="113" t="s">
        <v>1680</v>
      </c>
      <c r="AO206" s="131">
        <v>0</v>
      </c>
      <c r="AQ206" s="100">
        <v>1030503</v>
      </c>
      <c r="AR206" s="113" t="s">
        <v>5277</v>
      </c>
      <c r="AS206" s="131">
        <v>0</v>
      </c>
      <c r="AT206" s="129">
        <v>2012802</v>
      </c>
      <c r="AU206" s="113" t="s">
        <v>1680</v>
      </c>
      <c r="AV206" s="131">
        <v>0</v>
      </c>
    </row>
    <row r="207" ht="12" spans="1:48">
      <c r="A207" s="100">
        <v>1030509</v>
      </c>
      <c r="B207" s="113" t="s">
        <v>5278</v>
      </c>
      <c r="C207" s="131">
        <v>0</v>
      </c>
      <c r="D207" s="129">
        <v>2012803</v>
      </c>
      <c r="E207" s="113" t="s">
        <v>1683</v>
      </c>
      <c r="F207" s="131">
        <v>0</v>
      </c>
      <c r="H207" s="100">
        <v>1030509</v>
      </c>
      <c r="I207" s="113" t="s">
        <v>5278</v>
      </c>
      <c r="J207" s="131">
        <v>0</v>
      </c>
      <c r="K207" s="129">
        <v>2012803</v>
      </c>
      <c r="L207" s="113" t="s">
        <v>1683</v>
      </c>
      <c r="M207" s="131">
        <v>0</v>
      </c>
      <c r="O207" s="100">
        <v>1030509</v>
      </c>
      <c r="P207" s="113" t="s">
        <v>5278</v>
      </c>
      <c r="Q207" s="131">
        <v>0</v>
      </c>
      <c r="R207" s="129">
        <v>2012803</v>
      </c>
      <c r="S207" s="113" t="s">
        <v>1683</v>
      </c>
      <c r="T207" s="131">
        <v>0</v>
      </c>
      <c r="V207" s="100">
        <v>1030509</v>
      </c>
      <c r="W207" s="113" t="s">
        <v>5278</v>
      </c>
      <c r="X207" s="131">
        <v>0</v>
      </c>
      <c r="Y207" s="129">
        <v>2012803</v>
      </c>
      <c r="Z207" s="113" t="s">
        <v>1683</v>
      </c>
      <c r="AA207" s="131">
        <v>0</v>
      </c>
      <c r="AC207" s="100">
        <v>1030509</v>
      </c>
      <c r="AD207" s="113" t="s">
        <v>5278</v>
      </c>
      <c r="AE207" s="131">
        <v>0</v>
      </c>
      <c r="AF207" s="129">
        <v>2012803</v>
      </c>
      <c r="AG207" s="113" t="s">
        <v>1683</v>
      </c>
      <c r="AH207" s="131">
        <v>0</v>
      </c>
      <c r="AJ207" s="100">
        <v>1030509</v>
      </c>
      <c r="AK207" s="113" t="s">
        <v>5278</v>
      </c>
      <c r="AL207" s="131">
        <v>0</v>
      </c>
      <c r="AM207" s="129">
        <v>2012803</v>
      </c>
      <c r="AN207" s="113" t="s">
        <v>1683</v>
      </c>
      <c r="AO207" s="131">
        <v>0</v>
      </c>
      <c r="AQ207" s="100">
        <v>1030509</v>
      </c>
      <c r="AR207" s="113" t="s">
        <v>5278</v>
      </c>
      <c r="AS207" s="131">
        <v>0</v>
      </c>
      <c r="AT207" s="129">
        <v>2012803</v>
      </c>
      <c r="AU207" s="113" t="s">
        <v>1683</v>
      </c>
      <c r="AV207" s="131">
        <v>0</v>
      </c>
    </row>
    <row r="208" ht="12" spans="1:48">
      <c r="A208" s="100">
        <v>10306</v>
      </c>
      <c r="B208" s="127" t="s">
        <v>5279</v>
      </c>
      <c r="C208" s="128">
        <f>C209+C213+C216+C218+C220+C221+C225+C226</f>
        <v>0</v>
      </c>
      <c r="D208" s="129">
        <v>2012804</v>
      </c>
      <c r="E208" s="113" t="s">
        <v>1719</v>
      </c>
      <c r="F208" s="131">
        <v>0</v>
      </c>
      <c r="H208" s="100">
        <v>10306</v>
      </c>
      <c r="I208" s="127" t="s">
        <v>5279</v>
      </c>
      <c r="J208" s="128">
        <f>J209+J213+J216+J218+J220+J221+J225+J226</f>
        <v>0</v>
      </c>
      <c r="K208" s="129">
        <v>2012804</v>
      </c>
      <c r="L208" s="113" t="s">
        <v>1719</v>
      </c>
      <c r="M208" s="131">
        <v>0</v>
      </c>
      <c r="O208" s="100">
        <v>10306</v>
      </c>
      <c r="P208" s="127" t="s">
        <v>5279</v>
      </c>
      <c r="Q208" s="128">
        <f>Q209+Q213+Q216+Q218+Q220+Q221+Q225+Q226</f>
        <v>0</v>
      </c>
      <c r="R208" s="129">
        <v>2012804</v>
      </c>
      <c r="S208" s="113" t="s">
        <v>1719</v>
      </c>
      <c r="T208" s="131">
        <v>0</v>
      </c>
      <c r="V208" s="100">
        <v>10306</v>
      </c>
      <c r="W208" s="127" t="s">
        <v>5279</v>
      </c>
      <c r="X208" s="128">
        <f>X209+X213+X216+X218+X220+X221+X225+X226</f>
        <v>0</v>
      </c>
      <c r="Y208" s="129">
        <v>2012804</v>
      </c>
      <c r="Z208" s="113" t="s">
        <v>1719</v>
      </c>
      <c r="AA208" s="131">
        <v>0</v>
      </c>
      <c r="AC208" s="100">
        <v>10306</v>
      </c>
      <c r="AD208" s="127" t="s">
        <v>5279</v>
      </c>
      <c r="AE208" s="128">
        <f>AE209+AE213+AE216+AE218+AE220+AE221+AE225+AE226</f>
        <v>0</v>
      </c>
      <c r="AF208" s="129">
        <v>2012804</v>
      </c>
      <c r="AG208" s="113" t="s">
        <v>1719</v>
      </c>
      <c r="AH208" s="131">
        <v>0</v>
      </c>
      <c r="AJ208" s="100">
        <v>10306</v>
      </c>
      <c r="AK208" s="127" t="s">
        <v>5279</v>
      </c>
      <c r="AL208" s="128">
        <f>AL209+AL213+AL216+AL218+AL220+AL221+AL225+AL226</f>
        <v>0</v>
      </c>
      <c r="AM208" s="129">
        <v>2012804</v>
      </c>
      <c r="AN208" s="113" t="s">
        <v>1719</v>
      </c>
      <c r="AO208" s="131">
        <v>0</v>
      </c>
      <c r="AQ208" s="100">
        <v>10306</v>
      </c>
      <c r="AR208" s="127" t="s">
        <v>5279</v>
      </c>
      <c r="AS208" s="128">
        <f>AS209+AS213+AS216+AS218+AS220+AS221+AS225+AS226</f>
        <v>0</v>
      </c>
      <c r="AT208" s="129">
        <v>2012804</v>
      </c>
      <c r="AU208" s="113" t="s">
        <v>1719</v>
      </c>
      <c r="AV208" s="131">
        <v>0</v>
      </c>
    </row>
    <row r="209" ht="12" spans="1:48">
      <c r="A209" s="100">
        <v>1030601</v>
      </c>
      <c r="B209" s="113" t="s">
        <v>5280</v>
      </c>
      <c r="C209" s="128">
        <f>C210+C211+C212</f>
        <v>0</v>
      </c>
      <c r="D209" s="129">
        <v>2012850</v>
      </c>
      <c r="E209" s="113" t="s">
        <v>1704</v>
      </c>
      <c r="F209" s="131">
        <v>0</v>
      </c>
      <c r="H209" s="100">
        <v>1030601</v>
      </c>
      <c r="I209" s="113" t="s">
        <v>5280</v>
      </c>
      <c r="J209" s="128">
        <f>J210+J211+J212</f>
        <v>0</v>
      </c>
      <c r="K209" s="129">
        <v>2012850</v>
      </c>
      <c r="L209" s="113" t="s">
        <v>1704</v>
      </c>
      <c r="M209" s="131">
        <v>0</v>
      </c>
      <c r="O209" s="100">
        <v>1030601</v>
      </c>
      <c r="P209" s="113" t="s">
        <v>5280</v>
      </c>
      <c r="Q209" s="128">
        <f>Q210+Q211+Q212</f>
        <v>0</v>
      </c>
      <c r="R209" s="129">
        <v>2012850</v>
      </c>
      <c r="S209" s="113" t="s">
        <v>1704</v>
      </c>
      <c r="T209" s="131">
        <v>0</v>
      </c>
      <c r="V209" s="100">
        <v>1030601</v>
      </c>
      <c r="W209" s="113" t="s">
        <v>5280</v>
      </c>
      <c r="X209" s="128">
        <f>X210+X211+X212</f>
        <v>0</v>
      </c>
      <c r="Y209" s="129">
        <v>2012850</v>
      </c>
      <c r="Z209" s="113" t="s">
        <v>1704</v>
      </c>
      <c r="AA209" s="131">
        <v>0</v>
      </c>
      <c r="AC209" s="100">
        <v>1030601</v>
      </c>
      <c r="AD209" s="113" t="s">
        <v>5280</v>
      </c>
      <c r="AE209" s="128">
        <f>AE210+AE211+AE212</f>
        <v>0</v>
      </c>
      <c r="AF209" s="129">
        <v>2012850</v>
      </c>
      <c r="AG209" s="113" t="s">
        <v>1704</v>
      </c>
      <c r="AH209" s="131">
        <v>0</v>
      </c>
      <c r="AJ209" s="100">
        <v>1030601</v>
      </c>
      <c r="AK209" s="113" t="s">
        <v>5280</v>
      </c>
      <c r="AL209" s="128">
        <f>AL210+AL211+AL212</f>
        <v>0</v>
      </c>
      <c r="AM209" s="129">
        <v>2012850</v>
      </c>
      <c r="AN209" s="113" t="s">
        <v>1704</v>
      </c>
      <c r="AO209" s="131">
        <v>0</v>
      </c>
      <c r="AQ209" s="100">
        <v>1030601</v>
      </c>
      <c r="AR209" s="113" t="s">
        <v>5280</v>
      </c>
      <c r="AS209" s="128">
        <f>AS210+AS211+AS212</f>
        <v>0</v>
      </c>
      <c r="AT209" s="129">
        <v>2012850</v>
      </c>
      <c r="AU209" s="113" t="s">
        <v>1704</v>
      </c>
      <c r="AV209" s="131">
        <v>0</v>
      </c>
    </row>
    <row r="210" ht="12" spans="1:48">
      <c r="A210" s="100">
        <v>103060101</v>
      </c>
      <c r="B210" s="113" t="s">
        <v>5281</v>
      </c>
      <c r="C210" s="131">
        <v>0</v>
      </c>
      <c r="D210" s="129">
        <v>2012899</v>
      </c>
      <c r="E210" s="113" t="s">
        <v>2038</v>
      </c>
      <c r="F210" s="131">
        <v>2</v>
      </c>
      <c r="H210" s="100">
        <v>103060101</v>
      </c>
      <c r="I210" s="113" t="s">
        <v>5281</v>
      </c>
      <c r="J210" s="131">
        <v>0</v>
      </c>
      <c r="K210" s="129">
        <v>2012899</v>
      </c>
      <c r="L210" s="113" t="s">
        <v>2038</v>
      </c>
      <c r="M210" s="131">
        <v>0</v>
      </c>
      <c r="O210" s="100">
        <v>103060101</v>
      </c>
      <c r="P210" s="113" t="s">
        <v>5281</v>
      </c>
      <c r="Q210" s="131">
        <v>0</v>
      </c>
      <c r="R210" s="129">
        <v>2012899</v>
      </c>
      <c r="S210" s="113" t="s">
        <v>2038</v>
      </c>
      <c r="T210" s="131">
        <v>0</v>
      </c>
      <c r="V210" s="100">
        <v>103060101</v>
      </c>
      <c r="W210" s="113" t="s">
        <v>5281</v>
      </c>
      <c r="X210" s="131">
        <v>0</v>
      </c>
      <c r="Y210" s="129">
        <v>2012899</v>
      </c>
      <c r="Z210" s="113" t="s">
        <v>2038</v>
      </c>
      <c r="AA210" s="131">
        <v>0</v>
      </c>
      <c r="AC210" s="100">
        <v>103060101</v>
      </c>
      <c r="AD210" s="113" t="s">
        <v>5281</v>
      </c>
      <c r="AE210" s="131">
        <v>0</v>
      </c>
      <c r="AF210" s="129">
        <v>2012899</v>
      </c>
      <c r="AG210" s="113" t="s">
        <v>2038</v>
      </c>
      <c r="AH210" s="131">
        <v>0</v>
      </c>
      <c r="AJ210" s="100">
        <v>103060101</v>
      </c>
      <c r="AK210" s="113" t="s">
        <v>5281</v>
      </c>
      <c r="AL210" s="131">
        <v>0</v>
      </c>
      <c r="AM210" s="129">
        <v>2012899</v>
      </c>
      <c r="AN210" s="113" t="s">
        <v>2038</v>
      </c>
      <c r="AO210" s="131">
        <v>0</v>
      </c>
      <c r="AQ210" s="100">
        <v>103060101</v>
      </c>
      <c r="AR210" s="113" t="s">
        <v>5281</v>
      </c>
      <c r="AS210" s="131">
        <v>0</v>
      </c>
      <c r="AT210" s="129">
        <v>2012899</v>
      </c>
      <c r="AU210" s="113" t="s">
        <v>2038</v>
      </c>
      <c r="AV210" s="131">
        <v>2</v>
      </c>
    </row>
    <row r="211" ht="12" spans="1:48">
      <c r="A211" s="100">
        <v>103060102</v>
      </c>
      <c r="B211" s="113" t="s">
        <v>5282</v>
      </c>
      <c r="C211" s="131">
        <v>0</v>
      </c>
      <c r="D211" s="129">
        <v>20129</v>
      </c>
      <c r="E211" s="127" t="s">
        <v>2041</v>
      </c>
      <c r="F211" s="128">
        <f>SUM(F212:F218)</f>
        <v>2395</v>
      </c>
      <c r="H211" s="100">
        <v>103060102</v>
      </c>
      <c r="I211" s="113" t="s">
        <v>5282</v>
      </c>
      <c r="J211" s="131">
        <v>0</v>
      </c>
      <c r="K211" s="129">
        <v>20129</v>
      </c>
      <c r="L211" s="127" t="s">
        <v>2041</v>
      </c>
      <c r="M211" s="128">
        <f>SUM(M212:M218)</f>
        <v>999</v>
      </c>
      <c r="O211" s="100">
        <v>103060102</v>
      </c>
      <c r="P211" s="113" t="s">
        <v>5282</v>
      </c>
      <c r="Q211" s="131">
        <v>0</v>
      </c>
      <c r="R211" s="129">
        <v>20129</v>
      </c>
      <c r="S211" s="127" t="s">
        <v>2041</v>
      </c>
      <c r="T211" s="128">
        <f>SUM(T212:T218)</f>
        <v>944</v>
      </c>
      <c r="V211" s="100">
        <v>103060102</v>
      </c>
      <c r="W211" s="113" t="s">
        <v>5282</v>
      </c>
      <c r="X211" s="131">
        <v>0</v>
      </c>
      <c r="Y211" s="129">
        <v>20129</v>
      </c>
      <c r="Z211" s="127" t="s">
        <v>2041</v>
      </c>
      <c r="AA211" s="128">
        <f>SUM(AA212:AA218)</f>
        <v>55</v>
      </c>
      <c r="AC211" s="100">
        <v>103060102</v>
      </c>
      <c r="AD211" s="113" t="s">
        <v>5282</v>
      </c>
      <c r="AE211" s="131">
        <v>0</v>
      </c>
      <c r="AF211" s="129">
        <v>20129</v>
      </c>
      <c r="AG211" s="127" t="s">
        <v>2041</v>
      </c>
      <c r="AH211" s="128">
        <f>SUM(AH212:AH218)</f>
        <v>572</v>
      </c>
      <c r="AJ211" s="100">
        <v>103060102</v>
      </c>
      <c r="AK211" s="113" t="s">
        <v>5282</v>
      </c>
      <c r="AL211" s="131">
        <v>0</v>
      </c>
      <c r="AM211" s="129">
        <v>20129</v>
      </c>
      <c r="AN211" s="127" t="s">
        <v>2041</v>
      </c>
      <c r="AO211" s="128">
        <f>SUM(AO212:AO218)</f>
        <v>391</v>
      </c>
      <c r="AQ211" s="100">
        <v>103060102</v>
      </c>
      <c r="AR211" s="113" t="s">
        <v>5282</v>
      </c>
      <c r="AS211" s="131">
        <v>0</v>
      </c>
      <c r="AT211" s="129">
        <v>20129</v>
      </c>
      <c r="AU211" s="127" t="s">
        <v>2041</v>
      </c>
      <c r="AV211" s="128">
        <f>SUM(AV212:AV218)</f>
        <v>433</v>
      </c>
    </row>
    <row r="212" ht="12" spans="1:48">
      <c r="A212" s="100">
        <v>103060199</v>
      </c>
      <c r="B212" s="113" t="s">
        <v>5283</v>
      </c>
      <c r="C212" s="131">
        <v>0</v>
      </c>
      <c r="D212" s="129">
        <v>2012901</v>
      </c>
      <c r="E212" s="113" t="s">
        <v>1678</v>
      </c>
      <c r="F212" s="131">
        <v>1770</v>
      </c>
      <c r="H212" s="100">
        <v>103060199</v>
      </c>
      <c r="I212" s="113" t="s">
        <v>5283</v>
      </c>
      <c r="J212" s="131">
        <v>0</v>
      </c>
      <c r="K212" s="129">
        <v>2012901</v>
      </c>
      <c r="L212" s="113" t="s">
        <v>1678</v>
      </c>
      <c r="M212" s="131">
        <v>655</v>
      </c>
      <c r="O212" s="100">
        <v>103060199</v>
      </c>
      <c r="P212" s="113" t="s">
        <v>5283</v>
      </c>
      <c r="Q212" s="131">
        <v>0</v>
      </c>
      <c r="R212" s="129">
        <v>2012901</v>
      </c>
      <c r="S212" s="113" t="s">
        <v>1678</v>
      </c>
      <c r="T212" s="131">
        <v>603</v>
      </c>
      <c r="V212" s="100">
        <v>103060199</v>
      </c>
      <c r="W212" s="113" t="s">
        <v>5283</v>
      </c>
      <c r="X212" s="131">
        <v>0</v>
      </c>
      <c r="Y212" s="129">
        <v>2012901</v>
      </c>
      <c r="Z212" s="113" t="s">
        <v>1678</v>
      </c>
      <c r="AA212" s="131">
        <v>52</v>
      </c>
      <c r="AC212" s="100">
        <v>103060199</v>
      </c>
      <c r="AD212" s="113" t="s">
        <v>5283</v>
      </c>
      <c r="AE212" s="131">
        <v>0</v>
      </c>
      <c r="AF212" s="129">
        <v>2012901</v>
      </c>
      <c r="AG212" s="113" t="s">
        <v>1678</v>
      </c>
      <c r="AH212" s="131">
        <v>382</v>
      </c>
      <c r="AJ212" s="100">
        <v>103060199</v>
      </c>
      <c r="AK212" s="113" t="s">
        <v>5283</v>
      </c>
      <c r="AL212" s="131">
        <v>0</v>
      </c>
      <c r="AM212" s="129">
        <v>2012901</v>
      </c>
      <c r="AN212" s="113" t="s">
        <v>1678</v>
      </c>
      <c r="AO212" s="131">
        <v>342</v>
      </c>
      <c r="AQ212" s="100">
        <v>103060199</v>
      </c>
      <c r="AR212" s="113" t="s">
        <v>5283</v>
      </c>
      <c r="AS212" s="131">
        <v>0</v>
      </c>
      <c r="AT212" s="129">
        <v>2012901</v>
      </c>
      <c r="AU212" s="113" t="s">
        <v>1678</v>
      </c>
      <c r="AV212" s="131">
        <v>391</v>
      </c>
    </row>
    <row r="213" ht="12" spans="1:48">
      <c r="A213" s="100">
        <v>1030602</v>
      </c>
      <c r="B213" s="113" t="s">
        <v>5284</v>
      </c>
      <c r="C213" s="128">
        <f>C214+C215</f>
        <v>0</v>
      </c>
      <c r="D213" s="129">
        <v>2012902</v>
      </c>
      <c r="E213" s="113" t="s">
        <v>1680</v>
      </c>
      <c r="F213" s="131">
        <v>87</v>
      </c>
      <c r="H213" s="100">
        <v>1030602</v>
      </c>
      <c r="I213" s="113" t="s">
        <v>5284</v>
      </c>
      <c r="J213" s="128">
        <f>J214+J215</f>
        <v>0</v>
      </c>
      <c r="K213" s="129">
        <v>2012902</v>
      </c>
      <c r="L213" s="113" t="s">
        <v>1680</v>
      </c>
      <c r="M213" s="131">
        <v>87</v>
      </c>
      <c r="O213" s="100">
        <v>1030602</v>
      </c>
      <c r="P213" s="113" t="s">
        <v>5284</v>
      </c>
      <c r="Q213" s="128">
        <f>Q214+Q215</f>
        <v>0</v>
      </c>
      <c r="R213" s="129">
        <v>2012902</v>
      </c>
      <c r="S213" s="113" t="s">
        <v>1680</v>
      </c>
      <c r="T213" s="131">
        <v>87</v>
      </c>
      <c r="V213" s="100">
        <v>1030602</v>
      </c>
      <c r="W213" s="113" t="s">
        <v>5284</v>
      </c>
      <c r="X213" s="128">
        <f>X214+X215</f>
        <v>0</v>
      </c>
      <c r="Y213" s="129">
        <v>2012902</v>
      </c>
      <c r="Z213" s="113" t="s">
        <v>1680</v>
      </c>
      <c r="AA213" s="131">
        <v>0</v>
      </c>
      <c r="AC213" s="100">
        <v>1030602</v>
      </c>
      <c r="AD213" s="113" t="s">
        <v>5284</v>
      </c>
      <c r="AE213" s="128">
        <f>AE214+AE215</f>
        <v>0</v>
      </c>
      <c r="AF213" s="129">
        <v>2012902</v>
      </c>
      <c r="AG213" s="113" t="s">
        <v>1680</v>
      </c>
      <c r="AH213" s="131">
        <v>0</v>
      </c>
      <c r="AJ213" s="100">
        <v>1030602</v>
      </c>
      <c r="AK213" s="113" t="s">
        <v>5284</v>
      </c>
      <c r="AL213" s="128">
        <f>AL214+AL215</f>
        <v>0</v>
      </c>
      <c r="AM213" s="129">
        <v>2012902</v>
      </c>
      <c r="AN213" s="113" t="s">
        <v>1680</v>
      </c>
      <c r="AO213" s="131">
        <v>0</v>
      </c>
      <c r="AQ213" s="100">
        <v>1030602</v>
      </c>
      <c r="AR213" s="113" t="s">
        <v>5284</v>
      </c>
      <c r="AS213" s="128">
        <f>AS214+AS215</f>
        <v>0</v>
      </c>
      <c r="AT213" s="129">
        <v>2012902</v>
      </c>
      <c r="AU213" s="113" t="s">
        <v>1680</v>
      </c>
      <c r="AV213" s="131">
        <v>0</v>
      </c>
    </row>
    <row r="214" ht="12" spans="1:48">
      <c r="A214" s="100">
        <v>103060201</v>
      </c>
      <c r="B214" s="113" t="s">
        <v>5285</v>
      </c>
      <c r="C214" s="131">
        <v>0</v>
      </c>
      <c r="D214" s="129">
        <v>2012903</v>
      </c>
      <c r="E214" s="113" t="s">
        <v>1683</v>
      </c>
      <c r="F214" s="131">
        <v>0</v>
      </c>
      <c r="H214" s="100">
        <v>103060201</v>
      </c>
      <c r="I214" s="113" t="s">
        <v>5285</v>
      </c>
      <c r="J214" s="131">
        <v>0</v>
      </c>
      <c r="K214" s="129">
        <v>2012903</v>
      </c>
      <c r="L214" s="113" t="s">
        <v>1683</v>
      </c>
      <c r="M214" s="131">
        <v>0</v>
      </c>
      <c r="O214" s="100">
        <v>103060201</v>
      </c>
      <c r="P214" s="113" t="s">
        <v>5285</v>
      </c>
      <c r="Q214" s="131">
        <v>0</v>
      </c>
      <c r="R214" s="129">
        <v>2012903</v>
      </c>
      <c r="S214" s="113" t="s">
        <v>1683</v>
      </c>
      <c r="T214" s="131">
        <v>0</v>
      </c>
      <c r="V214" s="100">
        <v>103060201</v>
      </c>
      <c r="W214" s="113" t="s">
        <v>5285</v>
      </c>
      <c r="X214" s="131">
        <v>0</v>
      </c>
      <c r="Y214" s="129">
        <v>2012903</v>
      </c>
      <c r="Z214" s="113" t="s">
        <v>1683</v>
      </c>
      <c r="AA214" s="131">
        <v>0</v>
      </c>
      <c r="AC214" s="100">
        <v>103060201</v>
      </c>
      <c r="AD214" s="113" t="s">
        <v>5285</v>
      </c>
      <c r="AE214" s="131">
        <v>0</v>
      </c>
      <c r="AF214" s="129">
        <v>2012903</v>
      </c>
      <c r="AG214" s="113" t="s">
        <v>1683</v>
      </c>
      <c r="AH214" s="131">
        <v>0</v>
      </c>
      <c r="AJ214" s="100">
        <v>103060201</v>
      </c>
      <c r="AK214" s="113" t="s">
        <v>5285</v>
      </c>
      <c r="AL214" s="131">
        <v>0</v>
      </c>
      <c r="AM214" s="129">
        <v>2012903</v>
      </c>
      <c r="AN214" s="113" t="s">
        <v>1683</v>
      </c>
      <c r="AO214" s="131">
        <v>0</v>
      </c>
      <c r="AQ214" s="100">
        <v>103060201</v>
      </c>
      <c r="AR214" s="113" t="s">
        <v>5285</v>
      </c>
      <c r="AS214" s="131">
        <v>0</v>
      </c>
      <c r="AT214" s="129">
        <v>2012903</v>
      </c>
      <c r="AU214" s="113" t="s">
        <v>1683</v>
      </c>
      <c r="AV214" s="131">
        <v>0</v>
      </c>
    </row>
    <row r="215" ht="12" spans="1:48">
      <c r="A215" s="100">
        <v>103060299</v>
      </c>
      <c r="B215" s="113" t="s">
        <v>5286</v>
      </c>
      <c r="C215" s="131">
        <v>0</v>
      </c>
      <c r="D215" s="129">
        <v>2012904</v>
      </c>
      <c r="E215" s="113" t="s">
        <v>2046</v>
      </c>
      <c r="F215" s="131">
        <v>0</v>
      </c>
      <c r="H215" s="100">
        <v>103060299</v>
      </c>
      <c r="I215" s="113" t="s">
        <v>5286</v>
      </c>
      <c r="J215" s="131">
        <v>0</v>
      </c>
      <c r="K215" s="129">
        <v>2012904</v>
      </c>
      <c r="L215" s="113" t="s">
        <v>2046</v>
      </c>
      <c r="M215" s="131">
        <v>0</v>
      </c>
      <c r="O215" s="100">
        <v>103060299</v>
      </c>
      <c r="P215" s="113" t="s">
        <v>5286</v>
      </c>
      <c r="Q215" s="131">
        <v>0</v>
      </c>
      <c r="R215" s="129">
        <v>2012904</v>
      </c>
      <c r="S215" s="113" t="s">
        <v>2046</v>
      </c>
      <c r="T215" s="131">
        <v>0</v>
      </c>
      <c r="V215" s="100">
        <v>103060299</v>
      </c>
      <c r="W215" s="113" t="s">
        <v>5286</v>
      </c>
      <c r="X215" s="131">
        <v>0</v>
      </c>
      <c r="Y215" s="129">
        <v>2012904</v>
      </c>
      <c r="Z215" s="113" t="s">
        <v>2046</v>
      </c>
      <c r="AA215" s="131">
        <v>0</v>
      </c>
      <c r="AC215" s="100">
        <v>103060299</v>
      </c>
      <c r="AD215" s="113" t="s">
        <v>5286</v>
      </c>
      <c r="AE215" s="131">
        <v>0</v>
      </c>
      <c r="AF215" s="129">
        <v>2012904</v>
      </c>
      <c r="AG215" s="113" t="s">
        <v>2046</v>
      </c>
      <c r="AH215" s="131">
        <v>0</v>
      </c>
      <c r="AJ215" s="100">
        <v>103060299</v>
      </c>
      <c r="AK215" s="113" t="s">
        <v>5286</v>
      </c>
      <c r="AL215" s="131">
        <v>0</v>
      </c>
      <c r="AM215" s="129">
        <v>2012904</v>
      </c>
      <c r="AN215" s="113" t="s">
        <v>2046</v>
      </c>
      <c r="AO215" s="131">
        <v>0</v>
      </c>
      <c r="AQ215" s="100">
        <v>103060299</v>
      </c>
      <c r="AR215" s="113" t="s">
        <v>5286</v>
      </c>
      <c r="AS215" s="131">
        <v>0</v>
      </c>
      <c r="AT215" s="129">
        <v>2012904</v>
      </c>
      <c r="AU215" s="113" t="s">
        <v>2046</v>
      </c>
      <c r="AV215" s="131">
        <v>0</v>
      </c>
    </row>
    <row r="216" ht="12" spans="1:48">
      <c r="A216" s="100">
        <v>1030603</v>
      </c>
      <c r="B216" s="113" t="s">
        <v>5287</v>
      </c>
      <c r="C216" s="128">
        <f>C217</f>
        <v>0</v>
      </c>
      <c r="D216" s="129">
        <v>2012905</v>
      </c>
      <c r="E216" s="113" t="s">
        <v>2048</v>
      </c>
      <c r="F216" s="131">
        <v>0</v>
      </c>
      <c r="H216" s="100">
        <v>1030603</v>
      </c>
      <c r="I216" s="113" t="s">
        <v>5287</v>
      </c>
      <c r="J216" s="128">
        <f>J217</f>
        <v>0</v>
      </c>
      <c r="K216" s="129">
        <v>2012905</v>
      </c>
      <c r="L216" s="113" t="s">
        <v>2048</v>
      </c>
      <c r="M216" s="131">
        <v>0</v>
      </c>
      <c r="O216" s="100">
        <v>1030603</v>
      </c>
      <c r="P216" s="113" t="s">
        <v>5287</v>
      </c>
      <c r="Q216" s="128">
        <f>Q217</f>
        <v>0</v>
      </c>
      <c r="R216" s="129">
        <v>2012905</v>
      </c>
      <c r="S216" s="113" t="s">
        <v>2048</v>
      </c>
      <c r="T216" s="131">
        <v>0</v>
      </c>
      <c r="V216" s="100">
        <v>1030603</v>
      </c>
      <c r="W216" s="113" t="s">
        <v>5287</v>
      </c>
      <c r="X216" s="128">
        <f>X217</f>
        <v>0</v>
      </c>
      <c r="Y216" s="129">
        <v>2012905</v>
      </c>
      <c r="Z216" s="113" t="s">
        <v>2048</v>
      </c>
      <c r="AA216" s="131">
        <v>0</v>
      </c>
      <c r="AC216" s="100">
        <v>1030603</v>
      </c>
      <c r="AD216" s="113" t="s">
        <v>5287</v>
      </c>
      <c r="AE216" s="128">
        <f>AE217</f>
        <v>0</v>
      </c>
      <c r="AF216" s="129">
        <v>2012905</v>
      </c>
      <c r="AG216" s="113" t="s">
        <v>2048</v>
      </c>
      <c r="AH216" s="131">
        <v>0</v>
      </c>
      <c r="AJ216" s="100">
        <v>1030603</v>
      </c>
      <c r="AK216" s="113" t="s">
        <v>5287</v>
      </c>
      <c r="AL216" s="128">
        <f>AL217</f>
        <v>0</v>
      </c>
      <c r="AM216" s="129">
        <v>2012905</v>
      </c>
      <c r="AN216" s="113" t="s">
        <v>2048</v>
      </c>
      <c r="AO216" s="131">
        <v>0</v>
      </c>
      <c r="AQ216" s="100">
        <v>1030603</v>
      </c>
      <c r="AR216" s="113" t="s">
        <v>5287</v>
      </c>
      <c r="AS216" s="128">
        <f>AS217</f>
        <v>0</v>
      </c>
      <c r="AT216" s="129">
        <v>2012905</v>
      </c>
      <c r="AU216" s="113" t="s">
        <v>2048</v>
      </c>
      <c r="AV216" s="131">
        <v>0</v>
      </c>
    </row>
    <row r="217" ht="12" spans="1:48">
      <c r="A217" s="100">
        <v>103060399</v>
      </c>
      <c r="B217" s="113" t="s">
        <v>5288</v>
      </c>
      <c r="C217" s="131">
        <v>0</v>
      </c>
      <c r="D217" s="129">
        <v>2012950</v>
      </c>
      <c r="E217" s="113" t="s">
        <v>1704</v>
      </c>
      <c r="F217" s="131">
        <v>0</v>
      </c>
      <c r="H217" s="100">
        <v>103060399</v>
      </c>
      <c r="I217" s="113" t="s">
        <v>5288</v>
      </c>
      <c r="J217" s="131">
        <v>0</v>
      </c>
      <c r="K217" s="129">
        <v>2012950</v>
      </c>
      <c r="L217" s="113" t="s">
        <v>1704</v>
      </c>
      <c r="M217" s="131">
        <v>0</v>
      </c>
      <c r="O217" s="100">
        <v>103060399</v>
      </c>
      <c r="P217" s="113" t="s">
        <v>5288</v>
      </c>
      <c r="Q217" s="131">
        <v>0</v>
      </c>
      <c r="R217" s="129">
        <v>2012950</v>
      </c>
      <c r="S217" s="113" t="s">
        <v>1704</v>
      </c>
      <c r="T217" s="131">
        <v>0</v>
      </c>
      <c r="V217" s="100">
        <v>103060399</v>
      </c>
      <c r="W217" s="113" t="s">
        <v>5288</v>
      </c>
      <c r="X217" s="131">
        <v>0</v>
      </c>
      <c r="Y217" s="129">
        <v>2012950</v>
      </c>
      <c r="Z217" s="113" t="s">
        <v>1704</v>
      </c>
      <c r="AA217" s="131">
        <v>0</v>
      </c>
      <c r="AC217" s="100">
        <v>103060399</v>
      </c>
      <c r="AD217" s="113" t="s">
        <v>5288</v>
      </c>
      <c r="AE217" s="131">
        <v>0</v>
      </c>
      <c r="AF217" s="129">
        <v>2012950</v>
      </c>
      <c r="AG217" s="113" t="s">
        <v>1704</v>
      </c>
      <c r="AH217" s="131">
        <v>0</v>
      </c>
      <c r="AJ217" s="100">
        <v>103060399</v>
      </c>
      <c r="AK217" s="113" t="s">
        <v>5288</v>
      </c>
      <c r="AL217" s="131">
        <v>0</v>
      </c>
      <c r="AM217" s="129">
        <v>2012950</v>
      </c>
      <c r="AN217" s="113" t="s">
        <v>1704</v>
      </c>
      <c r="AO217" s="131">
        <v>0</v>
      </c>
      <c r="AQ217" s="100">
        <v>103060399</v>
      </c>
      <c r="AR217" s="113" t="s">
        <v>5288</v>
      </c>
      <c r="AS217" s="131">
        <v>0</v>
      </c>
      <c r="AT217" s="129">
        <v>2012950</v>
      </c>
      <c r="AU217" s="113" t="s">
        <v>1704</v>
      </c>
      <c r="AV217" s="131">
        <v>0</v>
      </c>
    </row>
    <row r="218" ht="12" spans="1:48">
      <c r="A218" s="100">
        <v>1030604</v>
      </c>
      <c r="B218" s="113" t="s">
        <v>5289</v>
      </c>
      <c r="C218" s="128">
        <f>C219</f>
        <v>0</v>
      </c>
      <c r="D218" s="129">
        <v>2012999</v>
      </c>
      <c r="E218" s="113" t="s">
        <v>2052</v>
      </c>
      <c r="F218" s="131">
        <v>538</v>
      </c>
      <c r="H218" s="100">
        <v>1030604</v>
      </c>
      <c r="I218" s="113" t="s">
        <v>5289</v>
      </c>
      <c r="J218" s="128">
        <f>J219</f>
        <v>0</v>
      </c>
      <c r="K218" s="129">
        <v>2012999</v>
      </c>
      <c r="L218" s="113" t="s">
        <v>2052</v>
      </c>
      <c r="M218" s="131">
        <v>257</v>
      </c>
      <c r="O218" s="100">
        <v>1030604</v>
      </c>
      <c r="P218" s="113" t="s">
        <v>5289</v>
      </c>
      <c r="Q218" s="128">
        <f>Q219</f>
        <v>0</v>
      </c>
      <c r="R218" s="129">
        <v>2012999</v>
      </c>
      <c r="S218" s="113" t="s">
        <v>2052</v>
      </c>
      <c r="T218" s="131">
        <v>254</v>
      </c>
      <c r="V218" s="100">
        <v>1030604</v>
      </c>
      <c r="W218" s="113" t="s">
        <v>5289</v>
      </c>
      <c r="X218" s="128">
        <f>X219</f>
        <v>0</v>
      </c>
      <c r="Y218" s="129">
        <v>2012999</v>
      </c>
      <c r="Z218" s="113" t="s">
        <v>2052</v>
      </c>
      <c r="AA218" s="131">
        <v>3</v>
      </c>
      <c r="AC218" s="100">
        <v>1030604</v>
      </c>
      <c r="AD218" s="113" t="s">
        <v>5289</v>
      </c>
      <c r="AE218" s="128">
        <f>AE219</f>
        <v>0</v>
      </c>
      <c r="AF218" s="129">
        <v>2012999</v>
      </c>
      <c r="AG218" s="113" t="s">
        <v>2052</v>
      </c>
      <c r="AH218" s="131">
        <v>190</v>
      </c>
      <c r="AJ218" s="100">
        <v>1030604</v>
      </c>
      <c r="AK218" s="113" t="s">
        <v>5289</v>
      </c>
      <c r="AL218" s="128">
        <f>AL219</f>
        <v>0</v>
      </c>
      <c r="AM218" s="129">
        <v>2012999</v>
      </c>
      <c r="AN218" s="113" t="s">
        <v>2052</v>
      </c>
      <c r="AO218" s="131">
        <v>49</v>
      </c>
      <c r="AQ218" s="100">
        <v>1030604</v>
      </c>
      <c r="AR218" s="113" t="s">
        <v>5289</v>
      </c>
      <c r="AS218" s="128">
        <f>AS219</f>
        <v>0</v>
      </c>
      <c r="AT218" s="129">
        <v>2012999</v>
      </c>
      <c r="AU218" s="113" t="s">
        <v>2052</v>
      </c>
      <c r="AV218" s="131">
        <v>42</v>
      </c>
    </row>
    <row r="219" ht="12" spans="1:48">
      <c r="A219" s="100">
        <v>103060499</v>
      </c>
      <c r="B219" s="113" t="s">
        <v>5290</v>
      </c>
      <c r="C219" s="131">
        <v>0</v>
      </c>
      <c r="D219" s="129">
        <v>20131</v>
      </c>
      <c r="E219" s="127" t="s">
        <v>2054</v>
      </c>
      <c r="F219" s="128">
        <f>SUM(F220:F225)</f>
        <v>8727</v>
      </c>
      <c r="H219" s="100">
        <v>103060499</v>
      </c>
      <c r="I219" s="113" t="s">
        <v>5290</v>
      </c>
      <c r="J219" s="131">
        <v>0</v>
      </c>
      <c r="K219" s="129">
        <v>20131</v>
      </c>
      <c r="L219" s="127" t="s">
        <v>2054</v>
      </c>
      <c r="M219" s="128">
        <f>SUM(M220:M225)</f>
        <v>2211</v>
      </c>
      <c r="O219" s="100">
        <v>103060499</v>
      </c>
      <c r="P219" s="113" t="s">
        <v>5290</v>
      </c>
      <c r="Q219" s="131">
        <v>0</v>
      </c>
      <c r="R219" s="129">
        <v>20131</v>
      </c>
      <c r="S219" s="127" t="s">
        <v>2054</v>
      </c>
      <c r="T219" s="128">
        <f>SUM(T220:T225)</f>
        <v>2207</v>
      </c>
      <c r="V219" s="100">
        <v>103060499</v>
      </c>
      <c r="W219" s="113" t="s">
        <v>5290</v>
      </c>
      <c r="X219" s="131">
        <v>0</v>
      </c>
      <c r="Y219" s="129">
        <v>20131</v>
      </c>
      <c r="Z219" s="127" t="s">
        <v>2054</v>
      </c>
      <c r="AA219" s="128">
        <f>SUM(AA220:AA225)</f>
        <v>4</v>
      </c>
      <c r="AC219" s="100">
        <v>103060499</v>
      </c>
      <c r="AD219" s="113" t="s">
        <v>5290</v>
      </c>
      <c r="AE219" s="131">
        <v>0</v>
      </c>
      <c r="AF219" s="129">
        <v>20131</v>
      </c>
      <c r="AG219" s="127" t="s">
        <v>2054</v>
      </c>
      <c r="AH219" s="128">
        <f>SUM(AH220:AH225)</f>
        <v>1645</v>
      </c>
      <c r="AJ219" s="100">
        <v>103060499</v>
      </c>
      <c r="AK219" s="113" t="s">
        <v>5290</v>
      </c>
      <c r="AL219" s="131">
        <v>0</v>
      </c>
      <c r="AM219" s="129">
        <v>20131</v>
      </c>
      <c r="AN219" s="127" t="s">
        <v>2054</v>
      </c>
      <c r="AO219" s="128">
        <f>SUM(AO220:AO225)</f>
        <v>2274</v>
      </c>
      <c r="AQ219" s="100">
        <v>103060499</v>
      </c>
      <c r="AR219" s="113" t="s">
        <v>5290</v>
      </c>
      <c r="AS219" s="131">
        <v>0</v>
      </c>
      <c r="AT219" s="129">
        <v>20131</v>
      </c>
      <c r="AU219" s="127" t="s">
        <v>2054</v>
      </c>
      <c r="AV219" s="128">
        <f>SUM(AV220:AV225)</f>
        <v>2597</v>
      </c>
    </row>
    <row r="220" ht="12" spans="1:48">
      <c r="A220" s="100">
        <v>1030605</v>
      </c>
      <c r="B220" s="113" t="s">
        <v>5291</v>
      </c>
      <c r="C220" s="131">
        <v>0</v>
      </c>
      <c r="D220" s="129">
        <v>2013101</v>
      </c>
      <c r="E220" s="113" t="s">
        <v>1678</v>
      </c>
      <c r="F220" s="131">
        <v>7937</v>
      </c>
      <c r="H220" s="100">
        <v>1030605</v>
      </c>
      <c r="I220" s="113" t="s">
        <v>5291</v>
      </c>
      <c r="J220" s="131">
        <v>0</v>
      </c>
      <c r="K220" s="129">
        <v>2013101</v>
      </c>
      <c r="L220" s="113" t="s">
        <v>1678</v>
      </c>
      <c r="M220" s="131">
        <v>1684</v>
      </c>
      <c r="O220" s="100">
        <v>1030605</v>
      </c>
      <c r="P220" s="113" t="s">
        <v>5291</v>
      </c>
      <c r="Q220" s="131">
        <v>0</v>
      </c>
      <c r="R220" s="129">
        <v>2013101</v>
      </c>
      <c r="S220" s="113" t="s">
        <v>1678</v>
      </c>
      <c r="T220" s="131">
        <v>1684</v>
      </c>
      <c r="V220" s="100">
        <v>1030605</v>
      </c>
      <c r="W220" s="113" t="s">
        <v>5291</v>
      </c>
      <c r="X220" s="131">
        <v>0</v>
      </c>
      <c r="Y220" s="129">
        <v>2013101</v>
      </c>
      <c r="Z220" s="113" t="s">
        <v>1678</v>
      </c>
      <c r="AA220" s="131">
        <v>0</v>
      </c>
      <c r="AC220" s="100">
        <v>1030605</v>
      </c>
      <c r="AD220" s="113" t="s">
        <v>5291</v>
      </c>
      <c r="AE220" s="131">
        <v>0</v>
      </c>
      <c r="AF220" s="129">
        <v>2013101</v>
      </c>
      <c r="AG220" s="113" t="s">
        <v>1678</v>
      </c>
      <c r="AH220" s="131">
        <v>1576</v>
      </c>
      <c r="AJ220" s="100">
        <v>1030605</v>
      </c>
      <c r="AK220" s="113" t="s">
        <v>5291</v>
      </c>
      <c r="AL220" s="131">
        <v>0</v>
      </c>
      <c r="AM220" s="129">
        <v>2013101</v>
      </c>
      <c r="AN220" s="113" t="s">
        <v>1678</v>
      </c>
      <c r="AO220" s="131">
        <v>2235</v>
      </c>
      <c r="AQ220" s="100">
        <v>1030605</v>
      </c>
      <c r="AR220" s="113" t="s">
        <v>5291</v>
      </c>
      <c r="AS220" s="131">
        <v>0</v>
      </c>
      <c r="AT220" s="129">
        <v>2013101</v>
      </c>
      <c r="AU220" s="113" t="s">
        <v>1678</v>
      </c>
      <c r="AV220" s="131">
        <v>2442</v>
      </c>
    </row>
    <row r="221" ht="12" spans="1:48">
      <c r="A221" s="100">
        <v>1030606</v>
      </c>
      <c r="B221" s="113" t="s">
        <v>5292</v>
      </c>
      <c r="C221" s="128">
        <f>SUM(C222:C224)</f>
        <v>0</v>
      </c>
      <c r="D221" s="129">
        <v>2013102</v>
      </c>
      <c r="E221" s="113" t="s">
        <v>1680</v>
      </c>
      <c r="F221" s="131">
        <v>637</v>
      </c>
      <c r="H221" s="100">
        <v>1030606</v>
      </c>
      <c r="I221" s="113" t="s">
        <v>5292</v>
      </c>
      <c r="J221" s="128">
        <f>SUM(J222:J224)</f>
        <v>0</v>
      </c>
      <c r="K221" s="129">
        <v>2013102</v>
      </c>
      <c r="L221" s="113" t="s">
        <v>1680</v>
      </c>
      <c r="M221" s="131">
        <v>440</v>
      </c>
      <c r="O221" s="100">
        <v>1030606</v>
      </c>
      <c r="P221" s="113" t="s">
        <v>5292</v>
      </c>
      <c r="Q221" s="128">
        <f>SUM(Q222:Q224)</f>
        <v>0</v>
      </c>
      <c r="R221" s="129">
        <v>2013102</v>
      </c>
      <c r="S221" s="113" t="s">
        <v>1680</v>
      </c>
      <c r="T221" s="131">
        <v>440</v>
      </c>
      <c r="V221" s="100">
        <v>1030606</v>
      </c>
      <c r="W221" s="113" t="s">
        <v>5292</v>
      </c>
      <c r="X221" s="128">
        <f>SUM(X222:X224)</f>
        <v>0</v>
      </c>
      <c r="Y221" s="129">
        <v>2013102</v>
      </c>
      <c r="Z221" s="113" t="s">
        <v>1680</v>
      </c>
      <c r="AA221" s="131">
        <v>0</v>
      </c>
      <c r="AC221" s="100">
        <v>1030606</v>
      </c>
      <c r="AD221" s="113" t="s">
        <v>5292</v>
      </c>
      <c r="AE221" s="128">
        <f>SUM(AE222:AE224)</f>
        <v>0</v>
      </c>
      <c r="AF221" s="129">
        <v>2013102</v>
      </c>
      <c r="AG221" s="113" t="s">
        <v>1680</v>
      </c>
      <c r="AH221" s="131">
        <v>15</v>
      </c>
      <c r="AJ221" s="100">
        <v>1030606</v>
      </c>
      <c r="AK221" s="113" t="s">
        <v>5292</v>
      </c>
      <c r="AL221" s="128">
        <f>SUM(AL222:AL224)</f>
        <v>0</v>
      </c>
      <c r="AM221" s="129">
        <v>2013102</v>
      </c>
      <c r="AN221" s="113" t="s">
        <v>1680</v>
      </c>
      <c r="AO221" s="131">
        <v>39</v>
      </c>
      <c r="AQ221" s="100">
        <v>1030606</v>
      </c>
      <c r="AR221" s="113" t="s">
        <v>5292</v>
      </c>
      <c r="AS221" s="128">
        <f>SUM(AS222:AS224)</f>
        <v>0</v>
      </c>
      <c r="AT221" s="129">
        <v>2013102</v>
      </c>
      <c r="AU221" s="113" t="s">
        <v>1680</v>
      </c>
      <c r="AV221" s="131">
        <v>143</v>
      </c>
    </row>
    <row r="222" ht="12" spans="1:48">
      <c r="A222" s="100">
        <v>103060601</v>
      </c>
      <c r="B222" s="113" t="s">
        <v>5293</v>
      </c>
      <c r="C222" s="131">
        <v>0</v>
      </c>
      <c r="D222" s="129">
        <v>2013103</v>
      </c>
      <c r="E222" s="113" t="s">
        <v>1683</v>
      </c>
      <c r="F222" s="131">
        <v>0</v>
      </c>
      <c r="H222" s="100">
        <v>103060601</v>
      </c>
      <c r="I222" s="113" t="s">
        <v>5293</v>
      </c>
      <c r="J222" s="131">
        <v>0</v>
      </c>
      <c r="K222" s="129">
        <v>2013103</v>
      </c>
      <c r="L222" s="113" t="s">
        <v>1683</v>
      </c>
      <c r="M222" s="131">
        <v>0</v>
      </c>
      <c r="O222" s="100">
        <v>103060601</v>
      </c>
      <c r="P222" s="113" t="s">
        <v>5293</v>
      </c>
      <c r="Q222" s="131">
        <v>0</v>
      </c>
      <c r="R222" s="129">
        <v>2013103</v>
      </c>
      <c r="S222" s="113" t="s">
        <v>1683</v>
      </c>
      <c r="T222" s="131">
        <v>0</v>
      </c>
      <c r="V222" s="100">
        <v>103060601</v>
      </c>
      <c r="W222" s="113" t="s">
        <v>5293</v>
      </c>
      <c r="X222" s="131">
        <v>0</v>
      </c>
      <c r="Y222" s="129">
        <v>2013103</v>
      </c>
      <c r="Z222" s="113" t="s">
        <v>1683</v>
      </c>
      <c r="AA222" s="131">
        <v>0</v>
      </c>
      <c r="AC222" s="100">
        <v>103060601</v>
      </c>
      <c r="AD222" s="113" t="s">
        <v>5293</v>
      </c>
      <c r="AE222" s="131">
        <v>0</v>
      </c>
      <c r="AF222" s="129">
        <v>2013103</v>
      </c>
      <c r="AG222" s="113" t="s">
        <v>1683</v>
      </c>
      <c r="AH222" s="131">
        <v>0</v>
      </c>
      <c r="AJ222" s="100">
        <v>103060601</v>
      </c>
      <c r="AK222" s="113" t="s">
        <v>5293</v>
      </c>
      <c r="AL222" s="131">
        <v>0</v>
      </c>
      <c r="AM222" s="129">
        <v>2013103</v>
      </c>
      <c r="AN222" s="113" t="s">
        <v>1683</v>
      </c>
      <c r="AO222" s="131">
        <v>0</v>
      </c>
      <c r="AQ222" s="100">
        <v>103060601</v>
      </c>
      <c r="AR222" s="113" t="s">
        <v>5293</v>
      </c>
      <c r="AS222" s="131">
        <v>0</v>
      </c>
      <c r="AT222" s="129">
        <v>2013103</v>
      </c>
      <c r="AU222" s="113" t="s">
        <v>1683</v>
      </c>
      <c r="AV222" s="131">
        <v>0</v>
      </c>
    </row>
    <row r="223" ht="12" spans="1:48">
      <c r="A223" s="100">
        <v>103060602</v>
      </c>
      <c r="B223" s="113" t="s">
        <v>5294</v>
      </c>
      <c r="C223" s="131">
        <v>0</v>
      </c>
      <c r="D223" s="129">
        <v>2013105</v>
      </c>
      <c r="E223" s="113" t="s">
        <v>2059</v>
      </c>
      <c r="F223" s="131">
        <v>52</v>
      </c>
      <c r="H223" s="100">
        <v>103060602</v>
      </c>
      <c r="I223" s="113" t="s">
        <v>5294</v>
      </c>
      <c r="J223" s="131">
        <v>0</v>
      </c>
      <c r="K223" s="129">
        <v>2013105</v>
      </c>
      <c r="L223" s="113" t="s">
        <v>2059</v>
      </c>
      <c r="M223" s="131">
        <v>0</v>
      </c>
      <c r="O223" s="100">
        <v>103060602</v>
      </c>
      <c r="P223" s="113" t="s">
        <v>5294</v>
      </c>
      <c r="Q223" s="131">
        <v>0</v>
      </c>
      <c r="R223" s="129">
        <v>2013105</v>
      </c>
      <c r="S223" s="113" t="s">
        <v>2059</v>
      </c>
      <c r="T223" s="131">
        <v>0</v>
      </c>
      <c r="V223" s="100">
        <v>103060602</v>
      </c>
      <c r="W223" s="113" t="s">
        <v>5294</v>
      </c>
      <c r="X223" s="131">
        <v>0</v>
      </c>
      <c r="Y223" s="129">
        <v>2013105</v>
      </c>
      <c r="Z223" s="113" t="s">
        <v>2059</v>
      </c>
      <c r="AA223" s="131">
        <v>0</v>
      </c>
      <c r="AC223" s="100">
        <v>103060602</v>
      </c>
      <c r="AD223" s="113" t="s">
        <v>5294</v>
      </c>
      <c r="AE223" s="131">
        <v>0</v>
      </c>
      <c r="AF223" s="129">
        <v>2013105</v>
      </c>
      <c r="AG223" s="113" t="s">
        <v>2059</v>
      </c>
      <c r="AH223" s="131">
        <v>52</v>
      </c>
      <c r="AJ223" s="100">
        <v>103060602</v>
      </c>
      <c r="AK223" s="113" t="s">
        <v>5294</v>
      </c>
      <c r="AL223" s="131">
        <v>0</v>
      </c>
      <c r="AM223" s="129">
        <v>2013105</v>
      </c>
      <c r="AN223" s="113" t="s">
        <v>2059</v>
      </c>
      <c r="AO223" s="131">
        <v>0</v>
      </c>
      <c r="AQ223" s="100">
        <v>103060602</v>
      </c>
      <c r="AR223" s="113" t="s">
        <v>5294</v>
      </c>
      <c r="AS223" s="131">
        <v>0</v>
      </c>
      <c r="AT223" s="129">
        <v>2013105</v>
      </c>
      <c r="AU223" s="113" t="s">
        <v>2059</v>
      </c>
      <c r="AV223" s="131">
        <v>0</v>
      </c>
    </row>
    <row r="224" ht="12" spans="1:48">
      <c r="A224" s="100">
        <v>103060699</v>
      </c>
      <c r="B224" s="113" t="s">
        <v>5295</v>
      </c>
      <c r="C224" s="131">
        <v>0</v>
      </c>
      <c r="D224" s="129">
        <v>2013150</v>
      </c>
      <c r="E224" s="113" t="s">
        <v>1704</v>
      </c>
      <c r="F224" s="131">
        <v>0</v>
      </c>
      <c r="H224" s="100">
        <v>103060699</v>
      </c>
      <c r="I224" s="113" t="s">
        <v>5295</v>
      </c>
      <c r="J224" s="131">
        <v>0</v>
      </c>
      <c r="K224" s="129">
        <v>2013150</v>
      </c>
      <c r="L224" s="113" t="s">
        <v>1704</v>
      </c>
      <c r="M224" s="131">
        <v>0</v>
      </c>
      <c r="O224" s="100">
        <v>103060699</v>
      </c>
      <c r="P224" s="113" t="s">
        <v>5295</v>
      </c>
      <c r="Q224" s="131">
        <v>0</v>
      </c>
      <c r="R224" s="129">
        <v>2013150</v>
      </c>
      <c r="S224" s="113" t="s">
        <v>1704</v>
      </c>
      <c r="T224" s="131">
        <v>0</v>
      </c>
      <c r="V224" s="100">
        <v>103060699</v>
      </c>
      <c r="W224" s="113" t="s">
        <v>5295</v>
      </c>
      <c r="X224" s="131">
        <v>0</v>
      </c>
      <c r="Y224" s="129">
        <v>2013150</v>
      </c>
      <c r="Z224" s="113" t="s">
        <v>1704</v>
      </c>
      <c r="AA224" s="131">
        <v>0</v>
      </c>
      <c r="AC224" s="100">
        <v>103060699</v>
      </c>
      <c r="AD224" s="113" t="s">
        <v>5295</v>
      </c>
      <c r="AE224" s="131">
        <v>0</v>
      </c>
      <c r="AF224" s="129">
        <v>2013150</v>
      </c>
      <c r="AG224" s="113" t="s">
        <v>1704</v>
      </c>
      <c r="AH224" s="131">
        <v>0</v>
      </c>
      <c r="AJ224" s="100">
        <v>103060699</v>
      </c>
      <c r="AK224" s="113" t="s">
        <v>5295</v>
      </c>
      <c r="AL224" s="131">
        <v>0</v>
      </c>
      <c r="AM224" s="129">
        <v>2013150</v>
      </c>
      <c r="AN224" s="113" t="s">
        <v>1704</v>
      </c>
      <c r="AO224" s="131">
        <v>0</v>
      </c>
      <c r="AQ224" s="100">
        <v>103060699</v>
      </c>
      <c r="AR224" s="113" t="s">
        <v>5295</v>
      </c>
      <c r="AS224" s="131">
        <v>0</v>
      </c>
      <c r="AT224" s="129">
        <v>2013150</v>
      </c>
      <c r="AU224" s="113" t="s">
        <v>1704</v>
      </c>
      <c r="AV224" s="131">
        <v>0</v>
      </c>
    </row>
    <row r="225" ht="12" spans="1:48">
      <c r="A225" s="100">
        <v>1030607</v>
      </c>
      <c r="B225" s="113" t="s">
        <v>5296</v>
      </c>
      <c r="C225" s="131">
        <v>0</v>
      </c>
      <c r="D225" s="129">
        <v>2013199</v>
      </c>
      <c r="E225" s="113" t="s">
        <v>2062</v>
      </c>
      <c r="F225" s="131">
        <v>101</v>
      </c>
      <c r="H225" s="100">
        <v>1030607</v>
      </c>
      <c r="I225" s="113" t="s">
        <v>5296</v>
      </c>
      <c r="J225" s="131">
        <v>0</v>
      </c>
      <c r="K225" s="129">
        <v>2013199</v>
      </c>
      <c r="L225" s="113" t="s">
        <v>2062</v>
      </c>
      <c r="M225" s="131">
        <v>87</v>
      </c>
      <c r="O225" s="100">
        <v>1030607</v>
      </c>
      <c r="P225" s="113" t="s">
        <v>5296</v>
      </c>
      <c r="Q225" s="131">
        <v>0</v>
      </c>
      <c r="R225" s="129">
        <v>2013199</v>
      </c>
      <c r="S225" s="113" t="s">
        <v>2062</v>
      </c>
      <c r="T225" s="131">
        <v>83</v>
      </c>
      <c r="V225" s="100">
        <v>1030607</v>
      </c>
      <c r="W225" s="113" t="s">
        <v>5296</v>
      </c>
      <c r="X225" s="131">
        <v>0</v>
      </c>
      <c r="Y225" s="129">
        <v>2013199</v>
      </c>
      <c r="Z225" s="113" t="s">
        <v>2062</v>
      </c>
      <c r="AA225" s="131">
        <v>4</v>
      </c>
      <c r="AC225" s="100">
        <v>1030607</v>
      </c>
      <c r="AD225" s="113" t="s">
        <v>5296</v>
      </c>
      <c r="AE225" s="131">
        <v>0</v>
      </c>
      <c r="AF225" s="129">
        <v>2013199</v>
      </c>
      <c r="AG225" s="113" t="s">
        <v>2062</v>
      </c>
      <c r="AH225" s="131">
        <v>2</v>
      </c>
      <c r="AJ225" s="100">
        <v>1030607</v>
      </c>
      <c r="AK225" s="113" t="s">
        <v>5296</v>
      </c>
      <c r="AL225" s="131">
        <v>0</v>
      </c>
      <c r="AM225" s="129">
        <v>2013199</v>
      </c>
      <c r="AN225" s="113" t="s">
        <v>2062</v>
      </c>
      <c r="AO225" s="131">
        <v>0</v>
      </c>
      <c r="AQ225" s="100">
        <v>1030607</v>
      </c>
      <c r="AR225" s="113" t="s">
        <v>5296</v>
      </c>
      <c r="AS225" s="131">
        <v>0</v>
      </c>
      <c r="AT225" s="129">
        <v>2013199</v>
      </c>
      <c r="AU225" s="113" t="s">
        <v>2062</v>
      </c>
      <c r="AV225" s="131">
        <v>12</v>
      </c>
    </row>
    <row r="226" ht="12" spans="1:48">
      <c r="A226" s="100">
        <v>1030699</v>
      </c>
      <c r="B226" s="113" t="s">
        <v>5297</v>
      </c>
      <c r="C226" s="131">
        <v>0</v>
      </c>
      <c r="D226" s="129">
        <v>20132</v>
      </c>
      <c r="E226" s="127" t="s">
        <v>2064</v>
      </c>
      <c r="F226" s="128">
        <f>SUM(F227:F231)</f>
        <v>2551</v>
      </c>
      <c r="H226" s="100">
        <v>1030699</v>
      </c>
      <c r="I226" s="113" t="s">
        <v>5297</v>
      </c>
      <c r="J226" s="131">
        <v>0</v>
      </c>
      <c r="K226" s="129">
        <v>20132</v>
      </c>
      <c r="L226" s="127" t="s">
        <v>2064</v>
      </c>
      <c r="M226" s="128">
        <f>SUM(M227:M231)</f>
        <v>511</v>
      </c>
      <c r="O226" s="100">
        <v>1030699</v>
      </c>
      <c r="P226" s="113" t="s">
        <v>5297</v>
      </c>
      <c r="Q226" s="131">
        <v>0</v>
      </c>
      <c r="R226" s="129">
        <v>20132</v>
      </c>
      <c r="S226" s="127" t="s">
        <v>2064</v>
      </c>
      <c r="T226" s="128">
        <f>SUM(T227:T231)</f>
        <v>504</v>
      </c>
      <c r="V226" s="100">
        <v>1030699</v>
      </c>
      <c r="W226" s="113" t="s">
        <v>5297</v>
      </c>
      <c r="X226" s="131">
        <v>0</v>
      </c>
      <c r="Y226" s="129">
        <v>20132</v>
      </c>
      <c r="Z226" s="127" t="s">
        <v>2064</v>
      </c>
      <c r="AA226" s="128">
        <f>SUM(AA227:AA231)</f>
        <v>7</v>
      </c>
      <c r="AC226" s="100">
        <v>1030699</v>
      </c>
      <c r="AD226" s="113" t="s">
        <v>5297</v>
      </c>
      <c r="AE226" s="131">
        <v>0</v>
      </c>
      <c r="AF226" s="129">
        <v>20132</v>
      </c>
      <c r="AG226" s="127" t="s">
        <v>2064</v>
      </c>
      <c r="AH226" s="128">
        <f>SUM(AH227:AH231)</f>
        <v>429</v>
      </c>
      <c r="AJ226" s="100">
        <v>1030699</v>
      </c>
      <c r="AK226" s="113" t="s">
        <v>5297</v>
      </c>
      <c r="AL226" s="131">
        <v>0</v>
      </c>
      <c r="AM226" s="129">
        <v>20132</v>
      </c>
      <c r="AN226" s="127" t="s">
        <v>2064</v>
      </c>
      <c r="AO226" s="128">
        <f>SUM(AO227:AO231)</f>
        <v>640</v>
      </c>
      <c r="AQ226" s="100">
        <v>1030699</v>
      </c>
      <c r="AR226" s="113" t="s">
        <v>5297</v>
      </c>
      <c r="AS226" s="131">
        <v>0</v>
      </c>
      <c r="AT226" s="129">
        <v>20132</v>
      </c>
      <c r="AU226" s="127" t="s">
        <v>2064</v>
      </c>
      <c r="AV226" s="128">
        <f>SUM(AV227:AV231)</f>
        <v>971</v>
      </c>
    </row>
    <row r="227" ht="12" spans="1:48">
      <c r="A227" s="100">
        <v>10307</v>
      </c>
      <c r="B227" s="127" t="s">
        <v>5298</v>
      </c>
      <c r="C227" s="128">
        <f>SUM(C228:C232,C236:C240,C243:C246,C250:C254,C257:C258)</f>
        <v>6384</v>
      </c>
      <c r="D227" s="129">
        <v>2013201</v>
      </c>
      <c r="E227" s="113" t="s">
        <v>1678</v>
      </c>
      <c r="F227" s="131">
        <v>1827</v>
      </c>
      <c r="H227" s="100">
        <v>10307</v>
      </c>
      <c r="I227" s="127" t="s">
        <v>5298</v>
      </c>
      <c r="J227" s="128">
        <f>SUM(J228:J232,J236:J240,J243:J246,J250:J254,J257:J258)</f>
        <v>2110</v>
      </c>
      <c r="K227" s="129">
        <v>2013201</v>
      </c>
      <c r="L227" s="113" t="s">
        <v>1678</v>
      </c>
      <c r="M227" s="131">
        <v>469</v>
      </c>
      <c r="O227" s="100">
        <v>10307</v>
      </c>
      <c r="P227" s="127" t="s">
        <v>5298</v>
      </c>
      <c r="Q227" s="128">
        <f>SUM(Q228:Q232,Q236:Q240,Q243:Q246,Q250:Q254,Q257:Q258)</f>
        <v>1937</v>
      </c>
      <c r="R227" s="129">
        <v>2013201</v>
      </c>
      <c r="S227" s="113" t="s">
        <v>1678</v>
      </c>
      <c r="T227" s="131">
        <v>469</v>
      </c>
      <c r="V227" s="100">
        <v>10307</v>
      </c>
      <c r="W227" s="127" t="s">
        <v>5298</v>
      </c>
      <c r="X227" s="128">
        <f>SUM(X228:X232,X236:X240,X243:X246,X250:X254,X257:X258)</f>
        <v>173</v>
      </c>
      <c r="Y227" s="129">
        <v>2013201</v>
      </c>
      <c r="Z227" s="113" t="s">
        <v>1678</v>
      </c>
      <c r="AA227" s="131">
        <v>0</v>
      </c>
      <c r="AC227" s="100">
        <v>10307</v>
      </c>
      <c r="AD227" s="127" t="s">
        <v>5298</v>
      </c>
      <c r="AE227" s="128">
        <f>SUM(AE228:AE232,AE236:AE240,AE243:AE246,AE250:AE254,AE257:AE258)</f>
        <v>1855</v>
      </c>
      <c r="AF227" s="129">
        <v>2013201</v>
      </c>
      <c r="AG227" s="113" t="s">
        <v>1678</v>
      </c>
      <c r="AH227" s="131">
        <v>339</v>
      </c>
      <c r="AJ227" s="100">
        <v>10307</v>
      </c>
      <c r="AK227" s="127" t="s">
        <v>5298</v>
      </c>
      <c r="AL227" s="128">
        <f>SUM(AL228:AL232,AL236:AL240,AL243:AL246,AL250:AL254,AL257:AL258)</f>
        <v>1491</v>
      </c>
      <c r="AM227" s="129">
        <v>2013201</v>
      </c>
      <c r="AN227" s="113" t="s">
        <v>1678</v>
      </c>
      <c r="AO227" s="131">
        <v>585</v>
      </c>
      <c r="AQ227" s="100">
        <v>10307</v>
      </c>
      <c r="AR227" s="127" t="s">
        <v>5298</v>
      </c>
      <c r="AS227" s="128">
        <f>SUM(AS228:AS232,AS236:AS240,AS243:AS246,AS250:AS254,AS257:AS258)</f>
        <v>928</v>
      </c>
      <c r="AT227" s="129">
        <v>2013201</v>
      </c>
      <c r="AU227" s="113" t="s">
        <v>1678</v>
      </c>
      <c r="AV227" s="131">
        <v>434</v>
      </c>
    </row>
    <row r="228" ht="12" spans="1:48">
      <c r="A228" s="100">
        <v>1030701</v>
      </c>
      <c r="B228" s="113" t="s">
        <v>5299</v>
      </c>
      <c r="C228" s="131">
        <v>0</v>
      </c>
      <c r="D228" s="129">
        <v>2013202</v>
      </c>
      <c r="E228" s="113" t="s">
        <v>1680</v>
      </c>
      <c r="F228" s="131">
        <v>36</v>
      </c>
      <c r="H228" s="100">
        <v>1030701</v>
      </c>
      <c r="I228" s="113" t="s">
        <v>5299</v>
      </c>
      <c r="J228" s="131">
        <v>0</v>
      </c>
      <c r="K228" s="129">
        <v>2013202</v>
      </c>
      <c r="L228" s="113" t="s">
        <v>1680</v>
      </c>
      <c r="M228" s="131">
        <v>35</v>
      </c>
      <c r="O228" s="100">
        <v>1030701</v>
      </c>
      <c r="P228" s="113" t="s">
        <v>5299</v>
      </c>
      <c r="Q228" s="131">
        <v>0</v>
      </c>
      <c r="R228" s="129">
        <v>2013202</v>
      </c>
      <c r="S228" s="113" t="s">
        <v>1680</v>
      </c>
      <c r="T228" s="131">
        <v>35</v>
      </c>
      <c r="V228" s="100">
        <v>1030701</v>
      </c>
      <c r="W228" s="113" t="s">
        <v>5299</v>
      </c>
      <c r="X228" s="131">
        <v>0</v>
      </c>
      <c r="Y228" s="129">
        <v>2013202</v>
      </c>
      <c r="Z228" s="113" t="s">
        <v>1680</v>
      </c>
      <c r="AA228" s="131">
        <v>0</v>
      </c>
      <c r="AC228" s="100">
        <v>1030701</v>
      </c>
      <c r="AD228" s="113" t="s">
        <v>5299</v>
      </c>
      <c r="AE228" s="131">
        <v>0</v>
      </c>
      <c r="AF228" s="129">
        <v>2013202</v>
      </c>
      <c r="AG228" s="113" t="s">
        <v>1680</v>
      </c>
      <c r="AH228" s="131">
        <v>0</v>
      </c>
      <c r="AJ228" s="100">
        <v>1030701</v>
      </c>
      <c r="AK228" s="113" t="s">
        <v>5299</v>
      </c>
      <c r="AL228" s="131">
        <v>0</v>
      </c>
      <c r="AM228" s="129">
        <v>2013202</v>
      </c>
      <c r="AN228" s="113" t="s">
        <v>1680</v>
      </c>
      <c r="AO228" s="131">
        <v>0</v>
      </c>
      <c r="AQ228" s="100">
        <v>1030701</v>
      </c>
      <c r="AR228" s="113" t="s">
        <v>5299</v>
      </c>
      <c r="AS228" s="131">
        <v>0</v>
      </c>
      <c r="AT228" s="129">
        <v>2013202</v>
      </c>
      <c r="AU228" s="113" t="s">
        <v>1680</v>
      </c>
      <c r="AV228" s="131">
        <v>1</v>
      </c>
    </row>
    <row r="229" ht="12" spans="1:48">
      <c r="A229" s="100">
        <v>1030702</v>
      </c>
      <c r="B229" s="113" t="s">
        <v>5300</v>
      </c>
      <c r="C229" s="131">
        <v>0</v>
      </c>
      <c r="D229" s="129">
        <v>2013203</v>
      </c>
      <c r="E229" s="113" t="s">
        <v>1683</v>
      </c>
      <c r="F229" s="131">
        <v>0</v>
      </c>
      <c r="H229" s="100">
        <v>1030702</v>
      </c>
      <c r="I229" s="113" t="s">
        <v>5300</v>
      </c>
      <c r="J229" s="131">
        <v>0</v>
      </c>
      <c r="K229" s="129">
        <v>2013203</v>
      </c>
      <c r="L229" s="113" t="s">
        <v>1683</v>
      </c>
      <c r="M229" s="131">
        <v>0</v>
      </c>
      <c r="O229" s="100">
        <v>1030702</v>
      </c>
      <c r="P229" s="113" t="s">
        <v>5300</v>
      </c>
      <c r="Q229" s="131">
        <v>0</v>
      </c>
      <c r="R229" s="129">
        <v>2013203</v>
      </c>
      <c r="S229" s="113" t="s">
        <v>1683</v>
      </c>
      <c r="T229" s="131">
        <v>0</v>
      </c>
      <c r="V229" s="100">
        <v>1030702</v>
      </c>
      <c r="W229" s="113" t="s">
        <v>5300</v>
      </c>
      <c r="X229" s="131">
        <v>0</v>
      </c>
      <c r="Y229" s="129">
        <v>2013203</v>
      </c>
      <c r="Z229" s="113" t="s">
        <v>1683</v>
      </c>
      <c r="AA229" s="131">
        <v>0</v>
      </c>
      <c r="AC229" s="100">
        <v>1030702</v>
      </c>
      <c r="AD229" s="113" t="s">
        <v>5300</v>
      </c>
      <c r="AE229" s="131">
        <v>0</v>
      </c>
      <c r="AF229" s="129">
        <v>2013203</v>
      </c>
      <c r="AG229" s="113" t="s">
        <v>1683</v>
      </c>
      <c r="AH229" s="131">
        <v>0</v>
      </c>
      <c r="AJ229" s="100">
        <v>1030702</v>
      </c>
      <c r="AK229" s="113" t="s">
        <v>5300</v>
      </c>
      <c r="AL229" s="131">
        <v>0</v>
      </c>
      <c r="AM229" s="129">
        <v>2013203</v>
      </c>
      <c r="AN229" s="113" t="s">
        <v>1683</v>
      </c>
      <c r="AO229" s="131">
        <v>0</v>
      </c>
      <c r="AQ229" s="100">
        <v>1030702</v>
      </c>
      <c r="AR229" s="113" t="s">
        <v>5300</v>
      </c>
      <c r="AS229" s="131">
        <v>0</v>
      </c>
      <c r="AT229" s="129">
        <v>2013203</v>
      </c>
      <c r="AU229" s="113" t="s">
        <v>1683</v>
      </c>
      <c r="AV229" s="131">
        <v>0</v>
      </c>
    </row>
    <row r="230" ht="12" spans="1:48">
      <c r="A230" s="100">
        <v>1030703</v>
      </c>
      <c r="B230" s="113" t="s">
        <v>5301</v>
      </c>
      <c r="C230" s="131">
        <v>0</v>
      </c>
      <c r="D230" s="129">
        <v>2013250</v>
      </c>
      <c r="E230" s="113" t="s">
        <v>1704</v>
      </c>
      <c r="F230" s="131">
        <v>0</v>
      </c>
      <c r="H230" s="100">
        <v>1030703</v>
      </c>
      <c r="I230" s="113" t="s">
        <v>5301</v>
      </c>
      <c r="J230" s="131">
        <v>0</v>
      </c>
      <c r="K230" s="129">
        <v>2013250</v>
      </c>
      <c r="L230" s="113" t="s">
        <v>1704</v>
      </c>
      <c r="M230" s="131">
        <v>0</v>
      </c>
      <c r="O230" s="100">
        <v>1030703</v>
      </c>
      <c r="P230" s="113" t="s">
        <v>5301</v>
      </c>
      <c r="Q230" s="131">
        <v>0</v>
      </c>
      <c r="R230" s="129">
        <v>2013250</v>
      </c>
      <c r="S230" s="113" t="s">
        <v>1704</v>
      </c>
      <c r="T230" s="131">
        <v>0</v>
      </c>
      <c r="V230" s="100">
        <v>1030703</v>
      </c>
      <c r="W230" s="113" t="s">
        <v>5301</v>
      </c>
      <c r="X230" s="131">
        <v>0</v>
      </c>
      <c r="Y230" s="129">
        <v>2013250</v>
      </c>
      <c r="Z230" s="113" t="s">
        <v>1704</v>
      </c>
      <c r="AA230" s="131">
        <v>0</v>
      </c>
      <c r="AC230" s="100">
        <v>1030703</v>
      </c>
      <c r="AD230" s="113" t="s">
        <v>5301</v>
      </c>
      <c r="AE230" s="131">
        <v>0</v>
      </c>
      <c r="AF230" s="129">
        <v>2013250</v>
      </c>
      <c r="AG230" s="113" t="s">
        <v>1704</v>
      </c>
      <c r="AH230" s="131">
        <v>0</v>
      </c>
      <c r="AJ230" s="100">
        <v>1030703</v>
      </c>
      <c r="AK230" s="113" t="s">
        <v>5301</v>
      </c>
      <c r="AL230" s="131">
        <v>0</v>
      </c>
      <c r="AM230" s="129">
        <v>2013250</v>
      </c>
      <c r="AN230" s="113" t="s">
        <v>1704</v>
      </c>
      <c r="AO230" s="131">
        <v>0</v>
      </c>
      <c r="AQ230" s="100">
        <v>1030703</v>
      </c>
      <c r="AR230" s="113" t="s">
        <v>5301</v>
      </c>
      <c r="AS230" s="131">
        <v>0</v>
      </c>
      <c r="AT230" s="129">
        <v>2013250</v>
      </c>
      <c r="AU230" s="113" t="s">
        <v>1704</v>
      </c>
      <c r="AV230" s="131">
        <v>0</v>
      </c>
    </row>
    <row r="231" ht="12" spans="1:48">
      <c r="A231" s="100">
        <v>1030704</v>
      </c>
      <c r="B231" s="113" t="s">
        <v>5302</v>
      </c>
      <c r="C231" s="131">
        <v>0</v>
      </c>
      <c r="D231" s="129">
        <v>2013299</v>
      </c>
      <c r="E231" s="113" t="s">
        <v>2072</v>
      </c>
      <c r="F231" s="131">
        <v>688</v>
      </c>
      <c r="H231" s="100">
        <v>1030704</v>
      </c>
      <c r="I231" s="113" t="s">
        <v>5302</v>
      </c>
      <c r="J231" s="131">
        <v>0</v>
      </c>
      <c r="K231" s="129">
        <v>2013299</v>
      </c>
      <c r="L231" s="113" t="s">
        <v>2072</v>
      </c>
      <c r="M231" s="131">
        <v>7</v>
      </c>
      <c r="O231" s="100">
        <v>1030704</v>
      </c>
      <c r="P231" s="113" t="s">
        <v>5302</v>
      </c>
      <c r="Q231" s="131">
        <v>0</v>
      </c>
      <c r="R231" s="129">
        <v>2013299</v>
      </c>
      <c r="S231" s="113" t="s">
        <v>2072</v>
      </c>
      <c r="T231" s="131">
        <v>0</v>
      </c>
      <c r="V231" s="100">
        <v>1030704</v>
      </c>
      <c r="W231" s="113" t="s">
        <v>5302</v>
      </c>
      <c r="X231" s="131">
        <v>0</v>
      </c>
      <c r="Y231" s="129">
        <v>2013299</v>
      </c>
      <c r="Z231" s="113" t="s">
        <v>2072</v>
      </c>
      <c r="AA231" s="131">
        <v>7</v>
      </c>
      <c r="AC231" s="100">
        <v>1030704</v>
      </c>
      <c r="AD231" s="113" t="s">
        <v>5302</v>
      </c>
      <c r="AE231" s="131">
        <v>0</v>
      </c>
      <c r="AF231" s="129">
        <v>2013299</v>
      </c>
      <c r="AG231" s="113" t="s">
        <v>2072</v>
      </c>
      <c r="AH231" s="131">
        <v>90</v>
      </c>
      <c r="AJ231" s="100">
        <v>1030704</v>
      </c>
      <c r="AK231" s="113" t="s">
        <v>5302</v>
      </c>
      <c r="AL231" s="131">
        <v>0</v>
      </c>
      <c r="AM231" s="129">
        <v>2013299</v>
      </c>
      <c r="AN231" s="113" t="s">
        <v>2072</v>
      </c>
      <c r="AO231" s="131">
        <v>55</v>
      </c>
      <c r="AQ231" s="100">
        <v>1030704</v>
      </c>
      <c r="AR231" s="113" t="s">
        <v>5302</v>
      </c>
      <c r="AS231" s="131">
        <v>0</v>
      </c>
      <c r="AT231" s="129">
        <v>2013299</v>
      </c>
      <c r="AU231" s="113" t="s">
        <v>2072</v>
      </c>
      <c r="AV231" s="131">
        <v>536</v>
      </c>
    </row>
    <row r="232" ht="12" spans="1:48">
      <c r="A232" s="100">
        <v>1030705</v>
      </c>
      <c r="B232" s="113" t="s">
        <v>5303</v>
      </c>
      <c r="C232" s="128">
        <f>SUM(C233:C235)</f>
        <v>1463</v>
      </c>
      <c r="D232" s="129">
        <v>20133</v>
      </c>
      <c r="E232" s="127" t="s">
        <v>2074</v>
      </c>
      <c r="F232" s="128">
        <f>SUM(F233:F237)</f>
        <v>1150</v>
      </c>
      <c r="H232" s="100">
        <v>1030705</v>
      </c>
      <c r="I232" s="113" t="s">
        <v>5303</v>
      </c>
      <c r="J232" s="128">
        <f>SUM(J233:J235)</f>
        <v>519</v>
      </c>
      <c r="K232" s="129">
        <v>20133</v>
      </c>
      <c r="L232" s="127" t="s">
        <v>2074</v>
      </c>
      <c r="M232" s="128">
        <f>SUM(M233:M237)</f>
        <v>509</v>
      </c>
      <c r="O232" s="100">
        <v>1030705</v>
      </c>
      <c r="P232" s="113" t="s">
        <v>5303</v>
      </c>
      <c r="Q232" s="128">
        <f>SUM(Q233:Q235)</f>
        <v>346</v>
      </c>
      <c r="R232" s="129">
        <v>20133</v>
      </c>
      <c r="S232" s="127" t="s">
        <v>2074</v>
      </c>
      <c r="T232" s="128">
        <f>SUM(T233:T237)</f>
        <v>509</v>
      </c>
      <c r="V232" s="100">
        <v>1030705</v>
      </c>
      <c r="W232" s="113" t="s">
        <v>5303</v>
      </c>
      <c r="X232" s="128">
        <f>SUM(X233:X235)</f>
        <v>173</v>
      </c>
      <c r="Y232" s="129">
        <v>20133</v>
      </c>
      <c r="Z232" s="127" t="s">
        <v>2074</v>
      </c>
      <c r="AA232" s="128">
        <f>SUM(AA233:AA237)</f>
        <v>0</v>
      </c>
      <c r="AC232" s="100">
        <v>1030705</v>
      </c>
      <c r="AD232" s="113" t="s">
        <v>5303</v>
      </c>
      <c r="AE232" s="128">
        <f>SUM(AE233:AE235)</f>
        <v>273</v>
      </c>
      <c r="AF232" s="129">
        <v>20133</v>
      </c>
      <c r="AG232" s="127" t="s">
        <v>2074</v>
      </c>
      <c r="AH232" s="128">
        <f>SUM(AH233:AH237)</f>
        <v>216</v>
      </c>
      <c r="AJ232" s="100">
        <v>1030705</v>
      </c>
      <c r="AK232" s="113" t="s">
        <v>5303</v>
      </c>
      <c r="AL232" s="128">
        <f>SUM(AL233:AL235)</f>
        <v>209</v>
      </c>
      <c r="AM232" s="129">
        <v>20133</v>
      </c>
      <c r="AN232" s="127" t="s">
        <v>2074</v>
      </c>
      <c r="AO232" s="128">
        <f>SUM(AO233:AO237)</f>
        <v>214</v>
      </c>
      <c r="AQ232" s="100">
        <v>1030705</v>
      </c>
      <c r="AR232" s="113" t="s">
        <v>5303</v>
      </c>
      <c r="AS232" s="128">
        <f>SUM(AS233:AS235)</f>
        <v>462</v>
      </c>
      <c r="AT232" s="129">
        <v>20133</v>
      </c>
      <c r="AU232" s="127" t="s">
        <v>2074</v>
      </c>
      <c r="AV232" s="128">
        <f>SUM(AV233:AV237)</f>
        <v>211</v>
      </c>
    </row>
    <row r="233" ht="12" spans="1:48">
      <c r="A233" s="100">
        <v>103070501</v>
      </c>
      <c r="B233" s="113" t="s">
        <v>5304</v>
      </c>
      <c r="C233" s="131">
        <v>478</v>
      </c>
      <c r="D233" s="129">
        <v>2013301</v>
      </c>
      <c r="E233" s="113" t="s">
        <v>1678</v>
      </c>
      <c r="F233" s="131">
        <v>954</v>
      </c>
      <c r="H233" s="100">
        <v>103070501</v>
      </c>
      <c r="I233" s="113" t="s">
        <v>5304</v>
      </c>
      <c r="J233" s="131">
        <v>259</v>
      </c>
      <c r="K233" s="129">
        <v>2013301</v>
      </c>
      <c r="L233" s="113" t="s">
        <v>1678</v>
      </c>
      <c r="M233" s="131">
        <v>352</v>
      </c>
      <c r="O233" s="100">
        <v>103070501</v>
      </c>
      <c r="P233" s="113" t="s">
        <v>5304</v>
      </c>
      <c r="Q233" s="131">
        <v>239</v>
      </c>
      <c r="R233" s="129">
        <v>2013301</v>
      </c>
      <c r="S233" s="113" t="s">
        <v>1678</v>
      </c>
      <c r="T233" s="131">
        <v>352</v>
      </c>
      <c r="V233" s="100">
        <v>103070501</v>
      </c>
      <c r="W233" s="113" t="s">
        <v>5304</v>
      </c>
      <c r="X233" s="131">
        <v>20</v>
      </c>
      <c r="Y233" s="129">
        <v>2013301</v>
      </c>
      <c r="Z233" s="113" t="s">
        <v>1678</v>
      </c>
      <c r="AA233" s="131">
        <v>0</v>
      </c>
      <c r="AC233" s="100">
        <v>103070501</v>
      </c>
      <c r="AD233" s="113" t="s">
        <v>5304</v>
      </c>
      <c r="AE233" s="131">
        <v>85</v>
      </c>
      <c r="AF233" s="129">
        <v>2013301</v>
      </c>
      <c r="AG233" s="113" t="s">
        <v>1678</v>
      </c>
      <c r="AH233" s="131">
        <v>212</v>
      </c>
      <c r="AJ233" s="100">
        <v>103070501</v>
      </c>
      <c r="AK233" s="113" t="s">
        <v>5304</v>
      </c>
      <c r="AL233" s="131">
        <v>60</v>
      </c>
      <c r="AM233" s="129">
        <v>2013301</v>
      </c>
      <c r="AN233" s="113" t="s">
        <v>1678</v>
      </c>
      <c r="AO233" s="131">
        <v>179</v>
      </c>
      <c r="AQ233" s="100">
        <v>103070501</v>
      </c>
      <c r="AR233" s="113" t="s">
        <v>5304</v>
      </c>
      <c r="AS233" s="131">
        <v>74</v>
      </c>
      <c r="AT233" s="129">
        <v>2013301</v>
      </c>
      <c r="AU233" s="113" t="s">
        <v>1678</v>
      </c>
      <c r="AV233" s="131">
        <v>211</v>
      </c>
    </row>
    <row r="234" ht="12" spans="1:48">
      <c r="A234" s="100">
        <v>103070503</v>
      </c>
      <c r="B234" s="113" t="s">
        <v>5305</v>
      </c>
      <c r="C234" s="131">
        <v>0</v>
      </c>
      <c r="D234" s="129">
        <v>2013302</v>
      </c>
      <c r="E234" s="113" t="s">
        <v>1680</v>
      </c>
      <c r="F234" s="131">
        <v>133</v>
      </c>
      <c r="H234" s="100">
        <v>103070503</v>
      </c>
      <c r="I234" s="113" t="s">
        <v>5305</v>
      </c>
      <c r="J234" s="131">
        <v>0</v>
      </c>
      <c r="K234" s="129">
        <v>2013302</v>
      </c>
      <c r="L234" s="113" t="s">
        <v>1680</v>
      </c>
      <c r="M234" s="131">
        <v>133</v>
      </c>
      <c r="O234" s="100">
        <v>103070503</v>
      </c>
      <c r="P234" s="113" t="s">
        <v>5305</v>
      </c>
      <c r="Q234" s="131">
        <v>0</v>
      </c>
      <c r="R234" s="129">
        <v>2013302</v>
      </c>
      <c r="S234" s="113" t="s">
        <v>1680</v>
      </c>
      <c r="T234" s="131">
        <v>133</v>
      </c>
      <c r="V234" s="100">
        <v>103070503</v>
      </c>
      <c r="W234" s="113" t="s">
        <v>5305</v>
      </c>
      <c r="X234" s="131">
        <v>0</v>
      </c>
      <c r="Y234" s="129">
        <v>2013302</v>
      </c>
      <c r="Z234" s="113" t="s">
        <v>1680</v>
      </c>
      <c r="AA234" s="131">
        <v>0</v>
      </c>
      <c r="AC234" s="100">
        <v>103070503</v>
      </c>
      <c r="AD234" s="113" t="s">
        <v>5305</v>
      </c>
      <c r="AE234" s="131">
        <v>0</v>
      </c>
      <c r="AF234" s="129">
        <v>2013302</v>
      </c>
      <c r="AG234" s="113" t="s">
        <v>1680</v>
      </c>
      <c r="AH234" s="131">
        <v>0</v>
      </c>
      <c r="AJ234" s="100">
        <v>103070503</v>
      </c>
      <c r="AK234" s="113" t="s">
        <v>5305</v>
      </c>
      <c r="AL234" s="131">
        <v>0</v>
      </c>
      <c r="AM234" s="129">
        <v>2013302</v>
      </c>
      <c r="AN234" s="113" t="s">
        <v>1680</v>
      </c>
      <c r="AO234" s="131">
        <v>0</v>
      </c>
      <c r="AQ234" s="100">
        <v>103070503</v>
      </c>
      <c r="AR234" s="113" t="s">
        <v>5305</v>
      </c>
      <c r="AS234" s="131">
        <v>0</v>
      </c>
      <c r="AT234" s="129">
        <v>2013302</v>
      </c>
      <c r="AU234" s="113" t="s">
        <v>1680</v>
      </c>
      <c r="AV234" s="131">
        <v>0</v>
      </c>
    </row>
    <row r="235" ht="12" spans="1:48">
      <c r="A235" s="100">
        <v>103070599</v>
      </c>
      <c r="B235" s="113" t="s">
        <v>5306</v>
      </c>
      <c r="C235" s="131">
        <v>985</v>
      </c>
      <c r="D235" s="129">
        <v>2013303</v>
      </c>
      <c r="E235" s="113" t="s">
        <v>1683</v>
      </c>
      <c r="F235" s="131">
        <v>0</v>
      </c>
      <c r="H235" s="100">
        <v>103070599</v>
      </c>
      <c r="I235" s="113" t="s">
        <v>5306</v>
      </c>
      <c r="J235" s="131">
        <v>260</v>
      </c>
      <c r="K235" s="129">
        <v>2013303</v>
      </c>
      <c r="L235" s="113" t="s">
        <v>1683</v>
      </c>
      <c r="M235" s="131">
        <v>0</v>
      </c>
      <c r="O235" s="100">
        <v>103070599</v>
      </c>
      <c r="P235" s="113" t="s">
        <v>5306</v>
      </c>
      <c r="Q235" s="131">
        <v>107</v>
      </c>
      <c r="R235" s="129">
        <v>2013303</v>
      </c>
      <c r="S235" s="113" t="s">
        <v>1683</v>
      </c>
      <c r="T235" s="131">
        <v>0</v>
      </c>
      <c r="V235" s="100">
        <v>103070599</v>
      </c>
      <c r="W235" s="113" t="s">
        <v>5306</v>
      </c>
      <c r="X235" s="131">
        <v>153</v>
      </c>
      <c r="Y235" s="129">
        <v>2013303</v>
      </c>
      <c r="Z235" s="113" t="s">
        <v>1683</v>
      </c>
      <c r="AA235" s="131">
        <v>0</v>
      </c>
      <c r="AC235" s="100">
        <v>103070599</v>
      </c>
      <c r="AD235" s="113" t="s">
        <v>5306</v>
      </c>
      <c r="AE235" s="131">
        <v>188</v>
      </c>
      <c r="AF235" s="129">
        <v>2013303</v>
      </c>
      <c r="AG235" s="113" t="s">
        <v>1683</v>
      </c>
      <c r="AH235" s="131">
        <v>0</v>
      </c>
      <c r="AJ235" s="100">
        <v>103070599</v>
      </c>
      <c r="AK235" s="113" t="s">
        <v>5306</v>
      </c>
      <c r="AL235" s="131">
        <v>149</v>
      </c>
      <c r="AM235" s="129">
        <v>2013303</v>
      </c>
      <c r="AN235" s="113" t="s">
        <v>1683</v>
      </c>
      <c r="AO235" s="131">
        <v>0</v>
      </c>
      <c r="AQ235" s="100">
        <v>103070599</v>
      </c>
      <c r="AR235" s="113" t="s">
        <v>5306</v>
      </c>
      <c r="AS235" s="131">
        <v>388</v>
      </c>
      <c r="AT235" s="129">
        <v>2013303</v>
      </c>
      <c r="AU235" s="113" t="s">
        <v>1683</v>
      </c>
      <c r="AV235" s="131">
        <v>0</v>
      </c>
    </row>
    <row r="236" ht="12" spans="1:48">
      <c r="A236" s="100">
        <v>1030706</v>
      </c>
      <c r="B236" s="113" t="s">
        <v>5307</v>
      </c>
      <c r="C236" s="131">
        <v>2323</v>
      </c>
      <c r="D236" s="129">
        <v>2013350</v>
      </c>
      <c r="E236" s="113" t="s">
        <v>1704</v>
      </c>
      <c r="F236" s="131">
        <v>0</v>
      </c>
      <c r="H236" s="100">
        <v>1030706</v>
      </c>
      <c r="I236" s="113" t="s">
        <v>5307</v>
      </c>
      <c r="J236" s="131">
        <v>685</v>
      </c>
      <c r="K236" s="129">
        <v>2013350</v>
      </c>
      <c r="L236" s="113" t="s">
        <v>1704</v>
      </c>
      <c r="M236" s="131">
        <v>0</v>
      </c>
      <c r="O236" s="100">
        <v>1030706</v>
      </c>
      <c r="P236" s="113" t="s">
        <v>5307</v>
      </c>
      <c r="Q236" s="131">
        <v>685</v>
      </c>
      <c r="R236" s="129">
        <v>2013350</v>
      </c>
      <c r="S236" s="113" t="s">
        <v>1704</v>
      </c>
      <c r="T236" s="131">
        <v>0</v>
      </c>
      <c r="V236" s="100">
        <v>1030706</v>
      </c>
      <c r="W236" s="113" t="s">
        <v>5307</v>
      </c>
      <c r="X236" s="131">
        <v>0</v>
      </c>
      <c r="Y236" s="129">
        <v>2013350</v>
      </c>
      <c r="Z236" s="113" t="s">
        <v>1704</v>
      </c>
      <c r="AA236" s="131">
        <v>0</v>
      </c>
      <c r="AC236" s="100">
        <v>1030706</v>
      </c>
      <c r="AD236" s="113" t="s">
        <v>5307</v>
      </c>
      <c r="AE236" s="131">
        <v>39</v>
      </c>
      <c r="AF236" s="129">
        <v>2013350</v>
      </c>
      <c r="AG236" s="113" t="s">
        <v>1704</v>
      </c>
      <c r="AH236" s="131">
        <v>0</v>
      </c>
      <c r="AJ236" s="100">
        <v>1030706</v>
      </c>
      <c r="AK236" s="113" t="s">
        <v>5307</v>
      </c>
      <c r="AL236" s="131">
        <v>1170</v>
      </c>
      <c r="AM236" s="129">
        <v>2013350</v>
      </c>
      <c r="AN236" s="113" t="s">
        <v>1704</v>
      </c>
      <c r="AO236" s="131">
        <v>0</v>
      </c>
      <c r="AQ236" s="100">
        <v>1030706</v>
      </c>
      <c r="AR236" s="113" t="s">
        <v>5307</v>
      </c>
      <c r="AS236" s="131">
        <v>429</v>
      </c>
      <c r="AT236" s="129">
        <v>2013350</v>
      </c>
      <c r="AU236" s="113" t="s">
        <v>1704</v>
      </c>
      <c r="AV236" s="131">
        <v>0</v>
      </c>
    </row>
    <row r="237" ht="12" spans="1:48">
      <c r="A237" s="100">
        <v>1030707</v>
      </c>
      <c r="B237" s="113" t="s">
        <v>5308</v>
      </c>
      <c r="C237" s="131">
        <v>0</v>
      </c>
      <c r="D237" s="129">
        <v>2013399</v>
      </c>
      <c r="E237" s="113" t="s">
        <v>2082</v>
      </c>
      <c r="F237" s="131">
        <v>63</v>
      </c>
      <c r="H237" s="100">
        <v>1030707</v>
      </c>
      <c r="I237" s="113" t="s">
        <v>5308</v>
      </c>
      <c r="J237" s="131">
        <v>0</v>
      </c>
      <c r="K237" s="129">
        <v>2013399</v>
      </c>
      <c r="L237" s="113" t="s">
        <v>2082</v>
      </c>
      <c r="M237" s="131">
        <v>24</v>
      </c>
      <c r="O237" s="100">
        <v>1030707</v>
      </c>
      <c r="P237" s="113" t="s">
        <v>5308</v>
      </c>
      <c r="Q237" s="131">
        <v>0</v>
      </c>
      <c r="R237" s="129">
        <v>2013399</v>
      </c>
      <c r="S237" s="113" t="s">
        <v>2082</v>
      </c>
      <c r="T237" s="131">
        <v>24</v>
      </c>
      <c r="V237" s="100">
        <v>1030707</v>
      </c>
      <c r="W237" s="113" t="s">
        <v>5308</v>
      </c>
      <c r="X237" s="131">
        <v>0</v>
      </c>
      <c r="Y237" s="129">
        <v>2013399</v>
      </c>
      <c r="Z237" s="113" t="s">
        <v>2082</v>
      </c>
      <c r="AA237" s="131">
        <v>0</v>
      </c>
      <c r="AC237" s="100">
        <v>1030707</v>
      </c>
      <c r="AD237" s="113" t="s">
        <v>5308</v>
      </c>
      <c r="AE237" s="131">
        <v>0</v>
      </c>
      <c r="AF237" s="129">
        <v>2013399</v>
      </c>
      <c r="AG237" s="113" t="s">
        <v>2082</v>
      </c>
      <c r="AH237" s="131">
        <v>4</v>
      </c>
      <c r="AJ237" s="100">
        <v>1030707</v>
      </c>
      <c r="AK237" s="113" t="s">
        <v>5308</v>
      </c>
      <c r="AL237" s="131">
        <v>0</v>
      </c>
      <c r="AM237" s="129">
        <v>2013399</v>
      </c>
      <c r="AN237" s="113" t="s">
        <v>2082</v>
      </c>
      <c r="AO237" s="131">
        <v>35</v>
      </c>
      <c r="AQ237" s="100">
        <v>1030707</v>
      </c>
      <c r="AR237" s="113" t="s">
        <v>5308</v>
      </c>
      <c r="AS237" s="131">
        <v>0</v>
      </c>
      <c r="AT237" s="129">
        <v>2013399</v>
      </c>
      <c r="AU237" s="113" t="s">
        <v>2082</v>
      </c>
      <c r="AV237" s="131">
        <v>0</v>
      </c>
    </row>
    <row r="238" ht="12" spans="1:48">
      <c r="A238" s="100">
        <v>1030708</v>
      </c>
      <c r="B238" s="113" t="s">
        <v>5309</v>
      </c>
      <c r="C238" s="131">
        <v>0</v>
      </c>
      <c r="D238" s="129">
        <v>20134</v>
      </c>
      <c r="E238" s="127" t="s">
        <v>2084</v>
      </c>
      <c r="F238" s="128">
        <f>SUM(F239:F243)</f>
        <v>1438</v>
      </c>
      <c r="H238" s="100">
        <v>1030708</v>
      </c>
      <c r="I238" s="113" t="s">
        <v>5309</v>
      </c>
      <c r="J238" s="131">
        <v>0</v>
      </c>
      <c r="K238" s="129">
        <v>20134</v>
      </c>
      <c r="L238" s="127" t="s">
        <v>2084</v>
      </c>
      <c r="M238" s="128">
        <f>SUM(M239:M243)</f>
        <v>645</v>
      </c>
      <c r="O238" s="100">
        <v>1030708</v>
      </c>
      <c r="P238" s="113" t="s">
        <v>5309</v>
      </c>
      <c r="Q238" s="131">
        <v>0</v>
      </c>
      <c r="R238" s="129">
        <v>20134</v>
      </c>
      <c r="S238" s="127" t="s">
        <v>2084</v>
      </c>
      <c r="T238" s="128">
        <f>SUM(T239:T243)</f>
        <v>645</v>
      </c>
      <c r="V238" s="100">
        <v>1030708</v>
      </c>
      <c r="W238" s="113" t="s">
        <v>5309</v>
      </c>
      <c r="X238" s="131">
        <v>0</v>
      </c>
      <c r="Y238" s="129">
        <v>20134</v>
      </c>
      <c r="Z238" s="127" t="s">
        <v>2084</v>
      </c>
      <c r="AA238" s="128">
        <f>SUM(AA239:AA243)</f>
        <v>0</v>
      </c>
      <c r="AC238" s="100">
        <v>1030708</v>
      </c>
      <c r="AD238" s="113" t="s">
        <v>5309</v>
      </c>
      <c r="AE238" s="131">
        <v>0</v>
      </c>
      <c r="AF238" s="129">
        <v>20134</v>
      </c>
      <c r="AG238" s="127" t="s">
        <v>2084</v>
      </c>
      <c r="AH238" s="128">
        <f>SUM(AH239:AH243)</f>
        <v>333</v>
      </c>
      <c r="AJ238" s="100">
        <v>1030708</v>
      </c>
      <c r="AK238" s="113" t="s">
        <v>5309</v>
      </c>
      <c r="AL238" s="131">
        <v>0</v>
      </c>
      <c r="AM238" s="129">
        <v>20134</v>
      </c>
      <c r="AN238" s="127" t="s">
        <v>2084</v>
      </c>
      <c r="AO238" s="128">
        <f>SUM(AO239:AO243)</f>
        <v>275</v>
      </c>
      <c r="AQ238" s="100">
        <v>1030708</v>
      </c>
      <c r="AR238" s="113" t="s">
        <v>5309</v>
      </c>
      <c r="AS238" s="131">
        <v>0</v>
      </c>
      <c r="AT238" s="129">
        <v>20134</v>
      </c>
      <c r="AU238" s="127" t="s">
        <v>2084</v>
      </c>
      <c r="AV238" s="128">
        <f>SUM(AV239:AV243)</f>
        <v>185</v>
      </c>
    </row>
    <row r="239" ht="12" spans="1:48">
      <c r="A239" s="100">
        <v>1030709</v>
      </c>
      <c r="B239" s="113" t="s">
        <v>5310</v>
      </c>
      <c r="C239" s="131">
        <v>0</v>
      </c>
      <c r="D239" s="129">
        <v>2013401</v>
      </c>
      <c r="E239" s="113" t="s">
        <v>1678</v>
      </c>
      <c r="F239" s="131">
        <v>875</v>
      </c>
      <c r="H239" s="100">
        <v>1030709</v>
      </c>
      <c r="I239" s="113" t="s">
        <v>5310</v>
      </c>
      <c r="J239" s="131">
        <v>0</v>
      </c>
      <c r="K239" s="129">
        <v>2013401</v>
      </c>
      <c r="L239" s="113" t="s">
        <v>1678</v>
      </c>
      <c r="M239" s="131">
        <v>334</v>
      </c>
      <c r="O239" s="100">
        <v>1030709</v>
      </c>
      <c r="P239" s="113" t="s">
        <v>5310</v>
      </c>
      <c r="Q239" s="131">
        <v>0</v>
      </c>
      <c r="R239" s="129">
        <v>2013401</v>
      </c>
      <c r="S239" s="113" t="s">
        <v>1678</v>
      </c>
      <c r="T239" s="131">
        <v>334</v>
      </c>
      <c r="V239" s="100">
        <v>1030709</v>
      </c>
      <c r="W239" s="113" t="s">
        <v>5310</v>
      </c>
      <c r="X239" s="131">
        <v>0</v>
      </c>
      <c r="Y239" s="129">
        <v>2013401</v>
      </c>
      <c r="Z239" s="113" t="s">
        <v>1678</v>
      </c>
      <c r="AA239" s="131">
        <v>0</v>
      </c>
      <c r="AC239" s="100">
        <v>1030709</v>
      </c>
      <c r="AD239" s="113" t="s">
        <v>5310</v>
      </c>
      <c r="AE239" s="131">
        <v>0</v>
      </c>
      <c r="AF239" s="129">
        <v>2013401</v>
      </c>
      <c r="AG239" s="113" t="s">
        <v>1678</v>
      </c>
      <c r="AH239" s="131">
        <v>208</v>
      </c>
      <c r="AJ239" s="100">
        <v>1030709</v>
      </c>
      <c r="AK239" s="113" t="s">
        <v>5310</v>
      </c>
      <c r="AL239" s="131">
        <v>0</v>
      </c>
      <c r="AM239" s="129">
        <v>2013401</v>
      </c>
      <c r="AN239" s="113" t="s">
        <v>1678</v>
      </c>
      <c r="AO239" s="131">
        <v>203</v>
      </c>
      <c r="AQ239" s="100">
        <v>1030709</v>
      </c>
      <c r="AR239" s="113" t="s">
        <v>5310</v>
      </c>
      <c r="AS239" s="131">
        <v>0</v>
      </c>
      <c r="AT239" s="129">
        <v>2013401</v>
      </c>
      <c r="AU239" s="113" t="s">
        <v>1678</v>
      </c>
      <c r="AV239" s="131">
        <v>130</v>
      </c>
    </row>
    <row r="240" ht="12" spans="1:48">
      <c r="A240" s="100">
        <v>1030710</v>
      </c>
      <c r="B240" s="113" t="s">
        <v>5311</v>
      </c>
      <c r="C240" s="128">
        <f>C241+C242</f>
        <v>0</v>
      </c>
      <c r="D240" s="129">
        <v>2013402</v>
      </c>
      <c r="E240" s="113" t="s">
        <v>1680</v>
      </c>
      <c r="F240" s="131">
        <v>10</v>
      </c>
      <c r="H240" s="100">
        <v>1030710</v>
      </c>
      <c r="I240" s="113" t="s">
        <v>5311</v>
      </c>
      <c r="J240" s="128">
        <f>J241+J242</f>
        <v>0</v>
      </c>
      <c r="K240" s="129">
        <v>2013402</v>
      </c>
      <c r="L240" s="113" t="s">
        <v>1680</v>
      </c>
      <c r="M240" s="131">
        <v>5</v>
      </c>
      <c r="O240" s="100">
        <v>1030710</v>
      </c>
      <c r="P240" s="113" t="s">
        <v>5311</v>
      </c>
      <c r="Q240" s="128">
        <f>Q241+Q242</f>
        <v>0</v>
      </c>
      <c r="R240" s="129">
        <v>2013402</v>
      </c>
      <c r="S240" s="113" t="s">
        <v>1680</v>
      </c>
      <c r="T240" s="131">
        <v>5</v>
      </c>
      <c r="V240" s="100">
        <v>1030710</v>
      </c>
      <c r="W240" s="113" t="s">
        <v>5311</v>
      </c>
      <c r="X240" s="128">
        <f>X241+X242</f>
        <v>0</v>
      </c>
      <c r="Y240" s="129">
        <v>2013402</v>
      </c>
      <c r="Z240" s="113" t="s">
        <v>1680</v>
      </c>
      <c r="AA240" s="131">
        <v>0</v>
      </c>
      <c r="AC240" s="100">
        <v>1030710</v>
      </c>
      <c r="AD240" s="113" t="s">
        <v>5311</v>
      </c>
      <c r="AE240" s="128">
        <f>AE241+AE242</f>
        <v>0</v>
      </c>
      <c r="AF240" s="129">
        <v>2013402</v>
      </c>
      <c r="AG240" s="113" t="s">
        <v>1680</v>
      </c>
      <c r="AH240" s="131">
        <v>0</v>
      </c>
      <c r="AJ240" s="100">
        <v>1030710</v>
      </c>
      <c r="AK240" s="113" t="s">
        <v>5311</v>
      </c>
      <c r="AL240" s="128">
        <f>AL241+AL242</f>
        <v>0</v>
      </c>
      <c r="AM240" s="129">
        <v>2013402</v>
      </c>
      <c r="AN240" s="113" t="s">
        <v>1680</v>
      </c>
      <c r="AO240" s="131">
        <v>0</v>
      </c>
      <c r="AQ240" s="100">
        <v>1030710</v>
      </c>
      <c r="AR240" s="113" t="s">
        <v>5311</v>
      </c>
      <c r="AS240" s="128">
        <f>AS241+AS242</f>
        <v>0</v>
      </c>
      <c r="AT240" s="129">
        <v>2013402</v>
      </c>
      <c r="AU240" s="113" t="s">
        <v>1680</v>
      </c>
      <c r="AV240" s="131">
        <v>5</v>
      </c>
    </row>
    <row r="241" ht="12" spans="1:48">
      <c r="A241" s="100">
        <v>103071001</v>
      </c>
      <c r="B241" s="113" t="s">
        <v>5312</v>
      </c>
      <c r="C241" s="131">
        <v>0</v>
      </c>
      <c r="D241" s="129">
        <v>2013403</v>
      </c>
      <c r="E241" s="113" t="s">
        <v>1683</v>
      </c>
      <c r="F241" s="131">
        <v>0</v>
      </c>
      <c r="H241" s="100">
        <v>103071001</v>
      </c>
      <c r="I241" s="113" t="s">
        <v>5312</v>
      </c>
      <c r="J241" s="131">
        <v>0</v>
      </c>
      <c r="K241" s="129">
        <v>2013403</v>
      </c>
      <c r="L241" s="113" t="s">
        <v>1683</v>
      </c>
      <c r="M241" s="131">
        <v>0</v>
      </c>
      <c r="O241" s="100">
        <v>103071001</v>
      </c>
      <c r="P241" s="113" t="s">
        <v>5312</v>
      </c>
      <c r="Q241" s="131">
        <v>0</v>
      </c>
      <c r="R241" s="129">
        <v>2013403</v>
      </c>
      <c r="S241" s="113" t="s">
        <v>1683</v>
      </c>
      <c r="T241" s="131">
        <v>0</v>
      </c>
      <c r="V241" s="100">
        <v>103071001</v>
      </c>
      <c r="W241" s="113" t="s">
        <v>5312</v>
      </c>
      <c r="X241" s="131">
        <v>0</v>
      </c>
      <c r="Y241" s="129">
        <v>2013403</v>
      </c>
      <c r="Z241" s="113" t="s">
        <v>1683</v>
      </c>
      <c r="AA241" s="131">
        <v>0</v>
      </c>
      <c r="AC241" s="100">
        <v>103071001</v>
      </c>
      <c r="AD241" s="113" t="s">
        <v>5312</v>
      </c>
      <c r="AE241" s="131">
        <v>0</v>
      </c>
      <c r="AF241" s="129">
        <v>2013403</v>
      </c>
      <c r="AG241" s="113" t="s">
        <v>1683</v>
      </c>
      <c r="AH241" s="131">
        <v>0</v>
      </c>
      <c r="AJ241" s="100">
        <v>103071001</v>
      </c>
      <c r="AK241" s="113" t="s">
        <v>5312</v>
      </c>
      <c r="AL241" s="131">
        <v>0</v>
      </c>
      <c r="AM241" s="129">
        <v>2013403</v>
      </c>
      <c r="AN241" s="113" t="s">
        <v>1683</v>
      </c>
      <c r="AO241" s="131">
        <v>0</v>
      </c>
      <c r="AQ241" s="100">
        <v>103071001</v>
      </c>
      <c r="AR241" s="113" t="s">
        <v>5312</v>
      </c>
      <c r="AS241" s="131">
        <v>0</v>
      </c>
      <c r="AT241" s="129">
        <v>2013403</v>
      </c>
      <c r="AU241" s="113" t="s">
        <v>1683</v>
      </c>
      <c r="AV241" s="131">
        <v>0</v>
      </c>
    </row>
    <row r="242" ht="12" spans="1:48">
      <c r="A242" s="100">
        <v>103071002</v>
      </c>
      <c r="B242" s="113" t="s">
        <v>5313</v>
      </c>
      <c r="C242" s="131">
        <v>0</v>
      </c>
      <c r="D242" s="129">
        <v>2013450</v>
      </c>
      <c r="E242" s="113" t="s">
        <v>1704</v>
      </c>
      <c r="F242" s="131">
        <v>0</v>
      </c>
      <c r="H242" s="100">
        <v>103071002</v>
      </c>
      <c r="I242" s="113" t="s">
        <v>5313</v>
      </c>
      <c r="J242" s="131">
        <v>0</v>
      </c>
      <c r="K242" s="129">
        <v>2013450</v>
      </c>
      <c r="L242" s="113" t="s">
        <v>1704</v>
      </c>
      <c r="M242" s="131">
        <v>0</v>
      </c>
      <c r="O242" s="100">
        <v>103071002</v>
      </c>
      <c r="P242" s="113" t="s">
        <v>5313</v>
      </c>
      <c r="Q242" s="131">
        <v>0</v>
      </c>
      <c r="R242" s="129">
        <v>2013450</v>
      </c>
      <c r="S242" s="113" t="s">
        <v>1704</v>
      </c>
      <c r="T242" s="131">
        <v>0</v>
      </c>
      <c r="V242" s="100">
        <v>103071002</v>
      </c>
      <c r="W242" s="113" t="s">
        <v>5313</v>
      </c>
      <c r="X242" s="131">
        <v>0</v>
      </c>
      <c r="Y242" s="129">
        <v>2013450</v>
      </c>
      <c r="Z242" s="113" t="s">
        <v>1704</v>
      </c>
      <c r="AA242" s="131">
        <v>0</v>
      </c>
      <c r="AC242" s="100">
        <v>103071002</v>
      </c>
      <c r="AD242" s="113" t="s">
        <v>5313</v>
      </c>
      <c r="AE242" s="131">
        <v>0</v>
      </c>
      <c r="AF242" s="129">
        <v>2013450</v>
      </c>
      <c r="AG242" s="113" t="s">
        <v>1704</v>
      </c>
      <c r="AH242" s="131">
        <v>0</v>
      </c>
      <c r="AJ242" s="100">
        <v>103071002</v>
      </c>
      <c r="AK242" s="113" t="s">
        <v>5313</v>
      </c>
      <c r="AL242" s="131">
        <v>0</v>
      </c>
      <c r="AM242" s="129">
        <v>2013450</v>
      </c>
      <c r="AN242" s="113" t="s">
        <v>1704</v>
      </c>
      <c r="AO242" s="131">
        <v>0</v>
      </c>
      <c r="AQ242" s="100">
        <v>103071002</v>
      </c>
      <c r="AR242" s="113" t="s">
        <v>5313</v>
      </c>
      <c r="AS242" s="131">
        <v>0</v>
      </c>
      <c r="AT242" s="129">
        <v>2013450</v>
      </c>
      <c r="AU242" s="113" t="s">
        <v>1704</v>
      </c>
      <c r="AV242" s="131">
        <v>0</v>
      </c>
    </row>
    <row r="243" ht="12" spans="1:48">
      <c r="A243" s="100">
        <v>1030711</v>
      </c>
      <c r="B243" s="113" t="s">
        <v>5314</v>
      </c>
      <c r="C243" s="131">
        <v>0</v>
      </c>
      <c r="D243" s="129">
        <v>2013499</v>
      </c>
      <c r="E243" s="113" t="s">
        <v>2091</v>
      </c>
      <c r="F243" s="131">
        <v>553</v>
      </c>
      <c r="H243" s="100">
        <v>1030711</v>
      </c>
      <c r="I243" s="113" t="s">
        <v>5314</v>
      </c>
      <c r="J243" s="131">
        <v>0</v>
      </c>
      <c r="K243" s="129">
        <v>2013499</v>
      </c>
      <c r="L243" s="113" t="s">
        <v>2091</v>
      </c>
      <c r="M243" s="131">
        <v>306</v>
      </c>
      <c r="O243" s="100">
        <v>1030711</v>
      </c>
      <c r="P243" s="113" t="s">
        <v>5314</v>
      </c>
      <c r="Q243" s="131">
        <v>0</v>
      </c>
      <c r="R243" s="129">
        <v>2013499</v>
      </c>
      <c r="S243" s="113" t="s">
        <v>2091</v>
      </c>
      <c r="T243" s="131">
        <v>306</v>
      </c>
      <c r="V243" s="100">
        <v>1030711</v>
      </c>
      <c r="W243" s="113" t="s">
        <v>5314</v>
      </c>
      <c r="X243" s="131">
        <v>0</v>
      </c>
      <c r="Y243" s="129">
        <v>2013499</v>
      </c>
      <c r="Z243" s="113" t="s">
        <v>2091</v>
      </c>
      <c r="AA243" s="131">
        <v>0</v>
      </c>
      <c r="AC243" s="100">
        <v>1030711</v>
      </c>
      <c r="AD243" s="113" t="s">
        <v>5314</v>
      </c>
      <c r="AE243" s="131">
        <v>0</v>
      </c>
      <c r="AF243" s="129">
        <v>2013499</v>
      </c>
      <c r="AG243" s="113" t="s">
        <v>2091</v>
      </c>
      <c r="AH243" s="131">
        <v>125</v>
      </c>
      <c r="AJ243" s="100">
        <v>1030711</v>
      </c>
      <c r="AK243" s="113" t="s">
        <v>5314</v>
      </c>
      <c r="AL243" s="131">
        <v>0</v>
      </c>
      <c r="AM243" s="129">
        <v>2013499</v>
      </c>
      <c r="AN243" s="113" t="s">
        <v>2091</v>
      </c>
      <c r="AO243" s="131">
        <v>72</v>
      </c>
      <c r="AQ243" s="100">
        <v>1030711</v>
      </c>
      <c r="AR243" s="113" t="s">
        <v>5314</v>
      </c>
      <c r="AS243" s="131">
        <v>0</v>
      </c>
      <c r="AT243" s="129">
        <v>2013499</v>
      </c>
      <c r="AU243" s="113" t="s">
        <v>2091</v>
      </c>
      <c r="AV243" s="131">
        <v>50</v>
      </c>
    </row>
    <row r="244" ht="12" spans="1:48">
      <c r="A244" s="100">
        <v>1030712</v>
      </c>
      <c r="B244" s="113" t="s">
        <v>5315</v>
      </c>
      <c r="C244" s="131">
        <v>0</v>
      </c>
      <c r="D244" s="129">
        <v>20135</v>
      </c>
      <c r="E244" s="127" t="s">
        <v>2093</v>
      </c>
      <c r="F244" s="128">
        <f>SUM(F245:F249)</f>
        <v>0</v>
      </c>
      <c r="H244" s="100">
        <v>1030712</v>
      </c>
      <c r="I244" s="113" t="s">
        <v>5315</v>
      </c>
      <c r="J244" s="131">
        <v>0</v>
      </c>
      <c r="K244" s="129">
        <v>20135</v>
      </c>
      <c r="L244" s="127" t="s">
        <v>2093</v>
      </c>
      <c r="M244" s="128">
        <f>SUM(M245:M249)</f>
        <v>0</v>
      </c>
      <c r="O244" s="100">
        <v>1030712</v>
      </c>
      <c r="P244" s="113" t="s">
        <v>5315</v>
      </c>
      <c r="Q244" s="131">
        <v>0</v>
      </c>
      <c r="R244" s="129">
        <v>20135</v>
      </c>
      <c r="S244" s="127" t="s">
        <v>2093</v>
      </c>
      <c r="T244" s="128">
        <f>SUM(T245:T249)</f>
        <v>0</v>
      </c>
      <c r="V244" s="100">
        <v>1030712</v>
      </c>
      <c r="W244" s="113" t="s">
        <v>5315</v>
      </c>
      <c r="X244" s="131">
        <v>0</v>
      </c>
      <c r="Y244" s="129">
        <v>20135</v>
      </c>
      <c r="Z244" s="127" t="s">
        <v>2093</v>
      </c>
      <c r="AA244" s="128">
        <f>SUM(AA245:AA249)</f>
        <v>0</v>
      </c>
      <c r="AC244" s="100">
        <v>1030712</v>
      </c>
      <c r="AD244" s="113" t="s">
        <v>5315</v>
      </c>
      <c r="AE244" s="131">
        <v>0</v>
      </c>
      <c r="AF244" s="129">
        <v>20135</v>
      </c>
      <c r="AG244" s="127" t="s">
        <v>2093</v>
      </c>
      <c r="AH244" s="128">
        <f>SUM(AH245:AH249)</f>
        <v>0</v>
      </c>
      <c r="AJ244" s="100">
        <v>1030712</v>
      </c>
      <c r="AK244" s="113" t="s">
        <v>5315</v>
      </c>
      <c r="AL244" s="131">
        <v>0</v>
      </c>
      <c r="AM244" s="129">
        <v>20135</v>
      </c>
      <c r="AN244" s="127" t="s">
        <v>2093</v>
      </c>
      <c r="AO244" s="128">
        <f>SUM(AO245:AO249)</f>
        <v>0</v>
      </c>
      <c r="AQ244" s="100">
        <v>1030712</v>
      </c>
      <c r="AR244" s="113" t="s">
        <v>5315</v>
      </c>
      <c r="AS244" s="131">
        <v>0</v>
      </c>
      <c r="AT244" s="129">
        <v>20135</v>
      </c>
      <c r="AU244" s="127" t="s">
        <v>2093</v>
      </c>
      <c r="AV244" s="128">
        <f>SUM(AV245:AV249)</f>
        <v>0</v>
      </c>
    </row>
    <row r="245" ht="12" spans="1:48">
      <c r="A245" s="100">
        <v>1030713</v>
      </c>
      <c r="B245" s="113" t="s">
        <v>5316</v>
      </c>
      <c r="C245" s="131">
        <v>0</v>
      </c>
      <c r="D245" s="129">
        <v>2013501</v>
      </c>
      <c r="E245" s="113" t="s">
        <v>1678</v>
      </c>
      <c r="F245" s="131">
        <v>0</v>
      </c>
      <c r="H245" s="100">
        <v>1030713</v>
      </c>
      <c r="I245" s="113" t="s">
        <v>5316</v>
      </c>
      <c r="J245" s="131">
        <v>0</v>
      </c>
      <c r="K245" s="129">
        <v>2013501</v>
      </c>
      <c r="L245" s="113" t="s">
        <v>1678</v>
      </c>
      <c r="M245" s="131">
        <v>0</v>
      </c>
      <c r="O245" s="100">
        <v>1030713</v>
      </c>
      <c r="P245" s="113" t="s">
        <v>5316</v>
      </c>
      <c r="Q245" s="131">
        <v>0</v>
      </c>
      <c r="R245" s="129">
        <v>2013501</v>
      </c>
      <c r="S245" s="113" t="s">
        <v>1678</v>
      </c>
      <c r="T245" s="131">
        <v>0</v>
      </c>
      <c r="V245" s="100">
        <v>1030713</v>
      </c>
      <c r="W245" s="113" t="s">
        <v>5316</v>
      </c>
      <c r="X245" s="131">
        <v>0</v>
      </c>
      <c r="Y245" s="129">
        <v>2013501</v>
      </c>
      <c r="Z245" s="113" t="s">
        <v>1678</v>
      </c>
      <c r="AA245" s="131">
        <v>0</v>
      </c>
      <c r="AC245" s="100">
        <v>1030713</v>
      </c>
      <c r="AD245" s="113" t="s">
        <v>5316</v>
      </c>
      <c r="AE245" s="131">
        <v>0</v>
      </c>
      <c r="AF245" s="129">
        <v>2013501</v>
      </c>
      <c r="AG245" s="113" t="s">
        <v>1678</v>
      </c>
      <c r="AH245" s="131">
        <v>0</v>
      </c>
      <c r="AJ245" s="100">
        <v>1030713</v>
      </c>
      <c r="AK245" s="113" t="s">
        <v>5316</v>
      </c>
      <c r="AL245" s="131">
        <v>0</v>
      </c>
      <c r="AM245" s="129">
        <v>2013501</v>
      </c>
      <c r="AN245" s="113" t="s">
        <v>1678</v>
      </c>
      <c r="AO245" s="131">
        <v>0</v>
      </c>
      <c r="AQ245" s="100">
        <v>1030713</v>
      </c>
      <c r="AR245" s="113" t="s">
        <v>5316</v>
      </c>
      <c r="AS245" s="131">
        <v>0</v>
      </c>
      <c r="AT245" s="129">
        <v>2013501</v>
      </c>
      <c r="AU245" s="113" t="s">
        <v>1678</v>
      </c>
      <c r="AV245" s="131">
        <v>0</v>
      </c>
    </row>
    <row r="246" ht="12" spans="1:48">
      <c r="A246" s="100">
        <v>1030714</v>
      </c>
      <c r="B246" s="113" t="s">
        <v>5317</v>
      </c>
      <c r="C246" s="128">
        <f>SUM(C247:C249)</f>
        <v>100</v>
      </c>
      <c r="D246" s="129">
        <v>2013502</v>
      </c>
      <c r="E246" s="113" t="s">
        <v>1680</v>
      </c>
      <c r="F246" s="131">
        <v>0</v>
      </c>
      <c r="H246" s="100">
        <v>1030714</v>
      </c>
      <c r="I246" s="113" t="s">
        <v>5317</v>
      </c>
      <c r="J246" s="128">
        <f>SUM(J247:J249)</f>
        <v>0</v>
      </c>
      <c r="K246" s="129">
        <v>2013502</v>
      </c>
      <c r="L246" s="113" t="s">
        <v>1680</v>
      </c>
      <c r="M246" s="131">
        <v>0</v>
      </c>
      <c r="O246" s="100">
        <v>1030714</v>
      </c>
      <c r="P246" s="113" t="s">
        <v>5317</v>
      </c>
      <c r="Q246" s="128">
        <f>SUM(Q247:Q249)</f>
        <v>0</v>
      </c>
      <c r="R246" s="129">
        <v>2013502</v>
      </c>
      <c r="S246" s="113" t="s">
        <v>1680</v>
      </c>
      <c r="T246" s="131">
        <v>0</v>
      </c>
      <c r="V246" s="100">
        <v>1030714</v>
      </c>
      <c r="W246" s="113" t="s">
        <v>5317</v>
      </c>
      <c r="X246" s="128">
        <f>SUM(X247:X249)</f>
        <v>0</v>
      </c>
      <c r="Y246" s="129">
        <v>2013502</v>
      </c>
      <c r="Z246" s="113" t="s">
        <v>1680</v>
      </c>
      <c r="AA246" s="131">
        <v>0</v>
      </c>
      <c r="AC246" s="100">
        <v>1030714</v>
      </c>
      <c r="AD246" s="113" t="s">
        <v>5317</v>
      </c>
      <c r="AE246" s="128">
        <f>SUM(AE247:AE249)</f>
        <v>2</v>
      </c>
      <c r="AF246" s="129">
        <v>2013502</v>
      </c>
      <c r="AG246" s="113" t="s">
        <v>1680</v>
      </c>
      <c r="AH246" s="131">
        <v>0</v>
      </c>
      <c r="AJ246" s="100">
        <v>1030714</v>
      </c>
      <c r="AK246" s="113" t="s">
        <v>5317</v>
      </c>
      <c r="AL246" s="128">
        <f>SUM(AL247:AL249)</f>
        <v>98</v>
      </c>
      <c r="AM246" s="129">
        <v>2013502</v>
      </c>
      <c r="AN246" s="113" t="s">
        <v>1680</v>
      </c>
      <c r="AO246" s="131">
        <v>0</v>
      </c>
      <c r="AQ246" s="100">
        <v>1030714</v>
      </c>
      <c r="AR246" s="113" t="s">
        <v>5317</v>
      </c>
      <c r="AS246" s="128">
        <f>SUM(AS247:AS249)</f>
        <v>0</v>
      </c>
      <c r="AT246" s="129">
        <v>2013502</v>
      </c>
      <c r="AU246" s="113" t="s">
        <v>1680</v>
      </c>
      <c r="AV246" s="131">
        <v>0</v>
      </c>
    </row>
    <row r="247" ht="12" spans="1:48">
      <c r="A247" s="100">
        <v>103071401</v>
      </c>
      <c r="B247" s="113" t="s">
        <v>5318</v>
      </c>
      <c r="C247" s="131">
        <v>98</v>
      </c>
      <c r="D247" s="129">
        <v>2013503</v>
      </c>
      <c r="E247" s="113" t="s">
        <v>1683</v>
      </c>
      <c r="F247" s="131">
        <v>0</v>
      </c>
      <c r="H247" s="100">
        <v>103071401</v>
      </c>
      <c r="I247" s="113" t="s">
        <v>5318</v>
      </c>
      <c r="J247" s="131">
        <v>0</v>
      </c>
      <c r="K247" s="129">
        <v>2013503</v>
      </c>
      <c r="L247" s="113" t="s">
        <v>1683</v>
      </c>
      <c r="M247" s="131">
        <v>0</v>
      </c>
      <c r="O247" s="100">
        <v>103071401</v>
      </c>
      <c r="P247" s="113" t="s">
        <v>5318</v>
      </c>
      <c r="Q247" s="131">
        <v>0</v>
      </c>
      <c r="R247" s="129">
        <v>2013503</v>
      </c>
      <c r="S247" s="113" t="s">
        <v>1683</v>
      </c>
      <c r="T247" s="131">
        <v>0</v>
      </c>
      <c r="V247" s="100">
        <v>103071401</v>
      </c>
      <c r="W247" s="113" t="s">
        <v>5318</v>
      </c>
      <c r="X247" s="131">
        <v>0</v>
      </c>
      <c r="Y247" s="129">
        <v>2013503</v>
      </c>
      <c r="Z247" s="113" t="s">
        <v>1683</v>
      </c>
      <c r="AA247" s="131">
        <v>0</v>
      </c>
      <c r="AC247" s="100">
        <v>103071401</v>
      </c>
      <c r="AD247" s="113" t="s">
        <v>5318</v>
      </c>
      <c r="AE247" s="131">
        <v>0</v>
      </c>
      <c r="AF247" s="129">
        <v>2013503</v>
      </c>
      <c r="AG247" s="113" t="s">
        <v>1683</v>
      </c>
      <c r="AH247" s="131">
        <v>0</v>
      </c>
      <c r="AJ247" s="100">
        <v>103071401</v>
      </c>
      <c r="AK247" s="113" t="s">
        <v>5318</v>
      </c>
      <c r="AL247" s="131">
        <v>98</v>
      </c>
      <c r="AM247" s="129">
        <v>2013503</v>
      </c>
      <c r="AN247" s="113" t="s">
        <v>1683</v>
      </c>
      <c r="AO247" s="131">
        <v>0</v>
      </c>
      <c r="AQ247" s="100">
        <v>103071401</v>
      </c>
      <c r="AR247" s="113" t="s">
        <v>5318</v>
      </c>
      <c r="AS247" s="131">
        <v>0</v>
      </c>
      <c r="AT247" s="129">
        <v>2013503</v>
      </c>
      <c r="AU247" s="113" t="s">
        <v>1683</v>
      </c>
      <c r="AV247" s="131">
        <v>0</v>
      </c>
    </row>
    <row r="248" ht="12" spans="1:48">
      <c r="A248" s="100">
        <v>103071404</v>
      </c>
      <c r="B248" s="113" t="s">
        <v>5319</v>
      </c>
      <c r="C248" s="131">
        <v>2</v>
      </c>
      <c r="D248" s="129">
        <v>2013550</v>
      </c>
      <c r="E248" s="113" t="s">
        <v>1704</v>
      </c>
      <c r="F248" s="131">
        <v>0</v>
      </c>
      <c r="H248" s="100">
        <v>103071404</v>
      </c>
      <c r="I248" s="113" t="s">
        <v>5319</v>
      </c>
      <c r="J248" s="131">
        <v>0</v>
      </c>
      <c r="K248" s="129">
        <v>2013550</v>
      </c>
      <c r="L248" s="113" t="s">
        <v>1704</v>
      </c>
      <c r="M248" s="131">
        <v>0</v>
      </c>
      <c r="O248" s="100">
        <v>103071404</v>
      </c>
      <c r="P248" s="113" t="s">
        <v>5319</v>
      </c>
      <c r="Q248" s="131">
        <v>0</v>
      </c>
      <c r="R248" s="129">
        <v>2013550</v>
      </c>
      <c r="S248" s="113" t="s">
        <v>1704</v>
      </c>
      <c r="T248" s="131">
        <v>0</v>
      </c>
      <c r="V248" s="100">
        <v>103071404</v>
      </c>
      <c r="W248" s="113" t="s">
        <v>5319</v>
      </c>
      <c r="X248" s="131">
        <v>0</v>
      </c>
      <c r="Y248" s="129">
        <v>2013550</v>
      </c>
      <c r="Z248" s="113" t="s">
        <v>1704</v>
      </c>
      <c r="AA248" s="131">
        <v>0</v>
      </c>
      <c r="AC248" s="100">
        <v>103071404</v>
      </c>
      <c r="AD248" s="113" t="s">
        <v>5319</v>
      </c>
      <c r="AE248" s="131">
        <v>2</v>
      </c>
      <c r="AF248" s="129">
        <v>2013550</v>
      </c>
      <c r="AG248" s="113" t="s">
        <v>1704</v>
      </c>
      <c r="AH248" s="131">
        <v>0</v>
      </c>
      <c r="AJ248" s="100">
        <v>103071404</v>
      </c>
      <c r="AK248" s="113" t="s">
        <v>5319</v>
      </c>
      <c r="AL248" s="131">
        <v>0</v>
      </c>
      <c r="AM248" s="129">
        <v>2013550</v>
      </c>
      <c r="AN248" s="113" t="s">
        <v>1704</v>
      </c>
      <c r="AO248" s="131">
        <v>0</v>
      </c>
      <c r="AQ248" s="100">
        <v>103071404</v>
      </c>
      <c r="AR248" s="113" t="s">
        <v>5319</v>
      </c>
      <c r="AS248" s="131">
        <v>0</v>
      </c>
      <c r="AT248" s="129">
        <v>2013550</v>
      </c>
      <c r="AU248" s="113" t="s">
        <v>1704</v>
      </c>
      <c r="AV248" s="131">
        <v>0</v>
      </c>
    </row>
    <row r="249" ht="12" spans="1:48">
      <c r="A249" s="100">
        <v>103071405</v>
      </c>
      <c r="B249" s="113" t="s">
        <v>5320</v>
      </c>
      <c r="C249" s="131">
        <v>0</v>
      </c>
      <c r="D249" s="129">
        <v>2013599</v>
      </c>
      <c r="E249" s="113" t="s">
        <v>2100</v>
      </c>
      <c r="F249" s="131">
        <v>0</v>
      </c>
      <c r="H249" s="100">
        <v>103071405</v>
      </c>
      <c r="I249" s="113" t="s">
        <v>5320</v>
      </c>
      <c r="J249" s="131">
        <v>0</v>
      </c>
      <c r="K249" s="129">
        <v>2013599</v>
      </c>
      <c r="L249" s="113" t="s">
        <v>2100</v>
      </c>
      <c r="M249" s="131">
        <v>0</v>
      </c>
      <c r="O249" s="100">
        <v>103071405</v>
      </c>
      <c r="P249" s="113" t="s">
        <v>5320</v>
      </c>
      <c r="Q249" s="131">
        <v>0</v>
      </c>
      <c r="R249" s="129">
        <v>2013599</v>
      </c>
      <c r="S249" s="113" t="s">
        <v>2100</v>
      </c>
      <c r="T249" s="131">
        <v>0</v>
      </c>
      <c r="V249" s="100">
        <v>103071405</v>
      </c>
      <c r="W249" s="113" t="s">
        <v>5320</v>
      </c>
      <c r="X249" s="131">
        <v>0</v>
      </c>
      <c r="Y249" s="129">
        <v>2013599</v>
      </c>
      <c r="Z249" s="113" t="s">
        <v>2100</v>
      </c>
      <c r="AA249" s="131">
        <v>0</v>
      </c>
      <c r="AC249" s="100">
        <v>103071405</v>
      </c>
      <c r="AD249" s="113" t="s">
        <v>5320</v>
      </c>
      <c r="AE249" s="131">
        <v>0</v>
      </c>
      <c r="AF249" s="129">
        <v>2013599</v>
      </c>
      <c r="AG249" s="113" t="s">
        <v>2100</v>
      </c>
      <c r="AH249" s="131">
        <v>0</v>
      </c>
      <c r="AJ249" s="100">
        <v>103071405</v>
      </c>
      <c r="AK249" s="113" t="s">
        <v>5320</v>
      </c>
      <c r="AL249" s="131">
        <v>0</v>
      </c>
      <c r="AM249" s="129">
        <v>2013599</v>
      </c>
      <c r="AN249" s="113" t="s">
        <v>2100</v>
      </c>
      <c r="AO249" s="131">
        <v>0</v>
      </c>
      <c r="AQ249" s="100">
        <v>103071405</v>
      </c>
      <c r="AR249" s="113" t="s">
        <v>5320</v>
      </c>
      <c r="AS249" s="131">
        <v>0</v>
      </c>
      <c r="AT249" s="129">
        <v>2013599</v>
      </c>
      <c r="AU249" s="113" t="s">
        <v>2100</v>
      </c>
      <c r="AV249" s="131">
        <v>0</v>
      </c>
    </row>
    <row r="250" ht="12" spans="1:48">
      <c r="A250" s="100">
        <v>1030715</v>
      </c>
      <c r="B250" s="113" t="s">
        <v>5321</v>
      </c>
      <c r="C250" s="131">
        <v>0</v>
      </c>
      <c r="D250" s="129">
        <v>20136</v>
      </c>
      <c r="E250" s="127" t="s">
        <v>318</v>
      </c>
      <c r="F250" s="128">
        <f>SUM(F251:F255)</f>
        <v>1313</v>
      </c>
      <c r="H250" s="100">
        <v>1030715</v>
      </c>
      <c r="I250" s="113" t="s">
        <v>5321</v>
      </c>
      <c r="J250" s="131">
        <v>0</v>
      </c>
      <c r="K250" s="129">
        <v>20136</v>
      </c>
      <c r="L250" s="127" t="s">
        <v>318</v>
      </c>
      <c r="M250" s="128">
        <f>SUM(M251:M255)</f>
        <v>733</v>
      </c>
      <c r="O250" s="100">
        <v>1030715</v>
      </c>
      <c r="P250" s="113" t="s">
        <v>5321</v>
      </c>
      <c r="Q250" s="131">
        <v>0</v>
      </c>
      <c r="R250" s="129">
        <v>20136</v>
      </c>
      <c r="S250" s="127" t="s">
        <v>318</v>
      </c>
      <c r="T250" s="128">
        <f>SUM(T251:T255)</f>
        <v>733</v>
      </c>
      <c r="V250" s="100">
        <v>1030715</v>
      </c>
      <c r="W250" s="113" t="s">
        <v>5321</v>
      </c>
      <c r="X250" s="131">
        <v>0</v>
      </c>
      <c r="Y250" s="129">
        <v>20136</v>
      </c>
      <c r="Z250" s="127" t="s">
        <v>318</v>
      </c>
      <c r="AA250" s="128">
        <f>SUM(AA251:AA255)</f>
        <v>0</v>
      </c>
      <c r="AC250" s="100">
        <v>1030715</v>
      </c>
      <c r="AD250" s="113" t="s">
        <v>5321</v>
      </c>
      <c r="AE250" s="131">
        <v>0</v>
      </c>
      <c r="AF250" s="129">
        <v>20136</v>
      </c>
      <c r="AG250" s="127" t="s">
        <v>318</v>
      </c>
      <c r="AH250" s="128">
        <f>SUM(AH251:AH255)</f>
        <v>8</v>
      </c>
      <c r="AJ250" s="100">
        <v>1030715</v>
      </c>
      <c r="AK250" s="113" t="s">
        <v>5321</v>
      </c>
      <c r="AL250" s="131">
        <v>0</v>
      </c>
      <c r="AM250" s="129">
        <v>20136</v>
      </c>
      <c r="AN250" s="127" t="s">
        <v>318</v>
      </c>
      <c r="AO250" s="128">
        <f>SUM(AO251:AO255)</f>
        <v>2</v>
      </c>
      <c r="AQ250" s="100">
        <v>1030715</v>
      </c>
      <c r="AR250" s="113" t="s">
        <v>5321</v>
      </c>
      <c r="AS250" s="131">
        <v>0</v>
      </c>
      <c r="AT250" s="129">
        <v>20136</v>
      </c>
      <c r="AU250" s="127" t="s">
        <v>318</v>
      </c>
      <c r="AV250" s="128">
        <f>SUM(AV251:AV255)</f>
        <v>570</v>
      </c>
    </row>
    <row r="251" ht="12" spans="1:48">
      <c r="A251" s="100">
        <v>1030716</v>
      </c>
      <c r="B251" s="113" t="s">
        <v>5322</v>
      </c>
      <c r="C251" s="131">
        <v>0</v>
      </c>
      <c r="D251" s="129">
        <v>2013601</v>
      </c>
      <c r="E251" s="113" t="s">
        <v>1678</v>
      </c>
      <c r="F251" s="131">
        <v>1125</v>
      </c>
      <c r="H251" s="100">
        <v>1030716</v>
      </c>
      <c r="I251" s="113" t="s">
        <v>5322</v>
      </c>
      <c r="J251" s="131">
        <v>0</v>
      </c>
      <c r="K251" s="129">
        <v>2013601</v>
      </c>
      <c r="L251" s="113" t="s">
        <v>1678</v>
      </c>
      <c r="M251" s="131">
        <v>642</v>
      </c>
      <c r="O251" s="100">
        <v>1030716</v>
      </c>
      <c r="P251" s="113" t="s">
        <v>5322</v>
      </c>
      <c r="Q251" s="131">
        <v>0</v>
      </c>
      <c r="R251" s="129">
        <v>2013601</v>
      </c>
      <c r="S251" s="113" t="s">
        <v>1678</v>
      </c>
      <c r="T251" s="131">
        <v>642</v>
      </c>
      <c r="V251" s="100">
        <v>1030716</v>
      </c>
      <c r="W251" s="113" t="s">
        <v>5322</v>
      </c>
      <c r="X251" s="131">
        <v>0</v>
      </c>
      <c r="Y251" s="129">
        <v>2013601</v>
      </c>
      <c r="Z251" s="113" t="s">
        <v>1678</v>
      </c>
      <c r="AA251" s="131">
        <v>0</v>
      </c>
      <c r="AC251" s="100">
        <v>1030716</v>
      </c>
      <c r="AD251" s="113" t="s">
        <v>5322</v>
      </c>
      <c r="AE251" s="131">
        <v>0</v>
      </c>
      <c r="AF251" s="129">
        <v>2013601</v>
      </c>
      <c r="AG251" s="113" t="s">
        <v>1678</v>
      </c>
      <c r="AH251" s="131">
        <v>1</v>
      </c>
      <c r="AJ251" s="100">
        <v>1030716</v>
      </c>
      <c r="AK251" s="113" t="s">
        <v>5322</v>
      </c>
      <c r="AL251" s="131">
        <v>0</v>
      </c>
      <c r="AM251" s="129">
        <v>2013601</v>
      </c>
      <c r="AN251" s="113" t="s">
        <v>1678</v>
      </c>
      <c r="AO251" s="131">
        <v>0</v>
      </c>
      <c r="AQ251" s="100">
        <v>1030716</v>
      </c>
      <c r="AR251" s="113" t="s">
        <v>5322</v>
      </c>
      <c r="AS251" s="131">
        <v>0</v>
      </c>
      <c r="AT251" s="129">
        <v>2013601</v>
      </c>
      <c r="AU251" s="113" t="s">
        <v>1678</v>
      </c>
      <c r="AV251" s="131">
        <v>482</v>
      </c>
    </row>
    <row r="252" ht="12" spans="1:48">
      <c r="A252" s="100">
        <v>1030717</v>
      </c>
      <c r="B252" s="113" t="s">
        <v>5323</v>
      </c>
      <c r="C252" s="131">
        <v>0</v>
      </c>
      <c r="D252" s="129">
        <v>2013602</v>
      </c>
      <c r="E252" s="113" t="s">
        <v>1680</v>
      </c>
      <c r="F252" s="131">
        <v>63</v>
      </c>
      <c r="H252" s="100">
        <v>1030717</v>
      </c>
      <c r="I252" s="113" t="s">
        <v>5323</v>
      </c>
      <c r="J252" s="131">
        <v>0</v>
      </c>
      <c r="K252" s="129">
        <v>2013602</v>
      </c>
      <c r="L252" s="113" t="s">
        <v>1680</v>
      </c>
      <c r="M252" s="131">
        <v>44</v>
      </c>
      <c r="O252" s="100">
        <v>1030717</v>
      </c>
      <c r="P252" s="113" t="s">
        <v>5323</v>
      </c>
      <c r="Q252" s="131">
        <v>0</v>
      </c>
      <c r="R252" s="129">
        <v>2013602</v>
      </c>
      <c r="S252" s="113" t="s">
        <v>1680</v>
      </c>
      <c r="T252" s="131">
        <v>44</v>
      </c>
      <c r="V252" s="100">
        <v>1030717</v>
      </c>
      <c r="W252" s="113" t="s">
        <v>5323</v>
      </c>
      <c r="X252" s="131">
        <v>0</v>
      </c>
      <c r="Y252" s="129">
        <v>2013602</v>
      </c>
      <c r="Z252" s="113" t="s">
        <v>1680</v>
      </c>
      <c r="AA252" s="131">
        <v>0</v>
      </c>
      <c r="AC252" s="100">
        <v>1030717</v>
      </c>
      <c r="AD252" s="113" t="s">
        <v>5323</v>
      </c>
      <c r="AE252" s="131">
        <v>0</v>
      </c>
      <c r="AF252" s="129">
        <v>2013602</v>
      </c>
      <c r="AG252" s="113" t="s">
        <v>1680</v>
      </c>
      <c r="AH252" s="131">
        <v>3</v>
      </c>
      <c r="AJ252" s="100">
        <v>1030717</v>
      </c>
      <c r="AK252" s="113" t="s">
        <v>5323</v>
      </c>
      <c r="AL252" s="131">
        <v>0</v>
      </c>
      <c r="AM252" s="129">
        <v>2013602</v>
      </c>
      <c r="AN252" s="113" t="s">
        <v>1680</v>
      </c>
      <c r="AO252" s="131">
        <v>0</v>
      </c>
      <c r="AQ252" s="100">
        <v>1030717</v>
      </c>
      <c r="AR252" s="113" t="s">
        <v>5323</v>
      </c>
      <c r="AS252" s="131">
        <v>0</v>
      </c>
      <c r="AT252" s="129">
        <v>2013602</v>
      </c>
      <c r="AU252" s="113" t="s">
        <v>1680</v>
      </c>
      <c r="AV252" s="131">
        <v>16</v>
      </c>
    </row>
    <row r="253" ht="12" spans="1:48">
      <c r="A253" s="100" t="s">
        <v>5324</v>
      </c>
      <c r="B253" s="113" t="s">
        <v>5325</v>
      </c>
      <c r="C253" s="131">
        <v>0</v>
      </c>
      <c r="D253" s="129">
        <v>2013603</v>
      </c>
      <c r="E253" s="113" t="s">
        <v>1683</v>
      </c>
      <c r="F253" s="131">
        <v>0</v>
      </c>
      <c r="H253" s="100" t="s">
        <v>5324</v>
      </c>
      <c r="I253" s="113" t="s">
        <v>5325</v>
      </c>
      <c r="J253" s="131">
        <v>0</v>
      </c>
      <c r="K253" s="129">
        <v>2013603</v>
      </c>
      <c r="L253" s="113" t="s">
        <v>1683</v>
      </c>
      <c r="M253" s="131">
        <v>0</v>
      </c>
      <c r="O253" s="100" t="s">
        <v>5324</v>
      </c>
      <c r="P253" s="113" t="s">
        <v>5325</v>
      </c>
      <c r="Q253" s="131">
        <v>0</v>
      </c>
      <c r="R253" s="129">
        <v>2013603</v>
      </c>
      <c r="S253" s="113" t="s">
        <v>1683</v>
      </c>
      <c r="T253" s="131">
        <v>0</v>
      </c>
      <c r="V253" s="100" t="s">
        <v>5324</v>
      </c>
      <c r="W253" s="113" t="s">
        <v>5325</v>
      </c>
      <c r="X253" s="131">
        <v>0</v>
      </c>
      <c r="Y253" s="129">
        <v>2013603</v>
      </c>
      <c r="Z253" s="113" t="s">
        <v>1683</v>
      </c>
      <c r="AA253" s="131">
        <v>0</v>
      </c>
      <c r="AC253" s="100" t="s">
        <v>5324</v>
      </c>
      <c r="AD253" s="113" t="s">
        <v>5325</v>
      </c>
      <c r="AE253" s="131">
        <v>0</v>
      </c>
      <c r="AF253" s="129">
        <v>2013603</v>
      </c>
      <c r="AG253" s="113" t="s">
        <v>1683</v>
      </c>
      <c r="AH253" s="131">
        <v>0</v>
      </c>
      <c r="AJ253" s="100" t="s">
        <v>5324</v>
      </c>
      <c r="AK253" s="113" t="s">
        <v>5325</v>
      </c>
      <c r="AL253" s="131">
        <v>0</v>
      </c>
      <c r="AM253" s="129">
        <v>2013603</v>
      </c>
      <c r="AN253" s="113" t="s">
        <v>1683</v>
      </c>
      <c r="AO253" s="131">
        <v>0</v>
      </c>
      <c r="AQ253" s="100" t="s">
        <v>5324</v>
      </c>
      <c r="AR253" s="113" t="s">
        <v>5325</v>
      </c>
      <c r="AS253" s="131">
        <v>0</v>
      </c>
      <c r="AT253" s="129">
        <v>2013603</v>
      </c>
      <c r="AU253" s="113" t="s">
        <v>1683</v>
      </c>
      <c r="AV253" s="131">
        <v>0</v>
      </c>
    </row>
    <row r="254" ht="12" spans="1:48">
      <c r="A254" s="100" t="s">
        <v>5326</v>
      </c>
      <c r="B254" s="113" t="s">
        <v>5327</v>
      </c>
      <c r="C254" s="128">
        <f>SUM(C255:C256)</f>
        <v>2388</v>
      </c>
      <c r="D254" s="129">
        <v>2013650</v>
      </c>
      <c r="E254" s="113" t="s">
        <v>1704</v>
      </c>
      <c r="F254" s="131">
        <v>0</v>
      </c>
      <c r="H254" s="100" t="s">
        <v>5326</v>
      </c>
      <c r="I254" s="113" t="s">
        <v>5327</v>
      </c>
      <c r="J254" s="128">
        <f>SUM(J255:J256)</f>
        <v>796</v>
      </c>
      <c r="K254" s="129">
        <v>2013650</v>
      </c>
      <c r="L254" s="113" t="s">
        <v>1704</v>
      </c>
      <c r="M254" s="131">
        <v>0</v>
      </c>
      <c r="O254" s="100" t="s">
        <v>5326</v>
      </c>
      <c r="P254" s="113" t="s">
        <v>5327</v>
      </c>
      <c r="Q254" s="128">
        <f>SUM(Q255:Q256)</f>
        <v>796</v>
      </c>
      <c r="R254" s="129">
        <v>2013650</v>
      </c>
      <c r="S254" s="113" t="s">
        <v>1704</v>
      </c>
      <c r="T254" s="131">
        <v>0</v>
      </c>
      <c r="V254" s="100" t="s">
        <v>5326</v>
      </c>
      <c r="W254" s="113" t="s">
        <v>5327</v>
      </c>
      <c r="X254" s="128">
        <f>SUM(X255:X256)</f>
        <v>0</v>
      </c>
      <c r="Y254" s="129">
        <v>2013650</v>
      </c>
      <c r="Z254" s="113" t="s">
        <v>1704</v>
      </c>
      <c r="AA254" s="131">
        <v>0</v>
      </c>
      <c r="AC254" s="100" t="s">
        <v>5326</v>
      </c>
      <c r="AD254" s="113" t="s">
        <v>5327</v>
      </c>
      <c r="AE254" s="128">
        <f>SUM(AE255:AE256)</f>
        <v>1541</v>
      </c>
      <c r="AF254" s="129">
        <v>2013650</v>
      </c>
      <c r="AG254" s="113" t="s">
        <v>1704</v>
      </c>
      <c r="AH254" s="131">
        <v>0</v>
      </c>
      <c r="AJ254" s="100" t="s">
        <v>5326</v>
      </c>
      <c r="AK254" s="113" t="s">
        <v>5327</v>
      </c>
      <c r="AL254" s="128">
        <f>SUM(AL255:AL256)</f>
        <v>14</v>
      </c>
      <c r="AM254" s="129">
        <v>2013650</v>
      </c>
      <c r="AN254" s="113" t="s">
        <v>1704</v>
      </c>
      <c r="AO254" s="131">
        <v>0</v>
      </c>
      <c r="AQ254" s="100" t="s">
        <v>5326</v>
      </c>
      <c r="AR254" s="113" t="s">
        <v>5327</v>
      </c>
      <c r="AS254" s="128">
        <f>SUM(AS255:AS256)</f>
        <v>37</v>
      </c>
      <c r="AT254" s="129">
        <v>2013650</v>
      </c>
      <c r="AU254" s="113" t="s">
        <v>1704</v>
      </c>
      <c r="AV254" s="131">
        <v>0</v>
      </c>
    </row>
    <row r="255" ht="12" spans="1:48">
      <c r="A255" s="100" t="s">
        <v>5328</v>
      </c>
      <c r="B255" s="113" t="s">
        <v>5329</v>
      </c>
      <c r="C255" s="131">
        <v>0</v>
      </c>
      <c r="D255" s="129">
        <v>2013699</v>
      </c>
      <c r="E255" s="113" t="s">
        <v>2108</v>
      </c>
      <c r="F255" s="131">
        <v>125</v>
      </c>
      <c r="H255" s="100" t="s">
        <v>5328</v>
      </c>
      <c r="I255" s="113" t="s">
        <v>5329</v>
      </c>
      <c r="J255" s="131">
        <v>0</v>
      </c>
      <c r="K255" s="129">
        <v>2013699</v>
      </c>
      <c r="L255" s="113" t="s">
        <v>2108</v>
      </c>
      <c r="M255" s="131">
        <v>47</v>
      </c>
      <c r="O255" s="100" t="s">
        <v>5328</v>
      </c>
      <c r="P255" s="113" t="s">
        <v>5329</v>
      </c>
      <c r="Q255" s="131">
        <v>0</v>
      </c>
      <c r="R255" s="129">
        <v>2013699</v>
      </c>
      <c r="S255" s="113" t="s">
        <v>2108</v>
      </c>
      <c r="T255" s="131">
        <v>47</v>
      </c>
      <c r="V255" s="100" t="s">
        <v>5328</v>
      </c>
      <c r="W255" s="113" t="s">
        <v>5329</v>
      </c>
      <c r="X255" s="131">
        <v>0</v>
      </c>
      <c r="Y255" s="129">
        <v>2013699</v>
      </c>
      <c r="Z255" s="113" t="s">
        <v>2108</v>
      </c>
      <c r="AA255" s="131">
        <v>0</v>
      </c>
      <c r="AC255" s="100" t="s">
        <v>5328</v>
      </c>
      <c r="AD255" s="113" t="s">
        <v>5329</v>
      </c>
      <c r="AE255" s="131">
        <v>0</v>
      </c>
      <c r="AF255" s="129">
        <v>2013699</v>
      </c>
      <c r="AG255" s="113" t="s">
        <v>2108</v>
      </c>
      <c r="AH255" s="131">
        <v>4</v>
      </c>
      <c r="AJ255" s="100" t="s">
        <v>5328</v>
      </c>
      <c r="AK255" s="113" t="s">
        <v>5329</v>
      </c>
      <c r="AL255" s="131">
        <v>0</v>
      </c>
      <c r="AM255" s="129">
        <v>2013699</v>
      </c>
      <c r="AN255" s="113" t="s">
        <v>2108</v>
      </c>
      <c r="AO255" s="131">
        <v>2</v>
      </c>
      <c r="AQ255" s="100" t="s">
        <v>5328</v>
      </c>
      <c r="AR255" s="113" t="s">
        <v>5329</v>
      </c>
      <c r="AS255" s="131">
        <v>0</v>
      </c>
      <c r="AT255" s="129">
        <v>2013699</v>
      </c>
      <c r="AU255" s="113" t="s">
        <v>2108</v>
      </c>
      <c r="AV255" s="131">
        <v>72</v>
      </c>
    </row>
    <row r="256" ht="12" spans="1:48">
      <c r="A256" s="100" t="s">
        <v>5330</v>
      </c>
      <c r="B256" s="113" t="s">
        <v>5331</v>
      </c>
      <c r="C256" s="131">
        <v>2388</v>
      </c>
      <c r="D256" s="129">
        <v>20199</v>
      </c>
      <c r="E256" s="127" t="s">
        <v>2110</v>
      </c>
      <c r="F256" s="128">
        <f>SUM(F257:F258)</f>
        <v>10308</v>
      </c>
      <c r="H256" s="100" t="s">
        <v>5330</v>
      </c>
      <c r="I256" s="113" t="s">
        <v>5331</v>
      </c>
      <c r="J256" s="131">
        <v>796</v>
      </c>
      <c r="K256" s="129">
        <v>20199</v>
      </c>
      <c r="L256" s="127" t="s">
        <v>2110</v>
      </c>
      <c r="M256" s="128">
        <f>SUM(M257:M258)</f>
        <v>9084</v>
      </c>
      <c r="O256" s="100" t="s">
        <v>5330</v>
      </c>
      <c r="P256" s="113" t="s">
        <v>5331</v>
      </c>
      <c r="Q256" s="131">
        <v>796</v>
      </c>
      <c r="R256" s="129">
        <v>20199</v>
      </c>
      <c r="S256" s="127" t="s">
        <v>2110</v>
      </c>
      <c r="T256" s="128">
        <f>SUM(T257:T258)</f>
        <v>7023</v>
      </c>
      <c r="V256" s="100" t="s">
        <v>5330</v>
      </c>
      <c r="W256" s="113" t="s">
        <v>5331</v>
      </c>
      <c r="X256" s="131">
        <v>0</v>
      </c>
      <c r="Y256" s="129">
        <v>20199</v>
      </c>
      <c r="Z256" s="127" t="s">
        <v>2110</v>
      </c>
      <c r="AA256" s="128">
        <f>SUM(AA257:AA258)</f>
        <v>2061</v>
      </c>
      <c r="AC256" s="100" t="s">
        <v>5330</v>
      </c>
      <c r="AD256" s="113" t="s">
        <v>5331</v>
      </c>
      <c r="AE256" s="131">
        <v>1541</v>
      </c>
      <c r="AF256" s="129">
        <v>20199</v>
      </c>
      <c r="AG256" s="127" t="s">
        <v>2110</v>
      </c>
      <c r="AH256" s="128">
        <f>SUM(AH257:AH258)</f>
        <v>830</v>
      </c>
      <c r="AJ256" s="100" t="s">
        <v>5330</v>
      </c>
      <c r="AK256" s="113" t="s">
        <v>5331</v>
      </c>
      <c r="AL256" s="131">
        <v>14</v>
      </c>
      <c r="AM256" s="129">
        <v>20199</v>
      </c>
      <c r="AN256" s="127" t="s">
        <v>2110</v>
      </c>
      <c r="AO256" s="128">
        <f>SUM(AO257:AO258)</f>
        <v>25</v>
      </c>
      <c r="AQ256" s="100" t="s">
        <v>5330</v>
      </c>
      <c r="AR256" s="113" t="s">
        <v>5331</v>
      </c>
      <c r="AS256" s="131">
        <v>37</v>
      </c>
      <c r="AT256" s="129">
        <v>20199</v>
      </c>
      <c r="AU256" s="127" t="s">
        <v>2110</v>
      </c>
      <c r="AV256" s="128">
        <f>SUM(AV257:AV258)</f>
        <v>369</v>
      </c>
    </row>
    <row r="257" ht="12" spans="1:48">
      <c r="A257" s="100" t="s">
        <v>5332</v>
      </c>
      <c r="B257" s="113" t="s">
        <v>5333</v>
      </c>
      <c r="C257" s="131">
        <v>0</v>
      </c>
      <c r="D257" s="129">
        <v>2019901</v>
      </c>
      <c r="E257" s="113" t="s">
        <v>2112</v>
      </c>
      <c r="F257" s="131">
        <v>0</v>
      </c>
      <c r="H257" s="100" t="s">
        <v>5332</v>
      </c>
      <c r="I257" s="113" t="s">
        <v>5333</v>
      </c>
      <c r="J257" s="131">
        <v>0</v>
      </c>
      <c r="K257" s="129">
        <v>2019901</v>
      </c>
      <c r="L257" s="113" t="s">
        <v>2112</v>
      </c>
      <c r="M257" s="131">
        <v>0</v>
      </c>
      <c r="O257" s="100" t="s">
        <v>5332</v>
      </c>
      <c r="P257" s="113" t="s">
        <v>5333</v>
      </c>
      <c r="Q257" s="131">
        <v>0</v>
      </c>
      <c r="R257" s="129">
        <v>2019901</v>
      </c>
      <c r="S257" s="113" t="s">
        <v>2112</v>
      </c>
      <c r="T257" s="131">
        <v>0</v>
      </c>
      <c r="V257" s="100" t="s">
        <v>5332</v>
      </c>
      <c r="W257" s="113" t="s">
        <v>5333</v>
      </c>
      <c r="X257" s="131">
        <v>0</v>
      </c>
      <c r="Y257" s="129">
        <v>2019901</v>
      </c>
      <c r="Z257" s="113" t="s">
        <v>2112</v>
      </c>
      <c r="AA257" s="131">
        <v>0</v>
      </c>
      <c r="AC257" s="100" t="s">
        <v>5332</v>
      </c>
      <c r="AD257" s="113" t="s">
        <v>5333</v>
      </c>
      <c r="AE257" s="131">
        <v>0</v>
      </c>
      <c r="AF257" s="129">
        <v>2019901</v>
      </c>
      <c r="AG257" s="113" t="s">
        <v>2112</v>
      </c>
      <c r="AH257" s="131">
        <v>0</v>
      </c>
      <c r="AJ257" s="100" t="s">
        <v>5332</v>
      </c>
      <c r="AK257" s="113" t="s">
        <v>5333</v>
      </c>
      <c r="AL257" s="131">
        <v>0</v>
      </c>
      <c r="AM257" s="129">
        <v>2019901</v>
      </c>
      <c r="AN257" s="113" t="s">
        <v>2112</v>
      </c>
      <c r="AO257" s="131">
        <v>0</v>
      </c>
      <c r="AQ257" s="100" t="s">
        <v>5332</v>
      </c>
      <c r="AR257" s="113" t="s">
        <v>5333</v>
      </c>
      <c r="AS257" s="131">
        <v>0</v>
      </c>
      <c r="AT257" s="129">
        <v>2019901</v>
      </c>
      <c r="AU257" s="113" t="s">
        <v>2112</v>
      </c>
      <c r="AV257" s="131">
        <v>0</v>
      </c>
    </row>
    <row r="258" ht="12" spans="1:48">
      <c r="A258" s="100">
        <v>1030799</v>
      </c>
      <c r="B258" s="113" t="s">
        <v>5334</v>
      </c>
      <c r="C258" s="131">
        <v>110</v>
      </c>
      <c r="D258" s="129">
        <v>2019999</v>
      </c>
      <c r="E258" s="113" t="s">
        <v>2114</v>
      </c>
      <c r="F258" s="131">
        <v>10308</v>
      </c>
      <c r="H258" s="100">
        <v>1030799</v>
      </c>
      <c r="I258" s="113" t="s">
        <v>5334</v>
      </c>
      <c r="J258" s="131">
        <v>110</v>
      </c>
      <c r="K258" s="129">
        <v>2019999</v>
      </c>
      <c r="L258" s="113" t="s">
        <v>2114</v>
      </c>
      <c r="M258" s="131">
        <v>9084</v>
      </c>
      <c r="O258" s="100">
        <v>1030799</v>
      </c>
      <c r="P258" s="113" t="s">
        <v>5334</v>
      </c>
      <c r="Q258" s="131">
        <v>110</v>
      </c>
      <c r="R258" s="129">
        <v>2019999</v>
      </c>
      <c r="S258" s="113" t="s">
        <v>2114</v>
      </c>
      <c r="T258" s="131">
        <v>7023</v>
      </c>
      <c r="V258" s="100">
        <v>1030799</v>
      </c>
      <c r="W258" s="113" t="s">
        <v>5334</v>
      </c>
      <c r="X258" s="131">
        <v>0</v>
      </c>
      <c r="Y258" s="129">
        <v>2019999</v>
      </c>
      <c r="Z258" s="113" t="s">
        <v>2114</v>
      </c>
      <c r="AA258" s="131">
        <v>2061</v>
      </c>
      <c r="AC258" s="100">
        <v>1030799</v>
      </c>
      <c r="AD258" s="113" t="s">
        <v>5334</v>
      </c>
      <c r="AE258" s="131">
        <v>0</v>
      </c>
      <c r="AF258" s="129">
        <v>2019999</v>
      </c>
      <c r="AG258" s="113" t="s">
        <v>2114</v>
      </c>
      <c r="AH258" s="131">
        <v>830</v>
      </c>
      <c r="AJ258" s="100">
        <v>1030799</v>
      </c>
      <c r="AK258" s="113" t="s">
        <v>5334</v>
      </c>
      <c r="AL258" s="131">
        <v>0</v>
      </c>
      <c r="AM258" s="129">
        <v>2019999</v>
      </c>
      <c r="AN258" s="113" t="s">
        <v>2114</v>
      </c>
      <c r="AO258" s="131">
        <v>25</v>
      </c>
      <c r="AQ258" s="100">
        <v>1030799</v>
      </c>
      <c r="AR258" s="113" t="s">
        <v>5334</v>
      </c>
      <c r="AS258" s="131">
        <v>0</v>
      </c>
      <c r="AT258" s="129">
        <v>2019999</v>
      </c>
      <c r="AU258" s="113" t="s">
        <v>2114</v>
      </c>
      <c r="AV258" s="131">
        <v>369</v>
      </c>
    </row>
    <row r="259" ht="12" spans="1:48">
      <c r="A259" s="100">
        <v>10308</v>
      </c>
      <c r="B259" s="127" t="s">
        <v>5335</v>
      </c>
      <c r="C259" s="128">
        <f>SUM(C260:C261)</f>
        <v>55</v>
      </c>
      <c r="D259" s="129">
        <v>202</v>
      </c>
      <c r="E259" s="127" t="s">
        <v>2116</v>
      </c>
      <c r="F259" s="128">
        <f>F260+F267+F270+F273+F279+F283+F285+F290</f>
        <v>0</v>
      </c>
      <c r="H259" s="100">
        <v>10308</v>
      </c>
      <c r="I259" s="127" t="s">
        <v>5335</v>
      </c>
      <c r="J259" s="128">
        <f>SUM(J260:J261)</f>
        <v>0</v>
      </c>
      <c r="K259" s="129">
        <v>202</v>
      </c>
      <c r="L259" s="127" t="s">
        <v>2116</v>
      </c>
      <c r="M259" s="128">
        <f>M260+M267+M270+M273+M279+M283+M285+M290</f>
        <v>0</v>
      </c>
      <c r="O259" s="100">
        <v>10308</v>
      </c>
      <c r="P259" s="127" t="s">
        <v>5335</v>
      </c>
      <c r="Q259" s="128">
        <f>SUM(Q260:Q261)</f>
        <v>0</v>
      </c>
      <c r="R259" s="129">
        <v>202</v>
      </c>
      <c r="S259" s="127" t="s">
        <v>2116</v>
      </c>
      <c r="T259" s="128">
        <f>T260+T267+T270+T273+T279+T283+T285+T290</f>
        <v>0</v>
      </c>
      <c r="V259" s="100">
        <v>10308</v>
      </c>
      <c r="W259" s="127" t="s">
        <v>5335</v>
      </c>
      <c r="X259" s="128">
        <f>SUM(X260:X261)</f>
        <v>0</v>
      </c>
      <c r="Y259" s="129">
        <v>202</v>
      </c>
      <c r="Z259" s="127" t="s">
        <v>2116</v>
      </c>
      <c r="AA259" s="128">
        <f>AA260+AA267+AA270+AA273+AA279+AA283+AA285+AA290</f>
        <v>0</v>
      </c>
      <c r="AC259" s="100">
        <v>10308</v>
      </c>
      <c r="AD259" s="127" t="s">
        <v>5335</v>
      </c>
      <c r="AE259" s="128">
        <f>SUM(AE260:AE261)</f>
        <v>0</v>
      </c>
      <c r="AF259" s="129">
        <v>202</v>
      </c>
      <c r="AG259" s="127" t="s">
        <v>2116</v>
      </c>
      <c r="AH259" s="128">
        <f>AH260+AH267+AH270+AH273+AH279+AH283+AH285+AH290</f>
        <v>0</v>
      </c>
      <c r="AJ259" s="100">
        <v>10308</v>
      </c>
      <c r="AK259" s="127" t="s">
        <v>5335</v>
      </c>
      <c r="AL259" s="128">
        <f>SUM(AL260:AL261)</f>
        <v>55</v>
      </c>
      <c r="AM259" s="129">
        <v>202</v>
      </c>
      <c r="AN259" s="127" t="s">
        <v>2116</v>
      </c>
      <c r="AO259" s="128">
        <f>AO260+AO267+AO270+AO273+AO279+AO283+AO285+AO290</f>
        <v>0</v>
      </c>
      <c r="AQ259" s="100">
        <v>10308</v>
      </c>
      <c r="AR259" s="127" t="s">
        <v>5335</v>
      </c>
      <c r="AS259" s="128">
        <f>SUM(AS260:AS261)</f>
        <v>0</v>
      </c>
      <c r="AT259" s="129">
        <v>202</v>
      </c>
      <c r="AU259" s="127" t="s">
        <v>2116</v>
      </c>
      <c r="AV259" s="128">
        <f>AV260+AV267+AV270+AV273+AV279+AV283+AV285+AV290</f>
        <v>0</v>
      </c>
    </row>
    <row r="260" ht="12" spans="1:48">
      <c r="A260" s="100">
        <v>1030801</v>
      </c>
      <c r="B260" s="113" t="s">
        <v>5336</v>
      </c>
      <c r="C260" s="131">
        <v>0</v>
      </c>
      <c r="D260" s="129">
        <v>20201</v>
      </c>
      <c r="E260" s="127" t="s">
        <v>2118</v>
      </c>
      <c r="F260" s="128">
        <f>SUM(F261:F266)</f>
        <v>0</v>
      </c>
      <c r="H260" s="100">
        <v>1030801</v>
      </c>
      <c r="I260" s="113" t="s">
        <v>5336</v>
      </c>
      <c r="J260" s="131">
        <v>0</v>
      </c>
      <c r="K260" s="129">
        <v>20201</v>
      </c>
      <c r="L260" s="127" t="s">
        <v>2118</v>
      </c>
      <c r="M260" s="128">
        <f>SUM(M261:M266)</f>
        <v>0</v>
      </c>
      <c r="O260" s="100">
        <v>1030801</v>
      </c>
      <c r="P260" s="113" t="s">
        <v>5336</v>
      </c>
      <c r="Q260" s="131">
        <v>0</v>
      </c>
      <c r="R260" s="129">
        <v>20201</v>
      </c>
      <c r="S260" s="127" t="s">
        <v>2118</v>
      </c>
      <c r="T260" s="128">
        <f>SUM(T261:T266)</f>
        <v>0</v>
      </c>
      <c r="V260" s="100">
        <v>1030801</v>
      </c>
      <c r="W260" s="113" t="s">
        <v>5336</v>
      </c>
      <c r="X260" s="131">
        <v>0</v>
      </c>
      <c r="Y260" s="129">
        <v>20201</v>
      </c>
      <c r="Z260" s="127" t="s">
        <v>2118</v>
      </c>
      <c r="AA260" s="128">
        <f>SUM(AA261:AA266)</f>
        <v>0</v>
      </c>
      <c r="AC260" s="100">
        <v>1030801</v>
      </c>
      <c r="AD260" s="113" t="s">
        <v>5336</v>
      </c>
      <c r="AE260" s="131">
        <v>0</v>
      </c>
      <c r="AF260" s="129">
        <v>20201</v>
      </c>
      <c r="AG260" s="127" t="s">
        <v>2118</v>
      </c>
      <c r="AH260" s="128">
        <f>SUM(AH261:AH266)</f>
        <v>0</v>
      </c>
      <c r="AJ260" s="100">
        <v>1030801</v>
      </c>
      <c r="AK260" s="113" t="s">
        <v>5336</v>
      </c>
      <c r="AL260" s="131">
        <v>0</v>
      </c>
      <c r="AM260" s="129">
        <v>20201</v>
      </c>
      <c r="AN260" s="127" t="s">
        <v>2118</v>
      </c>
      <c r="AO260" s="128">
        <f>SUM(AO261:AO266)</f>
        <v>0</v>
      </c>
      <c r="AQ260" s="100">
        <v>1030801</v>
      </c>
      <c r="AR260" s="113" t="s">
        <v>5336</v>
      </c>
      <c r="AS260" s="131">
        <v>0</v>
      </c>
      <c r="AT260" s="129">
        <v>20201</v>
      </c>
      <c r="AU260" s="127" t="s">
        <v>2118</v>
      </c>
      <c r="AV260" s="128">
        <f>SUM(AV261:AV266)</f>
        <v>0</v>
      </c>
    </row>
    <row r="261" ht="12" spans="1:48">
      <c r="A261" s="100">
        <v>1030802</v>
      </c>
      <c r="B261" s="113" t="s">
        <v>5337</v>
      </c>
      <c r="C261" s="131">
        <v>55</v>
      </c>
      <c r="D261" s="129">
        <v>2020101</v>
      </c>
      <c r="E261" s="113" t="s">
        <v>1678</v>
      </c>
      <c r="F261" s="131">
        <v>0</v>
      </c>
      <c r="H261" s="100">
        <v>1030802</v>
      </c>
      <c r="I261" s="113" t="s">
        <v>5337</v>
      </c>
      <c r="J261" s="131">
        <v>0</v>
      </c>
      <c r="K261" s="129">
        <v>2020101</v>
      </c>
      <c r="L261" s="113" t="s">
        <v>1678</v>
      </c>
      <c r="M261" s="131">
        <v>0</v>
      </c>
      <c r="O261" s="100">
        <v>1030802</v>
      </c>
      <c r="P261" s="113" t="s">
        <v>5337</v>
      </c>
      <c r="Q261" s="131">
        <v>0</v>
      </c>
      <c r="R261" s="129">
        <v>2020101</v>
      </c>
      <c r="S261" s="113" t="s">
        <v>1678</v>
      </c>
      <c r="T261" s="131">
        <v>0</v>
      </c>
      <c r="V261" s="100">
        <v>1030802</v>
      </c>
      <c r="W261" s="113" t="s">
        <v>5337</v>
      </c>
      <c r="X261" s="131">
        <v>0</v>
      </c>
      <c r="Y261" s="129">
        <v>2020101</v>
      </c>
      <c r="Z261" s="113" t="s">
        <v>1678</v>
      </c>
      <c r="AA261" s="131">
        <v>0</v>
      </c>
      <c r="AC261" s="100">
        <v>1030802</v>
      </c>
      <c r="AD261" s="113" t="s">
        <v>5337</v>
      </c>
      <c r="AE261" s="131">
        <v>0</v>
      </c>
      <c r="AF261" s="129">
        <v>2020101</v>
      </c>
      <c r="AG261" s="113" t="s">
        <v>1678</v>
      </c>
      <c r="AH261" s="131">
        <v>0</v>
      </c>
      <c r="AJ261" s="100">
        <v>1030802</v>
      </c>
      <c r="AK261" s="113" t="s">
        <v>5337</v>
      </c>
      <c r="AL261" s="131">
        <v>55</v>
      </c>
      <c r="AM261" s="129">
        <v>2020101</v>
      </c>
      <c r="AN261" s="113" t="s">
        <v>1678</v>
      </c>
      <c r="AO261" s="131">
        <v>0</v>
      </c>
      <c r="AQ261" s="100">
        <v>1030802</v>
      </c>
      <c r="AR261" s="113" t="s">
        <v>5337</v>
      </c>
      <c r="AS261" s="131">
        <v>0</v>
      </c>
      <c r="AT261" s="129">
        <v>2020101</v>
      </c>
      <c r="AU261" s="113" t="s">
        <v>1678</v>
      </c>
      <c r="AV261" s="131">
        <v>0</v>
      </c>
    </row>
    <row r="262" ht="12" spans="1:48">
      <c r="A262" s="100">
        <v>10309</v>
      </c>
      <c r="B262" s="127" t="s">
        <v>5338</v>
      </c>
      <c r="C262" s="128">
        <f>SUM(C263:C267)</f>
        <v>3846</v>
      </c>
      <c r="D262" s="129">
        <v>2020102</v>
      </c>
      <c r="E262" s="113" t="s">
        <v>1680</v>
      </c>
      <c r="F262" s="131">
        <v>0</v>
      </c>
      <c r="H262" s="100">
        <v>10309</v>
      </c>
      <c r="I262" s="127" t="s">
        <v>5338</v>
      </c>
      <c r="J262" s="128">
        <f>SUM(J263:J267)</f>
        <v>2381</v>
      </c>
      <c r="K262" s="129">
        <v>2020102</v>
      </c>
      <c r="L262" s="113" t="s">
        <v>1680</v>
      </c>
      <c r="M262" s="131">
        <v>0</v>
      </c>
      <c r="O262" s="100">
        <v>10309</v>
      </c>
      <c r="P262" s="127" t="s">
        <v>5338</v>
      </c>
      <c r="Q262" s="128">
        <f>SUM(Q263:Q267)</f>
        <v>2381</v>
      </c>
      <c r="R262" s="129">
        <v>2020102</v>
      </c>
      <c r="S262" s="113" t="s">
        <v>1680</v>
      </c>
      <c r="T262" s="131">
        <v>0</v>
      </c>
      <c r="V262" s="100">
        <v>10309</v>
      </c>
      <c r="W262" s="127" t="s">
        <v>5338</v>
      </c>
      <c r="X262" s="128">
        <f>SUM(X263:X267)</f>
        <v>0</v>
      </c>
      <c r="Y262" s="129">
        <v>2020102</v>
      </c>
      <c r="Z262" s="113" t="s">
        <v>1680</v>
      </c>
      <c r="AA262" s="131">
        <v>0</v>
      </c>
      <c r="AC262" s="100">
        <v>10309</v>
      </c>
      <c r="AD262" s="127" t="s">
        <v>5338</v>
      </c>
      <c r="AE262" s="128">
        <f>SUM(AE263:AE267)</f>
        <v>971</v>
      </c>
      <c r="AF262" s="129">
        <v>2020102</v>
      </c>
      <c r="AG262" s="113" t="s">
        <v>1680</v>
      </c>
      <c r="AH262" s="131">
        <v>0</v>
      </c>
      <c r="AJ262" s="100">
        <v>10309</v>
      </c>
      <c r="AK262" s="127" t="s">
        <v>5338</v>
      </c>
      <c r="AL262" s="128">
        <f>SUM(AL263:AL267)</f>
        <v>494</v>
      </c>
      <c r="AM262" s="129">
        <v>2020102</v>
      </c>
      <c r="AN262" s="113" t="s">
        <v>1680</v>
      </c>
      <c r="AO262" s="131">
        <v>0</v>
      </c>
      <c r="AQ262" s="100">
        <v>10309</v>
      </c>
      <c r="AR262" s="127" t="s">
        <v>5338</v>
      </c>
      <c r="AS262" s="128">
        <f>SUM(AS263:AS267)</f>
        <v>0</v>
      </c>
      <c r="AT262" s="129">
        <v>2020102</v>
      </c>
      <c r="AU262" s="113" t="s">
        <v>1680</v>
      </c>
      <c r="AV262" s="131">
        <v>0</v>
      </c>
    </row>
    <row r="263" ht="12" spans="1:48">
      <c r="A263" s="100">
        <v>1030901</v>
      </c>
      <c r="B263" s="113" t="s">
        <v>5339</v>
      </c>
      <c r="C263" s="131">
        <v>1083</v>
      </c>
      <c r="D263" s="129">
        <v>2020103</v>
      </c>
      <c r="E263" s="113" t="s">
        <v>1683</v>
      </c>
      <c r="F263" s="131">
        <v>0</v>
      </c>
      <c r="H263" s="100">
        <v>1030901</v>
      </c>
      <c r="I263" s="113" t="s">
        <v>5339</v>
      </c>
      <c r="J263" s="131">
        <v>1083</v>
      </c>
      <c r="K263" s="129">
        <v>2020103</v>
      </c>
      <c r="L263" s="113" t="s">
        <v>1683</v>
      </c>
      <c r="M263" s="131">
        <v>0</v>
      </c>
      <c r="O263" s="100">
        <v>1030901</v>
      </c>
      <c r="P263" s="113" t="s">
        <v>5339</v>
      </c>
      <c r="Q263" s="131">
        <v>1083</v>
      </c>
      <c r="R263" s="129">
        <v>2020103</v>
      </c>
      <c r="S263" s="113" t="s">
        <v>1683</v>
      </c>
      <c r="T263" s="131">
        <v>0</v>
      </c>
      <c r="V263" s="100">
        <v>1030901</v>
      </c>
      <c r="W263" s="113" t="s">
        <v>5339</v>
      </c>
      <c r="X263" s="131">
        <v>0</v>
      </c>
      <c r="Y263" s="129">
        <v>2020103</v>
      </c>
      <c r="Z263" s="113" t="s">
        <v>1683</v>
      </c>
      <c r="AA263" s="131">
        <v>0</v>
      </c>
      <c r="AC263" s="100">
        <v>1030901</v>
      </c>
      <c r="AD263" s="113" t="s">
        <v>5339</v>
      </c>
      <c r="AE263" s="131">
        <v>0</v>
      </c>
      <c r="AF263" s="129">
        <v>2020103</v>
      </c>
      <c r="AG263" s="113" t="s">
        <v>1683</v>
      </c>
      <c r="AH263" s="131">
        <v>0</v>
      </c>
      <c r="AJ263" s="100">
        <v>1030901</v>
      </c>
      <c r="AK263" s="113" t="s">
        <v>5339</v>
      </c>
      <c r="AL263" s="131">
        <v>0</v>
      </c>
      <c r="AM263" s="129">
        <v>2020103</v>
      </c>
      <c r="AN263" s="113" t="s">
        <v>1683</v>
      </c>
      <c r="AO263" s="131">
        <v>0</v>
      </c>
      <c r="AQ263" s="100">
        <v>1030901</v>
      </c>
      <c r="AR263" s="113" t="s">
        <v>5339</v>
      </c>
      <c r="AS263" s="131">
        <v>0</v>
      </c>
      <c r="AT263" s="129">
        <v>2020103</v>
      </c>
      <c r="AU263" s="113" t="s">
        <v>1683</v>
      </c>
      <c r="AV263" s="131">
        <v>0</v>
      </c>
    </row>
    <row r="264" ht="12" spans="1:48">
      <c r="A264" s="100">
        <v>1030902</v>
      </c>
      <c r="B264" s="113" t="s">
        <v>5340</v>
      </c>
      <c r="C264" s="131">
        <v>1941</v>
      </c>
      <c r="D264" s="129">
        <v>2020104</v>
      </c>
      <c r="E264" s="113" t="s">
        <v>2059</v>
      </c>
      <c r="F264" s="131">
        <v>0</v>
      </c>
      <c r="H264" s="100">
        <v>1030902</v>
      </c>
      <c r="I264" s="113" t="s">
        <v>5340</v>
      </c>
      <c r="J264" s="131">
        <v>997</v>
      </c>
      <c r="K264" s="129">
        <v>2020104</v>
      </c>
      <c r="L264" s="113" t="s">
        <v>2059</v>
      </c>
      <c r="M264" s="131">
        <v>0</v>
      </c>
      <c r="O264" s="100">
        <v>1030902</v>
      </c>
      <c r="P264" s="113" t="s">
        <v>5340</v>
      </c>
      <c r="Q264" s="131">
        <v>997</v>
      </c>
      <c r="R264" s="129">
        <v>2020104</v>
      </c>
      <c r="S264" s="113" t="s">
        <v>2059</v>
      </c>
      <c r="T264" s="131">
        <v>0</v>
      </c>
      <c r="V264" s="100">
        <v>1030902</v>
      </c>
      <c r="W264" s="113" t="s">
        <v>5340</v>
      </c>
      <c r="X264" s="131">
        <v>0</v>
      </c>
      <c r="Y264" s="129">
        <v>2020104</v>
      </c>
      <c r="Z264" s="113" t="s">
        <v>2059</v>
      </c>
      <c r="AA264" s="131">
        <v>0</v>
      </c>
      <c r="AC264" s="100">
        <v>1030902</v>
      </c>
      <c r="AD264" s="113" t="s">
        <v>5340</v>
      </c>
      <c r="AE264" s="131">
        <v>628</v>
      </c>
      <c r="AF264" s="129">
        <v>2020104</v>
      </c>
      <c r="AG264" s="113" t="s">
        <v>2059</v>
      </c>
      <c r="AH264" s="131">
        <v>0</v>
      </c>
      <c r="AJ264" s="100">
        <v>1030902</v>
      </c>
      <c r="AK264" s="113" t="s">
        <v>5340</v>
      </c>
      <c r="AL264" s="131">
        <v>316</v>
      </c>
      <c r="AM264" s="129">
        <v>2020104</v>
      </c>
      <c r="AN264" s="113" t="s">
        <v>2059</v>
      </c>
      <c r="AO264" s="131">
        <v>0</v>
      </c>
      <c r="AQ264" s="100">
        <v>1030902</v>
      </c>
      <c r="AR264" s="113" t="s">
        <v>5340</v>
      </c>
      <c r="AS264" s="131">
        <v>0</v>
      </c>
      <c r="AT264" s="129">
        <v>2020104</v>
      </c>
      <c r="AU264" s="113" t="s">
        <v>2059</v>
      </c>
      <c r="AV264" s="131">
        <v>0</v>
      </c>
    </row>
    <row r="265" ht="12" spans="1:48">
      <c r="A265" s="100">
        <v>1030903</v>
      </c>
      <c r="B265" s="113" t="s">
        <v>5341</v>
      </c>
      <c r="C265" s="131">
        <v>822</v>
      </c>
      <c r="D265" s="129">
        <v>2020150</v>
      </c>
      <c r="E265" s="113" t="s">
        <v>1704</v>
      </c>
      <c r="F265" s="131">
        <v>0</v>
      </c>
      <c r="H265" s="100">
        <v>1030903</v>
      </c>
      <c r="I265" s="113" t="s">
        <v>5341</v>
      </c>
      <c r="J265" s="131">
        <v>301</v>
      </c>
      <c r="K265" s="129">
        <v>2020150</v>
      </c>
      <c r="L265" s="113" t="s">
        <v>1704</v>
      </c>
      <c r="M265" s="131">
        <v>0</v>
      </c>
      <c r="O265" s="100">
        <v>1030903</v>
      </c>
      <c r="P265" s="113" t="s">
        <v>5341</v>
      </c>
      <c r="Q265" s="131">
        <v>301</v>
      </c>
      <c r="R265" s="129">
        <v>2020150</v>
      </c>
      <c r="S265" s="113" t="s">
        <v>1704</v>
      </c>
      <c r="T265" s="131">
        <v>0</v>
      </c>
      <c r="V265" s="100">
        <v>1030903</v>
      </c>
      <c r="W265" s="113" t="s">
        <v>5341</v>
      </c>
      <c r="X265" s="131">
        <v>0</v>
      </c>
      <c r="Y265" s="129">
        <v>2020150</v>
      </c>
      <c r="Z265" s="113" t="s">
        <v>1704</v>
      </c>
      <c r="AA265" s="131">
        <v>0</v>
      </c>
      <c r="AC265" s="100">
        <v>1030903</v>
      </c>
      <c r="AD265" s="113" t="s">
        <v>5341</v>
      </c>
      <c r="AE265" s="131">
        <v>343</v>
      </c>
      <c r="AF265" s="129">
        <v>2020150</v>
      </c>
      <c r="AG265" s="113" t="s">
        <v>1704</v>
      </c>
      <c r="AH265" s="131">
        <v>0</v>
      </c>
      <c r="AJ265" s="100">
        <v>1030903</v>
      </c>
      <c r="AK265" s="113" t="s">
        <v>5341</v>
      </c>
      <c r="AL265" s="131">
        <v>178</v>
      </c>
      <c r="AM265" s="129">
        <v>2020150</v>
      </c>
      <c r="AN265" s="113" t="s">
        <v>1704</v>
      </c>
      <c r="AO265" s="131">
        <v>0</v>
      </c>
      <c r="AQ265" s="100">
        <v>1030903</v>
      </c>
      <c r="AR265" s="113" t="s">
        <v>5341</v>
      </c>
      <c r="AS265" s="131">
        <v>0</v>
      </c>
      <c r="AT265" s="129">
        <v>2020150</v>
      </c>
      <c r="AU265" s="113" t="s">
        <v>1704</v>
      </c>
      <c r="AV265" s="131">
        <v>0</v>
      </c>
    </row>
    <row r="266" ht="12" spans="1:48">
      <c r="A266" s="100">
        <v>1030904</v>
      </c>
      <c r="B266" s="113" t="s">
        <v>5342</v>
      </c>
      <c r="C266" s="131">
        <v>0</v>
      </c>
      <c r="D266" s="129">
        <v>2020199</v>
      </c>
      <c r="E266" s="113" t="s">
        <v>2128</v>
      </c>
      <c r="F266" s="131">
        <v>0</v>
      </c>
      <c r="H266" s="100">
        <v>1030904</v>
      </c>
      <c r="I266" s="113" t="s">
        <v>5342</v>
      </c>
      <c r="J266" s="131">
        <v>0</v>
      </c>
      <c r="K266" s="129">
        <v>2020199</v>
      </c>
      <c r="L266" s="113" t="s">
        <v>2128</v>
      </c>
      <c r="M266" s="131">
        <v>0</v>
      </c>
      <c r="O266" s="100">
        <v>1030904</v>
      </c>
      <c r="P266" s="113" t="s">
        <v>5342</v>
      </c>
      <c r="Q266" s="131">
        <v>0</v>
      </c>
      <c r="R266" s="129">
        <v>2020199</v>
      </c>
      <c r="S266" s="113" t="s">
        <v>2128</v>
      </c>
      <c r="T266" s="131">
        <v>0</v>
      </c>
      <c r="V266" s="100">
        <v>1030904</v>
      </c>
      <c r="W266" s="113" t="s">
        <v>5342</v>
      </c>
      <c r="X266" s="131">
        <v>0</v>
      </c>
      <c r="Y266" s="129">
        <v>2020199</v>
      </c>
      <c r="Z266" s="113" t="s">
        <v>2128</v>
      </c>
      <c r="AA266" s="131">
        <v>0</v>
      </c>
      <c r="AC266" s="100">
        <v>1030904</v>
      </c>
      <c r="AD266" s="113" t="s">
        <v>5342</v>
      </c>
      <c r="AE266" s="131">
        <v>0</v>
      </c>
      <c r="AF266" s="129">
        <v>2020199</v>
      </c>
      <c r="AG266" s="113" t="s">
        <v>2128</v>
      </c>
      <c r="AH266" s="131">
        <v>0</v>
      </c>
      <c r="AJ266" s="100">
        <v>1030904</v>
      </c>
      <c r="AK266" s="113" t="s">
        <v>5342</v>
      </c>
      <c r="AL266" s="131">
        <v>0</v>
      </c>
      <c r="AM266" s="129">
        <v>2020199</v>
      </c>
      <c r="AN266" s="113" t="s">
        <v>2128</v>
      </c>
      <c r="AO266" s="131">
        <v>0</v>
      </c>
      <c r="AQ266" s="100">
        <v>1030904</v>
      </c>
      <c r="AR266" s="113" t="s">
        <v>5342</v>
      </c>
      <c r="AS266" s="131">
        <v>0</v>
      </c>
      <c r="AT266" s="129">
        <v>2020199</v>
      </c>
      <c r="AU266" s="113" t="s">
        <v>2128</v>
      </c>
      <c r="AV266" s="131">
        <v>0</v>
      </c>
    </row>
    <row r="267" ht="12" spans="1:48">
      <c r="A267" s="100">
        <v>1030999</v>
      </c>
      <c r="B267" s="113" t="s">
        <v>5343</v>
      </c>
      <c r="C267" s="131">
        <v>0</v>
      </c>
      <c r="D267" s="129">
        <v>20202</v>
      </c>
      <c r="E267" s="127" t="s">
        <v>2131</v>
      </c>
      <c r="F267" s="128">
        <f>SUM(F268:F269)</f>
        <v>0</v>
      </c>
      <c r="H267" s="100">
        <v>1030999</v>
      </c>
      <c r="I267" s="113" t="s">
        <v>5343</v>
      </c>
      <c r="J267" s="131">
        <v>0</v>
      </c>
      <c r="K267" s="129">
        <v>20202</v>
      </c>
      <c r="L267" s="127" t="s">
        <v>2131</v>
      </c>
      <c r="M267" s="128">
        <f>SUM(M268:M269)</f>
        <v>0</v>
      </c>
      <c r="O267" s="100">
        <v>1030999</v>
      </c>
      <c r="P267" s="113" t="s">
        <v>5343</v>
      </c>
      <c r="Q267" s="131">
        <v>0</v>
      </c>
      <c r="R267" s="129">
        <v>20202</v>
      </c>
      <c r="S267" s="127" t="s">
        <v>2131</v>
      </c>
      <c r="T267" s="128">
        <f>SUM(T268:T269)</f>
        <v>0</v>
      </c>
      <c r="V267" s="100">
        <v>1030999</v>
      </c>
      <c r="W267" s="113" t="s">
        <v>5343</v>
      </c>
      <c r="X267" s="131">
        <v>0</v>
      </c>
      <c r="Y267" s="129">
        <v>20202</v>
      </c>
      <c r="Z267" s="127" t="s">
        <v>2131</v>
      </c>
      <c r="AA267" s="128">
        <f>SUM(AA268:AA269)</f>
        <v>0</v>
      </c>
      <c r="AC267" s="100">
        <v>1030999</v>
      </c>
      <c r="AD267" s="113" t="s">
        <v>5343</v>
      </c>
      <c r="AE267" s="131">
        <v>0</v>
      </c>
      <c r="AF267" s="129">
        <v>20202</v>
      </c>
      <c r="AG267" s="127" t="s">
        <v>2131</v>
      </c>
      <c r="AH267" s="128">
        <f>SUM(AH268:AH269)</f>
        <v>0</v>
      </c>
      <c r="AJ267" s="100">
        <v>1030999</v>
      </c>
      <c r="AK267" s="113" t="s">
        <v>5343</v>
      </c>
      <c r="AL267" s="131">
        <v>0</v>
      </c>
      <c r="AM267" s="129">
        <v>20202</v>
      </c>
      <c r="AN267" s="127" t="s">
        <v>2131</v>
      </c>
      <c r="AO267" s="128">
        <f>SUM(AO268:AO269)</f>
        <v>0</v>
      </c>
      <c r="AQ267" s="100">
        <v>1030999</v>
      </c>
      <c r="AR267" s="113" t="s">
        <v>5343</v>
      </c>
      <c r="AS267" s="131">
        <v>0</v>
      </c>
      <c r="AT267" s="129">
        <v>20202</v>
      </c>
      <c r="AU267" s="127" t="s">
        <v>2131</v>
      </c>
      <c r="AV267" s="128">
        <f>SUM(AV268:AV269)</f>
        <v>0</v>
      </c>
    </row>
    <row r="268" ht="12" spans="1:48">
      <c r="A268" s="100">
        <v>10399</v>
      </c>
      <c r="B268" s="127" t="s">
        <v>5344</v>
      </c>
      <c r="C268" s="128">
        <f>SUM(C269:C275)</f>
        <v>1475</v>
      </c>
      <c r="D268" s="129">
        <v>2020201</v>
      </c>
      <c r="E268" s="113" t="s">
        <v>2133</v>
      </c>
      <c r="F268" s="131">
        <v>0</v>
      </c>
      <c r="H268" s="100">
        <v>10399</v>
      </c>
      <c r="I268" s="127" t="s">
        <v>5344</v>
      </c>
      <c r="J268" s="128">
        <f>SUM(J269:J275)</f>
        <v>0</v>
      </c>
      <c r="K268" s="129">
        <v>2020201</v>
      </c>
      <c r="L268" s="113" t="s">
        <v>2133</v>
      </c>
      <c r="M268" s="131">
        <v>0</v>
      </c>
      <c r="O268" s="100">
        <v>10399</v>
      </c>
      <c r="P268" s="127" t="s">
        <v>5344</v>
      </c>
      <c r="Q268" s="128">
        <f>SUM(Q269:Q275)</f>
        <v>0</v>
      </c>
      <c r="R268" s="129">
        <v>2020201</v>
      </c>
      <c r="S268" s="113" t="s">
        <v>2133</v>
      </c>
      <c r="T268" s="131">
        <v>0</v>
      </c>
      <c r="V268" s="100">
        <v>10399</v>
      </c>
      <c r="W268" s="127" t="s">
        <v>5344</v>
      </c>
      <c r="X268" s="128">
        <f>SUM(X269:X275)</f>
        <v>0</v>
      </c>
      <c r="Y268" s="129">
        <v>2020201</v>
      </c>
      <c r="Z268" s="113" t="s">
        <v>2133</v>
      </c>
      <c r="AA268" s="131">
        <v>0</v>
      </c>
      <c r="AC268" s="100">
        <v>10399</v>
      </c>
      <c r="AD268" s="127" t="s">
        <v>5344</v>
      </c>
      <c r="AE268" s="128">
        <f>SUM(AE269:AE275)</f>
        <v>112</v>
      </c>
      <c r="AF268" s="129">
        <v>2020201</v>
      </c>
      <c r="AG268" s="113" t="s">
        <v>2133</v>
      </c>
      <c r="AH268" s="131">
        <v>0</v>
      </c>
      <c r="AJ268" s="100">
        <v>10399</v>
      </c>
      <c r="AK268" s="127" t="s">
        <v>5344</v>
      </c>
      <c r="AL268" s="128">
        <f>SUM(AL269:AL275)</f>
        <v>1363</v>
      </c>
      <c r="AM268" s="129">
        <v>2020201</v>
      </c>
      <c r="AN268" s="113" t="s">
        <v>2133</v>
      </c>
      <c r="AO268" s="131">
        <v>0</v>
      </c>
      <c r="AQ268" s="100">
        <v>10399</v>
      </c>
      <c r="AR268" s="127" t="s">
        <v>5344</v>
      </c>
      <c r="AS268" s="128">
        <f>SUM(AS269:AS275)</f>
        <v>0</v>
      </c>
      <c r="AT268" s="129">
        <v>2020201</v>
      </c>
      <c r="AU268" s="113" t="s">
        <v>2133</v>
      </c>
      <c r="AV268" s="131">
        <v>0</v>
      </c>
    </row>
    <row r="269" ht="12" spans="1:48">
      <c r="A269" s="100">
        <v>1039904</v>
      </c>
      <c r="B269" s="113" t="s">
        <v>5345</v>
      </c>
      <c r="C269" s="131">
        <v>0</v>
      </c>
      <c r="D269" s="129">
        <v>2020202</v>
      </c>
      <c r="E269" s="113" t="s">
        <v>2135</v>
      </c>
      <c r="F269" s="131">
        <v>0</v>
      </c>
      <c r="H269" s="100">
        <v>1039904</v>
      </c>
      <c r="I269" s="113" t="s">
        <v>5345</v>
      </c>
      <c r="J269" s="131">
        <v>0</v>
      </c>
      <c r="K269" s="129">
        <v>2020202</v>
      </c>
      <c r="L269" s="113" t="s">
        <v>2135</v>
      </c>
      <c r="M269" s="131">
        <v>0</v>
      </c>
      <c r="O269" s="100">
        <v>1039904</v>
      </c>
      <c r="P269" s="113" t="s">
        <v>5345</v>
      </c>
      <c r="Q269" s="131">
        <v>0</v>
      </c>
      <c r="R269" s="129">
        <v>2020202</v>
      </c>
      <c r="S269" s="113" t="s">
        <v>2135</v>
      </c>
      <c r="T269" s="131">
        <v>0</v>
      </c>
      <c r="V269" s="100">
        <v>1039904</v>
      </c>
      <c r="W269" s="113" t="s">
        <v>5345</v>
      </c>
      <c r="X269" s="131">
        <v>0</v>
      </c>
      <c r="Y269" s="129">
        <v>2020202</v>
      </c>
      <c r="Z269" s="113" t="s">
        <v>2135</v>
      </c>
      <c r="AA269" s="131">
        <v>0</v>
      </c>
      <c r="AC269" s="100">
        <v>1039904</v>
      </c>
      <c r="AD269" s="113" t="s">
        <v>5345</v>
      </c>
      <c r="AE269" s="131">
        <v>0</v>
      </c>
      <c r="AF269" s="129">
        <v>2020202</v>
      </c>
      <c r="AG269" s="113" t="s">
        <v>2135</v>
      </c>
      <c r="AH269" s="131">
        <v>0</v>
      </c>
      <c r="AJ269" s="100">
        <v>1039904</v>
      </c>
      <c r="AK269" s="113" t="s">
        <v>5345</v>
      </c>
      <c r="AL269" s="131">
        <v>0</v>
      </c>
      <c r="AM269" s="129">
        <v>2020202</v>
      </c>
      <c r="AN269" s="113" t="s">
        <v>2135</v>
      </c>
      <c r="AO269" s="131">
        <v>0</v>
      </c>
      <c r="AQ269" s="100">
        <v>1039904</v>
      </c>
      <c r="AR269" s="113" t="s">
        <v>5345</v>
      </c>
      <c r="AS269" s="131">
        <v>0</v>
      </c>
      <c r="AT269" s="129">
        <v>2020202</v>
      </c>
      <c r="AU269" s="113" t="s">
        <v>2135</v>
      </c>
      <c r="AV269" s="131">
        <v>0</v>
      </c>
    </row>
    <row r="270" ht="12" spans="1:48">
      <c r="A270" s="100">
        <v>1039907</v>
      </c>
      <c r="B270" s="113" t="s">
        <v>5346</v>
      </c>
      <c r="C270" s="131">
        <v>0</v>
      </c>
      <c r="D270" s="129">
        <v>20203</v>
      </c>
      <c r="E270" s="127" t="s">
        <v>351</v>
      </c>
      <c r="F270" s="128">
        <f>SUM(F271:F272)</f>
        <v>0</v>
      </c>
      <c r="H270" s="100">
        <v>1039907</v>
      </c>
      <c r="I270" s="113" t="s">
        <v>5346</v>
      </c>
      <c r="J270" s="131">
        <v>0</v>
      </c>
      <c r="K270" s="129">
        <v>20203</v>
      </c>
      <c r="L270" s="127" t="s">
        <v>351</v>
      </c>
      <c r="M270" s="128">
        <f>SUM(M271:M272)</f>
        <v>0</v>
      </c>
      <c r="O270" s="100">
        <v>1039907</v>
      </c>
      <c r="P270" s="113" t="s">
        <v>5346</v>
      </c>
      <c r="Q270" s="131">
        <v>0</v>
      </c>
      <c r="R270" s="129">
        <v>20203</v>
      </c>
      <c r="S270" s="127" t="s">
        <v>351</v>
      </c>
      <c r="T270" s="128">
        <f>SUM(T271:T272)</f>
        <v>0</v>
      </c>
      <c r="V270" s="100">
        <v>1039907</v>
      </c>
      <c r="W270" s="113" t="s">
        <v>5346</v>
      </c>
      <c r="X270" s="131">
        <v>0</v>
      </c>
      <c r="Y270" s="129">
        <v>20203</v>
      </c>
      <c r="Z270" s="127" t="s">
        <v>351</v>
      </c>
      <c r="AA270" s="128">
        <f>SUM(AA271:AA272)</f>
        <v>0</v>
      </c>
      <c r="AC270" s="100">
        <v>1039907</v>
      </c>
      <c r="AD270" s="113" t="s">
        <v>5346</v>
      </c>
      <c r="AE270" s="131">
        <v>0</v>
      </c>
      <c r="AF270" s="129">
        <v>20203</v>
      </c>
      <c r="AG270" s="127" t="s">
        <v>351</v>
      </c>
      <c r="AH270" s="128">
        <f>SUM(AH271:AH272)</f>
        <v>0</v>
      </c>
      <c r="AJ270" s="100">
        <v>1039907</v>
      </c>
      <c r="AK270" s="113" t="s">
        <v>5346</v>
      </c>
      <c r="AL270" s="131">
        <v>0</v>
      </c>
      <c r="AM270" s="129">
        <v>20203</v>
      </c>
      <c r="AN270" s="127" t="s">
        <v>351</v>
      </c>
      <c r="AO270" s="128">
        <f>SUM(AO271:AO272)</f>
        <v>0</v>
      </c>
      <c r="AQ270" s="100">
        <v>1039907</v>
      </c>
      <c r="AR270" s="113" t="s">
        <v>5346</v>
      </c>
      <c r="AS270" s="131">
        <v>0</v>
      </c>
      <c r="AT270" s="129">
        <v>20203</v>
      </c>
      <c r="AU270" s="127" t="s">
        <v>351</v>
      </c>
      <c r="AV270" s="128">
        <f>SUM(AV271:AV272)</f>
        <v>0</v>
      </c>
    </row>
    <row r="271" ht="12" spans="1:48">
      <c r="A271" s="100">
        <v>1039908</v>
      </c>
      <c r="B271" s="113" t="s">
        <v>5347</v>
      </c>
      <c r="C271" s="131">
        <v>0</v>
      </c>
      <c r="D271" s="129">
        <v>2020304</v>
      </c>
      <c r="E271" s="113" t="s">
        <v>2142</v>
      </c>
      <c r="F271" s="131">
        <v>0</v>
      </c>
      <c r="H271" s="100">
        <v>1039908</v>
      </c>
      <c r="I271" s="113" t="s">
        <v>5347</v>
      </c>
      <c r="J271" s="131">
        <v>0</v>
      </c>
      <c r="K271" s="129">
        <v>2020304</v>
      </c>
      <c r="L271" s="113" t="s">
        <v>2142</v>
      </c>
      <c r="M271" s="131">
        <v>0</v>
      </c>
      <c r="O271" s="100">
        <v>1039908</v>
      </c>
      <c r="P271" s="113" t="s">
        <v>5347</v>
      </c>
      <c r="Q271" s="131">
        <v>0</v>
      </c>
      <c r="R271" s="129">
        <v>2020304</v>
      </c>
      <c r="S271" s="113" t="s">
        <v>2142</v>
      </c>
      <c r="T271" s="131">
        <v>0</v>
      </c>
      <c r="V271" s="100">
        <v>1039908</v>
      </c>
      <c r="W271" s="113" t="s">
        <v>5347</v>
      </c>
      <c r="X271" s="131">
        <v>0</v>
      </c>
      <c r="Y271" s="129">
        <v>2020304</v>
      </c>
      <c r="Z271" s="113" t="s">
        <v>2142</v>
      </c>
      <c r="AA271" s="131">
        <v>0</v>
      </c>
      <c r="AC271" s="100">
        <v>1039908</v>
      </c>
      <c r="AD271" s="113" t="s">
        <v>5347</v>
      </c>
      <c r="AE271" s="131">
        <v>0</v>
      </c>
      <c r="AF271" s="129">
        <v>2020304</v>
      </c>
      <c r="AG271" s="113" t="s">
        <v>2142</v>
      </c>
      <c r="AH271" s="131">
        <v>0</v>
      </c>
      <c r="AJ271" s="100">
        <v>1039908</v>
      </c>
      <c r="AK271" s="113" t="s">
        <v>5347</v>
      </c>
      <c r="AL271" s="131">
        <v>0</v>
      </c>
      <c r="AM271" s="129">
        <v>2020304</v>
      </c>
      <c r="AN271" s="113" t="s">
        <v>2142</v>
      </c>
      <c r="AO271" s="131">
        <v>0</v>
      </c>
      <c r="AQ271" s="100">
        <v>1039908</v>
      </c>
      <c r="AR271" s="113" t="s">
        <v>5347</v>
      </c>
      <c r="AS271" s="131">
        <v>0</v>
      </c>
      <c r="AT271" s="129">
        <v>2020304</v>
      </c>
      <c r="AU271" s="113" t="s">
        <v>2142</v>
      </c>
      <c r="AV271" s="131">
        <v>0</v>
      </c>
    </row>
    <row r="272" ht="12" spans="1:48">
      <c r="A272" s="100">
        <v>1039912</v>
      </c>
      <c r="B272" s="113" t="s">
        <v>5348</v>
      </c>
      <c r="C272" s="131">
        <v>0</v>
      </c>
      <c r="D272" s="129">
        <v>2020306</v>
      </c>
      <c r="E272" s="113" t="s">
        <v>2145</v>
      </c>
      <c r="F272" s="131">
        <v>0</v>
      </c>
      <c r="H272" s="100">
        <v>1039912</v>
      </c>
      <c r="I272" s="113" t="s">
        <v>5348</v>
      </c>
      <c r="J272" s="131">
        <v>0</v>
      </c>
      <c r="K272" s="129">
        <v>2020306</v>
      </c>
      <c r="L272" s="113" t="s">
        <v>2145</v>
      </c>
      <c r="M272" s="131">
        <v>0</v>
      </c>
      <c r="O272" s="100">
        <v>1039912</v>
      </c>
      <c r="P272" s="113" t="s">
        <v>5348</v>
      </c>
      <c r="Q272" s="131">
        <v>0</v>
      </c>
      <c r="R272" s="129">
        <v>2020306</v>
      </c>
      <c r="S272" s="113" t="s">
        <v>2145</v>
      </c>
      <c r="T272" s="131">
        <v>0</v>
      </c>
      <c r="V272" s="100">
        <v>1039912</v>
      </c>
      <c r="W272" s="113" t="s">
        <v>5348</v>
      </c>
      <c r="X272" s="131">
        <v>0</v>
      </c>
      <c r="Y272" s="129">
        <v>2020306</v>
      </c>
      <c r="Z272" s="113" t="s">
        <v>2145</v>
      </c>
      <c r="AA272" s="131">
        <v>0</v>
      </c>
      <c r="AC272" s="100">
        <v>1039912</v>
      </c>
      <c r="AD272" s="113" t="s">
        <v>5348</v>
      </c>
      <c r="AE272" s="131">
        <v>0</v>
      </c>
      <c r="AF272" s="129">
        <v>2020306</v>
      </c>
      <c r="AG272" s="113" t="s">
        <v>2145</v>
      </c>
      <c r="AH272" s="131">
        <v>0</v>
      </c>
      <c r="AJ272" s="100">
        <v>1039912</v>
      </c>
      <c r="AK272" s="113" t="s">
        <v>5348</v>
      </c>
      <c r="AL272" s="131">
        <v>0</v>
      </c>
      <c r="AM272" s="129">
        <v>2020306</v>
      </c>
      <c r="AN272" s="113" t="s">
        <v>2145</v>
      </c>
      <c r="AO272" s="131">
        <v>0</v>
      </c>
      <c r="AQ272" s="100">
        <v>1039912</v>
      </c>
      <c r="AR272" s="113" t="s">
        <v>5348</v>
      </c>
      <c r="AS272" s="131">
        <v>0</v>
      </c>
      <c r="AT272" s="129">
        <v>2020306</v>
      </c>
      <c r="AU272" s="113" t="s">
        <v>2145</v>
      </c>
      <c r="AV272" s="131">
        <v>0</v>
      </c>
    </row>
    <row r="273" ht="12" spans="1:48">
      <c r="A273" s="100">
        <v>1039913</v>
      </c>
      <c r="B273" s="113" t="s">
        <v>5349</v>
      </c>
      <c r="C273" s="131">
        <v>0</v>
      </c>
      <c r="D273" s="129">
        <v>20204</v>
      </c>
      <c r="E273" s="127" t="s">
        <v>2147</v>
      </c>
      <c r="F273" s="128">
        <f>SUM(F274:F278)</f>
        <v>0</v>
      </c>
      <c r="H273" s="100">
        <v>1039913</v>
      </c>
      <c r="I273" s="113" t="s">
        <v>5349</v>
      </c>
      <c r="J273" s="131">
        <v>0</v>
      </c>
      <c r="K273" s="129">
        <v>20204</v>
      </c>
      <c r="L273" s="127" t="s">
        <v>2147</v>
      </c>
      <c r="M273" s="128">
        <f>SUM(M274:M278)</f>
        <v>0</v>
      </c>
      <c r="O273" s="100">
        <v>1039913</v>
      </c>
      <c r="P273" s="113" t="s">
        <v>5349</v>
      </c>
      <c r="Q273" s="131">
        <v>0</v>
      </c>
      <c r="R273" s="129">
        <v>20204</v>
      </c>
      <c r="S273" s="127" t="s">
        <v>2147</v>
      </c>
      <c r="T273" s="128">
        <f>SUM(T274:T278)</f>
        <v>0</v>
      </c>
      <c r="V273" s="100">
        <v>1039913</v>
      </c>
      <c r="W273" s="113" t="s">
        <v>5349</v>
      </c>
      <c r="X273" s="131">
        <v>0</v>
      </c>
      <c r="Y273" s="129">
        <v>20204</v>
      </c>
      <c r="Z273" s="127" t="s">
        <v>2147</v>
      </c>
      <c r="AA273" s="128">
        <f>SUM(AA274:AA278)</f>
        <v>0</v>
      </c>
      <c r="AC273" s="100">
        <v>1039913</v>
      </c>
      <c r="AD273" s="113" t="s">
        <v>5349</v>
      </c>
      <c r="AE273" s="131">
        <v>0</v>
      </c>
      <c r="AF273" s="129">
        <v>20204</v>
      </c>
      <c r="AG273" s="127" t="s">
        <v>2147</v>
      </c>
      <c r="AH273" s="128">
        <f>SUM(AH274:AH278)</f>
        <v>0</v>
      </c>
      <c r="AJ273" s="100">
        <v>1039913</v>
      </c>
      <c r="AK273" s="113" t="s">
        <v>5349</v>
      </c>
      <c r="AL273" s="131">
        <v>0</v>
      </c>
      <c r="AM273" s="129">
        <v>20204</v>
      </c>
      <c r="AN273" s="127" t="s">
        <v>2147</v>
      </c>
      <c r="AO273" s="128">
        <f>SUM(AO274:AO278)</f>
        <v>0</v>
      </c>
      <c r="AQ273" s="100">
        <v>1039913</v>
      </c>
      <c r="AR273" s="113" t="s">
        <v>5349</v>
      </c>
      <c r="AS273" s="131">
        <v>0</v>
      </c>
      <c r="AT273" s="129">
        <v>20204</v>
      </c>
      <c r="AU273" s="127" t="s">
        <v>2147</v>
      </c>
      <c r="AV273" s="128">
        <f>SUM(AV274:AV278)</f>
        <v>0</v>
      </c>
    </row>
    <row r="274" ht="12" spans="1:48">
      <c r="A274" s="100">
        <v>1039914</v>
      </c>
      <c r="B274" s="113" t="s">
        <v>5350</v>
      </c>
      <c r="C274" s="131">
        <v>0</v>
      </c>
      <c r="D274" s="129">
        <v>2020401</v>
      </c>
      <c r="E274" s="113" t="s">
        <v>2149</v>
      </c>
      <c r="F274" s="131">
        <v>0</v>
      </c>
      <c r="H274" s="100">
        <v>1039914</v>
      </c>
      <c r="I274" s="113" t="s">
        <v>5350</v>
      </c>
      <c r="J274" s="131">
        <v>0</v>
      </c>
      <c r="K274" s="129">
        <v>2020401</v>
      </c>
      <c r="L274" s="113" t="s">
        <v>2149</v>
      </c>
      <c r="M274" s="131">
        <v>0</v>
      </c>
      <c r="O274" s="100">
        <v>1039914</v>
      </c>
      <c r="P274" s="113" t="s">
        <v>5350</v>
      </c>
      <c r="Q274" s="131">
        <v>0</v>
      </c>
      <c r="R274" s="129">
        <v>2020401</v>
      </c>
      <c r="S274" s="113" t="s">
        <v>2149</v>
      </c>
      <c r="T274" s="131">
        <v>0</v>
      </c>
      <c r="V274" s="100">
        <v>1039914</v>
      </c>
      <c r="W274" s="113" t="s">
        <v>5350</v>
      </c>
      <c r="X274" s="131">
        <v>0</v>
      </c>
      <c r="Y274" s="129">
        <v>2020401</v>
      </c>
      <c r="Z274" s="113" t="s">
        <v>2149</v>
      </c>
      <c r="AA274" s="131">
        <v>0</v>
      </c>
      <c r="AC274" s="100">
        <v>1039914</v>
      </c>
      <c r="AD274" s="113" t="s">
        <v>5350</v>
      </c>
      <c r="AE274" s="131">
        <v>0</v>
      </c>
      <c r="AF274" s="129">
        <v>2020401</v>
      </c>
      <c r="AG274" s="113" t="s">
        <v>2149</v>
      </c>
      <c r="AH274" s="131">
        <v>0</v>
      </c>
      <c r="AJ274" s="100">
        <v>1039914</v>
      </c>
      <c r="AK274" s="113" t="s">
        <v>5350</v>
      </c>
      <c r="AL274" s="131">
        <v>0</v>
      </c>
      <c r="AM274" s="129">
        <v>2020401</v>
      </c>
      <c r="AN274" s="113" t="s">
        <v>2149</v>
      </c>
      <c r="AO274" s="131">
        <v>0</v>
      </c>
      <c r="AQ274" s="100">
        <v>1039914</v>
      </c>
      <c r="AR274" s="113" t="s">
        <v>5350</v>
      </c>
      <c r="AS274" s="131">
        <v>0</v>
      </c>
      <c r="AT274" s="129">
        <v>2020401</v>
      </c>
      <c r="AU274" s="113" t="s">
        <v>2149</v>
      </c>
      <c r="AV274" s="131">
        <v>0</v>
      </c>
    </row>
    <row r="275" ht="12" spans="1:48">
      <c r="A275" s="100">
        <v>1039999</v>
      </c>
      <c r="B275" s="113" t="s">
        <v>5351</v>
      </c>
      <c r="C275" s="131">
        <v>1475</v>
      </c>
      <c r="D275" s="129">
        <v>2020402</v>
      </c>
      <c r="E275" s="113" t="s">
        <v>2151</v>
      </c>
      <c r="F275" s="131">
        <v>0</v>
      </c>
      <c r="H275" s="100">
        <v>1039999</v>
      </c>
      <c r="I275" s="113" t="s">
        <v>5351</v>
      </c>
      <c r="J275" s="131">
        <v>0</v>
      </c>
      <c r="K275" s="129">
        <v>2020402</v>
      </c>
      <c r="L275" s="113" t="s">
        <v>2151</v>
      </c>
      <c r="M275" s="131">
        <v>0</v>
      </c>
      <c r="O275" s="100">
        <v>1039999</v>
      </c>
      <c r="P275" s="113" t="s">
        <v>5351</v>
      </c>
      <c r="Q275" s="131">
        <v>0</v>
      </c>
      <c r="R275" s="129">
        <v>2020402</v>
      </c>
      <c r="S275" s="113" t="s">
        <v>2151</v>
      </c>
      <c r="T275" s="131">
        <v>0</v>
      </c>
      <c r="V275" s="100">
        <v>1039999</v>
      </c>
      <c r="W275" s="113" t="s">
        <v>5351</v>
      </c>
      <c r="X275" s="131">
        <v>0</v>
      </c>
      <c r="Y275" s="129">
        <v>2020402</v>
      </c>
      <c r="Z275" s="113" t="s">
        <v>2151</v>
      </c>
      <c r="AA275" s="131">
        <v>0</v>
      </c>
      <c r="AC275" s="100">
        <v>1039999</v>
      </c>
      <c r="AD275" s="113" t="s">
        <v>5351</v>
      </c>
      <c r="AE275" s="131">
        <v>112</v>
      </c>
      <c r="AF275" s="129">
        <v>2020402</v>
      </c>
      <c r="AG275" s="113" t="s">
        <v>2151</v>
      </c>
      <c r="AH275" s="131">
        <v>0</v>
      </c>
      <c r="AJ275" s="100">
        <v>1039999</v>
      </c>
      <c r="AK275" s="113" t="s">
        <v>5351</v>
      </c>
      <c r="AL275" s="131">
        <v>1363</v>
      </c>
      <c r="AM275" s="129">
        <v>2020402</v>
      </c>
      <c r="AN275" s="113" t="s">
        <v>2151</v>
      </c>
      <c r="AO275" s="131">
        <v>0</v>
      </c>
      <c r="AQ275" s="100">
        <v>1039999</v>
      </c>
      <c r="AR275" s="113" t="s">
        <v>5351</v>
      </c>
      <c r="AS275" s="131">
        <v>0</v>
      </c>
      <c r="AT275" s="129">
        <v>2020402</v>
      </c>
      <c r="AU275" s="113" t="s">
        <v>2151</v>
      </c>
      <c r="AV275" s="131">
        <v>0</v>
      </c>
    </row>
    <row r="276" ht="12" spans="1:48">
      <c r="A276" s="100"/>
      <c r="B276" s="113"/>
      <c r="C276" s="136"/>
      <c r="D276" s="129">
        <v>2020403</v>
      </c>
      <c r="E276" s="113" t="s">
        <v>2153</v>
      </c>
      <c r="F276" s="131">
        <v>0</v>
      </c>
      <c r="H276" s="100"/>
      <c r="I276" s="113"/>
      <c r="J276" s="136"/>
      <c r="K276" s="129">
        <v>2020403</v>
      </c>
      <c r="L276" s="113" t="s">
        <v>2153</v>
      </c>
      <c r="M276" s="131">
        <v>0</v>
      </c>
      <c r="O276" s="100"/>
      <c r="P276" s="113"/>
      <c r="Q276" s="136"/>
      <c r="R276" s="129">
        <v>2020403</v>
      </c>
      <c r="S276" s="113" t="s">
        <v>2153</v>
      </c>
      <c r="T276" s="131">
        <v>0</v>
      </c>
      <c r="V276" s="100"/>
      <c r="W276" s="113"/>
      <c r="X276" s="136"/>
      <c r="Y276" s="129">
        <v>2020403</v>
      </c>
      <c r="Z276" s="113" t="s">
        <v>2153</v>
      </c>
      <c r="AA276" s="131">
        <v>0</v>
      </c>
      <c r="AC276" s="100"/>
      <c r="AD276" s="113"/>
      <c r="AE276" s="136"/>
      <c r="AF276" s="129">
        <v>2020403</v>
      </c>
      <c r="AG276" s="113" t="s">
        <v>2153</v>
      </c>
      <c r="AH276" s="131">
        <v>0</v>
      </c>
      <c r="AJ276" s="100"/>
      <c r="AK276" s="113"/>
      <c r="AL276" s="136"/>
      <c r="AM276" s="129">
        <v>2020403</v>
      </c>
      <c r="AN276" s="113" t="s">
        <v>2153</v>
      </c>
      <c r="AO276" s="131">
        <v>0</v>
      </c>
      <c r="AQ276" s="100"/>
      <c r="AR276" s="113"/>
      <c r="AS276" s="136"/>
      <c r="AT276" s="129">
        <v>2020403</v>
      </c>
      <c r="AU276" s="113" t="s">
        <v>2153</v>
      </c>
      <c r="AV276" s="131">
        <v>0</v>
      </c>
    </row>
    <row r="277" ht="12" spans="1:48">
      <c r="A277" s="100"/>
      <c r="B277" s="127" t="s">
        <v>5352</v>
      </c>
      <c r="C277" s="128">
        <f>C278+C323</f>
        <v>7520</v>
      </c>
      <c r="D277" s="129">
        <v>2020404</v>
      </c>
      <c r="E277" s="113" t="s">
        <v>2155</v>
      </c>
      <c r="F277" s="131">
        <v>0</v>
      </c>
      <c r="H277" s="100"/>
      <c r="I277" s="127" t="s">
        <v>5352</v>
      </c>
      <c r="J277" s="128">
        <f>J278+J323</f>
        <v>2386</v>
      </c>
      <c r="K277" s="129">
        <v>2020404</v>
      </c>
      <c r="L277" s="113" t="s">
        <v>2155</v>
      </c>
      <c r="M277" s="131">
        <v>0</v>
      </c>
      <c r="O277" s="100"/>
      <c r="P277" s="127" t="s">
        <v>5352</v>
      </c>
      <c r="Q277" s="128">
        <f>Q278+Q323</f>
        <v>2386</v>
      </c>
      <c r="R277" s="129">
        <v>2020404</v>
      </c>
      <c r="S277" s="113" t="s">
        <v>2155</v>
      </c>
      <c r="T277" s="131">
        <v>0</v>
      </c>
      <c r="V277" s="100"/>
      <c r="W277" s="127" t="s">
        <v>5352</v>
      </c>
      <c r="X277" s="128">
        <f>X278+X323</f>
        <v>0</v>
      </c>
      <c r="Y277" s="129">
        <v>2020404</v>
      </c>
      <c r="Z277" s="113" t="s">
        <v>2155</v>
      </c>
      <c r="AA277" s="131">
        <v>0</v>
      </c>
      <c r="AC277" s="100"/>
      <c r="AD277" s="127" t="s">
        <v>5352</v>
      </c>
      <c r="AE277" s="128">
        <f>AE278+AE323</f>
        <v>3408</v>
      </c>
      <c r="AF277" s="129">
        <v>2020404</v>
      </c>
      <c r="AG277" s="113" t="s">
        <v>2155</v>
      </c>
      <c r="AH277" s="131">
        <v>0</v>
      </c>
      <c r="AJ277" s="100"/>
      <c r="AK277" s="127" t="s">
        <v>5352</v>
      </c>
      <c r="AL277" s="128">
        <f>AL278+AL323</f>
        <v>1726</v>
      </c>
      <c r="AM277" s="129">
        <v>2020404</v>
      </c>
      <c r="AN277" s="113" t="s">
        <v>2155</v>
      </c>
      <c r="AO277" s="131">
        <v>0</v>
      </c>
      <c r="AQ277" s="100"/>
      <c r="AR277" s="127" t="s">
        <v>5352</v>
      </c>
      <c r="AS277" s="128">
        <f>AS278+AS323</f>
        <v>0</v>
      </c>
      <c r="AT277" s="129">
        <v>2020404</v>
      </c>
      <c r="AU277" s="113" t="s">
        <v>2155</v>
      </c>
      <c r="AV277" s="131">
        <v>0</v>
      </c>
    </row>
    <row r="278" ht="12" spans="1:48">
      <c r="A278" s="100">
        <v>10301</v>
      </c>
      <c r="B278" s="127" t="s">
        <v>5353</v>
      </c>
      <c r="C278" s="137">
        <f>SUM(C279:C288,C294:C299,C302:C304,C308:C314,C322)</f>
        <v>7520</v>
      </c>
      <c r="D278" s="129">
        <v>2020499</v>
      </c>
      <c r="E278" s="113" t="s">
        <v>2157</v>
      </c>
      <c r="F278" s="131">
        <v>0</v>
      </c>
      <c r="H278" s="100">
        <v>10301</v>
      </c>
      <c r="I278" s="127" t="s">
        <v>5353</v>
      </c>
      <c r="J278" s="137">
        <f>SUM(J279:J288,J294:J299,J302:J304,J308:J314,J322)</f>
        <v>2386</v>
      </c>
      <c r="K278" s="129">
        <v>2020499</v>
      </c>
      <c r="L278" s="113" t="s">
        <v>2157</v>
      </c>
      <c r="M278" s="131">
        <v>0</v>
      </c>
      <c r="O278" s="100">
        <v>10301</v>
      </c>
      <c r="P278" s="127" t="s">
        <v>5353</v>
      </c>
      <c r="Q278" s="137">
        <f>SUM(Q279:Q288,Q294:Q299,Q302:Q304,Q308:Q314,Q322)</f>
        <v>2386</v>
      </c>
      <c r="R278" s="129">
        <v>2020499</v>
      </c>
      <c r="S278" s="113" t="s">
        <v>2157</v>
      </c>
      <c r="T278" s="131">
        <v>0</v>
      </c>
      <c r="V278" s="100">
        <v>10301</v>
      </c>
      <c r="W278" s="127" t="s">
        <v>5353</v>
      </c>
      <c r="X278" s="137">
        <f>SUM(X279:X288,X294:X299,X302:X304,X308:X314,X322)</f>
        <v>0</v>
      </c>
      <c r="Y278" s="129">
        <v>2020499</v>
      </c>
      <c r="Z278" s="113" t="s">
        <v>2157</v>
      </c>
      <c r="AA278" s="131">
        <v>0</v>
      </c>
      <c r="AC278" s="100">
        <v>10301</v>
      </c>
      <c r="AD278" s="127" t="s">
        <v>5353</v>
      </c>
      <c r="AE278" s="137">
        <f>SUM(AE279:AE288,AE294:AE299,AE302:AE304,AE308:AE314,AE322)</f>
        <v>3408</v>
      </c>
      <c r="AF278" s="129">
        <v>2020499</v>
      </c>
      <c r="AG278" s="113" t="s">
        <v>2157</v>
      </c>
      <c r="AH278" s="131">
        <v>0</v>
      </c>
      <c r="AJ278" s="100">
        <v>10301</v>
      </c>
      <c r="AK278" s="127" t="s">
        <v>5353</v>
      </c>
      <c r="AL278" s="137">
        <f>SUM(AL279:AL288,AL294:AL299,AL302:AL304,AL308:AL314,AL322)</f>
        <v>1726</v>
      </c>
      <c r="AM278" s="129">
        <v>2020499</v>
      </c>
      <c r="AN278" s="113" t="s">
        <v>2157</v>
      </c>
      <c r="AO278" s="131">
        <v>0</v>
      </c>
      <c r="AQ278" s="100">
        <v>10301</v>
      </c>
      <c r="AR278" s="127" t="s">
        <v>5353</v>
      </c>
      <c r="AS278" s="137">
        <f>SUM(AS279:AS288,AS294:AS299,AS302:AS304,AS308:AS314,AS322)</f>
        <v>0</v>
      </c>
      <c r="AT278" s="129">
        <v>2020499</v>
      </c>
      <c r="AU278" s="113" t="s">
        <v>2157</v>
      </c>
      <c r="AV278" s="131">
        <v>0</v>
      </c>
    </row>
    <row r="279" ht="12" spans="1:48">
      <c r="A279" s="100">
        <v>1030102</v>
      </c>
      <c r="B279" s="113" t="s">
        <v>5354</v>
      </c>
      <c r="C279" s="138">
        <v>0</v>
      </c>
      <c r="D279" s="129">
        <v>20205</v>
      </c>
      <c r="E279" s="127" t="s">
        <v>1037</v>
      </c>
      <c r="F279" s="128">
        <f>SUM(F280:F282)</f>
        <v>0</v>
      </c>
      <c r="H279" s="100">
        <v>1030102</v>
      </c>
      <c r="I279" s="113" t="s">
        <v>5354</v>
      </c>
      <c r="J279" s="138">
        <v>0</v>
      </c>
      <c r="K279" s="129">
        <v>20205</v>
      </c>
      <c r="L279" s="127" t="s">
        <v>1037</v>
      </c>
      <c r="M279" s="128">
        <f>SUM(M280:M282)</f>
        <v>0</v>
      </c>
      <c r="O279" s="100">
        <v>1030102</v>
      </c>
      <c r="P279" s="113" t="s">
        <v>5354</v>
      </c>
      <c r="Q279" s="138">
        <v>0</v>
      </c>
      <c r="R279" s="129">
        <v>20205</v>
      </c>
      <c r="S279" s="127" t="s">
        <v>1037</v>
      </c>
      <c r="T279" s="128">
        <f>SUM(T280:T282)</f>
        <v>0</v>
      </c>
      <c r="V279" s="100">
        <v>1030102</v>
      </c>
      <c r="W279" s="113" t="s">
        <v>5354</v>
      </c>
      <c r="X279" s="138">
        <v>0</v>
      </c>
      <c r="Y279" s="129">
        <v>20205</v>
      </c>
      <c r="Z279" s="127" t="s">
        <v>1037</v>
      </c>
      <c r="AA279" s="128">
        <f>SUM(AA280:AA282)</f>
        <v>0</v>
      </c>
      <c r="AC279" s="100">
        <v>1030102</v>
      </c>
      <c r="AD279" s="113" t="s">
        <v>5354</v>
      </c>
      <c r="AE279" s="138">
        <v>0</v>
      </c>
      <c r="AF279" s="129">
        <v>20205</v>
      </c>
      <c r="AG279" s="127" t="s">
        <v>1037</v>
      </c>
      <c r="AH279" s="128">
        <f>SUM(AH280:AH282)</f>
        <v>0</v>
      </c>
      <c r="AJ279" s="100">
        <v>1030102</v>
      </c>
      <c r="AK279" s="113" t="s">
        <v>5354</v>
      </c>
      <c r="AL279" s="138">
        <v>0</v>
      </c>
      <c r="AM279" s="129">
        <v>20205</v>
      </c>
      <c r="AN279" s="127" t="s">
        <v>1037</v>
      </c>
      <c r="AO279" s="128">
        <f>SUM(AO280:AO282)</f>
        <v>0</v>
      </c>
      <c r="AQ279" s="100">
        <v>1030102</v>
      </c>
      <c r="AR279" s="113" t="s">
        <v>5354</v>
      </c>
      <c r="AS279" s="138">
        <v>0</v>
      </c>
      <c r="AT279" s="129">
        <v>20205</v>
      </c>
      <c r="AU279" s="127" t="s">
        <v>1037</v>
      </c>
      <c r="AV279" s="128">
        <f>SUM(AV280:AV282)</f>
        <v>0</v>
      </c>
    </row>
    <row r="280" ht="12" spans="1:48">
      <c r="A280" s="100">
        <v>1030106</v>
      </c>
      <c r="B280" s="113" t="s">
        <v>5355</v>
      </c>
      <c r="C280" s="131">
        <v>0</v>
      </c>
      <c r="D280" s="129">
        <v>2020503</v>
      </c>
      <c r="E280" s="113" t="s">
        <v>2160</v>
      </c>
      <c r="F280" s="131">
        <v>0</v>
      </c>
      <c r="H280" s="100">
        <v>1030106</v>
      </c>
      <c r="I280" s="113" t="s">
        <v>5355</v>
      </c>
      <c r="J280" s="131">
        <v>0</v>
      </c>
      <c r="K280" s="129">
        <v>2020503</v>
      </c>
      <c r="L280" s="113" t="s">
        <v>2160</v>
      </c>
      <c r="M280" s="131">
        <v>0</v>
      </c>
      <c r="O280" s="100">
        <v>1030106</v>
      </c>
      <c r="P280" s="113" t="s">
        <v>5355</v>
      </c>
      <c r="Q280" s="131">
        <v>0</v>
      </c>
      <c r="R280" s="129">
        <v>2020503</v>
      </c>
      <c r="S280" s="113" t="s">
        <v>2160</v>
      </c>
      <c r="T280" s="131">
        <v>0</v>
      </c>
      <c r="V280" s="100">
        <v>1030106</v>
      </c>
      <c r="W280" s="113" t="s">
        <v>5355</v>
      </c>
      <c r="X280" s="131">
        <v>0</v>
      </c>
      <c r="Y280" s="129">
        <v>2020503</v>
      </c>
      <c r="Z280" s="113" t="s">
        <v>2160</v>
      </c>
      <c r="AA280" s="131">
        <v>0</v>
      </c>
      <c r="AC280" s="100">
        <v>1030106</v>
      </c>
      <c r="AD280" s="113" t="s">
        <v>5355</v>
      </c>
      <c r="AE280" s="131">
        <v>0</v>
      </c>
      <c r="AF280" s="129">
        <v>2020503</v>
      </c>
      <c r="AG280" s="113" t="s">
        <v>2160</v>
      </c>
      <c r="AH280" s="131">
        <v>0</v>
      </c>
      <c r="AJ280" s="100">
        <v>1030106</v>
      </c>
      <c r="AK280" s="113" t="s">
        <v>5355</v>
      </c>
      <c r="AL280" s="131">
        <v>0</v>
      </c>
      <c r="AM280" s="129">
        <v>2020503</v>
      </c>
      <c r="AN280" s="113" t="s">
        <v>2160</v>
      </c>
      <c r="AO280" s="131">
        <v>0</v>
      </c>
      <c r="AQ280" s="100">
        <v>1030106</v>
      </c>
      <c r="AR280" s="113" t="s">
        <v>5355</v>
      </c>
      <c r="AS280" s="131">
        <v>0</v>
      </c>
      <c r="AT280" s="129">
        <v>2020503</v>
      </c>
      <c r="AU280" s="113" t="s">
        <v>2160</v>
      </c>
      <c r="AV280" s="131">
        <v>0</v>
      </c>
    </row>
    <row r="281" ht="12" spans="1:48">
      <c r="A281" s="100">
        <v>1030110</v>
      </c>
      <c r="B281" s="113" t="s">
        <v>5356</v>
      </c>
      <c r="C281" s="133">
        <v>0</v>
      </c>
      <c r="D281" s="129">
        <v>2020504</v>
      </c>
      <c r="E281" s="113" t="s">
        <v>2162</v>
      </c>
      <c r="F281" s="131">
        <v>0</v>
      </c>
      <c r="H281" s="100">
        <v>1030110</v>
      </c>
      <c r="I281" s="113" t="s">
        <v>5356</v>
      </c>
      <c r="J281" s="133">
        <v>0</v>
      </c>
      <c r="K281" s="129">
        <v>2020504</v>
      </c>
      <c r="L281" s="113" t="s">
        <v>2162</v>
      </c>
      <c r="M281" s="131">
        <v>0</v>
      </c>
      <c r="O281" s="100">
        <v>1030110</v>
      </c>
      <c r="P281" s="113" t="s">
        <v>5356</v>
      </c>
      <c r="Q281" s="133">
        <v>0</v>
      </c>
      <c r="R281" s="129">
        <v>2020504</v>
      </c>
      <c r="S281" s="113" t="s">
        <v>2162</v>
      </c>
      <c r="T281" s="131">
        <v>0</v>
      </c>
      <c r="V281" s="100">
        <v>1030110</v>
      </c>
      <c r="W281" s="113" t="s">
        <v>5356</v>
      </c>
      <c r="X281" s="133">
        <v>0</v>
      </c>
      <c r="Y281" s="129">
        <v>2020504</v>
      </c>
      <c r="Z281" s="113" t="s">
        <v>2162</v>
      </c>
      <c r="AA281" s="131">
        <v>0</v>
      </c>
      <c r="AC281" s="100">
        <v>1030110</v>
      </c>
      <c r="AD281" s="113" t="s">
        <v>5356</v>
      </c>
      <c r="AE281" s="133">
        <v>0</v>
      </c>
      <c r="AF281" s="129">
        <v>2020504</v>
      </c>
      <c r="AG281" s="113" t="s">
        <v>2162</v>
      </c>
      <c r="AH281" s="131">
        <v>0</v>
      </c>
      <c r="AJ281" s="100">
        <v>1030110</v>
      </c>
      <c r="AK281" s="113" t="s">
        <v>5356</v>
      </c>
      <c r="AL281" s="133">
        <v>0</v>
      </c>
      <c r="AM281" s="129">
        <v>2020504</v>
      </c>
      <c r="AN281" s="113" t="s">
        <v>2162</v>
      </c>
      <c r="AO281" s="131">
        <v>0</v>
      </c>
      <c r="AQ281" s="100">
        <v>1030110</v>
      </c>
      <c r="AR281" s="113" t="s">
        <v>5356</v>
      </c>
      <c r="AS281" s="133">
        <v>0</v>
      </c>
      <c r="AT281" s="129">
        <v>2020504</v>
      </c>
      <c r="AU281" s="113" t="s">
        <v>2162</v>
      </c>
      <c r="AV281" s="131">
        <v>0</v>
      </c>
    </row>
    <row r="282" ht="12" spans="1:48">
      <c r="A282" s="100">
        <v>1030112</v>
      </c>
      <c r="B282" s="113" t="s">
        <v>5357</v>
      </c>
      <c r="C282" s="131">
        <v>0</v>
      </c>
      <c r="D282" s="129">
        <v>2020599</v>
      </c>
      <c r="E282" s="113" t="s">
        <v>2165</v>
      </c>
      <c r="F282" s="131">
        <v>0</v>
      </c>
      <c r="H282" s="100">
        <v>1030112</v>
      </c>
      <c r="I282" s="113" t="s">
        <v>5357</v>
      </c>
      <c r="J282" s="131">
        <v>0</v>
      </c>
      <c r="K282" s="129">
        <v>2020599</v>
      </c>
      <c r="L282" s="113" t="s">
        <v>2165</v>
      </c>
      <c r="M282" s="131">
        <v>0</v>
      </c>
      <c r="O282" s="100">
        <v>1030112</v>
      </c>
      <c r="P282" s="113" t="s">
        <v>5357</v>
      </c>
      <c r="Q282" s="131">
        <v>0</v>
      </c>
      <c r="R282" s="129">
        <v>2020599</v>
      </c>
      <c r="S282" s="113" t="s">
        <v>2165</v>
      </c>
      <c r="T282" s="131">
        <v>0</v>
      </c>
      <c r="V282" s="100">
        <v>1030112</v>
      </c>
      <c r="W282" s="113" t="s">
        <v>5357</v>
      </c>
      <c r="X282" s="131">
        <v>0</v>
      </c>
      <c r="Y282" s="129">
        <v>2020599</v>
      </c>
      <c r="Z282" s="113" t="s">
        <v>2165</v>
      </c>
      <c r="AA282" s="131">
        <v>0</v>
      </c>
      <c r="AC282" s="100">
        <v>1030112</v>
      </c>
      <c r="AD282" s="113" t="s">
        <v>5357</v>
      </c>
      <c r="AE282" s="131">
        <v>0</v>
      </c>
      <c r="AF282" s="129">
        <v>2020599</v>
      </c>
      <c r="AG282" s="113" t="s">
        <v>2165</v>
      </c>
      <c r="AH282" s="131">
        <v>0</v>
      </c>
      <c r="AJ282" s="100">
        <v>1030112</v>
      </c>
      <c r="AK282" s="113" t="s">
        <v>5357</v>
      </c>
      <c r="AL282" s="131">
        <v>0</v>
      </c>
      <c r="AM282" s="129">
        <v>2020599</v>
      </c>
      <c r="AN282" s="113" t="s">
        <v>2165</v>
      </c>
      <c r="AO282" s="131">
        <v>0</v>
      </c>
      <c r="AQ282" s="100">
        <v>1030112</v>
      </c>
      <c r="AR282" s="113" t="s">
        <v>5357</v>
      </c>
      <c r="AS282" s="131">
        <v>0</v>
      </c>
      <c r="AT282" s="129">
        <v>2020599</v>
      </c>
      <c r="AU282" s="113" t="s">
        <v>2165</v>
      </c>
      <c r="AV282" s="131">
        <v>0</v>
      </c>
    </row>
    <row r="283" ht="12" spans="1:48">
      <c r="A283" s="100">
        <v>1030115</v>
      </c>
      <c r="B283" s="113" t="s">
        <v>5358</v>
      </c>
      <c r="C283" s="131">
        <v>0</v>
      </c>
      <c r="D283" s="129">
        <v>20206</v>
      </c>
      <c r="E283" s="127" t="s">
        <v>2168</v>
      </c>
      <c r="F283" s="128">
        <f>F284</f>
        <v>0</v>
      </c>
      <c r="H283" s="100">
        <v>1030115</v>
      </c>
      <c r="I283" s="113" t="s">
        <v>5358</v>
      </c>
      <c r="J283" s="131">
        <v>0</v>
      </c>
      <c r="K283" s="129">
        <v>20206</v>
      </c>
      <c r="L283" s="127" t="s">
        <v>2168</v>
      </c>
      <c r="M283" s="128">
        <f>M284</f>
        <v>0</v>
      </c>
      <c r="O283" s="100">
        <v>1030115</v>
      </c>
      <c r="P283" s="113" t="s">
        <v>5358</v>
      </c>
      <c r="Q283" s="131">
        <v>0</v>
      </c>
      <c r="R283" s="129">
        <v>20206</v>
      </c>
      <c r="S283" s="127" t="s">
        <v>2168</v>
      </c>
      <c r="T283" s="128">
        <f>T284</f>
        <v>0</v>
      </c>
      <c r="V283" s="100">
        <v>1030115</v>
      </c>
      <c r="W283" s="113" t="s">
        <v>5358</v>
      </c>
      <c r="X283" s="131">
        <v>0</v>
      </c>
      <c r="Y283" s="129">
        <v>20206</v>
      </c>
      <c r="Z283" s="127" t="s">
        <v>2168</v>
      </c>
      <c r="AA283" s="128">
        <f>AA284</f>
        <v>0</v>
      </c>
      <c r="AC283" s="100">
        <v>1030115</v>
      </c>
      <c r="AD283" s="113" t="s">
        <v>5358</v>
      </c>
      <c r="AE283" s="131">
        <v>0</v>
      </c>
      <c r="AF283" s="129">
        <v>20206</v>
      </c>
      <c r="AG283" s="127" t="s">
        <v>2168</v>
      </c>
      <c r="AH283" s="128">
        <f>AH284</f>
        <v>0</v>
      </c>
      <c r="AJ283" s="100">
        <v>1030115</v>
      </c>
      <c r="AK283" s="113" t="s">
        <v>5358</v>
      </c>
      <c r="AL283" s="131">
        <v>0</v>
      </c>
      <c r="AM283" s="129">
        <v>20206</v>
      </c>
      <c r="AN283" s="127" t="s">
        <v>2168</v>
      </c>
      <c r="AO283" s="128">
        <f>AO284</f>
        <v>0</v>
      </c>
      <c r="AQ283" s="100">
        <v>1030115</v>
      </c>
      <c r="AR283" s="113" t="s">
        <v>5358</v>
      </c>
      <c r="AS283" s="131">
        <v>0</v>
      </c>
      <c r="AT283" s="129">
        <v>20206</v>
      </c>
      <c r="AU283" s="127" t="s">
        <v>2168</v>
      </c>
      <c r="AV283" s="128">
        <f>AV284</f>
        <v>0</v>
      </c>
    </row>
    <row r="284" ht="12" spans="1:48">
      <c r="A284" s="100">
        <v>1030121</v>
      </c>
      <c r="B284" s="113" t="s">
        <v>5359</v>
      </c>
      <c r="C284" s="131">
        <v>0</v>
      </c>
      <c r="D284" s="129">
        <v>2020601</v>
      </c>
      <c r="E284" s="113" t="s">
        <v>2170</v>
      </c>
      <c r="F284" s="131">
        <v>0</v>
      </c>
      <c r="H284" s="100">
        <v>1030121</v>
      </c>
      <c r="I284" s="113" t="s">
        <v>5359</v>
      </c>
      <c r="J284" s="131">
        <v>0</v>
      </c>
      <c r="K284" s="129">
        <v>2020601</v>
      </c>
      <c r="L284" s="113" t="s">
        <v>2170</v>
      </c>
      <c r="M284" s="131">
        <v>0</v>
      </c>
      <c r="O284" s="100">
        <v>1030121</v>
      </c>
      <c r="P284" s="113" t="s">
        <v>5359</v>
      </c>
      <c r="Q284" s="131">
        <v>0</v>
      </c>
      <c r="R284" s="129">
        <v>2020601</v>
      </c>
      <c r="S284" s="113" t="s">
        <v>2170</v>
      </c>
      <c r="T284" s="131">
        <v>0</v>
      </c>
      <c r="V284" s="100">
        <v>1030121</v>
      </c>
      <c r="W284" s="113" t="s">
        <v>5359</v>
      </c>
      <c r="X284" s="131">
        <v>0</v>
      </c>
      <c r="Y284" s="129">
        <v>2020601</v>
      </c>
      <c r="Z284" s="113" t="s">
        <v>2170</v>
      </c>
      <c r="AA284" s="131">
        <v>0</v>
      </c>
      <c r="AC284" s="100">
        <v>1030121</v>
      </c>
      <c r="AD284" s="113" t="s">
        <v>5359</v>
      </c>
      <c r="AE284" s="131">
        <v>0</v>
      </c>
      <c r="AF284" s="129">
        <v>2020601</v>
      </c>
      <c r="AG284" s="113" t="s">
        <v>2170</v>
      </c>
      <c r="AH284" s="131">
        <v>0</v>
      </c>
      <c r="AJ284" s="100">
        <v>1030121</v>
      </c>
      <c r="AK284" s="113" t="s">
        <v>5359</v>
      </c>
      <c r="AL284" s="131">
        <v>0</v>
      </c>
      <c r="AM284" s="129">
        <v>2020601</v>
      </c>
      <c r="AN284" s="113" t="s">
        <v>2170</v>
      </c>
      <c r="AO284" s="131">
        <v>0</v>
      </c>
      <c r="AQ284" s="100">
        <v>1030121</v>
      </c>
      <c r="AR284" s="113" t="s">
        <v>5359</v>
      </c>
      <c r="AS284" s="131">
        <v>0</v>
      </c>
      <c r="AT284" s="129">
        <v>2020601</v>
      </c>
      <c r="AU284" s="113" t="s">
        <v>2170</v>
      </c>
      <c r="AV284" s="131">
        <v>0</v>
      </c>
    </row>
    <row r="285" ht="12" spans="1:48">
      <c r="A285" s="100">
        <v>1030129</v>
      </c>
      <c r="B285" s="113" t="s">
        <v>5360</v>
      </c>
      <c r="C285" s="131">
        <v>0</v>
      </c>
      <c r="D285" s="129">
        <v>20207</v>
      </c>
      <c r="E285" s="127" t="s">
        <v>2172</v>
      </c>
      <c r="F285" s="128">
        <f>SUM(F286:F289)</f>
        <v>0</v>
      </c>
      <c r="H285" s="100">
        <v>1030129</v>
      </c>
      <c r="I285" s="113" t="s">
        <v>5360</v>
      </c>
      <c r="J285" s="131">
        <v>0</v>
      </c>
      <c r="K285" s="129">
        <v>20207</v>
      </c>
      <c r="L285" s="127" t="s">
        <v>2172</v>
      </c>
      <c r="M285" s="128">
        <f>SUM(M286:M289)</f>
        <v>0</v>
      </c>
      <c r="O285" s="100">
        <v>1030129</v>
      </c>
      <c r="P285" s="113" t="s">
        <v>5360</v>
      </c>
      <c r="Q285" s="131">
        <v>0</v>
      </c>
      <c r="R285" s="129">
        <v>20207</v>
      </c>
      <c r="S285" s="127" t="s">
        <v>2172</v>
      </c>
      <c r="T285" s="128">
        <f>SUM(T286:T289)</f>
        <v>0</v>
      </c>
      <c r="V285" s="100">
        <v>1030129</v>
      </c>
      <c r="W285" s="113" t="s">
        <v>5360</v>
      </c>
      <c r="X285" s="131">
        <v>0</v>
      </c>
      <c r="Y285" s="129">
        <v>20207</v>
      </c>
      <c r="Z285" s="127" t="s">
        <v>2172</v>
      </c>
      <c r="AA285" s="128">
        <f>SUM(AA286:AA289)</f>
        <v>0</v>
      </c>
      <c r="AC285" s="100">
        <v>1030129</v>
      </c>
      <c r="AD285" s="113" t="s">
        <v>5360</v>
      </c>
      <c r="AE285" s="131">
        <v>0</v>
      </c>
      <c r="AF285" s="129">
        <v>20207</v>
      </c>
      <c r="AG285" s="127" t="s">
        <v>2172</v>
      </c>
      <c r="AH285" s="128">
        <f>SUM(AH286:AH289)</f>
        <v>0</v>
      </c>
      <c r="AJ285" s="100">
        <v>1030129</v>
      </c>
      <c r="AK285" s="113" t="s">
        <v>5360</v>
      </c>
      <c r="AL285" s="131">
        <v>0</v>
      </c>
      <c r="AM285" s="129">
        <v>20207</v>
      </c>
      <c r="AN285" s="127" t="s">
        <v>2172</v>
      </c>
      <c r="AO285" s="128">
        <f>SUM(AO286:AO289)</f>
        <v>0</v>
      </c>
      <c r="AQ285" s="100">
        <v>1030129</v>
      </c>
      <c r="AR285" s="113" t="s">
        <v>5360</v>
      </c>
      <c r="AS285" s="131">
        <v>0</v>
      </c>
      <c r="AT285" s="129">
        <v>20207</v>
      </c>
      <c r="AU285" s="127" t="s">
        <v>2172</v>
      </c>
      <c r="AV285" s="128">
        <f>SUM(AV286:AV289)</f>
        <v>0</v>
      </c>
    </row>
    <row r="286" ht="12" spans="1:48">
      <c r="A286" s="100">
        <v>1030146</v>
      </c>
      <c r="B286" s="113" t="s">
        <v>5361</v>
      </c>
      <c r="C286" s="131">
        <v>16</v>
      </c>
      <c r="D286" s="129">
        <v>2020701</v>
      </c>
      <c r="E286" s="113" t="s">
        <v>2175</v>
      </c>
      <c r="F286" s="131">
        <v>0</v>
      </c>
      <c r="H286" s="100">
        <v>1030146</v>
      </c>
      <c r="I286" s="113" t="s">
        <v>5361</v>
      </c>
      <c r="J286" s="131">
        <v>0</v>
      </c>
      <c r="K286" s="129">
        <v>2020701</v>
      </c>
      <c r="L286" s="113" t="s">
        <v>2175</v>
      </c>
      <c r="M286" s="131">
        <v>0</v>
      </c>
      <c r="O286" s="100">
        <v>1030146</v>
      </c>
      <c r="P286" s="113" t="s">
        <v>5361</v>
      </c>
      <c r="Q286" s="131">
        <v>0</v>
      </c>
      <c r="R286" s="129">
        <v>2020701</v>
      </c>
      <c r="S286" s="113" t="s">
        <v>2175</v>
      </c>
      <c r="T286" s="131">
        <v>0</v>
      </c>
      <c r="V286" s="100">
        <v>1030146</v>
      </c>
      <c r="W286" s="113" t="s">
        <v>5361</v>
      </c>
      <c r="X286" s="131">
        <v>0</v>
      </c>
      <c r="Y286" s="129">
        <v>2020701</v>
      </c>
      <c r="Z286" s="113" t="s">
        <v>2175</v>
      </c>
      <c r="AA286" s="131">
        <v>0</v>
      </c>
      <c r="AC286" s="100">
        <v>1030146</v>
      </c>
      <c r="AD286" s="113" t="s">
        <v>5361</v>
      </c>
      <c r="AE286" s="131">
        <v>3</v>
      </c>
      <c r="AF286" s="129">
        <v>2020701</v>
      </c>
      <c r="AG286" s="113" t="s">
        <v>2175</v>
      </c>
      <c r="AH286" s="131">
        <v>0</v>
      </c>
      <c r="AJ286" s="100">
        <v>1030146</v>
      </c>
      <c r="AK286" s="113" t="s">
        <v>5361</v>
      </c>
      <c r="AL286" s="131">
        <v>13</v>
      </c>
      <c r="AM286" s="129">
        <v>2020701</v>
      </c>
      <c r="AN286" s="113" t="s">
        <v>2175</v>
      </c>
      <c r="AO286" s="131">
        <v>0</v>
      </c>
      <c r="AQ286" s="100">
        <v>1030146</v>
      </c>
      <c r="AR286" s="113" t="s">
        <v>5361</v>
      </c>
      <c r="AS286" s="131">
        <v>0</v>
      </c>
      <c r="AT286" s="129">
        <v>2020701</v>
      </c>
      <c r="AU286" s="113" t="s">
        <v>2175</v>
      </c>
      <c r="AV286" s="131">
        <v>0</v>
      </c>
    </row>
    <row r="287" ht="12" spans="1:48">
      <c r="A287" s="100">
        <v>1030147</v>
      </c>
      <c r="B287" s="113" t="s">
        <v>5362</v>
      </c>
      <c r="C287" s="131">
        <v>32</v>
      </c>
      <c r="D287" s="129">
        <v>2020702</v>
      </c>
      <c r="E287" s="113" t="s">
        <v>2177</v>
      </c>
      <c r="F287" s="131">
        <v>0</v>
      </c>
      <c r="H287" s="100">
        <v>1030147</v>
      </c>
      <c r="I287" s="113" t="s">
        <v>5362</v>
      </c>
      <c r="J287" s="131">
        <v>0</v>
      </c>
      <c r="K287" s="129">
        <v>2020702</v>
      </c>
      <c r="L287" s="113" t="s">
        <v>2177</v>
      </c>
      <c r="M287" s="131">
        <v>0</v>
      </c>
      <c r="O287" s="100">
        <v>1030147</v>
      </c>
      <c r="P287" s="113" t="s">
        <v>5362</v>
      </c>
      <c r="Q287" s="131">
        <v>0</v>
      </c>
      <c r="R287" s="129">
        <v>2020702</v>
      </c>
      <c r="S287" s="113" t="s">
        <v>2177</v>
      </c>
      <c r="T287" s="131">
        <v>0</v>
      </c>
      <c r="V287" s="100">
        <v>1030147</v>
      </c>
      <c r="W287" s="113" t="s">
        <v>5362</v>
      </c>
      <c r="X287" s="131">
        <v>0</v>
      </c>
      <c r="Y287" s="129">
        <v>2020702</v>
      </c>
      <c r="Z287" s="113" t="s">
        <v>2177</v>
      </c>
      <c r="AA287" s="131">
        <v>0</v>
      </c>
      <c r="AC287" s="100">
        <v>1030147</v>
      </c>
      <c r="AD287" s="113" t="s">
        <v>5362</v>
      </c>
      <c r="AE287" s="131">
        <v>14</v>
      </c>
      <c r="AF287" s="129">
        <v>2020702</v>
      </c>
      <c r="AG287" s="113" t="s">
        <v>2177</v>
      </c>
      <c r="AH287" s="131">
        <v>0</v>
      </c>
      <c r="AJ287" s="100">
        <v>1030147</v>
      </c>
      <c r="AK287" s="113" t="s">
        <v>5362</v>
      </c>
      <c r="AL287" s="131">
        <v>18</v>
      </c>
      <c r="AM287" s="129">
        <v>2020702</v>
      </c>
      <c r="AN287" s="113" t="s">
        <v>2177</v>
      </c>
      <c r="AO287" s="131">
        <v>0</v>
      </c>
      <c r="AQ287" s="100">
        <v>1030147</v>
      </c>
      <c r="AR287" s="113" t="s">
        <v>5362</v>
      </c>
      <c r="AS287" s="131">
        <v>0</v>
      </c>
      <c r="AT287" s="129">
        <v>2020702</v>
      </c>
      <c r="AU287" s="113" t="s">
        <v>2177</v>
      </c>
      <c r="AV287" s="131">
        <v>0</v>
      </c>
    </row>
    <row r="288" ht="12" spans="1:48">
      <c r="A288" s="100">
        <v>1030148</v>
      </c>
      <c r="B288" s="113" t="s">
        <v>5363</v>
      </c>
      <c r="C288" s="128">
        <f>SUM(C289:C293)</f>
        <v>5130</v>
      </c>
      <c r="D288" s="129">
        <v>2020703</v>
      </c>
      <c r="E288" s="113" t="s">
        <v>2180</v>
      </c>
      <c r="F288" s="131">
        <v>0</v>
      </c>
      <c r="H288" s="100">
        <v>1030148</v>
      </c>
      <c r="I288" s="113" t="s">
        <v>5363</v>
      </c>
      <c r="J288" s="128">
        <f>SUM(J289:J293)</f>
        <v>44</v>
      </c>
      <c r="K288" s="129">
        <v>2020703</v>
      </c>
      <c r="L288" s="113" t="s">
        <v>2180</v>
      </c>
      <c r="M288" s="131">
        <v>0</v>
      </c>
      <c r="O288" s="100">
        <v>1030148</v>
      </c>
      <c r="P288" s="113" t="s">
        <v>5363</v>
      </c>
      <c r="Q288" s="128">
        <f>SUM(Q289:Q293)</f>
        <v>44</v>
      </c>
      <c r="R288" s="129">
        <v>2020703</v>
      </c>
      <c r="S288" s="113" t="s">
        <v>2180</v>
      </c>
      <c r="T288" s="131">
        <v>0</v>
      </c>
      <c r="V288" s="100">
        <v>1030148</v>
      </c>
      <c r="W288" s="113" t="s">
        <v>5363</v>
      </c>
      <c r="X288" s="128">
        <f>SUM(X289:X293)</f>
        <v>0</v>
      </c>
      <c r="Y288" s="129">
        <v>2020703</v>
      </c>
      <c r="Z288" s="113" t="s">
        <v>2180</v>
      </c>
      <c r="AA288" s="131">
        <v>0</v>
      </c>
      <c r="AC288" s="100">
        <v>1030148</v>
      </c>
      <c r="AD288" s="113" t="s">
        <v>5363</v>
      </c>
      <c r="AE288" s="128">
        <f>SUM(AE289:AE293)</f>
        <v>3391</v>
      </c>
      <c r="AF288" s="129">
        <v>2020703</v>
      </c>
      <c r="AG288" s="113" t="s">
        <v>2180</v>
      </c>
      <c r="AH288" s="131">
        <v>0</v>
      </c>
      <c r="AJ288" s="100">
        <v>1030148</v>
      </c>
      <c r="AK288" s="113" t="s">
        <v>5363</v>
      </c>
      <c r="AL288" s="128">
        <f>SUM(AL289:AL293)</f>
        <v>1695</v>
      </c>
      <c r="AM288" s="129">
        <v>2020703</v>
      </c>
      <c r="AN288" s="113" t="s">
        <v>2180</v>
      </c>
      <c r="AO288" s="131">
        <v>0</v>
      </c>
      <c r="AQ288" s="100">
        <v>1030148</v>
      </c>
      <c r="AR288" s="113" t="s">
        <v>5363</v>
      </c>
      <c r="AS288" s="128">
        <f>SUM(AS289:AS293)</f>
        <v>0</v>
      </c>
      <c r="AT288" s="129">
        <v>2020703</v>
      </c>
      <c r="AU288" s="113" t="s">
        <v>2180</v>
      </c>
      <c r="AV288" s="131">
        <v>0</v>
      </c>
    </row>
    <row r="289" ht="12" spans="1:48">
      <c r="A289" s="100">
        <v>103014801</v>
      </c>
      <c r="B289" s="113" t="s">
        <v>5364</v>
      </c>
      <c r="C289" s="131">
        <v>5005</v>
      </c>
      <c r="D289" s="129">
        <v>2020799</v>
      </c>
      <c r="E289" s="113" t="s">
        <v>2182</v>
      </c>
      <c r="F289" s="131">
        <v>0</v>
      </c>
      <c r="H289" s="100">
        <v>103014801</v>
      </c>
      <c r="I289" s="113" t="s">
        <v>5364</v>
      </c>
      <c r="J289" s="131">
        <v>0</v>
      </c>
      <c r="K289" s="129">
        <v>2020799</v>
      </c>
      <c r="L289" s="113" t="s">
        <v>2182</v>
      </c>
      <c r="M289" s="131">
        <v>0</v>
      </c>
      <c r="O289" s="100">
        <v>103014801</v>
      </c>
      <c r="P289" s="113" t="s">
        <v>5364</v>
      </c>
      <c r="Q289" s="131">
        <v>0</v>
      </c>
      <c r="R289" s="129">
        <v>2020799</v>
      </c>
      <c r="S289" s="113" t="s">
        <v>2182</v>
      </c>
      <c r="T289" s="131">
        <v>0</v>
      </c>
      <c r="V289" s="100">
        <v>103014801</v>
      </c>
      <c r="W289" s="113" t="s">
        <v>5364</v>
      </c>
      <c r="X289" s="131">
        <v>0</v>
      </c>
      <c r="Y289" s="129">
        <v>2020799</v>
      </c>
      <c r="Z289" s="113" t="s">
        <v>2182</v>
      </c>
      <c r="AA289" s="131">
        <v>0</v>
      </c>
      <c r="AC289" s="100">
        <v>103014801</v>
      </c>
      <c r="AD289" s="113" t="s">
        <v>5364</v>
      </c>
      <c r="AE289" s="131">
        <v>3391</v>
      </c>
      <c r="AF289" s="129">
        <v>2020799</v>
      </c>
      <c r="AG289" s="113" t="s">
        <v>2182</v>
      </c>
      <c r="AH289" s="131">
        <v>0</v>
      </c>
      <c r="AJ289" s="100">
        <v>103014801</v>
      </c>
      <c r="AK289" s="113" t="s">
        <v>5364</v>
      </c>
      <c r="AL289" s="131">
        <v>1614</v>
      </c>
      <c r="AM289" s="129">
        <v>2020799</v>
      </c>
      <c r="AN289" s="113" t="s">
        <v>2182</v>
      </c>
      <c r="AO289" s="131">
        <v>0</v>
      </c>
      <c r="AQ289" s="100">
        <v>103014801</v>
      </c>
      <c r="AR289" s="113" t="s">
        <v>5364</v>
      </c>
      <c r="AS289" s="131">
        <v>0</v>
      </c>
      <c r="AT289" s="129">
        <v>2020799</v>
      </c>
      <c r="AU289" s="113" t="s">
        <v>2182</v>
      </c>
      <c r="AV289" s="131">
        <v>0</v>
      </c>
    </row>
    <row r="290" ht="12" spans="1:48">
      <c r="A290" s="100">
        <v>103014802</v>
      </c>
      <c r="B290" s="113" t="s">
        <v>5365</v>
      </c>
      <c r="C290" s="131">
        <v>0</v>
      </c>
      <c r="D290" s="129">
        <v>20299</v>
      </c>
      <c r="E290" s="127" t="s">
        <v>2184</v>
      </c>
      <c r="F290" s="128">
        <f>F291</f>
        <v>0</v>
      </c>
      <c r="H290" s="100">
        <v>103014802</v>
      </c>
      <c r="I290" s="113" t="s">
        <v>5365</v>
      </c>
      <c r="J290" s="131">
        <v>0</v>
      </c>
      <c r="K290" s="129">
        <v>20299</v>
      </c>
      <c r="L290" s="127" t="s">
        <v>2184</v>
      </c>
      <c r="M290" s="128">
        <f>M291</f>
        <v>0</v>
      </c>
      <c r="O290" s="100">
        <v>103014802</v>
      </c>
      <c r="P290" s="113" t="s">
        <v>5365</v>
      </c>
      <c r="Q290" s="131">
        <v>0</v>
      </c>
      <c r="R290" s="129">
        <v>20299</v>
      </c>
      <c r="S290" s="127" t="s">
        <v>2184</v>
      </c>
      <c r="T290" s="128">
        <f>T291</f>
        <v>0</v>
      </c>
      <c r="V290" s="100">
        <v>103014802</v>
      </c>
      <c r="W290" s="113" t="s">
        <v>5365</v>
      </c>
      <c r="X290" s="131">
        <v>0</v>
      </c>
      <c r="Y290" s="129">
        <v>20299</v>
      </c>
      <c r="Z290" s="127" t="s">
        <v>2184</v>
      </c>
      <c r="AA290" s="128">
        <f>AA291</f>
        <v>0</v>
      </c>
      <c r="AC290" s="100">
        <v>103014802</v>
      </c>
      <c r="AD290" s="113" t="s">
        <v>5365</v>
      </c>
      <c r="AE290" s="131">
        <v>0</v>
      </c>
      <c r="AF290" s="129">
        <v>20299</v>
      </c>
      <c r="AG290" s="127" t="s">
        <v>2184</v>
      </c>
      <c r="AH290" s="128">
        <f>AH291</f>
        <v>0</v>
      </c>
      <c r="AJ290" s="100">
        <v>103014802</v>
      </c>
      <c r="AK290" s="113" t="s">
        <v>5365</v>
      </c>
      <c r="AL290" s="131">
        <v>0</v>
      </c>
      <c r="AM290" s="129">
        <v>20299</v>
      </c>
      <c r="AN290" s="127" t="s">
        <v>2184</v>
      </c>
      <c r="AO290" s="128">
        <f>AO291</f>
        <v>0</v>
      </c>
      <c r="AQ290" s="100">
        <v>103014802</v>
      </c>
      <c r="AR290" s="113" t="s">
        <v>5365</v>
      </c>
      <c r="AS290" s="131">
        <v>0</v>
      </c>
      <c r="AT290" s="129">
        <v>20299</v>
      </c>
      <c r="AU290" s="127" t="s">
        <v>2184</v>
      </c>
      <c r="AV290" s="128">
        <f>AV291</f>
        <v>0</v>
      </c>
    </row>
    <row r="291" ht="12" spans="1:48">
      <c r="A291" s="100">
        <v>103014803</v>
      </c>
      <c r="B291" s="113" t="s">
        <v>5366</v>
      </c>
      <c r="C291" s="131">
        <v>0</v>
      </c>
      <c r="D291" s="129">
        <v>2029901</v>
      </c>
      <c r="E291" s="113" t="s">
        <v>2186</v>
      </c>
      <c r="F291" s="131">
        <v>0</v>
      </c>
      <c r="H291" s="100">
        <v>103014803</v>
      </c>
      <c r="I291" s="113" t="s">
        <v>5366</v>
      </c>
      <c r="J291" s="131">
        <v>0</v>
      </c>
      <c r="K291" s="129">
        <v>2029901</v>
      </c>
      <c r="L291" s="113" t="s">
        <v>2186</v>
      </c>
      <c r="M291" s="131">
        <v>0</v>
      </c>
      <c r="O291" s="100">
        <v>103014803</v>
      </c>
      <c r="P291" s="113" t="s">
        <v>5366</v>
      </c>
      <c r="Q291" s="131">
        <v>0</v>
      </c>
      <c r="R291" s="129">
        <v>2029901</v>
      </c>
      <c r="S291" s="113" t="s">
        <v>2186</v>
      </c>
      <c r="T291" s="131">
        <v>0</v>
      </c>
      <c r="V291" s="100">
        <v>103014803</v>
      </c>
      <c r="W291" s="113" t="s">
        <v>5366</v>
      </c>
      <c r="X291" s="131">
        <v>0</v>
      </c>
      <c r="Y291" s="129">
        <v>2029901</v>
      </c>
      <c r="Z291" s="113" t="s">
        <v>2186</v>
      </c>
      <c r="AA291" s="131">
        <v>0</v>
      </c>
      <c r="AC291" s="100">
        <v>103014803</v>
      </c>
      <c r="AD291" s="113" t="s">
        <v>5366</v>
      </c>
      <c r="AE291" s="131">
        <v>0</v>
      </c>
      <c r="AF291" s="129">
        <v>2029901</v>
      </c>
      <c r="AG291" s="113" t="s">
        <v>2186</v>
      </c>
      <c r="AH291" s="131">
        <v>0</v>
      </c>
      <c r="AJ291" s="100">
        <v>103014803</v>
      </c>
      <c r="AK291" s="113" t="s">
        <v>5366</v>
      </c>
      <c r="AL291" s="131">
        <v>0</v>
      </c>
      <c r="AM291" s="129">
        <v>2029901</v>
      </c>
      <c r="AN291" s="113" t="s">
        <v>2186</v>
      </c>
      <c r="AO291" s="131">
        <v>0</v>
      </c>
      <c r="AQ291" s="100">
        <v>103014803</v>
      </c>
      <c r="AR291" s="113" t="s">
        <v>5366</v>
      </c>
      <c r="AS291" s="131">
        <v>0</v>
      </c>
      <c r="AT291" s="129">
        <v>2029901</v>
      </c>
      <c r="AU291" s="113" t="s">
        <v>2186</v>
      </c>
      <c r="AV291" s="131">
        <v>0</v>
      </c>
    </row>
    <row r="292" ht="12" spans="1:48">
      <c r="A292" s="100">
        <v>103014898</v>
      </c>
      <c r="B292" s="113" t="s">
        <v>5367</v>
      </c>
      <c r="C292" s="131">
        <v>0</v>
      </c>
      <c r="D292" s="129">
        <v>203</v>
      </c>
      <c r="E292" s="127" t="s">
        <v>2188</v>
      </c>
      <c r="F292" s="128">
        <f>SUM(F293,F295,F297,F299,F309)</f>
        <v>1204</v>
      </c>
      <c r="H292" s="100">
        <v>103014898</v>
      </c>
      <c r="I292" s="113" t="s">
        <v>5367</v>
      </c>
      <c r="J292" s="131">
        <v>0</v>
      </c>
      <c r="K292" s="129">
        <v>203</v>
      </c>
      <c r="L292" s="127" t="s">
        <v>2188</v>
      </c>
      <c r="M292" s="128">
        <f>SUM(M293,M295,M297,M299,M309)</f>
        <v>841</v>
      </c>
      <c r="O292" s="100">
        <v>103014898</v>
      </c>
      <c r="P292" s="113" t="s">
        <v>5367</v>
      </c>
      <c r="Q292" s="131">
        <v>0</v>
      </c>
      <c r="R292" s="129">
        <v>203</v>
      </c>
      <c r="S292" s="127" t="s">
        <v>2188</v>
      </c>
      <c r="T292" s="128">
        <f>SUM(T293,T295,T297,T299,T309)</f>
        <v>841</v>
      </c>
      <c r="V292" s="100">
        <v>103014898</v>
      </c>
      <c r="W292" s="113" t="s">
        <v>5367</v>
      </c>
      <c r="X292" s="131">
        <v>0</v>
      </c>
      <c r="Y292" s="129">
        <v>203</v>
      </c>
      <c r="Z292" s="127" t="s">
        <v>2188</v>
      </c>
      <c r="AA292" s="128">
        <f>SUM(AA293,AA295,AA297,AA299,AA309)</f>
        <v>0</v>
      </c>
      <c r="AC292" s="100">
        <v>103014898</v>
      </c>
      <c r="AD292" s="113" t="s">
        <v>5367</v>
      </c>
      <c r="AE292" s="131">
        <v>0</v>
      </c>
      <c r="AF292" s="129">
        <v>203</v>
      </c>
      <c r="AG292" s="127" t="s">
        <v>2188</v>
      </c>
      <c r="AH292" s="128">
        <f>SUM(AH293,AH295,AH297,AH299,AH309)</f>
        <v>38</v>
      </c>
      <c r="AJ292" s="100">
        <v>103014898</v>
      </c>
      <c r="AK292" s="113" t="s">
        <v>5367</v>
      </c>
      <c r="AL292" s="131">
        <v>0</v>
      </c>
      <c r="AM292" s="129">
        <v>203</v>
      </c>
      <c r="AN292" s="127" t="s">
        <v>2188</v>
      </c>
      <c r="AO292" s="128">
        <f>SUM(AO293,AO295,AO297,AO299,AO309)</f>
        <v>270</v>
      </c>
      <c r="AQ292" s="100">
        <v>103014898</v>
      </c>
      <c r="AR292" s="113" t="s">
        <v>5367</v>
      </c>
      <c r="AS292" s="131">
        <v>0</v>
      </c>
      <c r="AT292" s="129">
        <v>203</v>
      </c>
      <c r="AU292" s="127" t="s">
        <v>2188</v>
      </c>
      <c r="AV292" s="128">
        <f>SUM(AV293,AV295,AV297,AV299,AV309)</f>
        <v>55</v>
      </c>
    </row>
    <row r="293" ht="12" spans="1:48">
      <c r="A293" s="100">
        <v>103014899</v>
      </c>
      <c r="B293" s="113" t="s">
        <v>5368</v>
      </c>
      <c r="C293" s="131">
        <v>125</v>
      </c>
      <c r="D293" s="129">
        <v>20301</v>
      </c>
      <c r="E293" s="127" t="s">
        <v>2190</v>
      </c>
      <c r="F293" s="128">
        <f>F294</f>
        <v>0</v>
      </c>
      <c r="H293" s="100">
        <v>103014899</v>
      </c>
      <c r="I293" s="113" t="s">
        <v>5368</v>
      </c>
      <c r="J293" s="131">
        <v>44</v>
      </c>
      <c r="K293" s="129">
        <v>20301</v>
      </c>
      <c r="L293" s="127" t="s">
        <v>2190</v>
      </c>
      <c r="M293" s="128">
        <f>M294</f>
        <v>0</v>
      </c>
      <c r="O293" s="100">
        <v>103014899</v>
      </c>
      <c r="P293" s="113" t="s">
        <v>5368</v>
      </c>
      <c r="Q293" s="131">
        <v>44</v>
      </c>
      <c r="R293" s="129">
        <v>20301</v>
      </c>
      <c r="S293" s="127" t="s">
        <v>2190</v>
      </c>
      <c r="T293" s="128">
        <f>T294</f>
        <v>0</v>
      </c>
      <c r="V293" s="100">
        <v>103014899</v>
      </c>
      <c r="W293" s="113" t="s">
        <v>5368</v>
      </c>
      <c r="X293" s="131">
        <v>0</v>
      </c>
      <c r="Y293" s="129">
        <v>20301</v>
      </c>
      <c r="Z293" s="127" t="s">
        <v>2190</v>
      </c>
      <c r="AA293" s="128">
        <f>AA294</f>
        <v>0</v>
      </c>
      <c r="AC293" s="100">
        <v>103014899</v>
      </c>
      <c r="AD293" s="113" t="s">
        <v>5368</v>
      </c>
      <c r="AE293" s="131">
        <v>0</v>
      </c>
      <c r="AF293" s="129">
        <v>20301</v>
      </c>
      <c r="AG293" s="127" t="s">
        <v>2190</v>
      </c>
      <c r="AH293" s="128">
        <f>AH294</f>
        <v>0</v>
      </c>
      <c r="AJ293" s="100">
        <v>103014899</v>
      </c>
      <c r="AK293" s="113" t="s">
        <v>5368</v>
      </c>
      <c r="AL293" s="131">
        <v>81</v>
      </c>
      <c r="AM293" s="129">
        <v>20301</v>
      </c>
      <c r="AN293" s="127" t="s">
        <v>2190</v>
      </c>
      <c r="AO293" s="128">
        <f>AO294</f>
        <v>0</v>
      </c>
      <c r="AQ293" s="100">
        <v>103014899</v>
      </c>
      <c r="AR293" s="113" t="s">
        <v>5368</v>
      </c>
      <c r="AS293" s="131">
        <v>0</v>
      </c>
      <c r="AT293" s="129">
        <v>20301</v>
      </c>
      <c r="AU293" s="127" t="s">
        <v>2190</v>
      </c>
      <c r="AV293" s="128">
        <f>AV294</f>
        <v>0</v>
      </c>
    </row>
    <row r="294" ht="12" spans="1:48">
      <c r="A294" s="100">
        <v>1030149</v>
      </c>
      <c r="B294" s="113" t="s">
        <v>5369</v>
      </c>
      <c r="C294" s="131">
        <v>0</v>
      </c>
      <c r="D294" s="129">
        <v>2030101</v>
      </c>
      <c r="E294" s="113" t="s">
        <v>2192</v>
      </c>
      <c r="F294" s="131">
        <v>0</v>
      </c>
      <c r="H294" s="100">
        <v>1030149</v>
      </c>
      <c r="I294" s="113" t="s">
        <v>5369</v>
      </c>
      <c r="J294" s="131">
        <v>0</v>
      </c>
      <c r="K294" s="129">
        <v>2030101</v>
      </c>
      <c r="L294" s="113" t="s">
        <v>2192</v>
      </c>
      <c r="M294" s="131">
        <v>0</v>
      </c>
      <c r="O294" s="100">
        <v>1030149</v>
      </c>
      <c r="P294" s="113" t="s">
        <v>5369</v>
      </c>
      <c r="Q294" s="131">
        <v>0</v>
      </c>
      <c r="R294" s="129">
        <v>2030101</v>
      </c>
      <c r="S294" s="113" t="s">
        <v>2192</v>
      </c>
      <c r="T294" s="131">
        <v>0</v>
      </c>
      <c r="V294" s="100">
        <v>1030149</v>
      </c>
      <c r="W294" s="113" t="s">
        <v>5369</v>
      </c>
      <c r="X294" s="131">
        <v>0</v>
      </c>
      <c r="Y294" s="129">
        <v>2030101</v>
      </c>
      <c r="Z294" s="113" t="s">
        <v>2192</v>
      </c>
      <c r="AA294" s="131">
        <v>0</v>
      </c>
      <c r="AC294" s="100">
        <v>1030149</v>
      </c>
      <c r="AD294" s="113" t="s">
        <v>5369</v>
      </c>
      <c r="AE294" s="131">
        <v>0</v>
      </c>
      <c r="AF294" s="129">
        <v>2030101</v>
      </c>
      <c r="AG294" s="113" t="s">
        <v>2192</v>
      </c>
      <c r="AH294" s="131">
        <v>0</v>
      </c>
      <c r="AJ294" s="100">
        <v>1030149</v>
      </c>
      <c r="AK294" s="113" t="s">
        <v>5369</v>
      </c>
      <c r="AL294" s="131">
        <v>0</v>
      </c>
      <c r="AM294" s="129">
        <v>2030101</v>
      </c>
      <c r="AN294" s="113" t="s">
        <v>2192</v>
      </c>
      <c r="AO294" s="131">
        <v>0</v>
      </c>
      <c r="AQ294" s="100">
        <v>1030149</v>
      </c>
      <c r="AR294" s="113" t="s">
        <v>5369</v>
      </c>
      <c r="AS294" s="131">
        <v>0</v>
      </c>
      <c r="AT294" s="129">
        <v>2030101</v>
      </c>
      <c r="AU294" s="113" t="s">
        <v>2192</v>
      </c>
      <c r="AV294" s="131">
        <v>0</v>
      </c>
    </row>
    <row r="295" ht="12" spans="1:48">
      <c r="A295" s="100">
        <v>1030150</v>
      </c>
      <c r="B295" s="113" t="s">
        <v>5370</v>
      </c>
      <c r="C295" s="131">
        <v>0</v>
      </c>
      <c r="D295" s="129">
        <v>20304</v>
      </c>
      <c r="E295" s="127" t="s">
        <v>2194</v>
      </c>
      <c r="F295" s="128">
        <f>F296</f>
        <v>0</v>
      </c>
      <c r="H295" s="100">
        <v>1030150</v>
      </c>
      <c r="I295" s="113" t="s">
        <v>5370</v>
      </c>
      <c r="J295" s="131">
        <v>0</v>
      </c>
      <c r="K295" s="129">
        <v>20304</v>
      </c>
      <c r="L295" s="127" t="s">
        <v>2194</v>
      </c>
      <c r="M295" s="128">
        <f>M296</f>
        <v>0</v>
      </c>
      <c r="O295" s="100">
        <v>1030150</v>
      </c>
      <c r="P295" s="113" t="s">
        <v>5370</v>
      </c>
      <c r="Q295" s="131">
        <v>0</v>
      </c>
      <c r="R295" s="129">
        <v>20304</v>
      </c>
      <c r="S295" s="127" t="s">
        <v>2194</v>
      </c>
      <c r="T295" s="128">
        <f>T296</f>
        <v>0</v>
      </c>
      <c r="V295" s="100">
        <v>1030150</v>
      </c>
      <c r="W295" s="113" t="s">
        <v>5370</v>
      </c>
      <c r="X295" s="131">
        <v>0</v>
      </c>
      <c r="Y295" s="129">
        <v>20304</v>
      </c>
      <c r="Z295" s="127" t="s">
        <v>2194</v>
      </c>
      <c r="AA295" s="128">
        <f>AA296</f>
        <v>0</v>
      </c>
      <c r="AC295" s="100">
        <v>1030150</v>
      </c>
      <c r="AD295" s="113" t="s">
        <v>5370</v>
      </c>
      <c r="AE295" s="131">
        <v>0</v>
      </c>
      <c r="AF295" s="129">
        <v>20304</v>
      </c>
      <c r="AG295" s="127" t="s">
        <v>2194</v>
      </c>
      <c r="AH295" s="128">
        <f>AH296</f>
        <v>0</v>
      </c>
      <c r="AJ295" s="100">
        <v>1030150</v>
      </c>
      <c r="AK295" s="113" t="s">
        <v>5370</v>
      </c>
      <c r="AL295" s="131">
        <v>0</v>
      </c>
      <c r="AM295" s="129">
        <v>20304</v>
      </c>
      <c r="AN295" s="127" t="s">
        <v>2194</v>
      </c>
      <c r="AO295" s="128">
        <f>AO296</f>
        <v>0</v>
      </c>
      <c r="AQ295" s="100">
        <v>1030150</v>
      </c>
      <c r="AR295" s="113" t="s">
        <v>5370</v>
      </c>
      <c r="AS295" s="131">
        <v>0</v>
      </c>
      <c r="AT295" s="129">
        <v>20304</v>
      </c>
      <c r="AU295" s="127" t="s">
        <v>2194</v>
      </c>
      <c r="AV295" s="128">
        <f>AV296</f>
        <v>0</v>
      </c>
    </row>
    <row r="296" ht="12" spans="1:48">
      <c r="A296" s="100">
        <v>1030152</v>
      </c>
      <c r="B296" s="113" t="s">
        <v>5371</v>
      </c>
      <c r="C296" s="131">
        <v>0</v>
      </c>
      <c r="D296" s="129">
        <v>2030401</v>
      </c>
      <c r="E296" s="113" t="s">
        <v>2196</v>
      </c>
      <c r="F296" s="131">
        <v>0</v>
      </c>
      <c r="H296" s="100">
        <v>1030152</v>
      </c>
      <c r="I296" s="113" t="s">
        <v>5371</v>
      </c>
      <c r="J296" s="131">
        <v>0</v>
      </c>
      <c r="K296" s="129">
        <v>2030401</v>
      </c>
      <c r="L296" s="113" t="s">
        <v>2196</v>
      </c>
      <c r="M296" s="131">
        <v>0</v>
      </c>
      <c r="O296" s="100">
        <v>1030152</v>
      </c>
      <c r="P296" s="113" t="s">
        <v>5371</v>
      </c>
      <c r="Q296" s="131">
        <v>0</v>
      </c>
      <c r="R296" s="129">
        <v>2030401</v>
      </c>
      <c r="S296" s="113" t="s">
        <v>2196</v>
      </c>
      <c r="T296" s="131">
        <v>0</v>
      </c>
      <c r="V296" s="100">
        <v>1030152</v>
      </c>
      <c r="W296" s="113" t="s">
        <v>5371</v>
      </c>
      <c r="X296" s="131">
        <v>0</v>
      </c>
      <c r="Y296" s="129">
        <v>2030401</v>
      </c>
      <c r="Z296" s="113" t="s">
        <v>2196</v>
      </c>
      <c r="AA296" s="131">
        <v>0</v>
      </c>
      <c r="AC296" s="100">
        <v>1030152</v>
      </c>
      <c r="AD296" s="113" t="s">
        <v>5371</v>
      </c>
      <c r="AE296" s="131">
        <v>0</v>
      </c>
      <c r="AF296" s="129">
        <v>2030401</v>
      </c>
      <c r="AG296" s="113" t="s">
        <v>2196</v>
      </c>
      <c r="AH296" s="131">
        <v>0</v>
      </c>
      <c r="AJ296" s="100">
        <v>1030152</v>
      </c>
      <c r="AK296" s="113" t="s">
        <v>5371</v>
      </c>
      <c r="AL296" s="131">
        <v>0</v>
      </c>
      <c r="AM296" s="129">
        <v>2030401</v>
      </c>
      <c r="AN296" s="113" t="s">
        <v>2196</v>
      </c>
      <c r="AO296" s="131">
        <v>0</v>
      </c>
      <c r="AQ296" s="100">
        <v>1030152</v>
      </c>
      <c r="AR296" s="113" t="s">
        <v>5371</v>
      </c>
      <c r="AS296" s="131">
        <v>0</v>
      </c>
      <c r="AT296" s="129">
        <v>2030401</v>
      </c>
      <c r="AU296" s="113" t="s">
        <v>2196</v>
      </c>
      <c r="AV296" s="131">
        <v>0</v>
      </c>
    </row>
    <row r="297" ht="12" spans="1:48">
      <c r="A297" s="100">
        <v>1030153</v>
      </c>
      <c r="B297" s="113" t="s">
        <v>5372</v>
      </c>
      <c r="C297" s="131">
        <v>0</v>
      </c>
      <c r="D297" s="129">
        <v>20305</v>
      </c>
      <c r="E297" s="127" t="s">
        <v>2198</v>
      </c>
      <c r="F297" s="128">
        <f>F298</f>
        <v>0</v>
      </c>
      <c r="H297" s="100">
        <v>1030153</v>
      </c>
      <c r="I297" s="113" t="s">
        <v>5372</v>
      </c>
      <c r="J297" s="131">
        <v>0</v>
      </c>
      <c r="K297" s="129">
        <v>20305</v>
      </c>
      <c r="L297" s="127" t="s">
        <v>2198</v>
      </c>
      <c r="M297" s="128">
        <f>M298</f>
        <v>0</v>
      </c>
      <c r="O297" s="100">
        <v>1030153</v>
      </c>
      <c r="P297" s="113" t="s">
        <v>5372</v>
      </c>
      <c r="Q297" s="131">
        <v>0</v>
      </c>
      <c r="R297" s="129">
        <v>20305</v>
      </c>
      <c r="S297" s="127" t="s">
        <v>2198</v>
      </c>
      <c r="T297" s="128">
        <f>T298</f>
        <v>0</v>
      </c>
      <c r="V297" s="100">
        <v>1030153</v>
      </c>
      <c r="W297" s="113" t="s">
        <v>5372</v>
      </c>
      <c r="X297" s="131">
        <v>0</v>
      </c>
      <c r="Y297" s="129">
        <v>20305</v>
      </c>
      <c r="Z297" s="127" t="s">
        <v>2198</v>
      </c>
      <c r="AA297" s="128">
        <f>AA298</f>
        <v>0</v>
      </c>
      <c r="AC297" s="100">
        <v>1030153</v>
      </c>
      <c r="AD297" s="113" t="s">
        <v>5372</v>
      </c>
      <c r="AE297" s="131">
        <v>0</v>
      </c>
      <c r="AF297" s="129">
        <v>20305</v>
      </c>
      <c r="AG297" s="127" t="s">
        <v>2198</v>
      </c>
      <c r="AH297" s="128">
        <f>AH298</f>
        <v>0</v>
      </c>
      <c r="AJ297" s="100">
        <v>1030153</v>
      </c>
      <c r="AK297" s="113" t="s">
        <v>5372</v>
      </c>
      <c r="AL297" s="131">
        <v>0</v>
      </c>
      <c r="AM297" s="129">
        <v>20305</v>
      </c>
      <c r="AN297" s="127" t="s">
        <v>2198</v>
      </c>
      <c r="AO297" s="128">
        <f>AO298</f>
        <v>0</v>
      </c>
      <c r="AQ297" s="100">
        <v>1030153</v>
      </c>
      <c r="AR297" s="113" t="s">
        <v>5372</v>
      </c>
      <c r="AS297" s="131">
        <v>0</v>
      </c>
      <c r="AT297" s="129">
        <v>20305</v>
      </c>
      <c r="AU297" s="127" t="s">
        <v>2198</v>
      </c>
      <c r="AV297" s="128">
        <f>AV298</f>
        <v>0</v>
      </c>
    </row>
    <row r="298" ht="12" spans="1:48">
      <c r="A298" s="100">
        <v>1030154</v>
      </c>
      <c r="B298" s="113" t="s">
        <v>5373</v>
      </c>
      <c r="C298" s="131">
        <v>0</v>
      </c>
      <c r="D298" s="129">
        <v>2030501</v>
      </c>
      <c r="E298" s="113" t="s">
        <v>2201</v>
      </c>
      <c r="F298" s="131">
        <v>0</v>
      </c>
      <c r="H298" s="100">
        <v>1030154</v>
      </c>
      <c r="I298" s="113" t="s">
        <v>5373</v>
      </c>
      <c r="J298" s="131">
        <v>0</v>
      </c>
      <c r="K298" s="129">
        <v>2030501</v>
      </c>
      <c r="L298" s="113" t="s">
        <v>2201</v>
      </c>
      <c r="M298" s="131">
        <v>0</v>
      </c>
      <c r="O298" s="100">
        <v>1030154</v>
      </c>
      <c r="P298" s="113" t="s">
        <v>5373</v>
      </c>
      <c r="Q298" s="131">
        <v>0</v>
      </c>
      <c r="R298" s="129">
        <v>2030501</v>
      </c>
      <c r="S298" s="113" t="s">
        <v>2201</v>
      </c>
      <c r="T298" s="131">
        <v>0</v>
      </c>
      <c r="V298" s="100">
        <v>1030154</v>
      </c>
      <c r="W298" s="113" t="s">
        <v>5373</v>
      </c>
      <c r="X298" s="131">
        <v>0</v>
      </c>
      <c r="Y298" s="129">
        <v>2030501</v>
      </c>
      <c r="Z298" s="113" t="s">
        <v>2201</v>
      </c>
      <c r="AA298" s="131">
        <v>0</v>
      </c>
      <c r="AC298" s="100">
        <v>1030154</v>
      </c>
      <c r="AD298" s="113" t="s">
        <v>5373</v>
      </c>
      <c r="AE298" s="131">
        <v>0</v>
      </c>
      <c r="AF298" s="129">
        <v>2030501</v>
      </c>
      <c r="AG298" s="113" t="s">
        <v>2201</v>
      </c>
      <c r="AH298" s="131">
        <v>0</v>
      </c>
      <c r="AJ298" s="100">
        <v>1030154</v>
      </c>
      <c r="AK298" s="113" t="s">
        <v>5373</v>
      </c>
      <c r="AL298" s="131">
        <v>0</v>
      </c>
      <c r="AM298" s="129">
        <v>2030501</v>
      </c>
      <c r="AN298" s="113" t="s">
        <v>2201</v>
      </c>
      <c r="AO298" s="131">
        <v>0</v>
      </c>
      <c r="AQ298" s="100">
        <v>1030154</v>
      </c>
      <c r="AR298" s="113" t="s">
        <v>5373</v>
      </c>
      <c r="AS298" s="131">
        <v>0</v>
      </c>
      <c r="AT298" s="129">
        <v>2030501</v>
      </c>
      <c r="AU298" s="113" t="s">
        <v>2201</v>
      </c>
      <c r="AV298" s="131">
        <v>0</v>
      </c>
    </row>
    <row r="299" ht="12" spans="1:48">
      <c r="A299" s="100">
        <v>1030155</v>
      </c>
      <c r="B299" s="113" t="s">
        <v>5374</v>
      </c>
      <c r="C299" s="128">
        <f>C300+C301</f>
        <v>2165</v>
      </c>
      <c r="D299" s="129">
        <v>20306</v>
      </c>
      <c r="E299" s="127" t="s">
        <v>2203</v>
      </c>
      <c r="F299" s="128">
        <f>SUM(F300:F308)</f>
        <v>979</v>
      </c>
      <c r="H299" s="100">
        <v>1030155</v>
      </c>
      <c r="I299" s="113" t="s">
        <v>5374</v>
      </c>
      <c r="J299" s="128">
        <f>J300+J301</f>
        <v>2165</v>
      </c>
      <c r="K299" s="129">
        <v>20306</v>
      </c>
      <c r="L299" s="127" t="s">
        <v>2203</v>
      </c>
      <c r="M299" s="128">
        <f>SUM(M300:M308)</f>
        <v>831</v>
      </c>
      <c r="O299" s="100">
        <v>1030155</v>
      </c>
      <c r="P299" s="113" t="s">
        <v>5374</v>
      </c>
      <c r="Q299" s="128">
        <f>Q300+Q301</f>
        <v>2165</v>
      </c>
      <c r="R299" s="129">
        <v>20306</v>
      </c>
      <c r="S299" s="127" t="s">
        <v>2203</v>
      </c>
      <c r="T299" s="128">
        <f>SUM(T300:T308)</f>
        <v>831</v>
      </c>
      <c r="V299" s="100">
        <v>1030155</v>
      </c>
      <c r="W299" s="113" t="s">
        <v>5374</v>
      </c>
      <c r="X299" s="128">
        <f>X300+X301</f>
        <v>0</v>
      </c>
      <c r="Y299" s="129">
        <v>20306</v>
      </c>
      <c r="Z299" s="127" t="s">
        <v>2203</v>
      </c>
      <c r="AA299" s="128">
        <f>SUM(AA300:AA308)</f>
        <v>0</v>
      </c>
      <c r="AC299" s="100">
        <v>1030155</v>
      </c>
      <c r="AD299" s="113" t="s">
        <v>5374</v>
      </c>
      <c r="AE299" s="128">
        <f>AE300+AE301</f>
        <v>0</v>
      </c>
      <c r="AF299" s="129">
        <v>20306</v>
      </c>
      <c r="AG299" s="127" t="s">
        <v>2203</v>
      </c>
      <c r="AH299" s="128">
        <f>SUM(AH300:AH308)</f>
        <v>38</v>
      </c>
      <c r="AJ299" s="100">
        <v>1030155</v>
      </c>
      <c r="AK299" s="113" t="s">
        <v>5374</v>
      </c>
      <c r="AL299" s="128">
        <f>AL300+AL301</f>
        <v>0</v>
      </c>
      <c r="AM299" s="129">
        <v>20306</v>
      </c>
      <c r="AN299" s="127" t="s">
        <v>2203</v>
      </c>
      <c r="AO299" s="128">
        <f>SUM(AO300:AO308)</f>
        <v>85</v>
      </c>
      <c r="AQ299" s="100">
        <v>1030155</v>
      </c>
      <c r="AR299" s="113" t="s">
        <v>5374</v>
      </c>
      <c r="AS299" s="128">
        <f>AS300+AS301</f>
        <v>0</v>
      </c>
      <c r="AT299" s="129">
        <v>20306</v>
      </c>
      <c r="AU299" s="127" t="s">
        <v>2203</v>
      </c>
      <c r="AV299" s="128">
        <f>SUM(AV300:AV308)</f>
        <v>25</v>
      </c>
    </row>
    <row r="300" ht="12" spans="1:48">
      <c r="A300" s="100">
        <v>103015501</v>
      </c>
      <c r="B300" s="113" t="s">
        <v>5375</v>
      </c>
      <c r="C300" s="131">
        <v>1608</v>
      </c>
      <c r="D300" s="129">
        <v>2030601</v>
      </c>
      <c r="E300" s="113" t="s">
        <v>2205</v>
      </c>
      <c r="F300" s="131">
        <v>43</v>
      </c>
      <c r="H300" s="100">
        <v>103015501</v>
      </c>
      <c r="I300" s="113" t="s">
        <v>5375</v>
      </c>
      <c r="J300" s="131">
        <v>1608</v>
      </c>
      <c r="K300" s="129">
        <v>2030601</v>
      </c>
      <c r="L300" s="113" t="s">
        <v>2205</v>
      </c>
      <c r="M300" s="131">
        <v>0</v>
      </c>
      <c r="O300" s="100">
        <v>103015501</v>
      </c>
      <c r="P300" s="113" t="s">
        <v>5375</v>
      </c>
      <c r="Q300" s="131">
        <v>1608</v>
      </c>
      <c r="R300" s="129">
        <v>2030601</v>
      </c>
      <c r="S300" s="113" t="s">
        <v>2205</v>
      </c>
      <c r="T300" s="131">
        <v>0</v>
      </c>
      <c r="V300" s="100">
        <v>103015501</v>
      </c>
      <c r="W300" s="113" t="s">
        <v>5375</v>
      </c>
      <c r="X300" s="131">
        <v>0</v>
      </c>
      <c r="Y300" s="129">
        <v>2030601</v>
      </c>
      <c r="Z300" s="113" t="s">
        <v>2205</v>
      </c>
      <c r="AA300" s="131">
        <v>0</v>
      </c>
      <c r="AC300" s="100">
        <v>103015501</v>
      </c>
      <c r="AD300" s="113" t="s">
        <v>5375</v>
      </c>
      <c r="AE300" s="131">
        <v>0</v>
      </c>
      <c r="AF300" s="129">
        <v>2030601</v>
      </c>
      <c r="AG300" s="113" t="s">
        <v>2205</v>
      </c>
      <c r="AH300" s="131">
        <v>27</v>
      </c>
      <c r="AJ300" s="100">
        <v>103015501</v>
      </c>
      <c r="AK300" s="113" t="s">
        <v>5375</v>
      </c>
      <c r="AL300" s="131">
        <v>0</v>
      </c>
      <c r="AM300" s="129">
        <v>2030601</v>
      </c>
      <c r="AN300" s="113" t="s">
        <v>2205</v>
      </c>
      <c r="AO300" s="131">
        <v>12</v>
      </c>
      <c r="AQ300" s="100">
        <v>103015501</v>
      </c>
      <c r="AR300" s="113" t="s">
        <v>5375</v>
      </c>
      <c r="AS300" s="131">
        <v>0</v>
      </c>
      <c r="AT300" s="129">
        <v>2030601</v>
      </c>
      <c r="AU300" s="113" t="s">
        <v>2205</v>
      </c>
      <c r="AV300" s="131">
        <v>4</v>
      </c>
    </row>
    <row r="301" ht="12" spans="1:48">
      <c r="A301" s="100">
        <v>103015502</v>
      </c>
      <c r="B301" s="113" t="s">
        <v>5376</v>
      </c>
      <c r="C301" s="131">
        <v>557</v>
      </c>
      <c r="D301" s="129">
        <v>2030602</v>
      </c>
      <c r="E301" s="113" t="s">
        <v>2207</v>
      </c>
      <c r="F301" s="131">
        <v>0</v>
      </c>
      <c r="H301" s="100">
        <v>103015502</v>
      </c>
      <c r="I301" s="113" t="s">
        <v>5376</v>
      </c>
      <c r="J301" s="131">
        <v>557</v>
      </c>
      <c r="K301" s="129">
        <v>2030602</v>
      </c>
      <c r="L301" s="113" t="s">
        <v>2207</v>
      </c>
      <c r="M301" s="131">
        <v>0</v>
      </c>
      <c r="O301" s="100">
        <v>103015502</v>
      </c>
      <c r="P301" s="113" t="s">
        <v>5376</v>
      </c>
      <c r="Q301" s="131">
        <v>557</v>
      </c>
      <c r="R301" s="129">
        <v>2030602</v>
      </c>
      <c r="S301" s="113" t="s">
        <v>2207</v>
      </c>
      <c r="T301" s="131">
        <v>0</v>
      </c>
      <c r="V301" s="100">
        <v>103015502</v>
      </c>
      <c r="W301" s="113" t="s">
        <v>5376</v>
      </c>
      <c r="X301" s="131">
        <v>0</v>
      </c>
      <c r="Y301" s="129">
        <v>2030602</v>
      </c>
      <c r="Z301" s="113" t="s">
        <v>2207</v>
      </c>
      <c r="AA301" s="131">
        <v>0</v>
      </c>
      <c r="AC301" s="100">
        <v>103015502</v>
      </c>
      <c r="AD301" s="113" t="s">
        <v>5376</v>
      </c>
      <c r="AE301" s="131">
        <v>0</v>
      </c>
      <c r="AF301" s="129">
        <v>2030602</v>
      </c>
      <c r="AG301" s="113" t="s">
        <v>2207</v>
      </c>
      <c r="AH301" s="131">
        <v>0</v>
      </c>
      <c r="AJ301" s="100">
        <v>103015502</v>
      </c>
      <c r="AK301" s="113" t="s">
        <v>5376</v>
      </c>
      <c r="AL301" s="131">
        <v>0</v>
      </c>
      <c r="AM301" s="129">
        <v>2030602</v>
      </c>
      <c r="AN301" s="113" t="s">
        <v>2207</v>
      </c>
      <c r="AO301" s="131">
        <v>0</v>
      </c>
      <c r="AQ301" s="100">
        <v>103015502</v>
      </c>
      <c r="AR301" s="113" t="s">
        <v>5376</v>
      </c>
      <c r="AS301" s="131">
        <v>0</v>
      </c>
      <c r="AT301" s="129">
        <v>2030602</v>
      </c>
      <c r="AU301" s="113" t="s">
        <v>2207</v>
      </c>
      <c r="AV301" s="131">
        <v>0</v>
      </c>
    </row>
    <row r="302" ht="12" spans="1:48">
      <c r="A302" s="100">
        <v>1030156</v>
      </c>
      <c r="B302" s="113" t="s">
        <v>5377</v>
      </c>
      <c r="C302" s="131">
        <v>0</v>
      </c>
      <c r="D302" s="129">
        <v>2030603</v>
      </c>
      <c r="E302" s="113" t="s">
        <v>2209</v>
      </c>
      <c r="F302" s="131">
        <v>109</v>
      </c>
      <c r="H302" s="100">
        <v>1030156</v>
      </c>
      <c r="I302" s="113" t="s">
        <v>5377</v>
      </c>
      <c r="J302" s="131">
        <v>0</v>
      </c>
      <c r="K302" s="129">
        <v>2030603</v>
      </c>
      <c r="L302" s="113" t="s">
        <v>2209</v>
      </c>
      <c r="M302" s="131">
        <v>97</v>
      </c>
      <c r="O302" s="100">
        <v>1030156</v>
      </c>
      <c r="P302" s="113" t="s">
        <v>5377</v>
      </c>
      <c r="Q302" s="131">
        <v>0</v>
      </c>
      <c r="R302" s="129">
        <v>2030603</v>
      </c>
      <c r="S302" s="113" t="s">
        <v>2209</v>
      </c>
      <c r="T302" s="131">
        <v>97</v>
      </c>
      <c r="V302" s="100">
        <v>1030156</v>
      </c>
      <c r="W302" s="113" t="s">
        <v>5377</v>
      </c>
      <c r="X302" s="131">
        <v>0</v>
      </c>
      <c r="Y302" s="129">
        <v>2030603</v>
      </c>
      <c r="Z302" s="113" t="s">
        <v>2209</v>
      </c>
      <c r="AA302" s="131">
        <v>0</v>
      </c>
      <c r="AC302" s="100">
        <v>1030156</v>
      </c>
      <c r="AD302" s="113" t="s">
        <v>5377</v>
      </c>
      <c r="AE302" s="131">
        <v>0</v>
      </c>
      <c r="AF302" s="129">
        <v>2030603</v>
      </c>
      <c r="AG302" s="113" t="s">
        <v>2209</v>
      </c>
      <c r="AH302" s="131">
        <v>0</v>
      </c>
      <c r="AJ302" s="100">
        <v>1030156</v>
      </c>
      <c r="AK302" s="113" t="s">
        <v>5377</v>
      </c>
      <c r="AL302" s="131">
        <v>0</v>
      </c>
      <c r="AM302" s="129">
        <v>2030603</v>
      </c>
      <c r="AN302" s="113" t="s">
        <v>2209</v>
      </c>
      <c r="AO302" s="131">
        <v>0</v>
      </c>
      <c r="AQ302" s="100">
        <v>1030156</v>
      </c>
      <c r="AR302" s="113" t="s">
        <v>5377</v>
      </c>
      <c r="AS302" s="131">
        <v>0</v>
      </c>
      <c r="AT302" s="129">
        <v>2030603</v>
      </c>
      <c r="AU302" s="113" t="s">
        <v>2209</v>
      </c>
      <c r="AV302" s="131">
        <v>12</v>
      </c>
    </row>
    <row r="303" ht="12" spans="1:48">
      <c r="A303" s="100">
        <v>1030157</v>
      </c>
      <c r="B303" s="113" t="s">
        <v>5378</v>
      </c>
      <c r="C303" s="131">
        <v>45</v>
      </c>
      <c r="D303" s="129">
        <v>2030604</v>
      </c>
      <c r="E303" s="113" t="s">
        <v>2211</v>
      </c>
      <c r="F303" s="131">
        <v>0</v>
      </c>
      <c r="H303" s="100">
        <v>1030157</v>
      </c>
      <c r="I303" s="113" t="s">
        <v>5378</v>
      </c>
      <c r="J303" s="131">
        <v>45</v>
      </c>
      <c r="K303" s="129">
        <v>2030604</v>
      </c>
      <c r="L303" s="113" t="s">
        <v>2211</v>
      </c>
      <c r="M303" s="131">
        <v>0</v>
      </c>
      <c r="O303" s="100">
        <v>1030157</v>
      </c>
      <c r="P303" s="113" t="s">
        <v>5378</v>
      </c>
      <c r="Q303" s="131">
        <v>45</v>
      </c>
      <c r="R303" s="129">
        <v>2030604</v>
      </c>
      <c r="S303" s="113" t="s">
        <v>2211</v>
      </c>
      <c r="T303" s="131">
        <v>0</v>
      </c>
      <c r="V303" s="100">
        <v>1030157</v>
      </c>
      <c r="W303" s="113" t="s">
        <v>5378</v>
      </c>
      <c r="X303" s="131">
        <v>0</v>
      </c>
      <c r="Y303" s="129">
        <v>2030604</v>
      </c>
      <c r="Z303" s="113" t="s">
        <v>2211</v>
      </c>
      <c r="AA303" s="131">
        <v>0</v>
      </c>
      <c r="AC303" s="100">
        <v>1030157</v>
      </c>
      <c r="AD303" s="113" t="s">
        <v>5378</v>
      </c>
      <c r="AE303" s="131">
        <v>0</v>
      </c>
      <c r="AF303" s="129">
        <v>2030604</v>
      </c>
      <c r="AG303" s="113" t="s">
        <v>2211</v>
      </c>
      <c r="AH303" s="131">
        <v>0</v>
      </c>
      <c r="AJ303" s="100">
        <v>1030157</v>
      </c>
      <c r="AK303" s="113" t="s">
        <v>5378</v>
      </c>
      <c r="AL303" s="131">
        <v>0</v>
      </c>
      <c r="AM303" s="129">
        <v>2030604</v>
      </c>
      <c r="AN303" s="113" t="s">
        <v>2211</v>
      </c>
      <c r="AO303" s="131">
        <v>0</v>
      </c>
      <c r="AQ303" s="100">
        <v>1030157</v>
      </c>
      <c r="AR303" s="113" t="s">
        <v>5378</v>
      </c>
      <c r="AS303" s="131">
        <v>0</v>
      </c>
      <c r="AT303" s="129">
        <v>2030604</v>
      </c>
      <c r="AU303" s="113" t="s">
        <v>2211</v>
      </c>
      <c r="AV303" s="131">
        <v>0</v>
      </c>
    </row>
    <row r="304" ht="12" spans="1:48">
      <c r="A304" s="100">
        <v>1030158</v>
      </c>
      <c r="B304" s="113" t="s">
        <v>5379</v>
      </c>
      <c r="C304" s="128">
        <f>SUM(C305:C307)</f>
        <v>0</v>
      </c>
      <c r="D304" s="129">
        <v>2030605</v>
      </c>
      <c r="E304" s="113" t="s">
        <v>2214</v>
      </c>
      <c r="F304" s="131">
        <v>0</v>
      </c>
      <c r="H304" s="100">
        <v>1030158</v>
      </c>
      <c r="I304" s="113" t="s">
        <v>5379</v>
      </c>
      <c r="J304" s="128">
        <f>SUM(J305:J307)</f>
        <v>0</v>
      </c>
      <c r="K304" s="129">
        <v>2030605</v>
      </c>
      <c r="L304" s="113" t="s">
        <v>2214</v>
      </c>
      <c r="M304" s="131">
        <v>0</v>
      </c>
      <c r="O304" s="100">
        <v>1030158</v>
      </c>
      <c r="P304" s="113" t="s">
        <v>5379</v>
      </c>
      <c r="Q304" s="128">
        <f>SUM(Q305:Q307)</f>
        <v>0</v>
      </c>
      <c r="R304" s="129">
        <v>2030605</v>
      </c>
      <c r="S304" s="113" t="s">
        <v>2214</v>
      </c>
      <c r="T304" s="131">
        <v>0</v>
      </c>
      <c r="V304" s="100">
        <v>1030158</v>
      </c>
      <c r="W304" s="113" t="s">
        <v>5379</v>
      </c>
      <c r="X304" s="128">
        <f>SUM(X305:X307)</f>
        <v>0</v>
      </c>
      <c r="Y304" s="129">
        <v>2030605</v>
      </c>
      <c r="Z304" s="113" t="s">
        <v>2214</v>
      </c>
      <c r="AA304" s="131">
        <v>0</v>
      </c>
      <c r="AC304" s="100">
        <v>1030158</v>
      </c>
      <c r="AD304" s="113" t="s">
        <v>5379</v>
      </c>
      <c r="AE304" s="128">
        <f>SUM(AE305:AE307)</f>
        <v>0</v>
      </c>
      <c r="AF304" s="129">
        <v>2030605</v>
      </c>
      <c r="AG304" s="113" t="s">
        <v>2214</v>
      </c>
      <c r="AH304" s="131">
        <v>0</v>
      </c>
      <c r="AJ304" s="100">
        <v>1030158</v>
      </c>
      <c r="AK304" s="113" t="s">
        <v>5379</v>
      </c>
      <c r="AL304" s="128">
        <f>SUM(AL305:AL307)</f>
        <v>0</v>
      </c>
      <c r="AM304" s="129">
        <v>2030605</v>
      </c>
      <c r="AN304" s="113" t="s">
        <v>2214</v>
      </c>
      <c r="AO304" s="131">
        <v>0</v>
      </c>
      <c r="AQ304" s="100">
        <v>1030158</v>
      </c>
      <c r="AR304" s="113" t="s">
        <v>5379</v>
      </c>
      <c r="AS304" s="128">
        <f>SUM(AS305:AS307)</f>
        <v>0</v>
      </c>
      <c r="AT304" s="129">
        <v>2030605</v>
      </c>
      <c r="AU304" s="113" t="s">
        <v>2214</v>
      </c>
      <c r="AV304" s="131">
        <v>0</v>
      </c>
    </row>
    <row r="305" ht="12" spans="1:48">
      <c r="A305" s="100">
        <v>103015801</v>
      </c>
      <c r="B305" s="113" t="s">
        <v>5380</v>
      </c>
      <c r="C305" s="131">
        <v>0</v>
      </c>
      <c r="D305" s="129">
        <v>2030606</v>
      </c>
      <c r="E305" s="113" t="s">
        <v>2216</v>
      </c>
      <c r="F305" s="131">
        <v>0</v>
      </c>
      <c r="H305" s="100">
        <v>103015801</v>
      </c>
      <c r="I305" s="113" t="s">
        <v>5380</v>
      </c>
      <c r="J305" s="131">
        <v>0</v>
      </c>
      <c r="K305" s="129">
        <v>2030606</v>
      </c>
      <c r="L305" s="113" t="s">
        <v>2216</v>
      </c>
      <c r="M305" s="131">
        <v>0</v>
      </c>
      <c r="O305" s="100">
        <v>103015801</v>
      </c>
      <c r="P305" s="113" t="s">
        <v>5380</v>
      </c>
      <c r="Q305" s="131">
        <v>0</v>
      </c>
      <c r="R305" s="129">
        <v>2030606</v>
      </c>
      <c r="S305" s="113" t="s">
        <v>2216</v>
      </c>
      <c r="T305" s="131">
        <v>0</v>
      </c>
      <c r="V305" s="100">
        <v>103015801</v>
      </c>
      <c r="W305" s="113" t="s">
        <v>5380</v>
      </c>
      <c r="X305" s="131">
        <v>0</v>
      </c>
      <c r="Y305" s="129">
        <v>2030606</v>
      </c>
      <c r="Z305" s="113" t="s">
        <v>2216</v>
      </c>
      <c r="AA305" s="131">
        <v>0</v>
      </c>
      <c r="AC305" s="100">
        <v>103015801</v>
      </c>
      <c r="AD305" s="113" t="s">
        <v>5380</v>
      </c>
      <c r="AE305" s="131">
        <v>0</v>
      </c>
      <c r="AF305" s="129">
        <v>2030606</v>
      </c>
      <c r="AG305" s="113" t="s">
        <v>2216</v>
      </c>
      <c r="AH305" s="131">
        <v>0</v>
      </c>
      <c r="AJ305" s="100">
        <v>103015801</v>
      </c>
      <c r="AK305" s="113" t="s">
        <v>5380</v>
      </c>
      <c r="AL305" s="131">
        <v>0</v>
      </c>
      <c r="AM305" s="129">
        <v>2030606</v>
      </c>
      <c r="AN305" s="113" t="s">
        <v>2216</v>
      </c>
      <c r="AO305" s="131">
        <v>0</v>
      </c>
      <c r="AQ305" s="100">
        <v>103015801</v>
      </c>
      <c r="AR305" s="113" t="s">
        <v>5380</v>
      </c>
      <c r="AS305" s="131">
        <v>0</v>
      </c>
      <c r="AT305" s="129">
        <v>2030606</v>
      </c>
      <c r="AU305" s="113" t="s">
        <v>2216</v>
      </c>
      <c r="AV305" s="131">
        <v>0</v>
      </c>
    </row>
    <row r="306" ht="12" spans="1:48">
      <c r="A306" s="100">
        <v>103015802</v>
      </c>
      <c r="B306" s="113" t="s">
        <v>5381</v>
      </c>
      <c r="C306" s="131">
        <v>0</v>
      </c>
      <c r="D306" s="129">
        <v>2030607</v>
      </c>
      <c r="E306" s="113" t="s">
        <v>2218</v>
      </c>
      <c r="F306" s="131">
        <v>409</v>
      </c>
      <c r="H306" s="100">
        <v>103015802</v>
      </c>
      <c r="I306" s="113" t="s">
        <v>5381</v>
      </c>
      <c r="J306" s="131">
        <v>0</v>
      </c>
      <c r="K306" s="129">
        <v>2030607</v>
      </c>
      <c r="L306" s="113" t="s">
        <v>2218</v>
      </c>
      <c r="M306" s="131">
        <v>341</v>
      </c>
      <c r="O306" s="100">
        <v>103015802</v>
      </c>
      <c r="P306" s="113" t="s">
        <v>5381</v>
      </c>
      <c r="Q306" s="131">
        <v>0</v>
      </c>
      <c r="R306" s="129">
        <v>2030607</v>
      </c>
      <c r="S306" s="113" t="s">
        <v>2218</v>
      </c>
      <c r="T306" s="131">
        <v>341</v>
      </c>
      <c r="V306" s="100">
        <v>103015802</v>
      </c>
      <c r="W306" s="113" t="s">
        <v>5381</v>
      </c>
      <c r="X306" s="131">
        <v>0</v>
      </c>
      <c r="Y306" s="129">
        <v>2030607</v>
      </c>
      <c r="Z306" s="113" t="s">
        <v>2218</v>
      </c>
      <c r="AA306" s="131">
        <v>0</v>
      </c>
      <c r="AC306" s="100">
        <v>103015802</v>
      </c>
      <c r="AD306" s="113" t="s">
        <v>5381</v>
      </c>
      <c r="AE306" s="131">
        <v>0</v>
      </c>
      <c r="AF306" s="129">
        <v>2030607</v>
      </c>
      <c r="AG306" s="113" t="s">
        <v>2218</v>
      </c>
      <c r="AH306" s="131">
        <v>11</v>
      </c>
      <c r="AJ306" s="100">
        <v>103015802</v>
      </c>
      <c r="AK306" s="113" t="s">
        <v>5381</v>
      </c>
      <c r="AL306" s="131">
        <v>0</v>
      </c>
      <c r="AM306" s="129">
        <v>2030607</v>
      </c>
      <c r="AN306" s="113" t="s">
        <v>2218</v>
      </c>
      <c r="AO306" s="131">
        <v>48</v>
      </c>
      <c r="AQ306" s="100">
        <v>103015802</v>
      </c>
      <c r="AR306" s="113" t="s">
        <v>5381</v>
      </c>
      <c r="AS306" s="131">
        <v>0</v>
      </c>
      <c r="AT306" s="129">
        <v>2030607</v>
      </c>
      <c r="AU306" s="113" t="s">
        <v>2218</v>
      </c>
      <c r="AV306" s="131">
        <v>9</v>
      </c>
    </row>
    <row r="307" ht="12" spans="1:48">
      <c r="A307" s="100">
        <v>103015803</v>
      </c>
      <c r="B307" s="113" t="s">
        <v>5382</v>
      </c>
      <c r="C307" s="131">
        <v>0</v>
      </c>
      <c r="D307" s="129">
        <v>2030608</v>
      </c>
      <c r="E307" s="113" t="s">
        <v>2220</v>
      </c>
      <c r="F307" s="131">
        <v>0</v>
      </c>
      <c r="H307" s="100">
        <v>103015803</v>
      </c>
      <c r="I307" s="113" t="s">
        <v>5382</v>
      </c>
      <c r="J307" s="131">
        <v>0</v>
      </c>
      <c r="K307" s="129">
        <v>2030608</v>
      </c>
      <c r="L307" s="113" t="s">
        <v>2220</v>
      </c>
      <c r="M307" s="131">
        <v>0</v>
      </c>
      <c r="O307" s="100">
        <v>103015803</v>
      </c>
      <c r="P307" s="113" t="s">
        <v>5382</v>
      </c>
      <c r="Q307" s="131">
        <v>0</v>
      </c>
      <c r="R307" s="129">
        <v>2030608</v>
      </c>
      <c r="S307" s="113" t="s">
        <v>2220</v>
      </c>
      <c r="T307" s="131">
        <v>0</v>
      </c>
      <c r="V307" s="100">
        <v>103015803</v>
      </c>
      <c r="W307" s="113" t="s">
        <v>5382</v>
      </c>
      <c r="X307" s="131">
        <v>0</v>
      </c>
      <c r="Y307" s="129">
        <v>2030608</v>
      </c>
      <c r="Z307" s="113" t="s">
        <v>2220</v>
      </c>
      <c r="AA307" s="131">
        <v>0</v>
      </c>
      <c r="AC307" s="100">
        <v>103015803</v>
      </c>
      <c r="AD307" s="113" t="s">
        <v>5382</v>
      </c>
      <c r="AE307" s="131">
        <v>0</v>
      </c>
      <c r="AF307" s="129">
        <v>2030608</v>
      </c>
      <c r="AG307" s="113" t="s">
        <v>2220</v>
      </c>
      <c r="AH307" s="131">
        <v>0</v>
      </c>
      <c r="AJ307" s="100">
        <v>103015803</v>
      </c>
      <c r="AK307" s="113" t="s">
        <v>5382</v>
      </c>
      <c r="AL307" s="131">
        <v>0</v>
      </c>
      <c r="AM307" s="129">
        <v>2030608</v>
      </c>
      <c r="AN307" s="113" t="s">
        <v>2220</v>
      </c>
      <c r="AO307" s="131">
        <v>0</v>
      </c>
      <c r="AQ307" s="100">
        <v>103015803</v>
      </c>
      <c r="AR307" s="113" t="s">
        <v>5382</v>
      </c>
      <c r="AS307" s="131">
        <v>0</v>
      </c>
      <c r="AT307" s="129">
        <v>2030608</v>
      </c>
      <c r="AU307" s="113" t="s">
        <v>2220</v>
      </c>
      <c r="AV307" s="131">
        <v>0</v>
      </c>
    </row>
    <row r="308" ht="12" spans="1:48">
      <c r="A308" s="100">
        <v>1030159</v>
      </c>
      <c r="B308" s="113" t="s">
        <v>5383</v>
      </c>
      <c r="C308" s="131">
        <v>0</v>
      </c>
      <c r="D308" s="129">
        <v>2030699</v>
      </c>
      <c r="E308" s="113" t="s">
        <v>2222</v>
      </c>
      <c r="F308" s="131">
        <v>418</v>
      </c>
      <c r="H308" s="100">
        <v>1030159</v>
      </c>
      <c r="I308" s="113" t="s">
        <v>5383</v>
      </c>
      <c r="J308" s="131">
        <v>0</v>
      </c>
      <c r="K308" s="129">
        <v>2030699</v>
      </c>
      <c r="L308" s="113" t="s">
        <v>2222</v>
      </c>
      <c r="M308" s="131">
        <v>393</v>
      </c>
      <c r="O308" s="100">
        <v>1030159</v>
      </c>
      <c r="P308" s="113" t="s">
        <v>5383</v>
      </c>
      <c r="Q308" s="131">
        <v>0</v>
      </c>
      <c r="R308" s="129">
        <v>2030699</v>
      </c>
      <c r="S308" s="113" t="s">
        <v>2222</v>
      </c>
      <c r="T308" s="131">
        <v>393</v>
      </c>
      <c r="V308" s="100">
        <v>1030159</v>
      </c>
      <c r="W308" s="113" t="s">
        <v>5383</v>
      </c>
      <c r="X308" s="131">
        <v>0</v>
      </c>
      <c r="Y308" s="129">
        <v>2030699</v>
      </c>
      <c r="Z308" s="113" t="s">
        <v>2222</v>
      </c>
      <c r="AA308" s="131">
        <v>0</v>
      </c>
      <c r="AC308" s="100">
        <v>1030159</v>
      </c>
      <c r="AD308" s="113" t="s">
        <v>5383</v>
      </c>
      <c r="AE308" s="131">
        <v>0</v>
      </c>
      <c r="AF308" s="129">
        <v>2030699</v>
      </c>
      <c r="AG308" s="113" t="s">
        <v>2222</v>
      </c>
      <c r="AH308" s="131">
        <v>0</v>
      </c>
      <c r="AJ308" s="100">
        <v>1030159</v>
      </c>
      <c r="AK308" s="113" t="s">
        <v>5383</v>
      </c>
      <c r="AL308" s="131">
        <v>0</v>
      </c>
      <c r="AM308" s="129">
        <v>2030699</v>
      </c>
      <c r="AN308" s="113" t="s">
        <v>2222</v>
      </c>
      <c r="AO308" s="131">
        <v>25</v>
      </c>
      <c r="AQ308" s="100">
        <v>1030159</v>
      </c>
      <c r="AR308" s="113" t="s">
        <v>5383</v>
      </c>
      <c r="AS308" s="131">
        <v>0</v>
      </c>
      <c r="AT308" s="129">
        <v>2030699</v>
      </c>
      <c r="AU308" s="113" t="s">
        <v>2222</v>
      </c>
      <c r="AV308" s="131">
        <v>0</v>
      </c>
    </row>
    <row r="309" ht="12" spans="1:48">
      <c r="A309" s="100">
        <v>1030166</v>
      </c>
      <c r="B309" s="113" t="s">
        <v>5384</v>
      </c>
      <c r="C309" s="131">
        <v>0</v>
      </c>
      <c r="D309" s="129">
        <v>20399</v>
      </c>
      <c r="E309" s="127" t="s">
        <v>2224</v>
      </c>
      <c r="F309" s="128">
        <f>F310</f>
        <v>225</v>
      </c>
      <c r="H309" s="100">
        <v>1030166</v>
      </c>
      <c r="I309" s="113" t="s">
        <v>5384</v>
      </c>
      <c r="J309" s="131">
        <v>0</v>
      </c>
      <c r="K309" s="129">
        <v>20399</v>
      </c>
      <c r="L309" s="127" t="s">
        <v>2224</v>
      </c>
      <c r="M309" s="128">
        <f>M310</f>
        <v>10</v>
      </c>
      <c r="O309" s="100">
        <v>1030166</v>
      </c>
      <c r="P309" s="113" t="s">
        <v>5384</v>
      </c>
      <c r="Q309" s="131">
        <v>0</v>
      </c>
      <c r="R309" s="129">
        <v>20399</v>
      </c>
      <c r="S309" s="127" t="s">
        <v>2224</v>
      </c>
      <c r="T309" s="128">
        <f>T310</f>
        <v>10</v>
      </c>
      <c r="V309" s="100">
        <v>1030166</v>
      </c>
      <c r="W309" s="113" t="s">
        <v>5384</v>
      </c>
      <c r="X309" s="131">
        <v>0</v>
      </c>
      <c r="Y309" s="129">
        <v>20399</v>
      </c>
      <c r="Z309" s="127" t="s">
        <v>2224</v>
      </c>
      <c r="AA309" s="128">
        <f>AA310</f>
        <v>0</v>
      </c>
      <c r="AC309" s="100">
        <v>1030166</v>
      </c>
      <c r="AD309" s="113" t="s">
        <v>5384</v>
      </c>
      <c r="AE309" s="131">
        <v>0</v>
      </c>
      <c r="AF309" s="129">
        <v>20399</v>
      </c>
      <c r="AG309" s="127" t="s">
        <v>2224</v>
      </c>
      <c r="AH309" s="128">
        <f>AH310</f>
        <v>0</v>
      </c>
      <c r="AJ309" s="100">
        <v>1030166</v>
      </c>
      <c r="AK309" s="113" t="s">
        <v>5384</v>
      </c>
      <c r="AL309" s="131">
        <v>0</v>
      </c>
      <c r="AM309" s="129">
        <v>20399</v>
      </c>
      <c r="AN309" s="127" t="s">
        <v>2224</v>
      </c>
      <c r="AO309" s="128">
        <f>AO310</f>
        <v>185</v>
      </c>
      <c r="AQ309" s="100">
        <v>1030166</v>
      </c>
      <c r="AR309" s="113" t="s">
        <v>5384</v>
      </c>
      <c r="AS309" s="131">
        <v>0</v>
      </c>
      <c r="AT309" s="129">
        <v>20399</v>
      </c>
      <c r="AU309" s="127" t="s">
        <v>2224</v>
      </c>
      <c r="AV309" s="128">
        <f>AV310</f>
        <v>30</v>
      </c>
    </row>
    <row r="310" ht="12" spans="1:48">
      <c r="A310" s="100">
        <v>1030168</v>
      </c>
      <c r="B310" s="113" t="s">
        <v>5385</v>
      </c>
      <c r="C310" s="131">
        <v>0</v>
      </c>
      <c r="D310" s="129">
        <v>2039901</v>
      </c>
      <c r="E310" s="113" t="s">
        <v>2226</v>
      </c>
      <c r="F310" s="131">
        <v>225</v>
      </c>
      <c r="H310" s="100">
        <v>1030168</v>
      </c>
      <c r="I310" s="113" t="s">
        <v>5385</v>
      </c>
      <c r="J310" s="131">
        <v>0</v>
      </c>
      <c r="K310" s="129">
        <v>2039901</v>
      </c>
      <c r="L310" s="113" t="s">
        <v>2226</v>
      </c>
      <c r="M310" s="131">
        <v>10</v>
      </c>
      <c r="O310" s="100">
        <v>1030168</v>
      </c>
      <c r="P310" s="113" t="s">
        <v>5385</v>
      </c>
      <c r="Q310" s="131">
        <v>0</v>
      </c>
      <c r="R310" s="129">
        <v>2039901</v>
      </c>
      <c r="S310" s="113" t="s">
        <v>2226</v>
      </c>
      <c r="T310" s="131">
        <v>10</v>
      </c>
      <c r="V310" s="100">
        <v>1030168</v>
      </c>
      <c r="W310" s="113" t="s">
        <v>5385</v>
      </c>
      <c r="X310" s="131">
        <v>0</v>
      </c>
      <c r="Y310" s="129">
        <v>2039901</v>
      </c>
      <c r="Z310" s="113" t="s">
        <v>2226</v>
      </c>
      <c r="AA310" s="131">
        <v>0</v>
      </c>
      <c r="AC310" s="100">
        <v>1030168</v>
      </c>
      <c r="AD310" s="113" t="s">
        <v>5385</v>
      </c>
      <c r="AE310" s="131">
        <v>0</v>
      </c>
      <c r="AF310" s="129">
        <v>2039901</v>
      </c>
      <c r="AG310" s="113" t="s">
        <v>2226</v>
      </c>
      <c r="AH310" s="131">
        <v>0</v>
      </c>
      <c r="AJ310" s="100">
        <v>1030168</v>
      </c>
      <c r="AK310" s="113" t="s">
        <v>5385</v>
      </c>
      <c r="AL310" s="131">
        <v>0</v>
      </c>
      <c r="AM310" s="129">
        <v>2039901</v>
      </c>
      <c r="AN310" s="113" t="s">
        <v>2226</v>
      </c>
      <c r="AO310" s="131">
        <v>185</v>
      </c>
      <c r="AQ310" s="100">
        <v>1030168</v>
      </c>
      <c r="AR310" s="113" t="s">
        <v>5385</v>
      </c>
      <c r="AS310" s="131">
        <v>0</v>
      </c>
      <c r="AT310" s="129">
        <v>2039901</v>
      </c>
      <c r="AU310" s="113" t="s">
        <v>2226</v>
      </c>
      <c r="AV310" s="131">
        <v>30</v>
      </c>
    </row>
    <row r="311" ht="12" spans="1:48">
      <c r="A311" s="100">
        <v>1030171</v>
      </c>
      <c r="B311" s="113" t="s">
        <v>5386</v>
      </c>
      <c r="C311" s="131">
        <v>0</v>
      </c>
      <c r="D311" s="129">
        <v>204</v>
      </c>
      <c r="E311" s="127" t="s">
        <v>2228</v>
      </c>
      <c r="F311" s="128">
        <f>F312+F322+F344+F351+F363+F372+F386+F395+F404+F412+F420+F429</f>
        <v>30037</v>
      </c>
      <c r="H311" s="100">
        <v>1030171</v>
      </c>
      <c r="I311" s="113" t="s">
        <v>5386</v>
      </c>
      <c r="J311" s="131">
        <v>0</v>
      </c>
      <c r="K311" s="129">
        <v>204</v>
      </c>
      <c r="L311" s="127" t="s">
        <v>2228</v>
      </c>
      <c r="M311" s="128">
        <f>M312+M322+M344+M351+M363+M372+M386+M395+M404+M412+M420+M429</f>
        <v>9570</v>
      </c>
      <c r="O311" s="100">
        <v>1030171</v>
      </c>
      <c r="P311" s="113" t="s">
        <v>5386</v>
      </c>
      <c r="Q311" s="131">
        <v>0</v>
      </c>
      <c r="R311" s="129">
        <v>204</v>
      </c>
      <c r="S311" s="127" t="s">
        <v>2228</v>
      </c>
      <c r="T311" s="128">
        <f>T312+T322+T344+T351+T363+T372+T386+T395+T404+T412+T420+T429</f>
        <v>9248</v>
      </c>
      <c r="V311" s="100">
        <v>1030171</v>
      </c>
      <c r="W311" s="113" t="s">
        <v>5386</v>
      </c>
      <c r="X311" s="131">
        <v>0</v>
      </c>
      <c r="Y311" s="129">
        <v>204</v>
      </c>
      <c r="Z311" s="127" t="s">
        <v>2228</v>
      </c>
      <c r="AA311" s="128">
        <f>AA312+AA322+AA344+AA351+AA363+AA372+AA386+AA395+AA404+AA412+AA420+AA429</f>
        <v>322</v>
      </c>
      <c r="AC311" s="100">
        <v>1030171</v>
      </c>
      <c r="AD311" s="113" t="s">
        <v>5386</v>
      </c>
      <c r="AE311" s="131">
        <v>0</v>
      </c>
      <c r="AF311" s="129">
        <v>204</v>
      </c>
      <c r="AG311" s="127" t="s">
        <v>2228</v>
      </c>
      <c r="AH311" s="128">
        <f>AH312+AH322+AH344+AH351+AH363+AH372+AH386+AH395+AH404+AH412+AH420+AH429</f>
        <v>10283</v>
      </c>
      <c r="AJ311" s="100">
        <v>1030171</v>
      </c>
      <c r="AK311" s="113" t="s">
        <v>5386</v>
      </c>
      <c r="AL311" s="131">
        <v>0</v>
      </c>
      <c r="AM311" s="129">
        <v>204</v>
      </c>
      <c r="AN311" s="127" t="s">
        <v>2228</v>
      </c>
      <c r="AO311" s="128">
        <f>AO312+AO322+AO344+AO351+AO363+AO372+AO386+AO395+AO404+AO412+AO420+AO429</f>
        <v>5300</v>
      </c>
      <c r="AQ311" s="100">
        <v>1030171</v>
      </c>
      <c r="AR311" s="113" t="s">
        <v>5386</v>
      </c>
      <c r="AS311" s="131">
        <v>0</v>
      </c>
      <c r="AT311" s="129">
        <v>204</v>
      </c>
      <c r="AU311" s="127" t="s">
        <v>2228</v>
      </c>
      <c r="AV311" s="128">
        <f>AV312+AV322+AV344+AV351+AV363+AV372+AV386+AV395+AV404+AV412+AV420+AV429</f>
        <v>4884</v>
      </c>
    </row>
    <row r="312" ht="12" spans="1:48">
      <c r="A312" s="100">
        <v>1030175</v>
      </c>
      <c r="B312" s="113" t="s">
        <v>5387</v>
      </c>
      <c r="C312" s="131">
        <v>0</v>
      </c>
      <c r="D312" s="129">
        <v>20401</v>
      </c>
      <c r="E312" s="127" t="s">
        <v>2230</v>
      </c>
      <c r="F312" s="128">
        <f>SUM(F313:F321)</f>
        <v>3385</v>
      </c>
      <c r="H312" s="100">
        <v>1030175</v>
      </c>
      <c r="I312" s="113" t="s">
        <v>5387</v>
      </c>
      <c r="J312" s="131">
        <v>0</v>
      </c>
      <c r="K312" s="129">
        <v>20401</v>
      </c>
      <c r="L312" s="127" t="s">
        <v>2230</v>
      </c>
      <c r="M312" s="128">
        <f>SUM(M313:M321)</f>
        <v>2354</v>
      </c>
      <c r="O312" s="100">
        <v>1030175</v>
      </c>
      <c r="P312" s="113" t="s">
        <v>5387</v>
      </c>
      <c r="Q312" s="131">
        <v>0</v>
      </c>
      <c r="R312" s="129">
        <v>20401</v>
      </c>
      <c r="S312" s="127" t="s">
        <v>2230</v>
      </c>
      <c r="T312" s="128">
        <f>SUM(T313:T321)</f>
        <v>2298</v>
      </c>
      <c r="V312" s="100">
        <v>1030175</v>
      </c>
      <c r="W312" s="113" t="s">
        <v>5387</v>
      </c>
      <c r="X312" s="131">
        <v>0</v>
      </c>
      <c r="Y312" s="129">
        <v>20401</v>
      </c>
      <c r="Z312" s="127" t="s">
        <v>2230</v>
      </c>
      <c r="AA312" s="128">
        <f>SUM(AA313:AA321)</f>
        <v>56</v>
      </c>
      <c r="AC312" s="100">
        <v>1030175</v>
      </c>
      <c r="AD312" s="113" t="s">
        <v>5387</v>
      </c>
      <c r="AE312" s="131">
        <v>0</v>
      </c>
      <c r="AF312" s="129">
        <v>20401</v>
      </c>
      <c r="AG312" s="127" t="s">
        <v>2230</v>
      </c>
      <c r="AH312" s="128">
        <f>SUM(AH313:AH321)</f>
        <v>415</v>
      </c>
      <c r="AJ312" s="100">
        <v>1030175</v>
      </c>
      <c r="AK312" s="113" t="s">
        <v>5387</v>
      </c>
      <c r="AL312" s="131">
        <v>0</v>
      </c>
      <c r="AM312" s="129">
        <v>20401</v>
      </c>
      <c r="AN312" s="127" t="s">
        <v>2230</v>
      </c>
      <c r="AO312" s="128">
        <f>SUM(AO313:AO321)</f>
        <v>418</v>
      </c>
      <c r="AQ312" s="100">
        <v>1030175</v>
      </c>
      <c r="AR312" s="113" t="s">
        <v>5387</v>
      </c>
      <c r="AS312" s="131">
        <v>0</v>
      </c>
      <c r="AT312" s="129">
        <v>20401</v>
      </c>
      <c r="AU312" s="127" t="s">
        <v>2230</v>
      </c>
      <c r="AV312" s="128">
        <f>SUM(AV313:AV321)</f>
        <v>198</v>
      </c>
    </row>
    <row r="313" ht="12" spans="1:48">
      <c r="A313" s="100">
        <v>1030178</v>
      </c>
      <c r="B313" s="113" t="s">
        <v>5388</v>
      </c>
      <c r="C313" s="131">
        <v>0</v>
      </c>
      <c r="D313" s="129">
        <v>2040101</v>
      </c>
      <c r="E313" s="113" t="s">
        <v>2232</v>
      </c>
      <c r="F313" s="131">
        <v>511</v>
      </c>
      <c r="H313" s="100">
        <v>1030178</v>
      </c>
      <c r="I313" s="113" t="s">
        <v>5388</v>
      </c>
      <c r="J313" s="131">
        <v>0</v>
      </c>
      <c r="K313" s="129">
        <v>2040101</v>
      </c>
      <c r="L313" s="113" t="s">
        <v>2232</v>
      </c>
      <c r="M313" s="131">
        <v>327</v>
      </c>
      <c r="O313" s="100">
        <v>1030178</v>
      </c>
      <c r="P313" s="113" t="s">
        <v>5388</v>
      </c>
      <c r="Q313" s="131">
        <v>0</v>
      </c>
      <c r="R313" s="129">
        <v>2040101</v>
      </c>
      <c r="S313" s="113" t="s">
        <v>2232</v>
      </c>
      <c r="T313" s="131">
        <v>327</v>
      </c>
      <c r="V313" s="100">
        <v>1030178</v>
      </c>
      <c r="W313" s="113" t="s">
        <v>5388</v>
      </c>
      <c r="X313" s="131">
        <v>0</v>
      </c>
      <c r="Y313" s="129">
        <v>2040101</v>
      </c>
      <c r="Z313" s="113" t="s">
        <v>2232</v>
      </c>
      <c r="AA313" s="131">
        <v>0</v>
      </c>
      <c r="AC313" s="100">
        <v>1030178</v>
      </c>
      <c r="AD313" s="113" t="s">
        <v>5388</v>
      </c>
      <c r="AE313" s="131">
        <v>0</v>
      </c>
      <c r="AF313" s="129">
        <v>2040101</v>
      </c>
      <c r="AG313" s="113" t="s">
        <v>2232</v>
      </c>
      <c r="AH313" s="131">
        <v>73</v>
      </c>
      <c r="AJ313" s="100">
        <v>1030178</v>
      </c>
      <c r="AK313" s="113" t="s">
        <v>5388</v>
      </c>
      <c r="AL313" s="131">
        <v>0</v>
      </c>
      <c r="AM313" s="129">
        <v>2040101</v>
      </c>
      <c r="AN313" s="113" t="s">
        <v>2232</v>
      </c>
      <c r="AO313" s="131">
        <v>93</v>
      </c>
      <c r="AQ313" s="100">
        <v>1030178</v>
      </c>
      <c r="AR313" s="113" t="s">
        <v>5388</v>
      </c>
      <c r="AS313" s="131">
        <v>0</v>
      </c>
      <c r="AT313" s="129">
        <v>2040101</v>
      </c>
      <c r="AU313" s="113" t="s">
        <v>2232</v>
      </c>
      <c r="AV313" s="131">
        <v>18</v>
      </c>
    </row>
    <row r="314" ht="12" spans="1:48">
      <c r="A314" s="100">
        <v>1030180</v>
      </c>
      <c r="B314" s="113" t="s">
        <v>5389</v>
      </c>
      <c r="C314" s="128">
        <f>SUM(C315:C321)</f>
        <v>132</v>
      </c>
      <c r="D314" s="129">
        <v>2040102</v>
      </c>
      <c r="E314" s="113" t="s">
        <v>2234</v>
      </c>
      <c r="F314" s="131">
        <v>0</v>
      </c>
      <c r="H314" s="100">
        <v>1030180</v>
      </c>
      <c r="I314" s="113" t="s">
        <v>5389</v>
      </c>
      <c r="J314" s="128">
        <f>SUM(J315:J321)</f>
        <v>132</v>
      </c>
      <c r="K314" s="129">
        <v>2040102</v>
      </c>
      <c r="L314" s="113" t="s">
        <v>2234</v>
      </c>
      <c r="M314" s="131">
        <v>0</v>
      </c>
      <c r="O314" s="100">
        <v>1030180</v>
      </c>
      <c r="P314" s="113" t="s">
        <v>5389</v>
      </c>
      <c r="Q314" s="128">
        <f>SUM(Q315:Q321)</f>
        <v>132</v>
      </c>
      <c r="R314" s="129">
        <v>2040102</v>
      </c>
      <c r="S314" s="113" t="s">
        <v>2234</v>
      </c>
      <c r="T314" s="131">
        <v>0</v>
      </c>
      <c r="V314" s="100">
        <v>1030180</v>
      </c>
      <c r="W314" s="113" t="s">
        <v>5389</v>
      </c>
      <c r="X314" s="128">
        <f>SUM(X315:X321)</f>
        <v>0</v>
      </c>
      <c r="Y314" s="129">
        <v>2040102</v>
      </c>
      <c r="Z314" s="113" t="s">
        <v>2234</v>
      </c>
      <c r="AA314" s="131">
        <v>0</v>
      </c>
      <c r="AC314" s="100">
        <v>1030180</v>
      </c>
      <c r="AD314" s="113" t="s">
        <v>5389</v>
      </c>
      <c r="AE314" s="128">
        <f>SUM(AE315:AE321)</f>
        <v>0</v>
      </c>
      <c r="AF314" s="129">
        <v>2040102</v>
      </c>
      <c r="AG314" s="113" t="s">
        <v>2234</v>
      </c>
      <c r="AH314" s="131">
        <v>0</v>
      </c>
      <c r="AJ314" s="100">
        <v>1030180</v>
      </c>
      <c r="AK314" s="113" t="s">
        <v>5389</v>
      </c>
      <c r="AL314" s="128">
        <f>SUM(AL315:AL321)</f>
        <v>0</v>
      </c>
      <c r="AM314" s="129">
        <v>2040102</v>
      </c>
      <c r="AN314" s="113" t="s">
        <v>2234</v>
      </c>
      <c r="AO314" s="131">
        <v>0</v>
      </c>
      <c r="AQ314" s="100">
        <v>1030180</v>
      </c>
      <c r="AR314" s="113" t="s">
        <v>5389</v>
      </c>
      <c r="AS314" s="128">
        <f>SUM(AS315:AS321)</f>
        <v>0</v>
      </c>
      <c r="AT314" s="129">
        <v>2040102</v>
      </c>
      <c r="AU314" s="113" t="s">
        <v>2234</v>
      </c>
      <c r="AV314" s="131">
        <v>0</v>
      </c>
    </row>
    <row r="315" ht="12" spans="1:48">
      <c r="A315" s="100">
        <v>103018001</v>
      </c>
      <c r="B315" s="113" t="s">
        <v>5390</v>
      </c>
      <c r="C315" s="131">
        <v>0</v>
      </c>
      <c r="D315" s="129">
        <v>2040103</v>
      </c>
      <c r="E315" s="113" t="s">
        <v>2236</v>
      </c>
      <c r="F315" s="131">
        <v>2574</v>
      </c>
      <c r="H315" s="100">
        <v>103018001</v>
      </c>
      <c r="I315" s="113" t="s">
        <v>5390</v>
      </c>
      <c r="J315" s="131">
        <v>0</v>
      </c>
      <c r="K315" s="129">
        <v>2040103</v>
      </c>
      <c r="L315" s="113" t="s">
        <v>2236</v>
      </c>
      <c r="M315" s="131">
        <v>1727</v>
      </c>
      <c r="O315" s="100">
        <v>103018001</v>
      </c>
      <c r="P315" s="113" t="s">
        <v>5390</v>
      </c>
      <c r="Q315" s="131">
        <v>0</v>
      </c>
      <c r="R315" s="129">
        <v>2040103</v>
      </c>
      <c r="S315" s="113" t="s">
        <v>2236</v>
      </c>
      <c r="T315" s="131">
        <v>1671</v>
      </c>
      <c r="V315" s="100">
        <v>103018001</v>
      </c>
      <c r="W315" s="113" t="s">
        <v>5390</v>
      </c>
      <c r="X315" s="131">
        <v>0</v>
      </c>
      <c r="Y315" s="129">
        <v>2040103</v>
      </c>
      <c r="Z315" s="113" t="s">
        <v>2236</v>
      </c>
      <c r="AA315" s="131">
        <v>56</v>
      </c>
      <c r="AC315" s="100">
        <v>103018001</v>
      </c>
      <c r="AD315" s="113" t="s">
        <v>5390</v>
      </c>
      <c r="AE315" s="131">
        <v>0</v>
      </c>
      <c r="AF315" s="129">
        <v>2040103</v>
      </c>
      <c r="AG315" s="113" t="s">
        <v>2236</v>
      </c>
      <c r="AH315" s="131">
        <v>342</v>
      </c>
      <c r="AJ315" s="100">
        <v>103018001</v>
      </c>
      <c r="AK315" s="113" t="s">
        <v>5390</v>
      </c>
      <c r="AL315" s="131">
        <v>0</v>
      </c>
      <c r="AM315" s="129">
        <v>2040103</v>
      </c>
      <c r="AN315" s="113" t="s">
        <v>2236</v>
      </c>
      <c r="AO315" s="131">
        <v>325</v>
      </c>
      <c r="AQ315" s="100">
        <v>103018001</v>
      </c>
      <c r="AR315" s="113" t="s">
        <v>5390</v>
      </c>
      <c r="AS315" s="131">
        <v>0</v>
      </c>
      <c r="AT315" s="129">
        <v>2040103</v>
      </c>
      <c r="AU315" s="113" t="s">
        <v>2236</v>
      </c>
      <c r="AV315" s="131">
        <v>180</v>
      </c>
    </row>
    <row r="316" ht="12" spans="1:48">
      <c r="A316" s="100">
        <v>103018002</v>
      </c>
      <c r="B316" s="113" t="s">
        <v>5391</v>
      </c>
      <c r="C316" s="131">
        <v>0</v>
      </c>
      <c r="D316" s="129">
        <v>2040104</v>
      </c>
      <c r="E316" s="113" t="s">
        <v>2238</v>
      </c>
      <c r="F316" s="131">
        <v>0</v>
      </c>
      <c r="H316" s="100">
        <v>103018002</v>
      </c>
      <c r="I316" s="113" t="s">
        <v>5391</v>
      </c>
      <c r="J316" s="131">
        <v>0</v>
      </c>
      <c r="K316" s="129">
        <v>2040104</v>
      </c>
      <c r="L316" s="113" t="s">
        <v>2238</v>
      </c>
      <c r="M316" s="131">
        <v>0</v>
      </c>
      <c r="O316" s="100">
        <v>103018002</v>
      </c>
      <c r="P316" s="113" t="s">
        <v>5391</v>
      </c>
      <c r="Q316" s="131">
        <v>0</v>
      </c>
      <c r="R316" s="129">
        <v>2040104</v>
      </c>
      <c r="S316" s="113" t="s">
        <v>2238</v>
      </c>
      <c r="T316" s="131">
        <v>0</v>
      </c>
      <c r="V316" s="100">
        <v>103018002</v>
      </c>
      <c r="W316" s="113" t="s">
        <v>5391</v>
      </c>
      <c r="X316" s="131">
        <v>0</v>
      </c>
      <c r="Y316" s="129">
        <v>2040104</v>
      </c>
      <c r="Z316" s="113" t="s">
        <v>2238</v>
      </c>
      <c r="AA316" s="131">
        <v>0</v>
      </c>
      <c r="AC316" s="100">
        <v>103018002</v>
      </c>
      <c r="AD316" s="113" t="s">
        <v>5391</v>
      </c>
      <c r="AE316" s="131">
        <v>0</v>
      </c>
      <c r="AF316" s="129">
        <v>2040104</v>
      </c>
      <c r="AG316" s="113" t="s">
        <v>2238</v>
      </c>
      <c r="AH316" s="131">
        <v>0</v>
      </c>
      <c r="AJ316" s="100">
        <v>103018002</v>
      </c>
      <c r="AK316" s="113" t="s">
        <v>5391</v>
      </c>
      <c r="AL316" s="131">
        <v>0</v>
      </c>
      <c r="AM316" s="129">
        <v>2040104</v>
      </c>
      <c r="AN316" s="113" t="s">
        <v>2238</v>
      </c>
      <c r="AO316" s="131">
        <v>0</v>
      </c>
      <c r="AQ316" s="100">
        <v>103018002</v>
      </c>
      <c r="AR316" s="113" t="s">
        <v>5391</v>
      </c>
      <c r="AS316" s="131">
        <v>0</v>
      </c>
      <c r="AT316" s="129">
        <v>2040104</v>
      </c>
      <c r="AU316" s="113" t="s">
        <v>2238</v>
      </c>
      <c r="AV316" s="131">
        <v>0</v>
      </c>
    </row>
    <row r="317" ht="12" spans="1:48">
      <c r="A317" s="100">
        <v>103018003</v>
      </c>
      <c r="B317" s="113" t="s">
        <v>5392</v>
      </c>
      <c r="C317" s="131">
        <v>132</v>
      </c>
      <c r="D317" s="129">
        <v>2040105</v>
      </c>
      <c r="E317" s="113" t="s">
        <v>2240</v>
      </c>
      <c r="F317" s="131">
        <v>0</v>
      </c>
      <c r="H317" s="100">
        <v>103018003</v>
      </c>
      <c r="I317" s="113" t="s">
        <v>5392</v>
      </c>
      <c r="J317" s="131">
        <v>132</v>
      </c>
      <c r="K317" s="129">
        <v>2040105</v>
      </c>
      <c r="L317" s="113" t="s">
        <v>2240</v>
      </c>
      <c r="M317" s="131">
        <v>0</v>
      </c>
      <c r="O317" s="100">
        <v>103018003</v>
      </c>
      <c r="P317" s="113" t="s">
        <v>5392</v>
      </c>
      <c r="Q317" s="131">
        <v>132</v>
      </c>
      <c r="R317" s="129">
        <v>2040105</v>
      </c>
      <c r="S317" s="113" t="s">
        <v>2240</v>
      </c>
      <c r="T317" s="131">
        <v>0</v>
      </c>
      <c r="V317" s="100">
        <v>103018003</v>
      </c>
      <c r="W317" s="113" t="s">
        <v>5392</v>
      </c>
      <c r="X317" s="131">
        <v>0</v>
      </c>
      <c r="Y317" s="129">
        <v>2040105</v>
      </c>
      <c r="Z317" s="113" t="s">
        <v>2240</v>
      </c>
      <c r="AA317" s="131">
        <v>0</v>
      </c>
      <c r="AC317" s="100">
        <v>103018003</v>
      </c>
      <c r="AD317" s="113" t="s">
        <v>5392</v>
      </c>
      <c r="AE317" s="131">
        <v>0</v>
      </c>
      <c r="AF317" s="129">
        <v>2040105</v>
      </c>
      <c r="AG317" s="113" t="s">
        <v>2240</v>
      </c>
      <c r="AH317" s="131">
        <v>0</v>
      </c>
      <c r="AJ317" s="100">
        <v>103018003</v>
      </c>
      <c r="AK317" s="113" t="s">
        <v>5392</v>
      </c>
      <c r="AL317" s="131">
        <v>0</v>
      </c>
      <c r="AM317" s="129">
        <v>2040105</v>
      </c>
      <c r="AN317" s="113" t="s">
        <v>2240</v>
      </c>
      <c r="AO317" s="131">
        <v>0</v>
      </c>
      <c r="AQ317" s="100">
        <v>103018003</v>
      </c>
      <c r="AR317" s="113" t="s">
        <v>5392</v>
      </c>
      <c r="AS317" s="131">
        <v>0</v>
      </c>
      <c r="AT317" s="129">
        <v>2040105</v>
      </c>
      <c r="AU317" s="113" t="s">
        <v>2240</v>
      </c>
      <c r="AV317" s="131">
        <v>0</v>
      </c>
    </row>
    <row r="318" ht="12" spans="1:48">
      <c r="A318" s="100">
        <v>103018004</v>
      </c>
      <c r="B318" s="113" t="s">
        <v>5393</v>
      </c>
      <c r="C318" s="131">
        <v>0</v>
      </c>
      <c r="D318" s="129">
        <v>2040106</v>
      </c>
      <c r="E318" s="113" t="s">
        <v>2243</v>
      </c>
      <c r="F318" s="131">
        <v>0</v>
      </c>
      <c r="H318" s="100">
        <v>103018004</v>
      </c>
      <c r="I318" s="113" t="s">
        <v>5393</v>
      </c>
      <c r="J318" s="131">
        <v>0</v>
      </c>
      <c r="K318" s="129">
        <v>2040106</v>
      </c>
      <c r="L318" s="113" t="s">
        <v>2243</v>
      </c>
      <c r="M318" s="131">
        <v>0</v>
      </c>
      <c r="O318" s="100">
        <v>103018004</v>
      </c>
      <c r="P318" s="113" t="s">
        <v>5393</v>
      </c>
      <c r="Q318" s="131">
        <v>0</v>
      </c>
      <c r="R318" s="129">
        <v>2040106</v>
      </c>
      <c r="S318" s="113" t="s">
        <v>2243</v>
      </c>
      <c r="T318" s="131">
        <v>0</v>
      </c>
      <c r="V318" s="100">
        <v>103018004</v>
      </c>
      <c r="W318" s="113" t="s">
        <v>5393</v>
      </c>
      <c r="X318" s="131">
        <v>0</v>
      </c>
      <c r="Y318" s="129">
        <v>2040106</v>
      </c>
      <c r="Z318" s="113" t="s">
        <v>2243</v>
      </c>
      <c r="AA318" s="131">
        <v>0</v>
      </c>
      <c r="AC318" s="100">
        <v>103018004</v>
      </c>
      <c r="AD318" s="113" t="s">
        <v>5393</v>
      </c>
      <c r="AE318" s="131">
        <v>0</v>
      </c>
      <c r="AF318" s="129">
        <v>2040106</v>
      </c>
      <c r="AG318" s="113" t="s">
        <v>2243</v>
      </c>
      <c r="AH318" s="131">
        <v>0</v>
      </c>
      <c r="AJ318" s="100">
        <v>103018004</v>
      </c>
      <c r="AK318" s="113" t="s">
        <v>5393</v>
      </c>
      <c r="AL318" s="131">
        <v>0</v>
      </c>
      <c r="AM318" s="129">
        <v>2040106</v>
      </c>
      <c r="AN318" s="113" t="s">
        <v>2243</v>
      </c>
      <c r="AO318" s="131">
        <v>0</v>
      </c>
      <c r="AQ318" s="100">
        <v>103018004</v>
      </c>
      <c r="AR318" s="113" t="s">
        <v>5393</v>
      </c>
      <c r="AS318" s="131">
        <v>0</v>
      </c>
      <c r="AT318" s="129">
        <v>2040106</v>
      </c>
      <c r="AU318" s="113" t="s">
        <v>2243</v>
      </c>
      <c r="AV318" s="131">
        <v>0</v>
      </c>
    </row>
    <row r="319" ht="12" spans="1:48">
      <c r="A319" s="100">
        <v>103018005</v>
      </c>
      <c r="B319" s="113" t="s">
        <v>5394</v>
      </c>
      <c r="C319" s="131">
        <v>0</v>
      </c>
      <c r="D319" s="129">
        <v>2040107</v>
      </c>
      <c r="E319" s="113" t="s">
        <v>2246</v>
      </c>
      <c r="F319" s="131">
        <v>0</v>
      </c>
      <c r="H319" s="100">
        <v>103018005</v>
      </c>
      <c r="I319" s="113" t="s">
        <v>5394</v>
      </c>
      <c r="J319" s="131">
        <v>0</v>
      </c>
      <c r="K319" s="129">
        <v>2040107</v>
      </c>
      <c r="L319" s="113" t="s">
        <v>2246</v>
      </c>
      <c r="M319" s="131">
        <v>0</v>
      </c>
      <c r="O319" s="100">
        <v>103018005</v>
      </c>
      <c r="P319" s="113" t="s">
        <v>5394</v>
      </c>
      <c r="Q319" s="131">
        <v>0</v>
      </c>
      <c r="R319" s="129">
        <v>2040107</v>
      </c>
      <c r="S319" s="113" t="s">
        <v>2246</v>
      </c>
      <c r="T319" s="131">
        <v>0</v>
      </c>
      <c r="V319" s="100">
        <v>103018005</v>
      </c>
      <c r="W319" s="113" t="s">
        <v>5394</v>
      </c>
      <c r="X319" s="131">
        <v>0</v>
      </c>
      <c r="Y319" s="129">
        <v>2040107</v>
      </c>
      <c r="Z319" s="113" t="s">
        <v>2246</v>
      </c>
      <c r="AA319" s="131">
        <v>0</v>
      </c>
      <c r="AC319" s="100">
        <v>103018005</v>
      </c>
      <c r="AD319" s="113" t="s">
        <v>5394</v>
      </c>
      <c r="AE319" s="131">
        <v>0</v>
      </c>
      <c r="AF319" s="129">
        <v>2040107</v>
      </c>
      <c r="AG319" s="113" t="s">
        <v>2246</v>
      </c>
      <c r="AH319" s="131">
        <v>0</v>
      </c>
      <c r="AJ319" s="100">
        <v>103018005</v>
      </c>
      <c r="AK319" s="113" t="s">
        <v>5394</v>
      </c>
      <c r="AL319" s="131">
        <v>0</v>
      </c>
      <c r="AM319" s="129">
        <v>2040107</v>
      </c>
      <c r="AN319" s="113" t="s">
        <v>2246</v>
      </c>
      <c r="AO319" s="131">
        <v>0</v>
      </c>
      <c r="AQ319" s="100">
        <v>103018005</v>
      </c>
      <c r="AR319" s="113" t="s">
        <v>5394</v>
      </c>
      <c r="AS319" s="131">
        <v>0</v>
      </c>
      <c r="AT319" s="129">
        <v>2040107</v>
      </c>
      <c r="AU319" s="113" t="s">
        <v>2246</v>
      </c>
      <c r="AV319" s="131">
        <v>0</v>
      </c>
    </row>
    <row r="320" ht="12" spans="1:48">
      <c r="A320" s="100">
        <v>103018006</v>
      </c>
      <c r="B320" s="113" t="s">
        <v>5395</v>
      </c>
      <c r="C320" s="131">
        <v>0</v>
      </c>
      <c r="D320" s="129">
        <v>2040108</v>
      </c>
      <c r="E320" s="113" t="s">
        <v>2248</v>
      </c>
      <c r="F320" s="131">
        <v>0</v>
      </c>
      <c r="H320" s="100">
        <v>103018006</v>
      </c>
      <c r="I320" s="113" t="s">
        <v>5395</v>
      </c>
      <c r="J320" s="131">
        <v>0</v>
      </c>
      <c r="K320" s="129">
        <v>2040108</v>
      </c>
      <c r="L320" s="113" t="s">
        <v>2248</v>
      </c>
      <c r="M320" s="131">
        <v>0</v>
      </c>
      <c r="O320" s="100">
        <v>103018006</v>
      </c>
      <c r="P320" s="113" t="s">
        <v>5395</v>
      </c>
      <c r="Q320" s="131">
        <v>0</v>
      </c>
      <c r="R320" s="129">
        <v>2040108</v>
      </c>
      <c r="S320" s="113" t="s">
        <v>2248</v>
      </c>
      <c r="T320" s="131">
        <v>0</v>
      </c>
      <c r="V320" s="100">
        <v>103018006</v>
      </c>
      <c r="W320" s="113" t="s">
        <v>5395</v>
      </c>
      <c r="X320" s="131">
        <v>0</v>
      </c>
      <c r="Y320" s="129">
        <v>2040108</v>
      </c>
      <c r="Z320" s="113" t="s">
        <v>2248</v>
      </c>
      <c r="AA320" s="131">
        <v>0</v>
      </c>
      <c r="AC320" s="100">
        <v>103018006</v>
      </c>
      <c r="AD320" s="113" t="s">
        <v>5395</v>
      </c>
      <c r="AE320" s="131">
        <v>0</v>
      </c>
      <c r="AF320" s="129">
        <v>2040108</v>
      </c>
      <c r="AG320" s="113" t="s">
        <v>2248</v>
      </c>
      <c r="AH320" s="131">
        <v>0</v>
      </c>
      <c r="AJ320" s="100">
        <v>103018006</v>
      </c>
      <c r="AK320" s="113" t="s">
        <v>5395</v>
      </c>
      <c r="AL320" s="131">
        <v>0</v>
      </c>
      <c r="AM320" s="129">
        <v>2040108</v>
      </c>
      <c r="AN320" s="113" t="s">
        <v>2248</v>
      </c>
      <c r="AO320" s="131">
        <v>0</v>
      </c>
      <c r="AQ320" s="100">
        <v>103018006</v>
      </c>
      <c r="AR320" s="113" t="s">
        <v>5395</v>
      </c>
      <c r="AS320" s="131">
        <v>0</v>
      </c>
      <c r="AT320" s="129">
        <v>2040108</v>
      </c>
      <c r="AU320" s="113" t="s">
        <v>2248</v>
      </c>
      <c r="AV320" s="131">
        <v>0</v>
      </c>
    </row>
    <row r="321" ht="12" spans="1:48">
      <c r="A321" s="100">
        <v>103018007</v>
      </c>
      <c r="B321" s="113" t="s">
        <v>5396</v>
      </c>
      <c r="C321" s="131">
        <v>0</v>
      </c>
      <c r="D321" s="129">
        <v>2040199</v>
      </c>
      <c r="E321" s="113" t="s">
        <v>2250</v>
      </c>
      <c r="F321" s="131">
        <v>300</v>
      </c>
      <c r="H321" s="100">
        <v>103018007</v>
      </c>
      <c r="I321" s="113" t="s">
        <v>5396</v>
      </c>
      <c r="J321" s="131">
        <v>0</v>
      </c>
      <c r="K321" s="129">
        <v>2040199</v>
      </c>
      <c r="L321" s="113" t="s">
        <v>2250</v>
      </c>
      <c r="M321" s="131">
        <v>300</v>
      </c>
      <c r="O321" s="100">
        <v>103018007</v>
      </c>
      <c r="P321" s="113" t="s">
        <v>5396</v>
      </c>
      <c r="Q321" s="131">
        <v>0</v>
      </c>
      <c r="R321" s="129">
        <v>2040199</v>
      </c>
      <c r="S321" s="113" t="s">
        <v>2250</v>
      </c>
      <c r="T321" s="131">
        <v>300</v>
      </c>
      <c r="V321" s="100">
        <v>103018007</v>
      </c>
      <c r="W321" s="113" t="s">
        <v>5396</v>
      </c>
      <c r="X321" s="131">
        <v>0</v>
      </c>
      <c r="Y321" s="129">
        <v>2040199</v>
      </c>
      <c r="Z321" s="113" t="s">
        <v>2250</v>
      </c>
      <c r="AA321" s="131">
        <v>0</v>
      </c>
      <c r="AC321" s="100">
        <v>103018007</v>
      </c>
      <c r="AD321" s="113" t="s">
        <v>5396</v>
      </c>
      <c r="AE321" s="131">
        <v>0</v>
      </c>
      <c r="AF321" s="129">
        <v>2040199</v>
      </c>
      <c r="AG321" s="113" t="s">
        <v>2250</v>
      </c>
      <c r="AH321" s="131">
        <v>0</v>
      </c>
      <c r="AJ321" s="100">
        <v>103018007</v>
      </c>
      <c r="AK321" s="113" t="s">
        <v>5396</v>
      </c>
      <c r="AL321" s="131">
        <v>0</v>
      </c>
      <c r="AM321" s="129">
        <v>2040199</v>
      </c>
      <c r="AN321" s="113" t="s">
        <v>2250</v>
      </c>
      <c r="AO321" s="131">
        <v>0</v>
      </c>
      <c r="AQ321" s="100">
        <v>103018007</v>
      </c>
      <c r="AR321" s="113" t="s">
        <v>5396</v>
      </c>
      <c r="AS321" s="131">
        <v>0</v>
      </c>
      <c r="AT321" s="129">
        <v>2040199</v>
      </c>
      <c r="AU321" s="113" t="s">
        <v>2250</v>
      </c>
      <c r="AV321" s="131">
        <v>0</v>
      </c>
    </row>
    <row r="322" ht="12" spans="1:48">
      <c r="A322" s="100">
        <v>1030199</v>
      </c>
      <c r="B322" s="113" t="s">
        <v>5397</v>
      </c>
      <c r="C322" s="131">
        <v>0</v>
      </c>
      <c r="D322" s="129">
        <v>20402</v>
      </c>
      <c r="E322" s="127" t="s">
        <v>2252</v>
      </c>
      <c r="F322" s="128">
        <f>SUM(F323:F343)</f>
        <v>21417</v>
      </c>
      <c r="H322" s="100">
        <v>1030199</v>
      </c>
      <c r="I322" s="113" t="s">
        <v>5397</v>
      </c>
      <c r="J322" s="131">
        <v>0</v>
      </c>
      <c r="K322" s="129">
        <v>20402</v>
      </c>
      <c r="L322" s="127" t="s">
        <v>2252</v>
      </c>
      <c r="M322" s="128">
        <f>SUM(M323:M343)</f>
        <v>5970</v>
      </c>
      <c r="O322" s="100">
        <v>1030199</v>
      </c>
      <c r="P322" s="113" t="s">
        <v>5397</v>
      </c>
      <c r="Q322" s="131">
        <v>0</v>
      </c>
      <c r="R322" s="129">
        <v>20402</v>
      </c>
      <c r="S322" s="127" t="s">
        <v>2252</v>
      </c>
      <c r="T322" s="128">
        <f>SUM(T323:T343)</f>
        <v>5706</v>
      </c>
      <c r="V322" s="100">
        <v>1030199</v>
      </c>
      <c r="W322" s="113" t="s">
        <v>5397</v>
      </c>
      <c r="X322" s="131">
        <v>0</v>
      </c>
      <c r="Y322" s="129">
        <v>20402</v>
      </c>
      <c r="Z322" s="127" t="s">
        <v>2252</v>
      </c>
      <c r="AA322" s="128">
        <f>SUM(AA323:AA343)</f>
        <v>264</v>
      </c>
      <c r="AC322" s="100">
        <v>1030199</v>
      </c>
      <c r="AD322" s="113" t="s">
        <v>5397</v>
      </c>
      <c r="AE322" s="131">
        <v>0</v>
      </c>
      <c r="AF322" s="129">
        <v>20402</v>
      </c>
      <c r="AG322" s="127" t="s">
        <v>2252</v>
      </c>
      <c r="AH322" s="128">
        <f>SUM(AH323:AH343)</f>
        <v>7331</v>
      </c>
      <c r="AJ322" s="100">
        <v>1030199</v>
      </c>
      <c r="AK322" s="113" t="s">
        <v>5397</v>
      </c>
      <c r="AL322" s="131">
        <v>0</v>
      </c>
      <c r="AM322" s="129">
        <v>20402</v>
      </c>
      <c r="AN322" s="127" t="s">
        <v>2252</v>
      </c>
      <c r="AO322" s="128">
        <f>SUM(AO323:AO343)</f>
        <v>4089</v>
      </c>
      <c r="AQ322" s="100">
        <v>1030199</v>
      </c>
      <c r="AR322" s="113" t="s">
        <v>5397</v>
      </c>
      <c r="AS322" s="131">
        <v>0</v>
      </c>
      <c r="AT322" s="129">
        <v>20402</v>
      </c>
      <c r="AU322" s="127" t="s">
        <v>2252</v>
      </c>
      <c r="AV322" s="128">
        <f>SUM(AV323:AV343)</f>
        <v>4027</v>
      </c>
    </row>
    <row r="323" ht="12" spans="1:48">
      <c r="A323" s="100">
        <v>10310</v>
      </c>
      <c r="B323" s="127" t="s">
        <v>5398</v>
      </c>
      <c r="C323" s="128">
        <f>SUM(C324:C326)</f>
        <v>0</v>
      </c>
      <c r="D323" s="129">
        <v>2040201</v>
      </c>
      <c r="E323" s="113" t="s">
        <v>1678</v>
      </c>
      <c r="F323" s="131">
        <v>17799</v>
      </c>
      <c r="H323" s="100">
        <v>10310</v>
      </c>
      <c r="I323" s="127" t="s">
        <v>5398</v>
      </c>
      <c r="J323" s="128">
        <f>SUM(J324:J326)</f>
        <v>0</v>
      </c>
      <c r="K323" s="129">
        <v>2040201</v>
      </c>
      <c r="L323" s="113" t="s">
        <v>1678</v>
      </c>
      <c r="M323" s="131">
        <v>4903</v>
      </c>
      <c r="O323" s="100">
        <v>10310</v>
      </c>
      <c r="P323" s="127" t="s">
        <v>5398</v>
      </c>
      <c r="Q323" s="128">
        <f>SUM(Q324:Q326)</f>
        <v>0</v>
      </c>
      <c r="R323" s="129">
        <v>2040201</v>
      </c>
      <c r="S323" s="113" t="s">
        <v>1678</v>
      </c>
      <c r="T323" s="131">
        <v>4658</v>
      </c>
      <c r="V323" s="100">
        <v>10310</v>
      </c>
      <c r="W323" s="127" t="s">
        <v>5398</v>
      </c>
      <c r="X323" s="128">
        <f>SUM(X324:X326)</f>
        <v>0</v>
      </c>
      <c r="Y323" s="129">
        <v>2040201</v>
      </c>
      <c r="Z323" s="113" t="s">
        <v>1678</v>
      </c>
      <c r="AA323" s="131">
        <v>245</v>
      </c>
      <c r="AC323" s="100">
        <v>10310</v>
      </c>
      <c r="AD323" s="127" t="s">
        <v>5398</v>
      </c>
      <c r="AE323" s="128">
        <f>SUM(AE324:AE326)</f>
        <v>0</v>
      </c>
      <c r="AF323" s="129">
        <v>2040201</v>
      </c>
      <c r="AG323" s="113" t="s">
        <v>1678</v>
      </c>
      <c r="AH323" s="131">
        <v>6164</v>
      </c>
      <c r="AJ323" s="100">
        <v>10310</v>
      </c>
      <c r="AK323" s="127" t="s">
        <v>5398</v>
      </c>
      <c r="AL323" s="128">
        <f>SUM(AL324:AL326)</f>
        <v>0</v>
      </c>
      <c r="AM323" s="129">
        <v>2040201</v>
      </c>
      <c r="AN323" s="113" t="s">
        <v>1678</v>
      </c>
      <c r="AO323" s="131">
        <v>3279</v>
      </c>
      <c r="AQ323" s="100">
        <v>10310</v>
      </c>
      <c r="AR323" s="127" t="s">
        <v>5398</v>
      </c>
      <c r="AS323" s="128">
        <f>SUM(AS324:AS326)</f>
        <v>0</v>
      </c>
      <c r="AT323" s="129">
        <v>2040201</v>
      </c>
      <c r="AU323" s="113" t="s">
        <v>1678</v>
      </c>
      <c r="AV323" s="131">
        <v>3453</v>
      </c>
    </row>
    <row r="324" ht="12" spans="1:48">
      <c r="A324" s="100">
        <v>1031001</v>
      </c>
      <c r="B324" s="113" t="s">
        <v>5399</v>
      </c>
      <c r="C324" s="134">
        <v>0</v>
      </c>
      <c r="D324" s="129">
        <v>2040202</v>
      </c>
      <c r="E324" s="113" t="s">
        <v>1680</v>
      </c>
      <c r="F324" s="131">
        <v>963</v>
      </c>
      <c r="H324" s="100">
        <v>1031001</v>
      </c>
      <c r="I324" s="113" t="s">
        <v>5399</v>
      </c>
      <c r="J324" s="134">
        <v>0</v>
      </c>
      <c r="K324" s="129">
        <v>2040202</v>
      </c>
      <c r="L324" s="113" t="s">
        <v>1680</v>
      </c>
      <c r="M324" s="131">
        <v>286</v>
      </c>
      <c r="O324" s="100">
        <v>1031001</v>
      </c>
      <c r="P324" s="113" t="s">
        <v>5399</v>
      </c>
      <c r="Q324" s="134">
        <v>0</v>
      </c>
      <c r="R324" s="129">
        <v>2040202</v>
      </c>
      <c r="S324" s="113" t="s">
        <v>1680</v>
      </c>
      <c r="T324" s="131">
        <v>286</v>
      </c>
      <c r="V324" s="100">
        <v>1031001</v>
      </c>
      <c r="W324" s="113" t="s">
        <v>5399</v>
      </c>
      <c r="X324" s="134">
        <v>0</v>
      </c>
      <c r="Y324" s="129">
        <v>2040202</v>
      </c>
      <c r="Z324" s="113" t="s">
        <v>1680</v>
      </c>
      <c r="AA324" s="131">
        <v>0</v>
      </c>
      <c r="AC324" s="100">
        <v>1031001</v>
      </c>
      <c r="AD324" s="113" t="s">
        <v>5399</v>
      </c>
      <c r="AE324" s="134">
        <v>0</v>
      </c>
      <c r="AF324" s="129">
        <v>2040202</v>
      </c>
      <c r="AG324" s="113" t="s">
        <v>1680</v>
      </c>
      <c r="AH324" s="131">
        <v>0</v>
      </c>
      <c r="AJ324" s="100">
        <v>1031001</v>
      </c>
      <c r="AK324" s="113" t="s">
        <v>5399</v>
      </c>
      <c r="AL324" s="134">
        <v>0</v>
      </c>
      <c r="AM324" s="129">
        <v>2040202</v>
      </c>
      <c r="AN324" s="113" t="s">
        <v>1680</v>
      </c>
      <c r="AO324" s="131">
        <v>573</v>
      </c>
      <c r="AQ324" s="100">
        <v>1031001</v>
      </c>
      <c r="AR324" s="113" t="s">
        <v>5399</v>
      </c>
      <c r="AS324" s="134">
        <v>0</v>
      </c>
      <c r="AT324" s="129">
        <v>2040202</v>
      </c>
      <c r="AU324" s="113" t="s">
        <v>1680</v>
      </c>
      <c r="AV324" s="131">
        <v>104</v>
      </c>
    </row>
    <row r="325" ht="12" spans="1:48">
      <c r="A325" s="100">
        <v>1031002</v>
      </c>
      <c r="B325" s="113" t="s">
        <v>5400</v>
      </c>
      <c r="C325" s="134">
        <v>0</v>
      </c>
      <c r="D325" s="129">
        <v>2040203</v>
      </c>
      <c r="E325" s="113" t="s">
        <v>1683</v>
      </c>
      <c r="F325" s="131">
        <v>0</v>
      </c>
      <c r="H325" s="100">
        <v>1031002</v>
      </c>
      <c r="I325" s="113" t="s">
        <v>5400</v>
      </c>
      <c r="J325" s="134">
        <v>0</v>
      </c>
      <c r="K325" s="129">
        <v>2040203</v>
      </c>
      <c r="L325" s="113" t="s">
        <v>1683</v>
      </c>
      <c r="M325" s="131">
        <v>0</v>
      </c>
      <c r="O325" s="100">
        <v>1031002</v>
      </c>
      <c r="P325" s="113" t="s">
        <v>5400</v>
      </c>
      <c r="Q325" s="134">
        <v>0</v>
      </c>
      <c r="R325" s="129">
        <v>2040203</v>
      </c>
      <c r="S325" s="113" t="s">
        <v>1683</v>
      </c>
      <c r="T325" s="131">
        <v>0</v>
      </c>
      <c r="V325" s="100">
        <v>1031002</v>
      </c>
      <c r="W325" s="113" t="s">
        <v>5400</v>
      </c>
      <c r="X325" s="134">
        <v>0</v>
      </c>
      <c r="Y325" s="129">
        <v>2040203</v>
      </c>
      <c r="Z325" s="113" t="s">
        <v>1683</v>
      </c>
      <c r="AA325" s="131">
        <v>0</v>
      </c>
      <c r="AC325" s="100">
        <v>1031002</v>
      </c>
      <c r="AD325" s="113" t="s">
        <v>5400</v>
      </c>
      <c r="AE325" s="134">
        <v>0</v>
      </c>
      <c r="AF325" s="129">
        <v>2040203</v>
      </c>
      <c r="AG325" s="113" t="s">
        <v>1683</v>
      </c>
      <c r="AH325" s="131">
        <v>0</v>
      </c>
      <c r="AJ325" s="100">
        <v>1031002</v>
      </c>
      <c r="AK325" s="113" t="s">
        <v>5400</v>
      </c>
      <c r="AL325" s="134">
        <v>0</v>
      </c>
      <c r="AM325" s="129">
        <v>2040203</v>
      </c>
      <c r="AN325" s="113" t="s">
        <v>1683</v>
      </c>
      <c r="AO325" s="131">
        <v>0</v>
      </c>
      <c r="AQ325" s="100">
        <v>1031002</v>
      </c>
      <c r="AR325" s="113" t="s">
        <v>5400</v>
      </c>
      <c r="AS325" s="134">
        <v>0</v>
      </c>
      <c r="AT325" s="129">
        <v>2040203</v>
      </c>
      <c r="AU325" s="113" t="s">
        <v>1683</v>
      </c>
      <c r="AV325" s="131">
        <v>0</v>
      </c>
    </row>
    <row r="326" ht="12" spans="1:48">
      <c r="A326" s="100">
        <v>1031098</v>
      </c>
      <c r="B326" s="113" t="s">
        <v>5401</v>
      </c>
      <c r="C326" s="104">
        <v>0</v>
      </c>
      <c r="D326" s="129">
        <v>2040204</v>
      </c>
      <c r="E326" s="113" t="s">
        <v>2257</v>
      </c>
      <c r="F326" s="131">
        <v>545</v>
      </c>
      <c r="H326" s="100">
        <v>1031098</v>
      </c>
      <c r="I326" s="113" t="s">
        <v>5401</v>
      </c>
      <c r="J326" s="104">
        <v>0</v>
      </c>
      <c r="K326" s="129">
        <v>2040204</v>
      </c>
      <c r="L326" s="113" t="s">
        <v>2257</v>
      </c>
      <c r="M326" s="131">
        <v>67</v>
      </c>
      <c r="O326" s="100">
        <v>1031098</v>
      </c>
      <c r="P326" s="113" t="s">
        <v>5401</v>
      </c>
      <c r="Q326" s="104">
        <v>0</v>
      </c>
      <c r="R326" s="129">
        <v>2040204</v>
      </c>
      <c r="S326" s="113" t="s">
        <v>2257</v>
      </c>
      <c r="T326" s="131">
        <v>48</v>
      </c>
      <c r="V326" s="100">
        <v>1031098</v>
      </c>
      <c r="W326" s="113" t="s">
        <v>5401</v>
      </c>
      <c r="X326" s="104">
        <v>0</v>
      </c>
      <c r="Y326" s="129">
        <v>2040204</v>
      </c>
      <c r="Z326" s="113" t="s">
        <v>2257</v>
      </c>
      <c r="AA326" s="131">
        <v>19</v>
      </c>
      <c r="AC326" s="100">
        <v>1031098</v>
      </c>
      <c r="AD326" s="113" t="s">
        <v>5401</v>
      </c>
      <c r="AE326" s="104">
        <v>0</v>
      </c>
      <c r="AF326" s="129">
        <v>2040204</v>
      </c>
      <c r="AG326" s="113" t="s">
        <v>2257</v>
      </c>
      <c r="AH326" s="131">
        <v>395</v>
      </c>
      <c r="AJ326" s="100">
        <v>1031098</v>
      </c>
      <c r="AK326" s="113" t="s">
        <v>5401</v>
      </c>
      <c r="AL326" s="104">
        <v>0</v>
      </c>
      <c r="AM326" s="129">
        <v>2040204</v>
      </c>
      <c r="AN326" s="113" t="s">
        <v>2257</v>
      </c>
      <c r="AO326" s="131">
        <v>0</v>
      </c>
      <c r="AQ326" s="100">
        <v>1031098</v>
      </c>
      <c r="AR326" s="113" t="s">
        <v>5401</v>
      </c>
      <c r="AS326" s="104">
        <v>0</v>
      </c>
      <c r="AT326" s="129">
        <v>2040204</v>
      </c>
      <c r="AU326" s="113" t="s">
        <v>2257</v>
      </c>
      <c r="AV326" s="131">
        <v>83</v>
      </c>
    </row>
    <row r="327" ht="12" spans="1:48">
      <c r="A327" s="100"/>
      <c r="B327" s="113"/>
      <c r="C327" s="139"/>
      <c r="D327" s="129">
        <v>2040205</v>
      </c>
      <c r="E327" s="113" t="s">
        <v>2259</v>
      </c>
      <c r="F327" s="131">
        <v>103</v>
      </c>
      <c r="H327" s="100"/>
      <c r="I327" s="113"/>
      <c r="J327" s="139"/>
      <c r="K327" s="129">
        <v>2040205</v>
      </c>
      <c r="L327" s="113" t="s">
        <v>2259</v>
      </c>
      <c r="M327" s="131">
        <v>49</v>
      </c>
      <c r="O327" s="100"/>
      <c r="P327" s="113"/>
      <c r="Q327" s="139"/>
      <c r="R327" s="129">
        <v>2040205</v>
      </c>
      <c r="S327" s="113" t="s">
        <v>2259</v>
      </c>
      <c r="T327" s="131">
        <v>49</v>
      </c>
      <c r="V327" s="100"/>
      <c r="W327" s="113"/>
      <c r="X327" s="139"/>
      <c r="Y327" s="129">
        <v>2040205</v>
      </c>
      <c r="Z327" s="113" t="s">
        <v>2259</v>
      </c>
      <c r="AA327" s="131">
        <v>0</v>
      </c>
      <c r="AC327" s="100"/>
      <c r="AD327" s="113"/>
      <c r="AE327" s="139"/>
      <c r="AF327" s="129">
        <v>2040205</v>
      </c>
      <c r="AG327" s="113" t="s">
        <v>2259</v>
      </c>
      <c r="AH327" s="131">
        <v>29</v>
      </c>
      <c r="AJ327" s="100"/>
      <c r="AK327" s="113"/>
      <c r="AL327" s="139"/>
      <c r="AM327" s="129">
        <v>2040205</v>
      </c>
      <c r="AN327" s="113" t="s">
        <v>2259</v>
      </c>
      <c r="AO327" s="131">
        <v>5</v>
      </c>
      <c r="AQ327" s="100"/>
      <c r="AR327" s="113"/>
      <c r="AS327" s="139"/>
      <c r="AT327" s="129">
        <v>2040205</v>
      </c>
      <c r="AU327" s="113" t="s">
        <v>2259</v>
      </c>
      <c r="AV327" s="131">
        <v>20</v>
      </c>
    </row>
    <row r="328" ht="12" spans="1:48">
      <c r="A328" s="100">
        <v>10306</v>
      </c>
      <c r="B328" s="127" t="s">
        <v>5402</v>
      </c>
      <c r="C328" s="128">
        <f>SUM(C329,C361,C366,C372,C376)</f>
        <v>0</v>
      </c>
      <c r="D328" s="129">
        <v>2040206</v>
      </c>
      <c r="E328" s="113" t="s">
        <v>2261</v>
      </c>
      <c r="F328" s="131">
        <v>123</v>
      </c>
      <c r="H328" s="100">
        <v>10306</v>
      </c>
      <c r="I328" s="127" t="s">
        <v>5402</v>
      </c>
      <c r="J328" s="128">
        <f>SUM(J329,J361,J366,J372,J376)</f>
        <v>0</v>
      </c>
      <c r="K328" s="129">
        <v>2040206</v>
      </c>
      <c r="L328" s="113" t="s">
        <v>2261</v>
      </c>
      <c r="M328" s="131">
        <v>54</v>
      </c>
      <c r="O328" s="100">
        <v>10306</v>
      </c>
      <c r="P328" s="127" t="s">
        <v>5402</v>
      </c>
      <c r="Q328" s="128">
        <f>SUM(Q329,Q361,Q366,Q372,Q376)</f>
        <v>0</v>
      </c>
      <c r="R328" s="129">
        <v>2040206</v>
      </c>
      <c r="S328" s="113" t="s">
        <v>2261</v>
      </c>
      <c r="T328" s="131">
        <v>54</v>
      </c>
      <c r="V328" s="100">
        <v>10306</v>
      </c>
      <c r="W328" s="127" t="s">
        <v>5402</v>
      </c>
      <c r="X328" s="128">
        <f>SUM(X329,X361,X366,X372,X376)</f>
        <v>0</v>
      </c>
      <c r="Y328" s="129">
        <v>2040206</v>
      </c>
      <c r="Z328" s="113" t="s">
        <v>2261</v>
      </c>
      <c r="AA328" s="131">
        <v>0</v>
      </c>
      <c r="AC328" s="100">
        <v>10306</v>
      </c>
      <c r="AD328" s="127" t="s">
        <v>5402</v>
      </c>
      <c r="AE328" s="128">
        <f>SUM(AE329,AE361,AE366,AE372,AE376)</f>
        <v>0</v>
      </c>
      <c r="AF328" s="129">
        <v>2040206</v>
      </c>
      <c r="AG328" s="113" t="s">
        <v>2261</v>
      </c>
      <c r="AH328" s="131">
        <v>49</v>
      </c>
      <c r="AJ328" s="100">
        <v>10306</v>
      </c>
      <c r="AK328" s="127" t="s">
        <v>5402</v>
      </c>
      <c r="AL328" s="128">
        <f>SUM(AL329,AL361,AL366,AL372,AL376)</f>
        <v>0</v>
      </c>
      <c r="AM328" s="129">
        <v>2040206</v>
      </c>
      <c r="AN328" s="113" t="s">
        <v>2261</v>
      </c>
      <c r="AO328" s="131">
        <v>0</v>
      </c>
      <c r="AQ328" s="100">
        <v>10306</v>
      </c>
      <c r="AR328" s="127" t="s">
        <v>5402</v>
      </c>
      <c r="AS328" s="128">
        <f>SUM(AS329,AS361,AS366,AS372,AS376)</f>
        <v>0</v>
      </c>
      <c r="AT328" s="129">
        <v>2040206</v>
      </c>
      <c r="AU328" s="113" t="s">
        <v>2261</v>
      </c>
      <c r="AV328" s="131">
        <v>20</v>
      </c>
    </row>
    <row r="329" ht="12" spans="1:48">
      <c r="A329" s="100">
        <v>1030601</v>
      </c>
      <c r="B329" s="113" t="s">
        <v>5403</v>
      </c>
      <c r="C329" s="128">
        <f>SUM(C330:C360)</f>
        <v>0</v>
      </c>
      <c r="D329" s="129">
        <v>2040207</v>
      </c>
      <c r="E329" s="113" t="s">
        <v>2263</v>
      </c>
      <c r="F329" s="131">
        <v>14</v>
      </c>
      <c r="H329" s="100">
        <v>1030601</v>
      </c>
      <c r="I329" s="113" t="s">
        <v>5403</v>
      </c>
      <c r="J329" s="128">
        <f>SUM(J330:J360)</f>
        <v>0</v>
      </c>
      <c r="K329" s="129">
        <v>2040207</v>
      </c>
      <c r="L329" s="113" t="s">
        <v>2263</v>
      </c>
      <c r="M329" s="131">
        <v>0</v>
      </c>
      <c r="O329" s="100">
        <v>1030601</v>
      </c>
      <c r="P329" s="113" t="s">
        <v>5403</v>
      </c>
      <c r="Q329" s="128">
        <f>SUM(Q330:Q360)</f>
        <v>0</v>
      </c>
      <c r="R329" s="129">
        <v>2040207</v>
      </c>
      <c r="S329" s="113" t="s">
        <v>2263</v>
      </c>
      <c r="T329" s="131">
        <v>0</v>
      </c>
      <c r="V329" s="100">
        <v>1030601</v>
      </c>
      <c r="W329" s="113" t="s">
        <v>5403</v>
      </c>
      <c r="X329" s="128">
        <f>SUM(X330:X360)</f>
        <v>0</v>
      </c>
      <c r="Y329" s="129">
        <v>2040207</v>
      </c>
      <c r="Z329" s="113" t="s">
        <v>2263</v>
      </c>
      <c r="AA329" s="131">
        <v>0</v>
      </c>
      <c r="AC329" s="100">
        <v>1030601</v>
      </c>
      <c r="AD329" s="113" t="s">
        <v>5403</v>
      </c>
      <c r="AE329" s="128">
        <f>SUM(AE330:AE360)</f>
        <v>0</v>
      </c>
      <c r="AF329" s="129">
        <v>2040207</v>
      </c>
      <c r="AG329" s="113" t="s">
        <v>2263</v>
      </c>
      <c r="AH329" s="131">
        <v>14</v>
      </c>
      <c r="AJ329" s="100">
        <v>1030601</v>
      </c>
      <c r="AK329" s="113" t="s">
        <v>5403</v>
      </c>
      <c r="AL329" s="128">
        <f>SUM(AL330:AL360)</f>
        <v>0</v>
      </c>
      <c r="AM329" s="129">
        <v>2040207</v>
      </c>
      <c r="AN329" s="113" t="s">
        <v>2263</v>
      </c>
      <c r="AO329" s="131">
        <v>0</v>
      </c>
      <c r="AQ329" s="100">
        <v>1030601</v>
      </c>
      <c r="AR329" s="113" t="s">
        <v>5403</v>
      </c>
      <c r="AS329" s="128">
        <f>SUM(AS330:AS360)</f>
        <v>0</v>
      </c>
      <c r="AT329" s="129">
        <v>2040207</v>
      </c>
      <c r="AU329" s="113" t="s">
        <v>2263</v>
      </c>
      <c r="AV329" s="131">
        <v>0</v>
      </c>
    </row>
    <row r="330" ht="12" spans="1:48">
      <c r="A330" s="100">
        <v>103060103</v>
      </c>
      <c r="B330" s="113" t="s">
        <v>5404</v>
      </c>
      <c r="C330" s="131">
        <v>0</v>
      </c>
      <c r="D330" s="129">
        <v>2040208</v>
      </c>
      <c r="E330" s="113" t="s">
        <v>2265</v>
      </c>
      <c r="F330" s="131">
        <v>20</v>
      </c>
      <c r="H330" s="100">
        <v>103060103</v>
      </c>
      <c r="I330" s="113" t="s">
        <v>5404</v>
      </c>
      <c r="J330" s="131">
        <v>0</v>
      </c>
      <c r="K330" s="129">
        <v>2040208</v>
      </c>
      <c r="L330" s="113" t="s">
        <v>2265</v>
      </c>
      <c r="M330" s="131">
        <v>6</v>
      </c>
      <c r="O330" s="100">
        <v>103060103</v>
      </c>
      <c r="P330" s="113" t="s">
        <v>5404</v>
      </c>
      <c r="Q330" s="131">
        <v>0</v>
      </c>
      <c r="R330" s="129">
        <v>2040208</v>
      </c>
      <c r="S330" s="113" t="s">
        <v>2265</v>
      </c>
      <c r="T330" s="131">
        <v>6</v>
      </c>
      <c r="V330" s="100">
        <v>103060103</v>
      </c>
      <c r="W330" s="113" t="s">
        <v>5404</v>
      </c>
      <c r="X330" s="131">
        <v>0</v>
      </c>
      <c r="Y330" s="129">
        <v>2040208</v>
      </c>
      <c r="Z330" s="113" t="s">
        <v>2265</v>
      </c>
      <c r="AA330" s="131">
        <v>0</v>
      </c>
      <c r="AC330" s="100">
        <v>103060103</v>
      </c>
      <c r="AD330" s="113" t="s">
        <v>5404</v>
      </c>
      <c r="AE330" s="131">
        <v>0</v>
      </c>
      <c r="AF330" s="129">
        <v>2040208</v>
      </c>
      <c r="AG330" s="113" t="s">
        <v>2265</v>
      </c>
      <c r="AH330" s="131">
        <v>14</v>
      </c>
      <c r="AJ330" s="100">
        <v>103060103</v>
      </c>
      <c r="AK330" s="113" t="s">
        <v>5404</v>
      </c>
      <c r="AL330" s="131">
        <v>0</v>
      </c>
      <c r="AM330" s="129">
        <v>2040208</v>
      </c>
      <c r="AN330" s="113" t="s">
        <v>2265</v>
      </c>
      <c r="AO330" s="131">
        <v>0</v>
      </c>
      <c r="AQ330" s="100">
        <v>103060103</v>
      </c>
      <c r="AR330" s="113" t="s">
        <v>5404</v>
      </c>
      <c r="AS330" s="131">
        <v>0</v>
      </c>
      <c r="AT330" s="129">
        <v>2040208</v>
      </c>
      <c r="AU330" s="113" t="s">
        <v>2265</v>
      </c>
      <c r="AV330" s="131">
        <v>0</v>
      </c>
    </row>
    <row r="331" ht="12" spans="1:48">
      <c r="A331" s="100">
        <v>103060104</v>
      </c>
      <c r="B331" s="113" t="s">
        <v>5405</v>
      </c>
      <c r="C331" s="131">
        <v>0</v>
      </c>
      <c r="D331" s="129">
        <v>2040209</v>
      </c>
      <c r="E331" s="113" t="s">
        <v>2268</v>
      </c>
      <c r="F331" s="131">
        <v>93</v>
      </c>
      <c r="H331" s="100">
        <v>103060104</v>
      </c>
      <c r="I331" s="113" t="s">
        <v>5405</v>
      </c>
      <c r="J331" s="131">
        <v>0</v>
      </c>
      <c r="K331" s="129">
        <v>2040209</v>
      </c>
      <c r="L331" s="113" t="s">
        <v>2268</v>
      </c>
      <c r="M331" s="131">
        <v>93</v>
      </c>
      <c r="O331" s="100">
        <v>103060104</v>
      </c>
      <c r="P331" s="113" t="s">
        <v>5405</v>
      </c>
      <c r="Q331" s="131">
        <v>0</v>
      </c>
      <c r="R331" s="129">
        <v>2040209</v>
      </c>
      <c r="S331" s="113" t="s">
        <v>2268</v>
      </c>
      <c r="T331" s="131">
        <v>93</v>
      </c>
      <c r="V331" s="100">
        <v>103060104</v>
      </c>
      <c r="W331" s="113" t="s">
        <v>5405</v>
      </c>
      <c r="X331" s="131">
        <v>0</v>
      </c>
      <c r="Y331" s="129">
        <v>2040209</v>
      </c>
      <c r="Z331" s="113" t="s">
        <v>2268</v>
      </c>
      <c r="AA331" s="131">
        <v>0</v>
      </c>
      <c r="AC331" s="100">
        <v>103060104</v>
      </c>
      <c r="AD331" s="113" t="s">
        <v>5405</v>
      </c>
      <c r="AE331" s="131">
        <v>0</v>
      </c>
      <c r="AF331" s="129">
        <v>2040209</v>
      </c>
      <c r="AG331" s="113" t="s">
        <v>2268</v>
      </c>
      <c r="AH331" s="131">
        <v>0</v>
      </c>
      <c r="AJ331" s="100">
        <v>103060104</v>
      </c>
      <c r="AK331" s="113" t="s">
        <v>5405</v>
      </c>
      <c r="AL331" s="131">
        <v>0</v>
      </c>
      <c r="AM331" s="129">
        <v>2040209</v>
      </c>
      <c r="AN331" s="113" t="s">
        <v>2268</v>
      </c>
      <c r="AO331" s="131">
        <v>0</v>
      </c>
      <c r="AQ331" s="100">
        <v>103060104</v>
      </c>
      <c r="AR331" s="113" t="s">
        <v>5405</v>
      </c>
      <c r="AS331" s="131">
        <v>0</v>
      </c>
      <c r="AT331" s="129">
        <v>2040209</v>
      </c>
      <c r="AU331" s="113" t="s">
        <v>2268</v>
      </c>
      <c r="AV331" s="131">
        <v>0</v>
      </c>
    </row>
    <row r="332" ht="12" spans="1:48">
      <c r="A332" s="100">
        <v>103060105</v>
      </c>
      <c r="B332" s="113" t="s">
        <v>5406</v>
      </c>
      <c r="C332" s="131">
        <v>0</v>
      </c>
      <c r="D332" s="129">
        <v>2040210</v>
      </c>
      <c r="E332" s="113" t="s">
        <v>2271</v>
      </c>
      <c r="F332" s="131">
        <v>0</v>
      </c>
      <c r="H332" s="100">
        <v>103060105</v>
      </c>
      <c r="I332" s="113" t="s">
        <v>5406</v>
      </c>
      <c r="J332" s="131">
        <v>0</v>
      </c>
      <c r="K332" s="129">
        <v>2040210</v>
      </c>
      <c r="L332" s="113" t="s">
        <v>2271</v>
      </c>
      <c r="M332" s="131">
        <v>0</v>
      </c>
      <c r="O332" s="100">
        <v>103060105</v>
      </c>
      <c r="P332" s="113" t="s">
        <v>5406</v>
      </c>
      <c r="Q332" s="131">
        <v>0</v>
      </c>
      <c r="R332" s="129">
        <v>2040210</v>
      </c>
      <c r="S332" s="113" t="s">
        <v>2271</v>
      </c>
      <c r="T332" s="131">
        <v>0</v>
      </c>
      <c r="V332" s="100">
        <v>103060105</v>
      </c>
      <c r="W332" s="113" t="s">
        <v>5406</v>
      </c>
      <c r="X332" s="131">
        <v>0</v>
      </c>
      <c r="Y332" s="129">
        <v>2040210</v>
      </c>
      <c r="Z332" s="113" t="s">
        <v>2271</v>
      </c>
      <c r="AA332" s="131">
        <v>0</v>
      </c>
      <c r="AC332" s="100">
        <v>103060105</v>
      </c>
      <c r="AD332" s="113" t="s">
        <v>5406</v>
      </c>
      <c r="AE332" s="131">
        <v>0</v>
      </c>
      <c r="AF332" s="129">
        <v>2040210</v>
      </c>
      <c r="AG332" s="113" t="s">
        <v>2271</v>
      </c>
      <c r="AH332" s="131">
        <v>0</v>
      </c>
      <c r="AJ332" s="100">
        <v>103060105</v>
      </c>
      <c r="AK332" s="113" t="s">
        <v>5406</v>
      </c>
      <c r="AL332" s="131">
        <v>0</v>
      </c>
      <c r="AM332" s="129">
        <v>2040210</v>
      </c>
      <c r="AN332" s="113" t="s">
        <v>2271</v>
      </c>
      <c r="AO332" s="131">
        <v>0</v>
      </c>
      <c r="AQ332" s="100">
        <v>103060105</v>
      </c>
      <c r="AR332" s="113" t="s">
        <v>5406</v>
      </c>
      <c r="AS332" s="131">
        <v>0</v>
      </c>
      <c r="AT332" s="129">
        <v>2040210</v>
      </c>
      <c r="AU332" s="113" t="s">
        <v>2271</v>
      </c>
      <c r="AV332" s="131">
        <v>0</v>
      </c>
    </row>
    <row r="333" ht="12" spans="1:48">
      <c r="A333" s="100">
        <v>103060106</v>
      </c>
      <c r="B333" s="113" t="s">
        <v>5407</v>
      </c>
      <c r="C333" s="131">
        <v>0</v>
      </c>
      <c r="D333" s="129">
        <v>2040211</v>
      </c>
      <c r="E333" s="113" t="s">
        <v>2273</v>
      </c>
      <c r="F333" s="131">
        <v>455</v>
      </c>
      <c r="H333" s="100">
        <v>103060106</v>
      </c>
      <c r="I333" s="113" t="s">
        <v>5407</v>
      </c>
      <c r="J333" s="131">
        <v>0</v>
      </c>
      <c r="K333" s="129">
        <v>2040211</v>
      </c>
      <c r="L333" s="113" t="s">
        <v>2273</v>
      </c>
      <c r="M333" s="131">
        <v>140</v>
      </c>
      <c r="O333" s="100">
        <v>103060106</v>
      </c>
      <c r="P333" s="113" t="s">
        <v>5407</v>
      </c>
      <c r="Q333" s="131">
        <v>0</v>
      </c>
      <c r="R333" s="129">
        <v>2040211</v>
      </c>
      <c r="S333" s="113" t="s">
        <v>2273</v>
      </c>
      <c r="T333" s="131">
        <v>140</v>
      </c>
      <c r="V333" s="100">
        <v>103060106</v>
      </c>
      <c r="W333" s="113" t="s">
        <v>5407</v>
      </c>
      <c r="X333" s="131">
        <v>0</v>
      </c>
      <c r="Y333" s="129">
        <v>2040211</v>
      </c>
      <c r="Z333" s="113" t="s">
        <v>2273</v>
      </c>
      <c r="AA333" s="131">
        <v>0</v>
      </c>
      <c r="AC333" s="100">
        <v>103060106</v>
      </c>
      <c r="AD333" s="113" t="s">
        <v>5407</v>
      </c>
      <c r="AE333" s="131">
        <v>0</v>
      </c>
      <c r="AF333" s="129">
        <v>2040211</v>
      </c>
      <c r="AG333" s="113" t="s">
        <v>2273</v>
      </c>
      <c r="AH333" s="131">
        <v>66</v>
      </c>
      <c r="AJ333" s="100">
        <v>103060106</v>
      </c>
      <c r="AK333" s="113" t="s">
        <v>5407</v>
      </c>
      <c r="AL333" s="131">
        <v>0</v>
      </c>
      <c r="AM333" s="129">
        <v>2040211</v>
      </c>
      <c r="AN333" s="113" t="s">
        <v>2273</v>
      </c>
      <c r="AO333" s="131">
        <v>209</v>
      </c>
      <c r="AQ333" s="100">
        <v>103060106</v>
      </c>
      <c r="AR333" s="113" t="s">
        <v>5407</v>
      </c>
      <c r="AS333" s="131">
        <v>0</v>
      </c>
      <c r="AT333" s="129">
        <v>2040211</v>
      </c>
      <c r="AU333" s="113" t="s">
        <v>2273</v>
      </c>
      <c r="AV333" s="131">
        <v>40</v>
      </c>
    </row>
    <row r="334" ht="12" spans="1:48">
      <c r="A334" s="100">
        <v>103060107</v>
      </c>
      <c r="B334" s="113" t="s">
        <v>5408</v>
      </c>
      <c r="C334" s="131">
        <v>0</v>
      </c>
      <c r="D334" s="129">
        <v>2040212</v>
      </c>
      <c r="E334" s="113" t="s">
        <v>2276</v>
      </c>
      <c r="F334" s="131">
        <v>367</v>
      </c>
      <c r="H334" s="100">
        <v>103060107</v>
      </c>
      <c r="I334" s="113" t="s">
        <v>5408</v>
      </c>
      <c r="J334" s="131">
        <v>0</v>
      </c>
      <c r="K334" s="129">
        <v>2040212</v>
      </c>
      <c r="L334" s="113" t="s">
        <v>2276</v>
      </c>
      <c r="M334" s="131">
        <v>222</v>
      </c>
      <c r="O334" s="100">
        <v>103060107</v>
      </c>
      <c r="P334" s="113" t="s">
        <v>5408</v>
      </c>
      <c r="Q334" s="131">
        <v>0</v>
      </c>
      <c r="R334" s="129">
        <v>2040212</v>
      </c>
      <c r="S334" s="113" t="s">
        <v>2276</v>
      </c>
      <c r="T334" s="131">
        <v>222</v>
      </c>
      <c r="V334" s="100">
        <v>103060107</v>
      </c>
      <c r="W334" s="113" t="s">
        <v>5408</v>
      </c>
      <c r="X334" s="131">
        <v>0</v>
      </c>
      <c r="Y334" s="129">
        <v>2040212</v>
      </c>
      <c r="Z334" s="113" t="s">
        <v>2276</v>
      </c>
      <c r="AA334" s="131">
        <v>0</v>
      </c>
      <c r="AC334" s="100">
        <v>103060107</v>
      </c>
      <c r="AD334" s="113" t="s">
        <v>5408</v>
      </c>
      <c r="AE334" s="131">
        <v>0</v>
      </c>
      <c r="AF334" s="129">
        <v>2040212</v>
      </c>
      <c r="AG334" s="113" t="s">
        <v>2276</v>
      </c>
      <c r="AH334" s="131">
        <v>63</v>
      </c>
      <c r="AJ334" s="100">
        <v>103060107</v>
      </c>
      <c r="AK334" s="113" t="s">
        <v>5408</v>
      </c>
      <c r="AL334" s="131">
        <v>0</v>
      </c>
      <c r="AM334" s="129">
        <v>2040212</v>
      </c>
      <c r="AN334" s="113" t="s">
        <v>2276</v>
      </c>
      <c r="AO334" s="131">
        <v>0</v>
      </c>
      <c r="AQ334" s="100">
        <v>103060107</v>
      </c>
      <c r="AR334" s="113" t="s">
        <v>5408</v>
      </c>
      <c r="AS334" s="131">
        <v>0</v>
      </c>
      <c r="AT334" s="129">
        <v>2040212</v>
      </c>
      <c r="AU334" s="113" t="s">
        <v>2276</v>
      </c>
      <c r="AV334" s="131">
        <v>82</v>
      </c>
    </row>
    <row r="335" ht="12" spans="1:48">
      <c r="A335" s="100">
        <v>103060108</v>
      </c>
      <c r="B335" s="113" t="s">
        <v>5409</v>
      </c>
      <c r="C335" s="131">
        <v>0</v>
      </c>
      <c r="D335" s="129">
        <v>2040213</v>
      </c>
      <c r="E335" s="113" t="s">
        <v>2279</v>
      </c>
      <c r="F335" s="131">
        <v>29</v>
      </c>
      <c r="H335" s="100">
        <v>103060108</v>
      </c>
      <c r="I335" s="113" t="s">
        <v>5409</v>
      </c>
      <c r="J335" s="131">
        <v>0</v>
      </c>
      <c r="K335" s="129">
        <v>2040213</v>
      </c>
      <c r="L335" s="113" t="s">
        <v>2279</v>
      </c>
      <c r="M335" s="131">
        <v>9</v>
      </c>
      <c r="O335" s="100">
        <v>103060108</v>
      </c>
      <c r="P335" s="113" t="s">
        <v>5409</v>
      </c>
      <c r="Q335" s="131">
        <v>0</v>
      </c>
      <c r="R335" s="129">
        <v>2040213</v>
      </c>
      <c r="S335" s="113" t="s">
        <v>2279</v>
      </c>
      <c r="T335" s="131">
        <v>9</v>
      </c>
      <c r="V335" s="100">
        <v>103060108</v>
      </c>
      <c r="W335" s="113" t="s">
        <v>5409</v>
      </c>
      <c r="X335" s="131">
        <v>0</v>
      </c>
      <c r="Y335" s="129">
        <v>2040213</v>
      </c>
      <c r="Z335" s="113" t="s">
        <v>2279</v>
      </c>
      <c r="AA335" s="131">
        <v>0</v>
      </c>
      <c r="AC335" s="100">
        <v>103060108</v>
      </c>
      <c r="AD335" s="113" t="s">
        <v>5409</v>
      </c>
      <c r="AE335" s="131">
        <v>0</v>
      </c>
      <c r="AF335" s="129">
        <v>2040213</v>
      </c>
      <c r="AG335" s="113" t="s">
        <v>2279</v>
      </c>
      <c r="AH335" s="131">
        <v>0</v>
      </c>
      <c r="AJ335" s="100">
        <v>103060108</v>
      </c>
      <c r="AK335" s="113" t="s">
        <v>5409</v>
      </c>
      <c r="AL335" s="131">
        <v>0</v>
      </c>
      <c r="AM335" s="129">
        <v>2040213</v>
      </c>
      <c r="AN335" s="113" t="s">
        <v>2279</v>
      </c>
      <c r="AO335" s="131">
        <v>0</v>
      </c>
      <c r="AQ335" s="100">
        <v>103060108</v>
      </c>
      <c r="AR335" s="113" t="s">
        <v>5409</v>
      </c>
      <c r="AS335" s="131">
        <v>0</v>
      </c>
      <c r="AT335" s="129">
        <v>2040213</v>
      </c>
      <c r="AU335" s="113" t="s">
        <v>2279</v>
      </c>
      <c r="AV335" s="131">
        <v>20</v>
      </c>
    </row>
    <row r="336" ht="12" spans="1:48">
      <c r="A336" s="100">
        <v>103060109</v>
      </c>
      <c r="B336" s="113" t="s">
        <v>5410</v>
      </c>
      <c r="C336" s="131">
        <v>0</v>
      </c>
      <c r="D336" s="129">
        <v>2040214</v>
      </c>
      <c r="E336" s="113" t="s">
        <v>2282</v>
      </c>
      <c r="F336" s="131">
        <v>11</v>
      </c>
      <c r="H336" s="100">
        <v>103060109</v>
      </c>
      <c r="I336" s="113" t="s">
        <v>5410</v>
      </c>
      <c r="J336" s="131">
        <v>0</v>
      </c>
      <c r="K336" s="129">
        <v>2040214</v>
      </c>
      <c r="L336" s="113" t="s">
        <v>2282</v>
      </c>
      <c r="M336" s="131">
        <v>11</v>
      </c>
      <c r="O336" s="100">
        <v>103060109</v>
      </c>
      <c r="P336" s="113" t="s">
        <v>5410</v>
      </c>
      <c r="Q336" s="131">
        <v>0</v>
      </c>
      <c r="R336" s="129">
        <v>2040214</v>
      </c>
      <c r="S336" s="113" t="s">
        <v>2282</v>
      </c>
      <c r="T336" s="131">
        <v>11</v>
      </c>
      <c r="V336" s="100">
        <v>103060109</v>
      </c>
      <c r="W336" s="113" t="s">
        <v>5410</v>
      </c>
      <c r="X336" s="131">
        <v>0</v>
      </c>
      <c r="Y336" s="129">
        <v>2040214</v>
      </c>
      <c r="Z336" s="113" t="s">
        <v>2282</v>
      </c>
      <c r="AA336" s="131">
        <v>0</v>
      </c>
      <c r="AC336" s="100">
        <v>103060109</v>
      </c>
      <c r="AD336" s="113" t="s">
        <v>5410</v>
      </c>
      <c r="AE336" s="131">
        <v>0</v>
      </c>
      <c r="AF336" s="129">
        <v>2040214</v>
      </c>
      <c r="AG336" s="113" t="s">
        <v>2282</v>
      </c>
      <c r="AH336" s="131">
        <v>0</v>
      </c>
      <c r="AJ336" s="100">
        <v>103060109</v>
      </c>
      <c r="AK336" s="113" t="s">
        <v>5410</v>
      </c>
      <c r="AL336" s="131">
        <v>0</v>
      </c>
      <c r="AM336" s="129">
        <v>2040214</v>
      </c>
      <c r="AN336" s="113" t="s">
        <v>2282</v>
      </c>
      <c r="AO336" s="131">
        <v>0</v>
      </c>
      <c r="AQ336" s="100">
        <v>103060109</v>
      </c>
      <c r="AR336" s="113" t="s">
        <v>5410</v>
      </c>
      <c r="AS336" s="131">
        <v>0</v>
      </c>
      <c r="AT336" s="129">
        <v>2040214</v>
      </c>
      <c r="AU336" s="113" t="s">
        <v>2282</v>
      </c>
      <c r="AV336" s="131">
        <v>0</v>
      </c>
    </row>
    <row r="337" ht="12" spans="1:48">
      <c r="A337" s="100">
        <v>103060112</v>
      </c>
      <c r="B337" s="113" t="s">
        <v>5411</v>
      </c>
      <c r="C337" s="131">
        <v>0</v>
      </c>
      <c r="D337" s="129">
        <v>2040215</v>
      </c>
      <c r="E337" s="113" t="s">
        <v>2285</v>
      </c>
      <c r="F337" s="131">
        <v>0</v>
      </c>
      <c r="H337" s="100">
        <v>103060112</v>
      </c>
      <c r="I337" s="113" t="s">
        <v>5411</v>
      </c>
      <c r="J337" s="131">
        <v>0</v>
      </c>
      <c r="K337" s="129">
        <v>2040215</v>
      </c>
      <c r="L337" s="113" t="s">
        <v>2285</v>
      </c>
      <c r="M337" s="131">
        <v>0</v>
      </c>
      <c r="O337" s="100">
        <v>103060112</v>
      </c>
      <c r="P337" s="113" t="s">
        <v>5411</v>
      </c>
      <c r="Q337" s="131">
        <v>0</v>
      </c>
      <c r="R337" s="129">
        <v>2040215</v>
      </c>
      <c r="S337" s="113" t="s">
        <v>2285</v>
      </c>
      <c r="T337" s="131">
        <v>0</v>
      </c>
      <c r="V337" s="100">
        <v>103060112</v>
      </c>
      <c r="W337" s="113" t="s">
        <v>5411</v>
      </c>
      <c r="X337" s="131">
        <v>0</v>
      </c>
      <c r="Y337" s="129">
        <v>2040215</v>
      </c>
      <c r="Z337" s="113" t="s">
        <v>2285</v>
      </c>
      <c r="AA337" s="131">
        <v>0</v>
      </c>
      <c r="AC337" s="100">
        <v>103060112</v>
      </c>
      <c r="AD337" s="113" t="s">
        <v>5411</v>
      </c>
      <c r="AE337" s="131">
        <v>0</v>
      </c>
      <c r="AF337" s="129">
        <v>2040215</v>
      </c>
      <c r="AG337" s="113" t="s">
        <v>2285</v>
      </c>
      <c r="AH337" s="131">
        <v>0</v>
      </c>
      <c r="AJ337" s="100">
        <v>103060112</v>
      </c>
      <c r="AK337" s="113" t="s">
        <v>5411</v>
      </c>
      <c r="AL337" s="131">
        <v>0</v>
      </c>
      <c r="AM337" s="129">
        <v>2040215</v>
      </c>
      <c r="AN337" s="113" t="s">
        <v>2285</v>
      </c>
      <c r="AO337" s="131">
        <v>0</v>
      </c>
      <c r="AQ337" s="100">
        <v>103060112</v>
      </c>
      <c r="AR337" s="113" t="s">
        <v>5411</v>
      </c>
      <c r="AS337" s="131">
        <v>0</v>
      </c>
      <c r="AT337" s="129">
        <v>2040215</v>
      </c>
      <c r="AU337" s="113" t="s">
        <v>2285</v>
      </c>
      <c r="AV337" s="131">
        <v>0</v>
      </c>
    </row>
    <row r="338" ht="12" spans="1:48">
      <c r="A338" s="100">
        <v>103060113</v>
      </c>
      <c r="B338" s="113" t="s">
        <v>5412</v>
      </c>
      <c r="C338" s="131">
        <v>0</v>
      </c>
      <c r="D338" s="129">
        <v>2040216</v>
      </c>
      <c r="E338" s="113" t="s">
        <v>2288</v>
      </c>
      <c r="F338" s="131">
        <v>95</v>
      </c>
      <c r="H338" s="100">
        <v>103060113</v>
      </c>
      <c r="I338" s="113" t="s">
        <v>5412</v>
      </c>
      <c r="J338" s="131">
        <v>0</v>
      </c>
      <c r="K338" s="129">
        <v>2040216</v>
      </c>
      <c r="L338" s="113" t="s">
        <v>2288</v>
      </c>
      <c r="M338" s="131">
        <v>45</v>
      </c>
      <c r="O338" s="100">
        <v>103060113</v>
      </c>
      <c r="P338" s="113" t="s">
        <v>5412</v>
      </c>
      <c r="Q338" s="131">
        <v>0</v>
      </c>
      <c r="R338" s="129">
        <v>2040216</v>
      </c>
      <c r="S338" s="113" t="s">
        <v>2288</v>
      </c>
      <c r="T338" s="131">
        <v>45</v>
      </c>
      <c r="V338" s="100">
        <v>103060113</v>
      </c>
      <c r="W338" s="113" t="s">
        <v>5412</v>
      </c>
      <c r="X338" s="131">
        <v>0</v>
      </c>
      <c r="Y338" s="129">
        <v>2040216</v>
      </c>
      <c r="Z338" s="113" t="s">
        <v>2288</v>
      </c>
      <c r="AA338" s="131">
        <v>0</v>
      </c>
      <c r="AC338" s="100">
        <v>103060113</v>
      </c>
      <c r="AD338" s="113" t="s">
        <v>5412</v>
      </c>
      <c r="AE338" s="131">
        <v>0</v>
      </c>
      <c r="AF338" s="129">
        <v>2040216</v>
      </c>
      <c r="AG338" s="113" t="s">
        <v>2288</v>
      </c>
      <c r="AH338" s="131">
        <v>20</v>
      </c>
      <c r="AJ338" s="100">
        <v>103060113</v>
      </c>
      <c r="AK338" s="113" t="s">
        <v>5412</v>
      </c>
      <c r="AL338" s="131">
        <v>0</v>
      </c>
      <c r="AM338" s="129">
        <v>2040216</v>
      </c>
      <c r="AN338" s="113" t="s">
        <v>2288</v>
      </c>
      <c r="AO338" s="131">
        <v>0</v>
      </c>
      <c r="AQ338" s="100">
        <v>103060113</v>
      </c>
      <c r="AR338" s="113" t="s">
        <v>5412</v>
      </c>
      <c r="AS338" s="131">
        <v>0</v>
      </c>
      <c r="AT338" s="129">
        <v>2040216</v>
      </c>
      <c r="AU338" s="113" t="s">
        <v>2288</v>
      </c>
      <c r="AV338" s="131">
        <v>30</v>
      </c>
    </row>
    <row r="339" ht="12" spans="1:48">
      <c r="A339" s="100">
        <v>103060114</v>
      </c>
      <c r="B339" s="113" t="s">
        <v>5413</v>
      </c>
      <c r="C339" s="131">
        <v>0</v>
      </c>
      <c r="D339" s="129">
        <v>2040217</v>
      </c>
      <c r="E339" s="113" t="s">
        <v>2291</v>
      </c>
      <c r="F339" s="131">
        <v>133</v>
      </c>
      <c r="H339" s="100">
        <v>103060114</v>
      </c>
      <c r="I339" s="113" t="s">
        <v>5413</v>
      </c>
      <c r="J339" s="131">
        <v>0</v>
      </c>
      <c r="K339" s="129">
        <v>2040217</v>
      </c>
      <c r="L339" s="113" t="s">
        <v>2291</v>
      </c>
      <c r="M339" s="131">
        <v>0</v>
      </c>
      <c r="O339" s="100">
        <v>103060114</v>
      </c>
      <c r="P339" s="113" t="s">
        <v>5413</v>
      </c>
      <c r="Q339" s="131">
        <v>0</v>
      </c>
      <c r="R339" s="129">
        <v>2040217</v>
      </c>
      <c r="S339" s="113" t="s">
        <v>2291</v>
      </c>
      <c r="T339" s="131">
        <v>0</v>
      </c>
      <c r="V339" s="100">
        <v>103060114</v>
      </c>
      <c r="W339" s="113" t="s">
        <v>5413</v>
      </c>
      <c r="X339" s="131">
        <v>0</v>
      </c>
      <c r="Y339" s="129">
        <v>2040217</v>
      </c>
      <c r="Z339" s="113" t="s">
        <v>2291</v>
      </c>
      <c r="AA339" s="131">
        <v>0</v>
      </c>
      <c r="AC339" s="100">
        <v>103060114</v>
      </c>
      <c r="AD339" s="113" t="s">
        <v>5413</v>
      </c>
      <c r="AE339" s="131">
        <v>0</v>
      </c>
      <c r="AF339" s="129">
        <v>2040217</v>
      </c>
      <c r="AG339" s="113" t="s">
        <v>2291</v>
      </c>
      <c r="AH339" s="131">
        <v>90</v>
      </c>
      <c r="AJ339" s="100">
        <v>103060114</v>
      </c>
      <c r="AK339" s="113" t="s">
        <v>5413</v>
      </c>
      <c r="AL339" s="131">
        <v>0</v>
      </c>
      <c r="AM339" s="129">
        <v>2040217</v>
      </c>
      <c r="AN339" s="113" t="s">
        <v>2291</v>
      </c>
      <c r="AO339" s="131">
        <v>23</v>
      </c>
      <c r="AQ339" s="100">
        <v>103060114</v>
      </c>
      <c r="AR339" s="113" t="s">
        <v>5413</v>
      </c>
      <c r="AS339" s="131">
        <v>0</v>
      </c>
      <c r="AT339" s="129">
        <v>2040217</v>
      </c>
      <c r="AU339" s="113" t="s">
        <v>2291</v>
      </c>
      <c r="AV339" s="131">
        <v>20</v>
      </c>
    </row>
    <row r="340" ht="12" spans="1:48">
      <c r="A340" s="100">
        <v>103060115</v>
      </c>
      <c r="B340" s="113" t="s">
        <v>5414</v>
      </c>
      <c r="C340" s="131">
        <v>0</v>
      </c>
      <c r="D340" s="129">
        <v>2040218</v>
      </c>
      <c r="E340" s="113" t="s">
        <v>2293</v>
      </c>
      <c r="F340" s="131">
        <v>0</v>
      </c>
      <c r="H340" s="100">
        <v>103060115</v>
      </c>
      <c r="I340" s="113" t="s">
        <v>5414</v>
      </c>
      <c r="J340" s="131">
        <v>0</v>
      </c>
      <c r="K340" s="129">
        <v>2040218</v>
      </c>
      <c r="L340" s="113" t="s">
        <v>2293</v>
      </c>
      <c r="M340" s="131">
        <v>0</v>
      </c>
      <c r="O340" s="100">
        <v>103060115</v>
      </c>
      <c r="P340" s="113" t="s">
        <v>5414</v>
      </c>
      <c r="Q340" s="131">
        <v>0</v>
      </c>
      <c r="R340" s="129">
        <v>2040218</v>
      </c>
      <c r="S340" s="113" t="s">
        <v>2293</v>
      </c>
      <c r="T340" s="131">
        <v>0</v>
      </c>
      <c r="V340" s="100">
        <v>103060115</v>
      </c>
      <c r="W340" s="113" t="s">
        <v>5414</v>
      </c>
      <c r="X340" s="131">
        <v>0</v>
      </c>
      <c r="Y340" s="129">
        <v>2040218</v>
      </c>
      <c r="Z340" s="113" t="s">
        <v>2293</v>
      </c>
      <c r="AA340" s="131">
        <v>0</v>
      </c>
      <c r="AC340" s="100">
        <v>103060115</v>
      </c>
      <c r="AD340" s="113" t="s">
        <v>5414</v>
      </c>
      <c r="AE340" s="131">
        <v>0</v>
      </c>
      <c r="AF340" s="129">
        <v>2040218</v>
      </c>
      <c r="AG340" s="113" t="s">
        <v>2293</v>
      </c>
      <c r="AH340" s="131">
        <v>0</v>
      </c>
      <c r="AJ340" s="100">
        <v>103060115</v>
      </c>
      <c r="AK340" s="113" t="s">
        <v>5414</v>
      </c>
      <c r="AL340" s="131">
        <v>0</v>
      </c>
      <c r="AM340" s="129">
        <v>2040218</v>
      </c>
      <c r="AN340" s="113" t="s">
        <v>2293</v>
      </c>
      <c r="AO340" s="131">
        <v>0</v>
      </c>
      <c r="AQ340" s="100">
        <v>103060115</v>
      </c>
      <c r="AR340" s="113" t="s">
        <v>5414</v>
      </c>
      <c r="AS340" s="131">
        <v>0</v>
      </c>
      <c r="AT340" s="129">
        <v>2040218</v>
      </c>
      <c r="AU340" s="113" t="s">
        <v>2293</v>
      </c>
      <c r="AV340" s="131">
        <v>0</v>
      </c>
    </row>
    <row r="341" ht="12" spans="1:48">
      <c r="A341" s="100">
        <v>103060116</v>
      </c>
      <c r="B341" s="113" t="s">
        <v>5415</v>
      </c>
      <c r="C341" s="131">
        <v>0</v>
      </c>
      <c r="D341" s="129">
        <v>2040219</v>
      </c>
      <c r="E341" s="113" t="s">
        <v>1796</v>
      </c>
      <c r="F341" s="131">
        <v>155</v>
      </c>
      <c r="H341" s="100">
        <v>103060116</v>
      </c>
      <c r="I341" s="113" t="s">
        <v>5415</v>
      </c>
      <c r="J341" s="131">
        <v>0</v>
      </c>
      <c r="K341" s="129">
        <v>2040219</v>
      </c>
      <c r="L341" s="113" t="s">
        <v>1796</v>
      </c>
      <c r="M341" s="131">
        <v>0</v>
      </c>
      <c r="O341" s="100">
        <v>103060116</v>
      </c>
      <c r="P341" s="113" t="s">
        <v>5415</v>
      </c>
      <c r="Q341" s="131">
        <v>0</v>
      </c>
      <c r="R341" s="129">
        <v>2040219</v>
      </c>
      <c r="S341" s="113" t="s">
        <v>1796</v>
      </c>
      <c r="T341" s="131">
        <v>0</v>
      </c>
      <c r="V341" s="100">
        <v>103060116</v>
      </c>
      <c r="W341" s="113" t="s">
        <v>5415</v>
      </c>
      <c r="X341" s="131">
        <v>0</v>
      </c>
      <c r="Y341" s="129">
        <v>2040219</v>
      </c>
      <c r="Z341" s="113" t="s">
        <v>1796</v>
      </c>
      <c r="AA341" s="131">
        <v>0</v>
      </c>
      <c r="AC341" s="100">
        <v>103060116</v>
      </c>
      <c r="AD341" s="113" t="s">
        <v>5415</v>
      </c>
      <c r="AE341" s="131">
        <v>0</v>
      </c>
      <c r="AF341" s="129">
        <v>2040219</v>
      </c>
      <c r="AG341" s="113" t="s">
        <v>1796</v>
      </c>
      <c r="AH341" s="131">
        <v>0</v>
      </c>
      <c r="AJ341" s="100">
        <v>103060116</v>
      </c>
      <c r="AK341" s="113" t="s">
        <v>5415</v>
      </c>
      <c r="AL341" s="131">
        <v>0</v>
      </c>
      <c r="AM341" s="129">
        <v>2040219</v>
      </c>
      <c r="AN341" s="113" t="s">
        <v>1796</v>
      </c>
      <c r="AO341" s="131">
        <v>0</v>
      </c>
      <c r="AQ341" s="100">
        <v>103060116</v>
      </c>
      <c r="AR341" s="113" t="s">
        <v>5415</v>
      </c>
      <c r="AS341" s="131">
        <v>0</v>
      </c>
      <c r="AT341" s="129">
        <v>2040219</v>
      </c>
      <c r="AU341" s="113" t="s">
        <v>1796</v>
      </c>
      <c r="AV341" s="131">
        <v>155</v>
      </c>
    </row>
    <row r="342" ht="12" spans="1:48">
      <c r="A342" s="100">
        <v>103060117</v>
      </c>
      <c r="B342" s="113" t="s">
        <v>5416</v>
      </c>
      <c r="C342" s="131">
        <v>0</v>
      </c>
      <c r="D342" s="129">
        <v>2040250</v>
      </c>
      <c r="E342" s="113" t="s">
        <v>1704</v>
      </c>
      <c r="F342" s="131">
        <v>0</v>
      </c>
      <c r="H342" s="100">
        <v>103060117</v>
      </c>
      <c r="I342" s="113" t="s">
        <v>5416</v>
      </c>
      <c r="J342" s="131">
        <v>0</v>
      </c>
      <c r="K342" s="129">
        <v>2040250</v>
      </c>
      <c r="L342" s="113" t="s">
        <v>1704</v>
      </c>
      <c r="M342" s="131">
        <v>0</v>
      </c>
      <c r="O342" s="100">
        <v>103060117</v>
      </c>
      <c r="P342" s="113" t="s">
        <v>5416</v>
      </c>
      <c r="Q342" s="131">
        <v>0</v>
      </c>
      <c r="R342" s="129">
        <v>2040250</v>
      </c>
      <c r="S342" s="113" t="s">
        <v>1704</v>
      </c>
      <c r="T342" s="131">
        <v>0</v>
      </c>
      <c r="V342" s="100">
        <v>103060117</v>
      </c>
      <c r="W342" s="113" t="s">
        <v>5416</v>
      </c>
      <c r="X342" s="131">
        <v>0</v>
      </c>
      <c r="Y342" s="129">
        <v>2040250</v>
      </c>
      <c r="Z342" s="113" t="s">
        <v>1704</v>
      </c>
      <c r="AA342" s="131">
        <v>0</v>
      </c>
      <c r="AC342" s="100">
        <v>103060117</v>
      </c>
      <c r="AD342" s="113" t="s">
        <v>5416</v>
      </c>
      <c r="AE342" s="131">
        <v>0</v>
      </c>
      <c r="AF342" s="129">
        <v>2040250</v>
      </c>
      <c r="AG342" s="113" t="s">
        <v>1704</v>
      </c>
      <c r="AH342" s="131">
        <v>0</v>
      </c>
      <c r="AJ342" s="100">
        <v>103060117</v>
      </c>
      <c r="AK342" s="113" t="s">
        <v>5416</v>
      </c>
      <c r="AL342" s="131">
        <v>0</v>
      </c>
      <c r="AM342" s="129">
        <v>2040250</v>
      </c>
      <c r="AN342" s="113" t="s">
        <v>1704</v>
      </c>
      <c r="AO342" s="131">
        <v>0</v>
      </c>
      <c r="AQ342" s="100">
        <v>103060117</v>
      </c>
      <c r="AR342" s="113" t="s">
        <v>5416</v>
      </c>
      <c r="AS342" s="131">
        <v>0</v>
      </c>
      <c r="AT342" s="129">
        <v>2040250</v>
      </c>
      <c r="AU342" s="113" t="s">
        <v>1704</v>
      </c>
      <c r="AV342" s="131">
        <v>0</v>
      </c>
    </row>
    <row r="343" ht="12" spans="1:48">
      <c r="A343" s="100">
        <v>103060118</v>
      </c>
      <c r="B343" s="113" t="s">
        <v>5417</v>
      </c>
      <c r="C343" s="131">
        <v>0</v>
      </c>
      <c r="D343" s="129">
        <v>2040299</v>
      </c>
      <c r="E343" s="113" t="s">
        <v>2297</v>
      </c>
      <c r="F343" s="131">
        <v>512</v>
      </c>
      <c r="H343" s="100">
        <v>103060118</v>
      </c>
      <c r="I343" s="113" t="s">
        <v>5417</v>
      </c>
      <c r="J343" s="131">
        <v>0</v>
      </c>
      <c r="K343" s="129">
        <v>2040299</v>
      </c>
      <c r="L343" s="113" t="s">
        <v>2297</v>
      </c>
      <c r="M343" s="131">
        <v>85</v>
      </c>
      <c r="O343" s="100">
        <v>103060118</v>
      </c>
      <c r="P343" s="113" t="s">
        <v>5417</v>
      </c>
      <c r="Q343" s="131">
        <v>0</v>
      </c>
      <c r="R343" s="129">
        <v>2040299</v>
      </c>
      <c r="S343" s="113" t="s">
        <v>2297</v>
      </c>
      <c r="T343" s="131">
        <v>85</v>
      </c>
      <c r="V343" s="100">
        <v>103060118</v>
      </c>
      <c r="W343" s="113" t="s">
        <v>5417</v>
      </c>
      <c r="X343" s="131">
        <v>0</v>
      </c>
      <c r="Y343" s="129">
        <v>2040299</v>
      </c>
      <c r="Z343" s="113" t="s">
        <v>2297</v>
      </c>
      <c r="AA343" s="131">
        <v>0</v>
      </c>
      <c r="AC343" s="100">
        <v>103060118</v>
      </c>
      <c r="AD343" s="113" t="s">
        <v>5417</v>
      </c>
      <c r="AE343" s="131">
        <v>0</v>
      </c>
      <c r="AF343" s="129">
        <v>2040299</v>
      </c>
      <c r="AG343" s="113" t="s">
        <v>2297</v>
      </c>
      <c r="AH343" s="131">
        <v>427</v>
      </c>
      <c r="AJ343" s="100">
        <v>103060118</v>
      </c>
      <c r="AK343" s="113" t="s">
        <v>5417</v>
      </c>
      <c r="AL343" s="131">
        <v>0</v>
      </c>
      <c r="AM343" s="129">
        <v>2040299</v>
      </c>
      <c r="AN343" s="113" t="s">
        <v>2297</v>
      </c>
      <c r="AO343" s="131">
        <v>0</v>
      </c>
      <c r="AQ343" s="100">
        <v>103060118</v>
      </c>
      <c r="AR343" s="113" t="s">
        <v>5417</v>
      </c>
      <c r="AS343" s="131">
        <v>0</v>
      </c>
      <c r="AT343" s="129">
        <v>2040299</v>
      </c>
      <c r="AU343" s="113" t="s">
        <v>2297</v>
      </c>
      <c r="AV343" s="131">
        <v>0</v>
      </c>
    </row>
    <row r="344" ht="12" spans="1:48">
      <c r="A344" s="100">
        <v>103060119</v>
      </c>
      <c r="B344" s="113" t="s">
        <v>5418</v>
      </c>
      <c r="C344" s="131">
        <v>0</v>
      </c>
      <c r="D344" s="129">
        <v>20403</v>
      </c>
      <c r="E344" s="127" t="s">
        <v>2299</v>
      </c>
      <c r="F344" s="128">
        <f>SUM(F345:F350)</f>
        <v>140</v>
      </c>
      <c r="H344" s="100">
        <v>103060119</v>
      </c>
      <c r="I344" s="113" t="s">
        <v>5418</v>
      </c>
      <c r="J344" s="131">
        <v>0</v>
      </c>
      <c r="K344" s="129">
        <v>20403</v>
      </c>
      <c r="L344" s="127" t="s">
        <v>2299</v>
      </c>
      <c r="M344" s="128">
        <f>SUM(M345:M350)</f>
        <v>130</v>
      </c>
      <c r="O344" s="100">
        <v>103060119</v>
      </c>
      <c r="P344" s="113" t="s">
        <v>5418</v>
      </c>
      <c r="Q344" s="131">
        <v>0</v>
      </c>
      <c r="R344" s="129">
        <v>20403</v>
      </c>
      <c r="S344" s="127" t="s">
        <v>2299</v>
      </c>
      <c r="T344" s="128">
        <f>SUM(T345:T350)</f>
        <v>130</v>
      </c>
      <c r="V344" s="100">
        <v>103060119</v>
      </c>
      <c r="W344" s="113" t="s">
        <v>5418</v>
      </c>
      <c r="X344" s="131">
        <v>0</v>
      </c>
      <c r="Y344" s="129">
        <v>20403</v>
      </c>
      <c r="Z344" s="127" t="s">
        <v>2299</v>
      </c>
      <c r="AA344" s="128">
        <f>SUM(AA345:AA350)</f>
        <v>0</v>
      </c>
      <c r="AC344" s="100">
        <v>103060119</v>
      </c>
      <c r="AD344" s="113" t="s">
        <v>5418</v>
      </c>
      <c r="AE344" s="131">
        <v>0</v>
      </c>
      <c r="AF344" s="129">
        <v>20403</v>
      </c>
      <c r="AG344" s="127" t="s">
        <v>2299</v>
      </c>
      <c r="AH344" s="128">
        <f>SUM(AH345:AH350)</f>
        <v>0</v>
      </c>
      <c r="AJ344" s="100">
        <v>103060119</v>
      </c>
      <c r="AK344" s="113" t="s">
        <v>5418</v>
      </c>
      <c r="AL344" s="131">
        <v>0</v>
      </c>
      <c r="AM344" s="129">
        <v>20403</v>
      </c>
      <c r="AN344" s="127" t="s">
        <v>2299</v>
      </c>
      <c r="AO344" s="128">
        <f>SUM(AO345:AO350)</f>
        <v>10</v>
      </c>
      <c r="AQ344" s="100">
        <v>103060119</v>
      </c>
      <c r="AR344" s="113" t="s">
        <v>5418</v>
      </c>
      <c r="AS344" s="131">
        <v>0</v>
      </c>
      <c r="AT344" s="129">
        <v>20403</v>
      </c>
      <c r="AU344" s="127" t="s">
        <v>2299</v>
      </c>
      <c r="AV344" s="128">
        <f>SUM(AV345:AV350)</f>
        <v>0</v>
      </c>
    </row>
    <row r="345" ht="12" spans="1:48">
      <c r="A345" s="100">
        <v>103060120</v>
      </c>
      <c r="B345" s="113" t="s">
        <v>5419</v>
      </c>
      <c r="C345" s="131">
        <v>0</v>
      </c>
      <c r="D345" s="129">
        <v>2040301</v>
      </c>
      <c r="E345" s="113" t="s">
        <v>1678</v>
      </c>
      <c r="F345" s="131">
        <v>0</v>
      </c>
      <c r="H345" s="100">
        <v>103060120</v>
      </c>
      <c r="I345" s="113" t="s">
        <v>5419</v>
      </c>
      <c r="J345" s="131">
        <v>0</v>
      </c>
      <c r="K345" s="129">
        <v>2040301</v>
      </c>
      <c r="L345" s="113" t="s">
        <v>1678</v>
      </c>
      <c r="M345" s="131">
        <v>0</v>
      </c>
      <c r="O345" s="100">
        <v>103060120</v>
      </c>
      <c r="P345" s="113" t="s">
        <v>5419</v>
      </c>
      <c r="Q345" s="131">
        <v>0</v>
      </c>
      <c r="R345" s="129">
        <v>2040301</v>
      </c>
      <c r="S345" s="113" t="s">
        <v>1678</v>
      </c>
      <c r="T345" s="131">
        <v>0</v>
      </c>
      <c r="V345" s="100">
        <v>103060120</v>
      </c>
      <c r="W345" s="113" t="s">
        <v>5419</v>
      </c>
      <c r="X345" s="131">
        <v>0</v>
      </c>
      <c r="Y345" s="129">
        <v>2040301</v>
      </c>
      <c r="Z345" s="113" t="s">
        <v>1678</v>
      </c>
      <c r="AA345" s="131">
        <v>0</v>
      </c>
      <c r="AC345" s="100">
        <v>103060120</v>
      </c>
      <c r="AD345" s="113" t="s">
        <v>5419</v>
      </c>
      <c r="AE345" s="131">
        <v>0</v>
      </c>
      <c r="AF345" s="129">
        <v>2040301</v>
      </c>
      <c r="AG345" s="113" t="s">
        <v>1678</v>
      </c>
      <c r="AH345" s="131">
        <v>0</v>
      </c>
      <c r="AJ345" s="100">
        <v>103060120</v>
      </c>
      <c r="AK345" s="113" t="s">
        <v>5419</v>
      </c>
      <c r="AL345" s="131">
        <v>0</v>
      </c>
      <c r="AM345" s="129">
        <v>2040301</v>
      </c>
      <c r="AN345" s="113" t="s">
        <v>1678</v>
      </c>
      <c r="AO345" s="131">
        <v>0</v>
      </c>
      <c r="AQ345" s="100">
        <v>103060120</v>
      </c>
      <c r="AR345" s="113" t="s">
        <v>5419</v>
      </c>
      <c r="AS345" s="131">
        <v>0</v>
      </c>
      <c r="AT345" s="129">
        <v>2040301</v>
      </c>
      <c r="AU345" s="113" t="s">
        <v>1678</v>
      </c>
      <c r="AV345" s="131">
        <v>0</v>
      </c>
    </row>
    <row r="346" ht="12" spans="1:48">
      <c r="A346" s="100">
        <v>103060121</v>
      </c>
      <c r="B346" s="113" t="s">
        <v>5420</v>
      </c>
      <c r="C346" s="131">
        <v>0</v>
      </c>
      <c r="D346" s="129">
        <v>2040302</v>
      </c>
      <c r="E346" s="113" t="s">
        <v>1680</v>
      </c>
      <c r="F346" s="131">
        <v>0</v>
      </c>
      <c r="H346" s="100">
        <v>103060121</v>
      </c>
      <c r="I346" s="113" t="s">
        <v>5420</v>
      </c>
      <c r="J346" s="131">
        <v>0</v>
      </c>
      <c r="K346" s="129">
        <v>2040302</v>
      </c>
      <c r="L346" s="113" t="s">
        <v>1680</v>
      </c>
      <c r="M346" s="131">
        <v>0</v>
      </c>
      <c r="O346" s="100">
        <v>103060121</v>
      </c>
      <c r="P346" s="113" t="s">
        <v>5420</v>
      </c>
      <c r="Q346" s="131">
        <v>0</v>
      </c>
      <c r="R346" s="129">
        <v>2040302</v>
      </c>
      <c r="S346" s="113" t="s">
        <v>1680</v>
      </c>
      <c r="T346" s="131">
        <v>0</v>
      </c>
      <c r="V346" s="100">
        <v>103060121</v>
      </c>
      <c r="W346" s="113" t="s">
        <v>5420</v>
      </c>
      <c r="X346" s="131">
        <v>0</v>
      </c>
      <c r="Y346" s="129">
        <v>2040302</v>
      </c>
      <c r="Z346" s="113" t="s">
        <v>1680</v>
      </c>
      <c r="AA346" s="131">
        <v>0</v>
      </c>
      <c r="AC346" s="100">
        <v>103060121</v>
      </c>
      <c r="AD346" s="113" t="s">
        <v>5420</v>
      </c>
      <c r="AE346" s="131">
        <v>0</v>
      </c>
      <c r="AF346" s="129">
        <v>2040302</v>
      </c>
      <c r="AG346" s="113" t="s">
        <v>1680</v>
      </c>
      <c r="AH346" s="131">
        <v>0</v>
      </c>
      <c r="AJ346" s="100">
        <v>103060121</v>
      </c>
      <c r="AK346" s="113" t="s">
        <v>5420</v>
      </c>
      <c r="AL346" s="131">
        <v>0</v>
      </c>
      <c r="AM346" s="129">
        <v>2040302</v>
      </c>
      <c r="AN346" s="113" t="s">
        <v>1680</v>
      </c>
      <c r="AO346" s="131">
        <v>0</v>
      </c>
      <c r="AQ346" s="100">
        <v>103060121</v>
      </c>
      <c r="AR346" s="113" t="s">
        <v>5420</v>
      </c>
      <c r="AS346" s="131">
        <v>0</v>
      </c>
      <c r="AT346" s="129">
        <v>2040302</v>
      </c>
      <c r="AU346" s="113" t="s">
        <v>1680</v>
      </c>
      <c r="AV346" s="131">
        <v>0</v>
      </c>
    </row>
    <row r="347" ht="12" spans="1:48">
      <c r="A347" s="100">
        <v>103060122</v>
      </c>
      <c r="B347" s="113" t="s">
        <v>5421</v>
      </c>
      <c r="C347" s="131">
        <v>0</v>
      </c>
      <c r="D347" s="129">
        <v>2040303</v>
      </c>
      <c r="E347" s="113" t="s">
        <v>1683</v>
      </c>
      <c r="F347" s="131">
        <v>0</v>
      </c>
      <c r="H347" s="100">
        <v>103060122</v>
      </c>
      <c r="I347" s="113" t="s">
        <v>5421</v>
      </c>
      <c r="J347" s="131">
        <v>0</v>
      </c>
      <c r="K347" s="129">
        <v>2040303</v>
      </c>
      <c r="L347" s="113" t="s">
        <v>1683</v>
      </c>
      <c r="M347" s="131">
        <v>0</v>
      </c>
      <c r="O347" s="100">
        <v>103060122</v>
      </c>
      <c r="P347" s="113" t="s">
        <v>5421</v>
      </c>
      <c r="Q347" s="131">
        <v>0</v>
      </c>
      <c r="R347" s="129">
        <v>2040303</v>
      </c>
      <c r="S347" s="113" t="s">
        <v>1683</v>
      </c>
      <c r="T347" s="131">
        <v>0</v>
      </c>
      <c r="V347" s="100">
        <v>103060122</v>
      </c>
      <c r="W347" s="113" t="s">
        <v>5421</v>
      </c>
      <c r="X347" s="131">
        <v>0</v>
      </c>
      <c r="Y347" s="129">
        <v>2040303</v>
      </c>
      <c r="Z347" s="113" t="s">
        <v>1683</v>
      </c>
      <c r="AA347" s="131">
        <v>0</v>
      </c>
      <c r="AC347" s="100">
        <v>103060122</v>
      </c>
      <c r="AD347" s="113" t="s">
        <v>5421</v>
      </c>
      <c r="AE347" s="131">
        <v>0</v>
      </c>
      <c r="AF347" s="129">
        <v>2040303</v>
      </c>
      <c r="AG347" s="113" t="s">
        <v>1683</v>
      </c>
      <c r="AH347" s="131">
        <v>0</v>
      </c>
      <c r="AJ347" s="100">
        <v>103060122</v>
      </c>
      <c r="AK347" s="113" t="s">
        <v>5421</v>
      </c>
      <c r="AL347" s="131">
        <v>0</v>
      </c>
      <c r="AM347" s="129">
        <v>2040303</v>
      </c>
      <c r="AN347" s="113" t="s">
        <v>1683</v>
      </c>
      <c r="AO347" s="131">
        <v>0</v>
      </c>
      <c r="AQ347" s="100">
        <v>103060122</v>
      </c>
      <c r="AR347" s="113" t="s">
        <v>5421</v>
      </c>
      <c r="AS347" s="131">
        <v>0</v>
      </c>
      <c r="AT347" s="129">
        <v>2040303</v>
      </c>
      <c r="AU347" s="113" t="s">
        <v>1683</v>
      </c>
      <c r="AV347" s="131">
        <v>0</v>
      </c>
    </row>
    <row r="348" ht="12" spans="1:48">
      <c r="A348" s="100">
        <v>103060123</v>
      </c>
      <c r="B348" s="113" t="s">
        <v>5422</v>
      </c>
      <c r="C348" s="131">
        <v>0</v>
      </c>
      <c r="D348" s="129">
        <v>2040304</v>
      </c>
      <c r="E348" s="113" t="s">
        <v>2304</v>
      </c>
      <c r="F348" s="131">
        <v>10</v>
      </c>
      <c r="H348" s="100">
        <v>103060123</v>
      </c>
      <c r="I348" s="113" t="s">
        <v>5422</v>
      </c>
      <c r="J348" s="131">
        <v>0</v>
      </c>
      <c r="K348" s="129">
        <v>2040304</v>
      </c>
      <c r="L348" s="113" t="s">
        <v>2304</v>
      </c>
      <c r="M348" s="131">
        <v>0</v>
      </c>
      <c r="O348" s="100">
        <v>103060123</v>
      </c>
      <c r="P348" s="113" t="s">
        <v>5422</v>
      </c>
      <c r="Q348" s="131">
        <v>0</v>
      </c>
      <c r="R348" s="129">
        <v>2040304</v>
      </c>
      <c r="S348" s="113" t="s">
        <v>2304</v>
      </c>
      <c r="T348" s="131">
        <v>0</v>
      </c>
      <c r="V348" s="100">
        <v>103060123</v>
      </c>
      <c r="W348" s="113" t="s">
        <v>5422</v>
      </c>
      <c r="X348" s="131">
        <v>0</v>
      </c>
      <c r="Y348" s="129">
        <v>2040304</v>
      </c>
      <c r="Z348" s="113" t="s">
        <v>2304</v>
      </c>
      <c r="AA348" s="131">
        <v>0</v>
      </c>
      <c r="AC348" s="100">
        <v>103060123</v>
      </c>
      <c r="AD348" s="113" t="s">
        <v>5422</v>
      </c>
      <c r="AE348" s="131">
        <v>0</v>
      </c>
      <c r="AF348" s="129">
        <v>2040304</v>
      </c>
      <c r="AG348" s="113" t="s">
        <v>2304</v>
      </c>
      <c r="AH348" s="131">
        <v>0</v>
      </c>
      <c r="AJ348" s="100">
        <v>103060123</v>
      </c>
      <c r="AK348" s="113" t="s">
        <v>5422</v>
      </c>
      <c r="AL348" s="131">
        <v>0</v>
      </c>
      <c r="AM348" s="129">
        <v>2040304</v>
      </c>
      <c r="AN348" s="113" t="s">
        <v>2304</v>
      </c>
      <c r="AO348" s="131">
        <v>10</v>
      </c>
      <c r="AQ348" s="100">
        <v>103060123</v>
      </c>
      <c r="AR348" s="113" t="s">
        <v>5422</v>
      </c>
      <c r="AS348" s="131">
        <v>0</v>
      </c>
      <c r="AT348" s="129">
        <v>2040304</v>
      </c>
      <c r="AU348" s="113" t="s">
        <v>2304</v>
      </c>
      <c r="AV348" s="131">
        <v>0</v>
      </c>
    </row>
    <row r="349" ht="12" spans="1:48">
      <c r="A349" s="100">
        <v>103060124</v>
      </c>
      <c r="B349" s="113" t="s">
        <v>5423</v>
      </c>
      <c r="C349" s="131">
        <v>0</v>
      </c>
      <c r="D349" s="129">
        <v>2040350</v>
      </c>
      <c r="E349" s="113" t="s">
        <v>1704</v>
      </c>
      <c r="F349" s="131">
        <v>0</v>
      </c>
      <c r="H349" s="100">
        <v>103060124</v>
      </c>
      <c r="I349" s="113" t="s">
        <v>5423</v>
      </c>
      <c r="J349" s="131">
        <v>0</v>
      </c>
      <c r="K349" s="129">
        <v>2040350</v>
      </c>
      <c r="L349" s="113" t="s">
        <v>1704</v>
      </c>
      <c r="M349" s="131">
        <v>0</v>
      </c>
      <c r="O349" s="100">
        <v>103060124</v>
      </c>
      <c r="P349" s="113" t="s">
        <v>5423</v>
      </c>
      <c r="Q349" s="131">
        <v>0</v>
      </c>
      <c r="R349" s="129">
        <v>2040350</v>
      </c>
      <c r="S349" s="113" t="s">
        <v>1704</v>
      </c>
      <c r="T349" s="131">
        <v>0</v>
      </c>
      <c r="V349" s="100">
        <v>103060124</v>
      </c>
      <c r="W349" s="113" t="s">
        <v>5423</v>
      </c>
      <c r="X349" s="131">
        <v>0</v>
      </c>
      <c r="Y349" s="129">
        <v>2040350</v>
      </c>
      <c r="Z349" s="113" t="s">
        <v>1704</v>
      </c>
      <c r="AA349" s="131">
        <v>0</v>
      </c>
      <c r="AC349" s="100">
        <v>103060124</v>
      </c>
      <c r="AD349" s="113" t="s">
        <v>5423</v>
      </c>
      <c r="AE349" s="131">
        <v>0</v>
      </c>
      <c r="AF349" s="129">
        <v>2040350</v>
      </c>
      <c r="AG349" s="113" t="s">
        <v>1704</v>
      </c>
      <c r="AH349" s="131">
        <v>0</v>
      </c>
      <c r="AJ349" s="100">
        <v>103060124</v>
      </c>
      <c r="AK349" s="113" t="s">
        <v>5423</v>
      </c>
      <c r="AL349" s="131">
        <v>0</v>
      </c>
      <c r="AM349" s="129">
        <v>2040350</v>
      </c>
      <c r="AN349" s="113" t="s">
        <v>1704</v>
      </c>
      <c r="AO349" s="131">
        <v>0</v>
      </c>
      <c r="AQ349" s="100">
        <v>103060124</v>
      </c>
      <c r="AR349" s="113" t="s">
        <v>5423</v>
      </c>
      <c r="AS349" s="131">
        <v>0</v>
      </c>
      <c r="AT349" s="129">
        <v>2040350</v>
      </c>
      <c r="AU349" s="113" t="s">
        <v>1704</v>
      </c>
      <c r="AV349" s="131">
        <v>0</v>
      </c>
    </row>
    <row r="350" ht="12" spans="1:48">
      <c r="A350" s="100">
        <v>103060125</v>
      </c>
      <c r="B350" s="113" t="s">
        <v>5424</v>
      </c>
      <c r="C350" s="131">
        <v>0</v>
      </c>
      <c r="D350" s="129">
        <v>2040399</v>
      </c>
      <c r="E350" s="113" t="s">
        <v>2308</v>
      </c>
      <c r="F350" s="131">
        <v>130</v>
      </c>
      <c r="H350" s="100">
        <v>103060125</v>
      </c>
      <c r="I350" s="113" t="s">
        <v>5424</v>
      </c>
      <c r="J350" s="131">
        <v>0</v>
      </c>
      <c r="K350" s="129">
        <v>2040399</v>
      </c>
      <c r="L350" s="113" t="s">
        <v>2308</v>
      </c>
      <c r="M350" s="131">
        <v>130</v>
      </c>
      <c r="O350" s="100">
        <v>103060125</v>
      </c>
      <c r="P350" s="113" t="s">
        <v>5424</v>
      </c>
      <c r="Q350" s="131">
        <v>0</v>
      </c>
      <c r="R350" s="129">
        <v>2040399</v>
      </c>
      <c r="S350" s="113" t="s">
        <v>2308</v>
      </c>
      <c r="T350" s="131">
        <v>130</v>
      </c>
      <c r="V350" s="100">
        <v>103060125</v>
      </c>
      <c r="W350" s="113" t="s">
        <v>5424</v>
      </c>
      <c r="X350" s="131">
        <v>0</v>
      </c>
      <c r="Y350" s="129">
        <v>2040399</v>
      </c>
      <c r="Z350" s="113" t="s">
        <v>2308</v>
      </c>
      <c r="AA350" s="131">
        <v>0</v>
      </c>
      <c r="AC350" s="100">
        <v>103060125</v>
      </c>
      <c r="AD350" s="113" t="s">
        <v>5424</v>
      </c>
      <c r="AE350" s="131">
        <v>0</v>
      </c>
      <c r="AF350" s="129">
        <v>2040399</v>
      </c>
      <c r="AG350" s="113" t="s">
        <v>2308</v>
      </c>
      <c r="AH350" s="131">
        <v>0</v>
      </c>
      <c r="AJ350" s="100">
        <v>103060125</v>
      </c>
      <c r="AK350" s="113" t="s">
        <v>5424</v>
      </c>
      <c r="AL350" s="131">
        <v>0</v>
      </c>
      <c r="AM350" s="129">
        <v>2040399</v>
      </c>
      <c r="AN350" s="113" t="s">
        <v>2308</v>
      </c>
      <c r="AO350" s="131">
        <v>0</v>
      </c>
      <c r="AQ350" s="100">
        <v>103060125</v>
      </c>
      <c r="AR350" s="113" t="s">
        <v>5424</v>
      </c>
      <c r="AS350" s="131">
        <v>0</v>
      </c>
      <c r="AT350" s="129">
        <v>2040399</v>
      </c>
      <c r="AU350" s="113" t="s">
        <v>2308</v>
      </c>
      <c r="AV350" s="131">
        <v>0</v>
      </c>
    </row>
    <row r="351" ht="12" spans="1:48">
      <c r="A351" s="100">
        <v>103060126</v>
      </c>
      <c r="B351" s="113" t="s">
        <v>5425</v>
      </c>
      <c r="C351" s="131">
        <v>0</v>
      </c>
      <c r="D351" s="129">
        <v>20404</v>
      </c>
      <c r="E351" s="127" t="s">
        <v>2311</v>
      </c>
      <c r="F351" s="128">
        <f>SUM(F352:F362)</f>
        <v>423</v>
      </c>
      <c r="H351" s="100">
        <v>103060126</v>
      </c>
      <c r="I351" s="113" t="s">
        <v>5425</v>
      </c>
      <c r="J351" s="131">
        <v>0</v>
      </c>
      <c r="K351" s="129">
        <v>20404</v>
      </c>
      <c r="L351" s="127" t="s">
        <v>2311</v>
      </c>
      <c r="M351" s="128">
        <f>SUM(M352:M362)</f>
        <v>83</v>
      </c>
      <c r="O351" s="100">
        <v>103060126</v>
      </c>
      <c r="P351" s="113" t="s">
        <v>5425</v>
      </c>
      <c r="Q351" s="131">
        <v>0</v>
      </c>
      <c r="R351" s="129">
        <v>20404</v>
      </c>
      <c r="S351" s="127" t="s">
        <v>2311</v>
      </c>
      <c r="T351" s="128">
        <f>SUM(T352:T362)</f>
        <v>83</v>
      </c>
      <c r="V351" s="100">
        <v>103060126</v>
      </c>
      <c r="W351" s="113" t="s">
        <v>5425</v>
      </c>
      <c r="X351" s="131">
        <v>0</v>
      </c>
      <c r="Y351" s="129">
        <v>20404</v>
      </c>
      <c r="Z351" s="127" t="s">
        <v>2311</v>
      </c>
      <c r="AA351" s="128">
        <f>SUM(AA352:AA362)</f>
        <v>0</v>
      </c>
      <c r="AC351" s="100">
        <v>103060126</v>
      </c>
      <c r="AD351" s="113" t="s">
        <v>5425</v>
      </c>
      <c r="AE351" s="131">
        <v>0</v>
      </c>
      <c r="AF351" s="129">
        <v>20404</v>
      </c>
      <c r="AG351" s="127" t="s">
        <v>2311</v>
      </c>
      <c r="AH351" s="128">
        <f>SUM(AH352:AH362)</f>
        <v>182</v>
      </c>
      <c r="AJ351" s="100">
        <v>103060126</v>
      </c>
      <c r="AK351" s="113" t="s">
        <v>5425</v>
      </c>
      <c r="AL351" s="131">
        <v>0</v>
      </c>
      <c r="AM351" s="129">
        <v>20404</v>
      </c>
      <c r="AN351" s="127" t="s">
        <v>2311</v>
      </c>
      <c r="AO351" s="128">
        <f>SUM(AO352:AO362)</f>
        <v>123</v>
      </c>
      <c r="AQ351" s="100">
        <v>103060126</v>
      </c>
      <c r="AR351" s="113" t="s">
        <v>5425</v>
      </c>
      <c r="AS351" s="131">
        <v>0</v>
      </c>
      <c r="AT351" s="129">
        <v>20404</v>
      </c>
      <c r="AU351" s="127" t="s">
        <v>2311</v>
      </c>
      <c r="AV351" s="128">
        <f>SUM(AV352:AV362)</f>
        <v>35</v>
      </c>
    </row>
    <row r="352" ht="12" spans="1:48">
      <c r="A352" s="100">
        <v>103060127</v>
      </c>
      <c r="B352" s="113" t="s">
        <v>5426</v>
      </c>
      <c r="C352" s="131">
        <v>0</v>
      </c>
      <c r="D352" s="129">
        <v>2040401</v>
      </c>
      <c r="E352" s="113" t="s">
        <v>1678</v>
      </c>
      <c r="F352" s="131">
        <v>417</v>
      </c>
      <c r="H352" s="100">
        <v>103060127</v>
      </c>
      <c r="I352" s="113" t="s">
        <v>5426</v>
      </c>
      <c r="J352" s="131">
        <v>0</v>
      </c>
      <c r="K352" s="129">
        <v>2040401</v>
      </c>
      <c r="L352" s="113" t="s">
        <v>1678</v>
      </c>
      <c r="M352" s="131">
        <v>77</v>
      </c>
      <c r="O352" s="100">
        <v>103060127</v>
      </c>
      <c r="P352" s="113" t="s">
        <v>5426</v>
      </c>
      <c r="Q352" s="131">
        <v>0</v>
      </c>
      <c r="R352" s="129">
        <v>2040401</v>
      </c>
      <c r="S352" s="113" t="s">
        <v>1678</v>
      </c>
      <c r="T352" s="131">
        <v>77</v>
      </c>
      <c r="V352" s="100">
        <v>103060127</v>
      </c>
      <c r="W352" s="113" t="s">
        <v>5426</v>
      </c>
      <c r="X352" s="131">
        <v>0</v>
      </c>
      <c r="Y352" s="129">
        <v>2040401</v>
      </c>
      <c r="Z352" s="113" t="s">
        <v>1678</v>
      </c>
      <c r="AA352" s="131">
        <v>0</v>
      </c>
      <c r="AC352" s="100">
        <v>103060127</v>
      </c>
      <c r="AD352" s="113" t="s">
        <v>5426</v>
      </c>
      <c r="AE352" s="131">
        <v>0</v>
      </c>
      <c r="AF352" s="129">
        <v>2040401</v>
      </c>
      <c r="AG352" s="113" t="s">
        <v>1678</v>
      </c>
      <c r="AH352" s="131">
        <v>182</v>
      </c>
      <c r="AJ352" s="100">
        <v>103060127</v>
      </c>
      <c r="AK352" s="113" t="s">
        <v>5426</v>
      </c>
      <c r="AL352" s="131">
        <v>0</v>
      </c>
      <c r="AM352" s="129">
        <v>2040401</v>
      </c>
      <c r="AN352" s="113" t="s">
        <v>1678</v>
      </c>
      <c r="AO352" s="131">
        <v>123</v>
      </c>
      <c r="AQ352" s="100">
        <v>103060127</v>
      </c>
      <c r="AR352" s="113" t="s">
        <v>5426</v>
      </c>
      <c r="AS352" s="131">
        <v>0</v>
      </c>
      <c r="AT352" s="129">
        <v>2040401</v>
      </c>
      <c r="AU352" s="113" t="s">
        <v>1678</v>
      </c>
      <c r="AV352" s="131">
        <v>35</v>
      </c>
    </row>
    <row r="353" ht="12" spans="1:48">
      <c r="A353" s="100">
        <v>103060128</v>
      </c>
      <c r="B353" s="113" t="s">
        <v>5427</v>
      </c>
      <c r="C353" s="131">
        <v>0</v>
      </c>
      <c r="D353" s="129">
        <v>2040402</v>
      </c>
      <c r="E353" s="113" t="s">
        <v>1680</v>
      </c>
      <c r="F353" s="131">
        <v>1</v>
      </c>
      <c r="H353" s="100">
        <v>103060128</v>
      </c>
      <c r="I353" s="113" t="s">
        <v>5427</v>
      </c>
      <c r="J353" s="131">
        <v>0</v>
      </c>
      <c r="K353" s="129">
        <v>2040402</v>
      </c>
      <c r="L353" s="113" t="s">
        <v>1680</v>
      </c>
      <c r="M353" s="131">
        <v>1</v>
      </c>
      <c r="O353" s="100">
        <v>103060128</v>
      </c>
      <c r="P353" s="113" t="s">
        <v>5427</v>
      </c>
      <c r="Q353" s="131">
        <v>0</v>
      </c>
      <c r="R353" s="129">
        <v>2040402</v>
      </c>
      <c r="S353" s="113" t="s">
        <v>1680</v>
      </c>
      <c r="T353" s="131">
        <v>1</v>
      </c>
      <c r="V353" s="100">
        <v>103060128</v>
      </c>
      <c r="W353" s="113" t="s">
        <v>5427</v>
      </c>
      <c r="X353" s="131">
        <v>0</v>
      </c>
      <c r="Y353" s="129">
        <v>2040402</v>
      </c>
      <c r="Z353" s="113" t="s">
        <v>1680</v>
      </c>
      <c r="AA353" s="131">
        <v>0</v>
      </c>
      <c r="AC353" s="100">
        <v>103060128</v>
      </c>
      <c r="AD353" s="113" t="s">
        <v>5427</v>
      </c>
      <c r="AE353" s="131">
        <v>0</v>
      </c>
      <c r="AF353" s="129">
        <v>2040402</v>
      </c>
      <c r="AG353" s="113" t="s">
        <v>1680</v>
      </c>
      <c r="AH353" s="131">
        <v>0</v>
      </c>
      <c r="AJ353" s="100">
        <v>103060128</v>
      </c>
      <c r="AK353" s="113" t="s">
        <v>5427</v>
      </c>
      <c r="AL353" s="131">
        <v>0</v>
      </c>
      <c r="AM353" s="129">
        <v>2040402</v>
      </c>
      <c r="AN353" s="113" t="s">
        <v>1680</v>
      </c>
      <c r="AO353" s="131">
        <v>0</v>
      </c>
      <c r="AQ353" s="100">
        <v>103060128</v>
      </c>
      <c r="AR353" s="113" t="s">
        <v>5427</v>
      </c>
      <c r="AS353" s="131">
        <v>0</v>
      </c>
      <c r="AT353" s="129">
        <v>2040402</v>
      </c>
      <c r="AU353" s="113" t="s">
        <v>1680</v>
      </c>
      <c r="AV353" s="131">
        <v>0</v>
      </c>
    </row>
    <row r="354" ht="12" spans="1:48">
      <c r="A354" s="100">
        <v>103060129</v>
      </c>
      <c r="B354" s="113" t="s">
        <v>5428</v>
      </c>
      <c r="C354" s="131">
        <v>0</v>
      </c>
      <c r="D354" s="129">
        <v>2040403</v>
      </c>
      <c r="E354" s="113" t="s">
        <v>1683</v>
      </c>
      <c r="F354" s="131">
        <v>0</v>
      </c>
      <c r="H354" s="100">
        <v>103060129</v>
      </c>
      <c r="I354" s="113" t="s">
        <v>5428</v>
      </c>
      <c r="J354" s="131">
        <v>0</v>
      </c>
      <c r="K354" s="129">
        <v>2040403</v>
      </c>
      <c r="L354" s="113" t="s">
        <v>1683</v>
      </c>
      <c r="M354" s="131">
        <v>0</v>
      </c>
      <c r="O354" s="100">
        <v>103060129</v>
      </c>
      <c r="P354" s="113" t="s">
        <v>5428</v>
      </c>
      <c r="Q354" s="131">
        <v>0</v>
      </c>
      <c r="R354" s="129">
        <v>2040403</v>
      </c>
      <c r="S354" s="113" t="s">
        <v>1683</v>
      </c>
      <c r="T354" s="131">
        <v>0</v>
      </c>
      <c r="V354" s="100">
        <v>103060129</v>
      </c>
      <c r="W354" s="113" t="s">
        <v>5428</v>
      </c>
      <c r="X354" s="131">
        <v>0</v>
      </c>
      <c r="Y354" s="129">
        <v>2040403</v>
      </c>
      <c r="Z354" s="113" t="s">
        <v>1683</v>
      </c>
      <c r="AA354" s="131">
        <v>0</v>
      </c>
      <c r="AC354" s="100">
        <v>103060129</v>
      </c>
      <c r="AD354" s="113" t="s">
        <v>5428</v>
      </c>
      <c r="AE354" s="131">
        <v>0</v>
      </c>
      <c r="AF354" s="129">
        <v>2040403</v>
      </c>
      <c r="AG354" s="113" t="s">
        <v>1683</v>
      </c>
      <c r="AH354" s="131">
        <v>0</v>
      </c>
      <c r="AJ354" s="100">
        <v>103060129</v>
      </c>
      <c r="AK354" s="113" t="s">
        <v>5428</v>
      </c>
      <c r="AL354" s="131">
        <v>0</v>
      </c>
      <c r="AM354" s="129">
        <v>2040403</v>
      </c>
      <c r="AN354" s="113" t="s">
        <v>1683</v>
      </c>
      <c r="AO354" s="131">
        <v>0</v>
      </c>
      <c r="AQ354" s="100">
        <v>103060129</v>
      </c>
      <c r="AR354" s="113" t="s">
        <v>5428</v>
      </c>
      <c r="AS354" s="131">
        <v>0</v>
      </c>
      <c r="AT354" s="129">
        <v>2040403</v>
      </c>
      <c r="AU354" s="113" t="s">
        <v>1683</v>
      </c>
      <c r="AV354" s="131">
        <v>0</v>
      </c>
    </row>
    <row r="355" ht="12" spans="1:48">
      <c r="A355" s="100">
        <v>103060130</v>
      </c>
      <c r="B355" s="113" t="s">
        <v>5429</v>
      </c>
      <c r="C355" s="131">
        <v>0</v>
      </c>
      <c r="D355" s="129">
        <v>2040404</v>
      </c>
      <c r="E355" s="113" t="s">
        <v>2317</v>
      </c>
      <c r="F355" s="131">
        <v>0</v>
      </c>
      <c r="H355" s="100">
        <v>103060130</v>
      </c>
      <c r="I355" s="113" t="s">
        <v>5429</v>
      </c>
      <c r="J355" s="131">
        <v>0</v>
      </c>
      <c r="K355" s="129">
        <v>2040404</v>
      </c>
      <c r="L355" s="113" t="s">
        <v>2317</v>
      </c>
      <c r="M355" s="131">
        <v>0</v>
      </c>
      <c r="O355" s="100">
        <v>103060130</v>
      </c>
      <c r="P355" s="113" t="s">
        <v>5429</v>
      </c>
      <c r="Q355" s="131">
        <v>0</v>
      </c>
      <c r="R355" s="129">
        <v>2040404</v>
      </c>
      <c r="S355" s="113" t="s">
        <v>2317</v>
      </c>
      <c r="T355" s="131">
        <v>0</v>
      </c>
      <c r="V355" s="100">
        <v>103060130</v>
      </c>
      <c r="W355" s="113" t="s">
        <v>5429</v>
      </c>
      <c r="X355" s="131">
        <v>0</v>
      </c>
      <c r="Y355" s="129">
        <v>2040404</v>
      </c>
      <c r="Z355" s="113" t="s">
        <v>2317</v>
      </c>
      <c r="AA355" s="131">
        <v>0</v>
      </c>
      <c r="AC355" s="100">
        <v>103060130</v>
      </c>
      <c r="AD355" s="113" t="s">
        <v>5429</v>
      </c>
      <c r="AE355" s="131">
        <v>0</v>
      </c>
      <c r="AF355" s="129">
        <v>2040404</v>
      </c>
      <c r="AG355" s="113" t="s">
        <v>2317</v>
      </c>
      <c r="AH355" s="131">
        <v>0</v>
      </c>
      <c r="AJ355" s="100">
        <v>103060130</v>
      </c>
      <c r="AK355" s="113" t="s">
        <v>5429</v>
      </c>
      <c r="AL355" s="131">
        <v>0</v>
      </c>
      <c r="AM355" s="129">
        <v>2040404</v>
      </c>
      <c r="AN355" s="113" t="s">
        <v>2317</v>
      </c>
      <c r="AO355" s="131">
        <v>0</v>
      </c>
      <c r="AQ355" s="100">
        <v>103060130</v>
      </c>
      <c r="AR355" s="113" t="s">
        <v>5429</v>
      </c>
      <c r="AS355" s="131">
        <v>0</v>
      </c>
      <c r="AT355" s="129">
        <v>2040404</v>
      </c>
      <c r="AU355" s="113" t="s">
        <v>2317</v>
      </c>
      <c r="AV355" s="131">
        <v>0</v>
      </c>
    </row>
    <row r="356" ht="12" spans="1:48">
      <c r="A356" s="100">
        <v>103060131</v>
      </c>
      <c r="B356" s="113" t="s">
        <v>5430</v>
      </c>
      <c r="C356" s="131">
        <v>0</v>
      </c>
      <c r="D356" s="129">
        <v>2040405</v>
      </c>
      <c r="E356" s="113" t="s">
        <v>2319</v>
      </c>
      <c r="F356" s="131">
        <v>0</v>
      </c>
      <c r="H356" s="100">
        <v>103060131</v>
      </c>
      <c r="I356" s="113" t="s">
        <v>5430</v>
      </c>
      <c r="J356" s="131">
        <v>0</v>
      </c>
      <c r="K356" s="129">
        <v>2040405</v>
      </c>
      <c r="L356" s="113" t="s">
        <v>2319</v>
      </c>
      <c r="M356" s="131">
        <v>0</v>
      </c>
      <c r="O356" s="100">
        <v>103060131</v>
      </c>
      <c r="P356" s="113" t="s">
        <v>5430</v>
      </c>
      <c r="Q356" s="131">
        <v>0</v>
      </c>
      <c r="R356" s="129">
        <v>2040405</v>
      </c>
      <c r="S356" s="113" t="s">
        <v>2319</v>
      </c>
      <c r="T356" s="131">
        <v>0</v>
      </c>
      <c r="V356" s="100">
        <v>103060131</v>
      </c>
      <c r="W356" s="113" t="s">
        <v>5430</v>
      </c>
      <c r="X356" s="131">
        <v>0</v>
      </c>
      <c r="Y356" s="129">
        <v>2040405</v>
      </c>
      <c r="Z356" s="113" t="s">
        <v>2319</v>
      </c>
      <c r="AA356" s="131">
        <v>0</v>
      </c>
      <c r="AC356" s="100">
        <v>103060131</v>
      </c>
      <c r="AD356" s="113" t="s">
        <v>5430</v>
      </c>
      <c r="AE356" s="131">
        <v>0</v>
      </c>
      <c r="AF356" s="129">
        <v>2040405</v>
      </c>
      <c r="AG356" s="113" t="s">
        <v>2319</v>
      </c>
      <c r="AH356" s="131">
        <v>0</v>
      </c>
      <c r="AJ356" s="100">
        <v>103060131</v>
      </c>
      <c r="AK356" s="113" t="s">
        <v>5430</v>
      </c>
      <c r="AL356" s="131">
        <v>0</v>
      </c>
      <c r="AM356" s="129">
        <v>2040405</v>
      </c>
      <c r="AN356" s="113" t="s">
        <v>2319</v>
      </c>
      <c r="AO356" s="131">
        <v>0</v>
      </c>
      <c r="AQ356" s="100">
        <v>103060131</v>
      </c>
      <c r="AR356" s="113" t="s">
        <v>5430</v>
      </c>
      <c r="AS356" s="131">
        <v>0</v>
      </c>
      <c r="AT356" s="129">
        <v>2040405</v>
      </c>
      <c r="AU356" s="113" t="s">
        <v>2319</v>
      </c>
      <c r="AV356" s="131">
        <v>0</v>
      </c>
    </row>
    <row r="357" ht="12" spans="1:48">
      <c r="A357" s="100">
        <v>103060132</v>
      </c>
      <c r="B357" s="113" t="s">
        <v>5431</v>
      </c>
      <c r="C357" s="131">
        <v>0</v>
      </c>
      <c r="D357" s="129">
        <v>2040406</v>
      </c>
      <c r="E357" s="113" t="s">
        <v>2321</v>
      </c>
      <c r="F357" s="131">
        <v>0</v>
      </c>
      <c r="H357" s="100">
        <v>103060132</v>
      </c>
      <c r="I357" s="113" t="s">
        <v>5431</v>
      </c>
      <c r="J357" s="131">
        <v>0</v>
      </c>
      <c r="K357" s="129">
        <v>2040406</v>
      </c>
      <c r="L357" s="113" t="s">
        <v>2321</v>
      </c>
      <c r="M357" s="131">
        <v>0</v>
      </c>
      <c r="O357" s="100">
        <v>103060132</v>
      </c>
      <c r="P357" s="113" t="s">
        <v>5431</v>
      </c>
      <c r="Q357" s="131">
        <v>0</v>
      </c>
      <c r="R357" s="129">
        <v>2040406</v>
      </c>
      <c r="S357" s="113" t="s">
        <v>2321</v>
      </c>
      <c r="T357" s="131">
        <v>0</v>
      </c>
      <c r="V357" s="100">
        <v>103060132</v>
      </c>
      <c r="W357" s="113" t="s">
        <v>5431</v>
      </c>
      <c r="X357" s="131">
        <v>0</v>
      </c>
      <c r="Y357" s="129">
        <v>2040406</v>
      </c>
      <c r="Z357" s="113" t="s">
        <v>2321</v>
      </c>
      <c r="AA357" s="131">
        <v>0</v>
      </c>
      <c r="AC357" s="100">
        <v>103060132</v>
      </c>
      <c r="AD357" s="113" t="s">
        <v>5431</v>
      </c>
      <c r="AE357" s="131">
        <v>0</v>
      </c>
      <c r="AF357" s="129">
        <v>2040406</v>
      </c>
      <c r="AG357" s="113" t="s">
        <v>2321</v>
      </c>
      <c r="AH357" s="131">
        <v>0</v>
      </c>
      <c r="AJ357" s="100">
        <v>103060132</v>
      </c>
      <c r="AK357" s="113" t="s">
        <v>5431</v>
      </c>
      <c r="AL357" s="131">
        <v>0</v>
      </c>
      <c r="AM357" s="129">
        <v>2040406</v>
      </c>
      <c r="AN357" s="113" t="s">
        <v>2321</v>
      </c>
      <c r="AO357" s="131">
        <v>0</v>
      </c>
      <c r="AQ357" s="100">
        <v>103060132</v>
      </c>
      <c r="AR357" s="113" t="s">
        <v>5431</v>
      </c>
      <c r="AS357" s="131">
        <v>0</v>
      </c>
      <c r="AT357" s="129">
        <v>2040406</v>
      </c>
      <c r="AU357" s="113" t="s">
        <v>2321</v>
      </c>
      <c r="AV357" s="131">
        <v>0</v>
      </c>
    </row>
    <row r="358" ht="12" spans="1:48">
      <c r="A358" s="100">
        <v>103060133</v>
      </c>
      <c r="B358" s="113" t="s">
        <v>5432</v>
      </c>
      <c r="C358" s="131">
        <v>0</v>
      </c>
      <c r="D358" s="129">
        <v>2040407</v>
      </c>
      <c r="E358" s="113" t="s">
        <v>2323</v>
      </c>
      <c r="F358" s="131">
        <v>0</v>
      </c>
      <c r="H358" s="100">
        <v>103060133</v>
      </c>
      <c r="I358" s="113" t="s">
        <v>5432</v>
      </c>
      <c r="J358" s="131">
        <v>0</v>
      </c>
      <c r="K358" s="129">
        <v>2040407</v>
      </c>
      <c r="L358" s="113" t="s">
        <v>2323</v>
      </c>
      <c r="M358" s="131">
        <v>0</v>
      </c>
      <c r="O358" s="100">
        <v>103060133</v>
      </c>
      <c r="P358" s="113" t="s">
        <v>5432</v>
      </c>
      <c r="Q358" s="131">
        <v>0</v>
      </c>
      <c r="R358" s="129">
        <v>2040407</v>
      </c>
      <c r="S358" s="113" t="s">
        <v>2323</v>
      </c>
      <c r="T358" s="131">
        <v>0</v>
      </c>
      <c r="V358" s="100">
        <v>103060133</v>
      </c>
      <c r="W358" s="113" t="s">
        <v>5432</v>
      </c>
      <c r="X358" s="131">
        <v>0</v>
      </c>
      <c r="Y358" s="129">
        <v>2040407</v>
      </c>
      <c r="Z358" s="113" t="s">
        <v>2323</v>
      </c>
      <c r="AA358" s="131">
        <v>0</v>
      </c>
      <c r="AC358" s="100">
        <v>103060133</v>
      </c>
      <c r="AD358" s="113" t="s">
        <v>5432</v>
      </c>
      <c r="AE358" s="131">
        <v>0</v>
      </c>
      <c r="AF358" s="129">
        <v>2040407</v>
      </c>
      <c r="AG358" s="113" t="s">
        <v>2323</v>
      </c>
      <c r="AH358" s="131">
        <v>0</v>
      </c>
      <c r="AJ358" s="100">
        <v>103060133</v>
      </c>
      <c r="AK358" s="113" t="s">
        <v>5432</v>
      </c>
      <c r="AL358" s="131">
        <v>0</v>
      </c>
      <c r="AM358" s="129">
        <v>2040407</v>
      </c>
      <c r="AN358" s="113" t="s">
        <v>2323</v>
      </c>
      <c r="AO358" s="131">
        <v>0</v>
      </c>
      <c r="AQ358" s="100">
        <v>103060133</v>
      </c>
      <c r="AR358" s="113" t="s">
        <v>5432</v>
      </c>
      <c r="AS358" s="131">
        <v>0</v>
      </c>
      <c r="AT358" s="129">
        <v>2040407</v>
      </c>
      <c r="AU358" s="113" t="s">
        <v>2323</v>
      </c>
      <c r="AV358" s="131">
        <v>0</v>
      </c>
    </row>
    <row r="359" ht="12" spans="1:48">
      <c r="A359" s="100">
        <v>103060134</v>
      </c>
      <c r="B359" s="113" t="s">
        <v>5433</v>
      </c>
      <c r="C359" s="131">
        <v>0</v>
      </c>
      <c r="D359" s="129">
        <v>2040408</v>
      </c>
      <c r="E359" s="113" t="s">
        <v>2325</v>
      </c>
      <c r="F359" s="131">
        <v>0</v>
      </c>
      <c r="H359" s="100">
        <v>103060134</v>
      </c>
      <c r="I359" s="113" t="s">
        <v>5433</v>
      </c>
      <c r="J359" s="131">
        <v>0</v>
      </c>
      <c r="K359" s="129">
        <v>2040408</v>
      </c>
      <c r="L359" s="113" t="s">
        <v>2325</v>
      </c>
      <c r="M359" s="131">
        <v>0</v>
      </c>
      <c r="O359" s="100">
        <v>103060134</v>
      </c>
      <c r="P359" s="113" t="s">
        <v>5433</v>
      </c>
      <c r="Q359" s="131">
        <v>0</v>
      </c>
      <c r="R359" s="129">
        <v>2040408</v>
      </c>
      <c r="S359" s="113" t="s">
        <v>2325</v>
      </c>
      <c r="T359" s="131">
        <v>0</v>
      </c>
      <c r="V359" s="100">
        <v>103060134</v>
      </c>
      <c r="W359" s="113" t="s">
        <v>5433</v>
      </c>
      <c r="X359" s="131">
        <v>0</v>
      </c>
      <c r="Y359" s="129">
        <v>2040408</v>
      </c>
      <c r="Z359" s="113" t="s">
        <v>2325</v>
      </c>
      <c r="AA359" s="131">
        <v>0</v>
      </c>
      <c r="AC359" s="100">
        <v>103060134</v>
      </c>
      <c r="AD359" s="113" t="s">
        <v>5433</v>
      </c>
      <c r="AE359" s="131">
        <v>0</v>
      </c>
      <c r="AF359" s="129">
        <v>2040408</v>
      </c>
      <c r="AG359" s="113" t="s">
        <v>2325</v>
      </c>
      <c r="AH359" s="131">
        <v>0</v>
      </c>
      <c r="AJ359" s="100">
        <v>103060134</v>
      </c>
      <c r="AK359" s="113" t="s">
        <v>5433</v>
      </c>
      <c r="AL359" s="131">
        <v>0</v>
      </c>
      <c r="AM359" s="129">
        <v>2040408</v>
      </c>
      <c r="AN359" s="113" t="s">
        <v>2325</v>
      </c>
      <c r="AO359" s="131">
        <v>0</v>
      </c>
      <c r="AQ359" s="100">
        <v>103060134</v>
      </c>
      <c r="AR359" s="113" t="s">
        <v>5433</v>
      </c>
      <c r="AS359" s="131">
        <v>0</v>
      </c>
      <c r="AT359" s="129">
        <v>2040408</v>
      </c>
      <c r="AU359" s="113" t="s">
        <v>2325</v>
      </c>
      <c r="AV359" s="131">
        <v>0</v>
      </c>
    </row>
    <row r="360" ht="12" spans="1:48">
      <c r="A360" s="100">
        <v>103060198</v>
      </c>
      <c r="B360" s="113" t="s">
        <v>5434</v>
      </c>
      <c r="C360" s="131">
        <v>0</v>
      </c>
      <c r="D360" s="129">
        <v>2040409</v>
      </c>
      <c r="E360" s="113" t="s">
        <v>2327</v>
      </c>
      <c r="F360" s="131">
        <v>0</v>
      </c>
      <c r="H360" s="100">
        <v>103060198</v>
      </c>
      <c r="I360" s="113" t="s">
        <v>5434</v>
      </c>
      <c r="J360" s="131">
        <v>0</v>
      </c>
      <c r="K360" s="129">
        <v>2040409</v>
      </c>
      <c r="L360" s="113" t="s">
        <v>2327</v>
      </c>
      <c r="M360" s="131">
        <v>0</v>
      </c>
      <c r="O360" s="100">
        <v>103060198</v>
      </c>
      <c r="P360" s="113" t="s">
        <v>5434</v>
      </c>
      <c r="Q360" s="131">
        <v>0</v>
      </c>
      <c r="R360" s="129">
        <v>2040409</v>
      </c>
      <c r="S360" s="113" t="s">
        <v>2327</v>
      </c>
      <c r="T360" s="131">
        <v>0</v>
      </c>
      <c r="V360" s="100">
        <v>103060198</v>
      </c>
      <c r="W360" s="113" t="s">
        <v>5434</v>
      </c>
      <c r="X360" s="131">
        <v>0</v>
      </c>
      <c r="Y360" s="129">
        <v>2040409</v>
      </c>
      <c r="Z360" s="113" t="s">
        <v>2327</v>
      </c>
      <c r="AA360" s="131">
        <v>0</v>
      </c>
      <c r="AC360" s="100">
        <v>103060198</v>
      </c>
      <c r="AD360" s="113" t="s">
        <v>5434</v>
      </c>
      <c r="AE360" s="131">
        <v>0</v>
      </c>
      <c r="AF360" s="129">
        <v>2040409</v>
      </c>
      <c r="AG360" s="113" t="s">
        <v>2327</v>
      </c>
      <c r="AH360" s="131">
        <v>0</v>
      </c>
      <c r="AJ360" s="100">
        <v>103060198</v>
      </c>
      <c r="AK360" s="113" t="s">
        <v>5434</v>
      </c>
      <c r="AL360" s="131">
        <v>0</v>
      </c>
      <c r="AM360" s="129">
        <v>2040409</v>
      </c>
      <c r="AN360" s="113" t="s">
        <v>2327</v>
      </c>
      <c r="AO360" s="131">
        <v>0</v>
      </c>
      <c r="AQ360" s="100">
        <v>103060198</v>
      </c>
      <c r="AR360" s="113" t="s">
        <v>5434</v>
      </c>
      <c r="AS360" s="131">
        <v>0</v>
      </c>
      <c r="AT360" s="129">
        <v>2040409</v>
      </c>
      <c r="AU360" s="113" t="s">
        <v>2327</v>
      </c>
      <c r="AV360" s="131">
        <v>0</v>
      </c>
    </row>
    <row r="361" ht="12" spans="1:48">
      <c r="A361" s="100">
        <v>1030602</v>
      </c>
      <c r="B361" s="113" t="s">
        <v>5435</v>
      </c>
      <c r="C361" s="128">
        <f>SUM(C362:C365)</f>
        <v>0</v>
      </c>
      <c r="D361" s="129">
        <v>2040450</v>
      </c>
      <c r="E361" s="113" t="s">
        <v>1704</v>
      </c>
      <c r="F361" s="131">
        <v>0</v>
      </c>
      <c r="H361" s="100">
        <v>1030602</v>
      </c>
      <c r="I361" s="113" t="s">
        <v>5435</v>
      </c>
      <c r="J361" s="128">
        <f>SUM(J362:J365)</f>
        <v>0</v>
      </c>
      <c r="K361" s="129">
        <v>2040450</v>
      </c>
      <c r="L361" s="113" t="s">
        <v>1704</v>
      </c>
      <c r="M361" s="131">
        <v>0</v>
      </c>
      <c r="O361" s="100">
        <v>1030602</v>
      </c>
      <c r="P361" s="113" t="s">
        <v>5435</v>
      </c>
      <c r="Q361" s="128">
        <f>SUM(Q362:Q365)</f>
        <v>0</v>
      </c>
      <c r="R361" s="129">
        <v>2040450</v>
      </c>
      <c r="S361" s="113" t="s">
        <v>1704</v>
      </c>
      <c r="T361" s="131">
        <v>0</v>
      </c>
      <c r="V361" s="100">
        <v>1030602</v>
      </c>
      <c r="W361" s="113" t="s">
        <v>5435</v>
      </c>
      <c r="X361" s="128">
        <f>SUM(X362:X365)</f>
        <v>0</v>
      </c>
      <c r="Y361" s="129">
        <v>2040450</v>
      </c>
      <c r="Z361" s="113" t="s">
        <v>1704</v>
      </c>
      <c r="AA361" s="131">
        <v>0</v>
      </c>
      <c r="AC361" s="100">
        <v>1030602</v>
      </c>
      <c r="AD361" s="113" t="s">
        <v>5435</v>
      </c>
      <c r="AE361" s="128">
        <f>SUM(AE362:AE365)</f>
        <v>0</v>
      </c>
      <c r="AF361" s="129">
        <v>2040450</v>
      </c>
      <c r="AG361" s="113" t="s">
        <v>1704</v>
      </c>
      <c r="AH361" s="131">
        <v>0</v>
      </c>
      <c r="AJ361" s="100">
        <v>1030602</v>
      </c>
      <c r="AK361" s="113" t="s">
        <v>5435</v>
      </c>
      <c r="AL361" s="128">
        <f>SUM(AL362:AL365)</f>
        <v>0</v>
      </c>
      <c r="AM361" s="129">
        <v>2040450</v>
      </c>
      <c r="AN361" s="113" t="s">
        <v>1704</v>
      </c>
      <c r="AO361" s="131">
        <v>0</v>
      </c>
      <c r="AQ361" s="100">
        <v>1030602</v>
      </c>
      <c r="AR361" s="113" t="s">
        <v>5435</v>
      </c>
      <c r="AS361" s="128">
        <f>SUM(AS362:AS365)</f>
        <v>0</v>
      </c>
      <c r="AT361" s="129">
        <v>2040450</v>
      </c>
      <c r="AU361" s="113" t="s">
        <v>1704</v>
      </c>
      <c r="AV361" s="131">
        <v>0</v>
      </c>
    </row>
    <row r="362" ht="12" spans="1:48">
      <c r="A362" s="100">
        <v>103060202</v>
      </c>
      <c r="B362" s="113" t="s">
        <v>5436</v>
      </c>
      <c r="C362" s="131">
        <v>0</v>
      </c>
      <c r="D362" s="129">
        <v>2040499</v>
      </c>
      <c r="E362" s="113" t="s">
        <v>2331</v>
      </c>
      <c r="F362" s="131">
        <v>5</v>
      </c>
      <c r="H362" s="100">
        <v>103060202</v>
      </c>
      <c r="I362" s="113" t="s">
        <v>5436</v>
      </c>
      <c r="J362" s="131">
        <v>0</v>
      </c>
      <c r="K362" s="129">
        <v>2040499</v>
      </c>
      <c r="L362" s="113" t="s">
        <v>2331</v>
      </c>
      <c r="M362" s="131">
        <v>5</v>
      </c>
      <c r="O362" s="100">
        <v>103060202</v>
      </c>
      <c r="P362" s="113" t="s">
        <v>5436</v>
      </c>
      <c r="Q362" s="131">
        <v>0</v>
      </c>
      <c r="R362" s="129">
        <v>2040499</v>
      </c>
      <c r="S362" s="113" t="s">
        <v>2331</v>
      </c>
      <c r="T362" s="131">
        <v>5</v>
      </c>
      <c r="V362" s="100">
        <v>103060202</v>
      </c>
      <c r="W362" s="113" t="s">
        <v>5436</v>
      </c>
      <c r="X362" s="131">
        <v>0</v>
      </c>
      <c r="Y362" s="129">
        <v>2040499</v>
      </c>
      <c r="Z362" s="113" t="s">
        <v>2331</v>
      </c>
      <c r="AA362" s="131">
        <v>0</v>
      </c>
      <c r="AC362" s="100">
        <v>103060202</v>
      </c>
      <c r="AD362" s="113" t="s">
        <v>5436</v>
      </c>
      <c r="AE362" s="131">
        <v>0</v>
      </c>
      <c r="AF362" s="129">
        <v>2040499</v>
      </c>
      <c r="AG362" s="113" t="s">
        <v>2331</v>
      </c>
      <c r="AH362" s="131">
        <v>0</v>
      </c>
      <c r="AJ362" s="100">
        <v>103060202</v>
      </c>
      <c r="AK362" s="113" t="s">
        <v>5436</v>
      </c>
      <c r="AL362" s="131">
        <v>0</v>
      </c>
      <c r="AM362" s="129">
        <v>2040499</v>
      </c>
      <c r="AN362" s="113" t="s">
        <v>2331</v>
      </c>
      <c r="AO362" s="131">
        <v>0</v>
      </c>
      <c r="AQ362" s="100">
        <v>103060202</v>
      </c>
      <c r="AR362" s="113" t="s">
        <v>5436</v>
      </c>
      <c r="AS362" s="131">
        <v>0</v>
      </c>
      <c r="AT362" s="129">
        <v>2040499</v>
      </c>
      <c r="AU362" s="113" t="s">
        <v>2331</v>
      </c>
      <c r="AV362" s="131">
        <v>0</v>
      </c>
    </row>
    <row r="363" ht="12" spans="1:48">
      <c r="A363" s="100">
        <v>103060203</v>
      </c>
      <c r="B363" s="113" t="s">
        <v>5437</v>
      </c>
      <c r="C363" s="131">
        <v>0</v>
      </c>
      <c r="D363" s="129">
        <v>20405</v>
      </c>
      <c r="E363" s="127" t="s">
        <v>2333</v>
      </c>
      <c r="F363" s="128">
        <f>SUM(F364:F371)</f>
        <v>626</v>
      </c>
      <c r="H363" s="100">
        <v>103060203</v>
      </c>
      <c r="I363" s="113" t="s">
        <v>5437</v>
      </c>
      <c r="J363" s="131">
        <v>0</v>
      </c>
      <c r="K363" s="129">
        <v>20405</v>
      </c>
      <c r="L363" s="127" t="s">
        <v>2333</v>
      </c>
      <c r="M363" s="128">
        <f>SUM(M364:M371)</f>
        <v>233</v>
      </c>
      <c r="O363" s="100">
        <v>103060203</v>
      </c>
      <c r="P363" s="113" t="s">
        <v>5437</v>
      </c>
      <c r="Q363" s="131">
        <v>0</v>
      </c>
      <c r="R363" s="129">
        <v>20405</v>
      </c>
      <c r="S363" s="127" t="s">
        <v>2333</v>
      </c>
      <c r="T363" s="128">
        <f>SUM(T364:T371)</f>
        <v>233</v>
      </c>
      <c r="V363" s="100">
        <v>103060203</v>
      </c>
      <c r="W363" s="113" t="s">
        <v>5437</v>
      </c>
      <c r="X363" s="131">
        <v>0</v>
      </c>
      <c r="Y363" s="129">
        <v>20405</v>
      </c>
      <c r="Z363" s="127" t="s">
        <v>2333</v>
      </c>
      <c r="AA363" s="128">
        <f>SUM(AA364:AA371)</f>
        <v>0</v>
      </c>
      <c r="AC363" s="100">
        <v>103060203</v>
      </c>
      <c r="AD363" s="113" t="s">
        <v>5437</v>
      </c>
      <c r="AE363" s="131">
        <v>0</v>
      </c>
      <c r="AF363" s="129">
        <v>20405</v>
      </c>
      <c r="AG363" s="127" t="s">
        <v>2333</v>
      </c>
      <c r="AH363" s="128">
        <f>SUM(AH364:AH371)</f>
        <v>166</v>
      </c>
      <c r="AJ363" s="100">
        <v>103060203</v>
      </c>
      <c r="AK363" s="113" t="s">
        <v>5437</v>
      </c>
      <c r="AL363" s="131">
        <v>0</v>
      </c>
      <c r="AM363" s="129">
        <v>20405</v>
      </c>
      <c r="AN363" s="127" t="s">
        <v>2333</v>
      </c>
      <c r="AO363" s="128">
        <f>SUM(AO364:AO371)</f>
        <v>158</v>
      </c>
      <c r="AQ363" s="100">
        <v>103060203</v>
      </c>
      <c r="AR363" s="113" t="s">
        <v>5437</v>
      </c>
      <c r="AS363" s="131">
        <v>0</v>
      </c>
      <c r="AT363" s="129">
        <v>20405</v>
      </c>
      <c r="AU363" s="127" t="s">
        <v>2333</v>
      </c>
      <c r="AV363" s="128">
        <f>SUM(AV364:AV371)</f>
        <v>69</v>
      </c>
    </row>
    <row r="364" ht="12" spans="1:48">
      <c r="A364" s="100">
        <v>103060204</v>
      </c>
      <c r="B364" s="113" t="s">
        <v>5438</v>
      </c>
      <c r="C364" s="131">
        <v>0</v>
      </c>
      <c r="D364" s="129">
        <v>2040501</v>
      </c>
      <c r="E364" s="113" t="s">
        <v>1678</v>
      </c>
      <c r="F364" s="131">
        <v>591</v>
      </c>
      <c r="H364" s="100">
        <v>103060204</v>
      </c>
      <c r="I364" s="113" t="s">
        <v>5438</v>
      </c>
      <c r="J364" s="131">
        <v>0</v>
      </c>
      <c r="K364" s="129">
        <v>2040501</v>
      </c>
      <c r="L364" s="113" t="s">
        <v>1678</v>
      </c>
      <c r="M364" s="131">
        <v>210</v>
      </c>
      <c r="O364" s="100">
        <v>103060204</v>
      </c>
      <c r="P364" s="113" t="s">
        <v>5438</v>
      </c>
      <c r="Q364" s="131">
        <v>0</v>
      </c>
      <c r="R364" s="129">
        <v>2040501</v>
      </c>
      <c r="S364" s="113" t="s">
        <v>1678</v>
      </c>
      <c r="T364" s="131">
        <v>210</v>
      </c>
      <c r="V364" s="100">
        <v>103060204</v>
      </c>
      <c r="W364" s="113" t="s">
        <v>5438</v>
      </c>
      <c r="X364" s="131">
        <v>0</v>
      </c>
      <c r="Y364" s="129">
        <v>2040501</v>
      </c>
      <c r="Z364" s="113" t="s">
        <v>1678</v>
      </c>
      <c r="AA364" s="131">
        <v>0</v>
      </c>
      <c r="AC364" s="100">
        <v>103060204</v>
      </c>
      <c r="AD364" s="113" t="s">
        <v>5438</v>
      </c>
      <c r="AE364" s="131">
        <v>0</v>
      </c>
      <c r="AF364" s="129">
        <v>2040501</v>
      </c>
      <c r="AG364" s="113" t="s">
        <v>1678</v>
      </c>
      <c r="AH364" s="131">
        <v>166</v>
      </c>
      <c r="AJ364" s="100">
        <v>103060204</v>
      </c>
      <c r="AK364" s="113" t="s">
        <v>5438</v>
      </c>
      <c r="AL364" s="131">
        <v>0</v>
      </c>
      <c r="AM364" s="129">
        <v>2040501</v>
      </c>
      <c r="AN364" s="113" t="s">
        <v>1678</v>
      </c>
      <c r="AO364" s="131">
        <v>146</v>
      </c>
      <c r="AQ364" s="100">
        <v>103060204</v>
      </c>
      <c r="AR364" s="113" t="s">
        <v>5438</v>
      </c>
      <c r="AS364" s="131">
        <v>0</v>
      </c>
      <c r="AT364" s="129">
        <v>2040501</v>
      </c>
      <c r="AU364" s="113" t="s">
        <v>1678</v>
      </c>
      <c r="AV364" s="131">
        <v>69</v>
      </c>
    </row>
    <row r="365" ht="12" spans="1:48">
      <c r="A365" s="100">
        <v>103060298</v>
      </c>
      <c r="B365" s="113" t="s">
        <v>5439</v>
      </c>
      <c r="C365" s="131">
        <v>0</v>
      </c>
      <c r="D365" s="129">
        <v>2040502</v>
      </c>
      <c r="E365" s="113" t="s">
        <v>1680</v>
      </c>
      <c r="F365" s="131">
        <v>12</v>
      </c>
      <c r="H365" s="100">
        <v>103060298</v>
      </c>
      <c r="I365" s="113" t="s">
        <v>5439</v>
      </c>
      <c r="J365" s="131">
        <v>0</v>
      </c>
      <c r="K365" s="129">
        <v>2040502</v>
      </c>
      <c r="L365" s="113" t="s">
        <v>1680</v>
      </c>
      <c r="M365" s="131">
        <v>0</v>
      </c>
      <c r="O365" s="100">
        <v>103060298</v>
      </c>
      <c r="P365" s="113" t="s">
        <v>5439</v>
      </c>
      <c r="Q365" s="131">
        <v>0</v>
      </c>
      <c r="R365" s="129">
        <v>2040502</v>
      </c>
      <c r="S365" s="113" t="s">
        <v>1680</v>
      </c>
      <c r="T365" s="131">
        <v>0</v>
      </c>
      <c r="V365" s="100">
        <v>103060298</v>
      </c>
      <c r="W365" s="113" t="s">
        <v>5439</v>
      </c>
      <c r="X365" s="131">
        <v>0</v>
      </c>
      <c r="Y365" s="129">
        <v>2040502</v>
      </c>
      <c r="Z365" s="113" t="s">
        <v>1680</v>
      </c>
      <c r="AA365" s="131">
        <v>0</v>
      </c>
      <c r="AC365" s="100">
        <v>103060298</v>
      </c>
      <c r="AD365" s="113" t="s">
        <v>5439</v>
      </c>
      <c r="AE365" s="131">
        <v>0</v>
      </c>
      <c r="AF365" s="129">
        <v>2040502</v>
      </c>
      <c r="AG365" s="113" t="s">
        <v>1680</v>
      </c>
      <c r="AH365" s="131">
        <v>0</v>
      </c>
      <c r="AJ365" s="100">
        <v>103060298</v>
      </c>
      <c r="AK365" s="113" t="s">
        <v>5439</v>
      </c>
      <c r="AL365" s="131">
        <v>0</v>
      </c>
      <c r="AM365" s="129">
        <v>2040502</v>
      </c>
      <c r="AN365" s="113" t="s">
        <v>1680</v>
      </c>
      <c r="AO365" s="131">
        <v>12</v>
      </c>
      <c r="AQ365" s="100">
        <v>103060298</v>
      </c>
      <c r="AR365" s="113" t="s">
        <v>5439</v>
      </c>
      <c r="AS365" s="131">
        <v>0</v>
      </c>
      <c r="AT365" s="129">
        <v>2040502</v>
      </c>
      <c r="AU365" s="113" t="s">
        <v>1680</v>
      </c>
      <c r="AV365" s="131">
        <v>0</v>
      </c>
    </row>
    <row r="366" ht="12" spans="1:48">
      <c r="A366" s="100">
        <v>1030603</v>
      </c>
      <c r="B366" s="113" t="s">
        <v>5440</v>
      </c>
      <c r="C366" s="128">
        <f>SUM(C367:C371)</f>
        <v>0</v>
      </c>
      <c r="D366" s="129">
        <v>2040503</v>
      </c>
      <c r="E366" s="113" t="s">
        <v>1683</v>
      </c>
      <c r="F366" s="131">
        <v>0</v>
      </c>
      <c r="H366" s="100">
        <v>1030603</v>
      </c>
      <c r="I366" s="113" t="s">
        <v>5440</v>
      </c>
      <c r="J366" s="128">
        <f>SUM(J367:J371)</f>
        <v>0</v>
      </c>
      <c r="K366" s="129">
        <v>2040503</v>
      </c>
      <c r="L366" s="113" t="s">
        <v>1683</v>
      </c>
      <c r="M366" s="131">
        <v>0</v>
      </c>
      <c r="O366" s="100">
        <v>1030603</v>
      </c>
      <c r="P366" s="113" t="s">
        <v>5440</v>
      </c>
      <c r="Q366" s="128">
        <f>SUM(Q367:Q371)</f>
        <v>0</v>
      </c>
      <c r="R366" s="129">
        <v>2040503</v>
      </c>
      <c r="S366" s="113" t="s">
        <v>1683</v>
      </c>
      <c r="T366" s="131">
        <v>0</v>
      </c>
      <c r="V366" s="100">
        <v>1030603</v>
      </c>
      <c r="W366" s="113" t="s">
        <v>5440</v>
      </c>
      <c r="X366" s="128">
        <f>SUM(X367:X371)</f>
        <v>0</v>
      </c>
      <c r="Y366" s="129">
        <v>2040503</v>
      </c>
      <c r="Z366" s="113" t="s">
        <v>1683</v>
      </c>
      <c r="AA366" s="131">
        <v>0</v>
      </c>
      <c r="AC366" s="100">
        <v>1030603</v>
      </c>
      <c r="AD366" s="113" t="s">
        <v>5440</v>
      </c>
      <c r="AE366" s="128">
        <f>SUM(AE367:AE371)</f>
        <v>0</v>
      </c>
      <c r="AF366" s="129">
        <v>2040503</v>
      </c>
      <c r="AG366" s="113" t="s">
        <v>1683</v>
      </c>
      <c r="AH366" s="131">
        <v>0</v>
      </c>
      <c r="AJ366" s="100">
        <v>1030603</v>
      </c>
      <c r="AK366" s="113" t="s">
        <v>5440</v>
      </c>
      <c r="AL366" s="128">
        <f>SUM(AL367:AL371)</f>
        <v>0</v>
      </c>
      <c r="AM366" s="129">
        <v>2040503</v>
      </c>
      <c r="AN366" s="113" t="s">
        <v>1683</v>
      </c>
      <c r="AO366" s="131">
        <v>0</v>
      </c>
      <c r="AQ366" s="100">
        <v>1030603</v>
      </c>
      <c r="AR366" s="113" t="s">
        <v>5440</v>
      </c>
      <c r="AS366" s="128">
        <f>SUM(AS367:AS371)</f>
        <v>0</v>
      </c>
      <c r="AT366" s="129">
        <v>2040503</v>
      </c>
      <c r="AU366" s="113" t="s">
        <v>1683</v>
      </c>
      <c r="AV366" s="131">
        <v>0</v>
      </c>
    </row>
    <row r="367" ht="12" spans="1:48">
      <c r="A367" s="100">
        <v>103060301</v>
      </c>
      <c r="B367" s="113" t="s">
        <v>5441</v>
      </c>
      <c r="C367" s="131">
        <v>0</v>
      </c>
      <c r="D367" s="129">
        <v>2040504</v>
      </c>
      <c r="E367" s="113" t="s">
        <v>2338</v>
      </c>
      <c r="F367" s="131">
        <v>0</v>
      </c>
      <c r="H367" s="100">
        <v>103060301</v>
      </c>
      <c r="I367" s="113" t="s">
        <v>5441</v>
      </c>
      <c r="J367" s="131">
        <v>0</v>
      </c>
      <c r="K367" s="129">
        <v>2040504</v>
      </c>
      <c r="L367" s="113" t="s">
        <v>2338</v>
      </c>
      <c r="M367" s="131">
        <v>0</v>
      </c>
      <c r="O367" s="100">
        <v>103060301</v>
      </c>
      <c r="P367" s="113" t="s">
        <v>5441</v>
      </c>
      <c r="Q367" s="131">
        <v>0</v>
      </c>
      <c r="R367" s="129">
        <v>2040504</v>
      </c>
      <c r="S367" s="113" t="s">
        <v>2338</v>
      </c>
      <c r="T367" s="131">
        <v>0</v>
      </c>
      <c r="V367" s="100">
        <v>103060301</v>
      </c>
      <c r="W367" s="113" t="s">
        <v>5441</v>
      </c>
      <c r="X367" s="131">
        <v>0</v>
      </c>
      <c r="Y367" s="129">
        <v>2040504</v>
      </c>
      <c r="Z367" s="113" t="s">
        <v>2338</v>
      </c>
      <c r="AA367" s="131">
        <v>0</v>
      </c>
      <c r="AC367" s="100">
        <v>103060301</v>
      </c>
      <c r="AD367" s="113" t="s">
        <v>5441</v>
      </c>
      <c r="AE367" s="131">
        <v>0</v>
      </c>
      <c r="AF367" s="129">
        <v>2040504</v>
      </c>
      <c r="AG367" s="113" t="s">
        <v>2338</v>
      </c>
      <c r="AH367" s="131">
        <v>0</v>
      </c>
      <c r="AJ367" s="100">
        <v>103060301</v>
      </c>
      <c r="AK367" s="113" t="s">
        <v>5441</v>
      </c>
      <c r="AL367" s="131">
        <v>0</v>
      </c>
      <c r="AM367" s="129">
        <v>2040504</v>
      </c>
      <c r="AN367" s="113" t="s">
        <v>2338</v>
      </c>
      <c r="AO367" s="131">
        <v>0</v>
      </c>
      <c r="AQ367" s="100">
        <v>103060301</v>
      </c>
      <c r="AR367" s="113" t="s">
        <v>5441</v>
      </c>
      <c r="AS367" s="131">
        <v>0</v>
      </c>
      <c r="AT367" s="129">
        <v>2040504</v>
      </c>
      <c r="AU367" s="113" t="s">
        <v>2338</v>
      </c>
      <c r="AV367" s="131">
        <v>0</v>
      </c>
    </row>
    <row r="368" ht="12" spans="1:48">
      <c r="A368" s="100">
        <v>103060304</v>
      </c>
      <c r="B368" s="113" t="s">
        <v>5442</v>
      </c>
      <c r="C368" s="131">
        <v>0</v>
      </c>
      <c r="D368" s="129">
        <v>2040505</v>
      </c>
      <c r="E368" s="113" t="s">
        <v>2340</v>
      </c>
      <c r="F368" s="131">
        <v>0</v>
      </c>
      <c r="H368" s="100">
        <v>103060304</v>
      </c>
      <c r="I368" s="113" t="s">
        <v>5442</v>
      </c>
      <c r="J368" s="131">
        <v>0</v>
      </c>
      <c r="K368" s="129">
        <v>2040505</v>
      </c>
      <c r="L368" s="113" t="s">
        <v>2340</v>
      </c>
      <c r="M368" s="131">
        <v>0</v>
      </c>
      <c r="O368" s="100">
        <v>103060304</v>
      </c>
      <c r="P368" s="113" t="s">
        <v>5442</v>
      </c>
      <c r="Q368" s="131">
        <v>0</v>
      </c>
      <c r="R368" s="129">
        <v>2040505</v>
      </c>
      <c r="S368" s="113" t="s">
        <v>2340</v>
      </c>
      <c r="T368" s="131">
        <v>0</v>
      </c>
      <c r="V368" s="100">
        <v>103060304</v>
      </c>
      <c r="W368" s="113" t="s">
        <v>5442</v>
      </c>
      <c r="X368" s="131">
        <v>0</v>
      </c>
      <c r="Y368" s="129">
        <v>2040505</v>
      </c>
      <c r="Z368" s="113" t="s">
        <v>2340</v>
      </c>
      <c r="AA368" s="131">
        <v>0</v>
      </c>
      <c r="AC368" s="100">
        <v>103060304</v>
      </c>
      <c r="AD368" s="113" t="s">
        <v>5442</v>
      </c>
      <c r="AE368" s="131">
        <v>0</v>
      </c>
      <c r="AF368" s="129">
        <v>2040505</v>
      </c>
      <c r="AG368" s="113" t="s">
        <v>2340</v>
      </c>
      <c r="AH368" s="131">
        <v>0</v>
      </c>
      <c r="AJ368" s="100">
        <v>103060304</v>
      </c>
      <c r="AK368" s="113" t="s">
        <v>5442</v>
      </c>
      <c r="AL368" s="131">
        <v>0</v>
      </c>
      <c r="AM368" s="129">
        <v>2040505</v>
      </c>
      <c r="AN368" s="113" t="s">
        <v>2340</v>
      </c>
      <c r="AO368" s="131">
        <v>0</v>
      </c>
      <c r="AQ368" s="100">
        <v>103060304</v>
      </c>
      <c r="AR368" s="113" t="s">
        <v>5442</v>
      </c>
      <c r="AS368" s="131">
        <v>0</v>
      </c>
      <c r="AT368" s="129">
        <v>2040505</v>
      </c>
      <c r="AU368" s="113" t="s">
        <v>2340</v>
      </c>
      <c r="AV368" s="131">
        <v>0</v>
      </c>
    </row>
    <row r="369" ht="12" spans="1:48">
      <c r="A369" s="100">
        <v>103060305</v>
      </c>
      <c r="B369" s="113" t="s">
        <v>5443</v>
      </c>
      <c r="C369" s="131">
        <v>0</v>
      </c>
      <c r="D369" s="129">
        <v>2040506</v>
      </c>
      <c r="E369" s="113" t="s">
        <v>2342</v>
      </c>
      <c r="F369" s="131">
        <v>0</v>
      </c>
      <c r="H369" s="100">
        <v>103060305</v>
      </c>
      <c r="I369" s="113" t="s">
        <v>5443</v>
      </c>
      <c r="J369" s="131">
        <v>0</v>
      </c>
      <c r="K369" s="129">
        <v>2040506</v>
      </c>
      <c r="L369" s="113" t="s">
        <v>2342</v>
      </c>
      <c r="M369" s="131">
        <v>0</v>
      </c>
      <c r="O369" s="100">
        <v>103060305</v>
      </c>
      <c r="P369" s="113" t="s">
        <v>5443</v>
      </c>
      <c r="Q369" s="131">
        <v>0</v>
      </c>
      <c r="R369" s="129">
        <v>2040506</v>
      </c>
      <c r="S369" s="113" t="s">
        <v>2342</v>
      </c>
      <c r="T369" s="131">
        <v>0</v>
      </c>
      <c r="V369" s="100">
        <v>103060305</v>
      </c>
      <c r="W369" s="113" t="s">
        <v>5443</v>
      </c>
      <c r="X369" s="131">
        <v>0</v>
      </c>
      <c r="Y369" s="129">
        <v>2040506</v>
      </c>
      <c r="Z369" s="113" t="s">
        <v>2342</v>
      </c>
      <c r="AA369" s="131">
        <v>0</v>
      </c>
      <c r="AC369" s="100">
        <v>103060305</v>
      </c>
      <c r="AD369" s="113" t="s">
        <v>5443</v>
      </c>
      <c r="AE369" s="131">
        <v>0</v>
      </c>
      <c r="AF369" s="129">
        <v>2040506</v>
      </c>
      <c r="AG369" s="113" t="s">
        <v>2342</v>
      </c>
      <c r="AH369" s="131">
        <v>0</v>
      </c>
      <c r="AJ369" s="100">
        <v>103060305</v>
      </c>
      <c r="AK369" s="113" t="s">
        <v>5443</v>
      </c>
      <c r="AL369" s="131">
        <v>0</v>
      </c>
      <c r="AM369" s="129">
        <v>2040506</v>
      </c>
      <c r="AN369" s="113" t="s">
        <v>2342</v>
      </c>
      <c r="AO369" s="131">
        <v>0</v>
      </c>
      <c r="AQ369" s="100">
        <v>103060305</v>
      </c>
      <c r="AR369" s="113" t="s">
        <v>5443</v>
      </c>
      <c r="AS369" s="131">
        <v>0</v>
      </c>
      <c r="AT369" s="129">
        <v>2040506</v>
      </c>
      <c r="AU369" s="113" t="s">
        <v>2342</v>
      </c>
      <c r="AV369" s="131">
        <v>0</v>
      </c>
    </row>
    <row r="370" ht="12" spans="1:48">
      <c r="A370" s="100">
        <v>103060307</v>
      </c>
      <c r="B370" s="113" t="s">
        <v>5444</v>
      </c>
      <c r="C370" s="131">
        <v>0</v>
      </c>
      <c r="D370" s="129">
        <v>2040550</v>
      </c>
      <c r="E370" s="113" t="s">
        <v>1704</v>
      </c>
      <c r="F370" s="131">
        <v>0</v>
      </c>
      <c r="H370" s="100">
        <v>103060307</v>
      </c>
      <c r="I370" s="113" t="s">
        <v>5444</v>
      </c>
      <c r="J370" s="131">
        <v>0</v>
      </c>
      <c r="K370" s="129">
        <v>2040550</v>
      </c>
      <c r="L370" s="113" t="s">
        <v>1704</v>
      </c>
      <c r="M370" s="131">
        <v>0</v>
      </c>
      <c r="O370" s="100">
        <v>103060307</v>
      </c>
      <c r="P370" s="113" t="s">
        <v>5444</v>
      </c>
      <c r="Q370" s="131">
        <v>0</v>
      </c>
      <c r="R370" s="129">
        <v>2040550</v>
      </c>
      <c r="S370" s="113" t="s">
        <v>1704</v>
      </c>
      <c r="T370" s="131">
        <v>0</v>
      </c>
      <c r="V370" s="100">
        <v>103060307</v>
      </c>
      <c r="W370" s="113" t="s">
        <v>5444</v>
      </c>
      <c r="X370" s="131">
        <v>0</v>
      </c>
      <c r="Y370" s="129">
        <v>2040550</v>
      </c>
      <c r="Z370" s="113" t="s">
        <v>1704</v>
      </c>
      <c r="AA370" s="131">
        <v>0</v>
      </c>
      <c r="AC370" s="100">
        <v>103060307</v>
      </c>
      <c r="AD370" s="113" t="s">
        <v>5444</v>
      </c>
      <c r="AE370" s="131">
        <v>0</v>
      </c>
      <c r="AF370" s="129">
        <v>2040550</v>
      </c>
      <c r="AG370" s="113" t="s">
        <v>1704</v>
      </c>
      <c r="AH370" s="131">
        <v>0</v>
      </c>
      <c r="AJ370" s="100">
        <v>103060307</v>
      </c>
      <c r="AK370" s="113" t="s">
        <v>5444</v>
      </c>
      <c r="AL370" s="131">
        <v>0</v>
      </c>
      <c r="AM370" s="129">
        <v>2040550</v>
      </c>
      <c r="AN370" s="113" t="s">
        <v>1704</v>
      </c>
      <c r="AO370" s="131">
        <v>0</v>
      </c>
      <c r="AQ370" s="100">
        <v>103060307</v>
      </c>
      <c r="AR370" s="113" t="s">
        <v>5444</v>
      </c>
      <c r="AS370" s="131">
        <v>0</v>
      </c>
      <c r="AT370" s="129">
        <v>2040550</v>
      </c>
      <c r="AU370" s="113" t="s">
        <v>1704</v>
      </c>
      <c r="AV370" s="131">
        <v>0</v>
      </c>
    </row>
    <row r="371" ht="12" spans="1:48">
      <c r="A371" s="100">
        <v>103060398</v>
      </c>
      <c r="B371" s="113" t="s">
        <v>5445</v>
      </c>
      <c r="C371" s="131">
        <v>0</v>
      </c>
      <c r="D371" s="129">
        <v>2040599</v>
      </c>
      <c r="E371" s="113" t="s">
        <v>2345</v>
      </c>
      <c r="F371" s="131">
        <v>23</v>
      </c>
      <c r="H371" s="100">
        <v>103060398</v>
      </c>
      <c r="I371" s="113" t="s">
        <v>5445</v>
      </c>
      <c r="J371" s="131">
        <v>0</v>
      </c>
      <c r="K371" s="129">
        <v>2040599</v>
      </c>
      <c r="L371" s="113" t="s">
        <v>2345</v>
      </c>
      <c r="M371" s="131">
        <v>23</v>
      </c>
      <c r="O371" s="100">
        <v>103060398</v>
      </c>
      <c r="P371" s="113" t="s">
        <v>5445</v>
      </c>
      <c r="Q371" s="131">
        <v>0</v>
      </c>
      <c r="R371" s="129">
        <v>2040599</v>
      </c>
      <c r="S371" s="113" t="s">
        <v>2345</v>
      </c>
      <c r="T371" s="131">
        <v>23</v>
      </c>
      <c r="V371" s="100">
        <v>103060398</v>
      </c>
      <c r="W371" s="113" t="s">
        <v>5445</v>
      </c>
      <c r="X371" s="131">
        <v>0</v>
      </c>
      <c r="Y371" s="129">
        <v>2040599</v>
      </c>
      <c r="Z371" s="113" t="s">
        <v>2345</v>
      </c>
      <c r="AA371" s="131">
        <v>0</v>
      </c>
      <c r="AC371" s="100">
        <v>103060398</v>
      </c>
      <c r="AD371" s="113" t="s">
        <v>5445</v>
      </c>
      <c r="AE371" s="131">
        <v>0</v>
      </c>
      <c r="AF371" s="129">
        <v>2040599</v>
      </c>
      <c r="AG371" s="113" t="s">
        <v>2345</v>
      </c>
      <c r="AH371" s="131">
        <v>0</v>
      </c>
      <c r="AJ371" s="100">
        <v>103060398</v>
      </c>
      <c r="AK371" s="113" t="s">
        <v>5445</v>
      </c>
      <c r="AL371" s="131">
        <v>0</v>
      </c>
      <c r="AM371" s="129">
        <v>2040599</v>
      </c>
      <c r="AN371" s="113" t="s">
        <v>2345</v>
      </c>
      <c r="AO371" s="131">
        <v>0</v>
      </c>
      <c r="AQ371" s="100">
        <v>103060398</v>
      </c>
      <c r="AR371" s="113" t="s">
        <v>5445</v>
      </c>
      <c r="AS371" s="131">
        <v>0</v>
      </c>
      <c r="AT371" s="129">
        <v>2040599</v>
      </c>
      <c r="AU371" s="113" t="s">
        <v>2345</v>
      </c>
      <c r="AV371" s="131">
        <v>0</v>
      </c>
    </row>
    <row r="372" ht="12" spans="1:48">
      <c r="A372" s="100">
        <v>1030604</v>
      </c>
      <c r="B372" s="113" t="s">
        <v>5446</v>
      </c>
      <c r="C372" s="128">
        <f>C373+C374+C375</f>
        <v>0</v>
      </c>
      <c r="D372" s="129">
        <v>20406</v>
      </c>
      <c r="E372" s="127" t="s">
        <v>2347</v>
      </c>
      <c r="F372" s="128">
        <f>SUM(F373:F385)</f>
        <v>2611</v>
      </c>
      <c r="H372" s="100">
        <v>1030604</v>
      </c>
      <c r="I372" s="113" t="s">
        <v>5446</v>
      </c>
      <c r="J372" s="128">
        <f>J373+J374+J375</f>
        <v>0</v>
      </c>
      <c r="K372" s="129">
        <v>20406</v>
      </c>
      <c r="L372" s="127" t="s">
        <v>2347</v>
      </c>
      <c r="M372" s="128">
        <f>SUM(M373:M385)</f>
        <v>783</v>
      </c>
      <c r="O372" s="100">
        <v>1030604</v>
      </c>
      <c r="P372" s="113" t="s">
        <v>5446</v>
      </c>
      <c r="Q372" s="128">
        <f>Q373+Q374+Q375</f>
        <v>0</v>
      </c>
      <c r="R372" s="129">
        <v>20406</v>
      </c>
      <c r="S372" s="127" t="s">
        <v>2347</v>
      </c>
      <c r="T372" s="128">
        <f>SUM(T373:T385)</f>
        <v>783</v>
      </c>
      <c r="V372" s="100">
        <v>1030604</v>
      </c>
      <c r="W372" s="113" t="s">
        <v>5446</v>
      </c>
      <c r="X372" s="128">
        <f>X373+X374+X375</f>
        <v>0</v>
      </c>
      <c r="Y372" s="129">
        <v>20406</v>
      </c>
      <c r="Z372" s="127" t="s">
        <v>2347</v>
      </c>
      <c r="AA372" s="128">
        <f>SUM(AA373:AA385)</f>
        <v>0</v>
      </c>
      <c r="AC372" s="100">
        <v>1030604</v>
      </c>
      <c r="AD372" s="113" t="s">
        <v>5446</v>
      </c>
      <c r="AE372" s="128">
        <f>AE373+AE374+AE375</f>
        <v>0</v>
      </c>
      <c r="AF372" s="129">
        <v>20406</v>
      </c>
      <c r="AG372" s="127" t="s">
        <v>2347</v>
      </c>
      <c r="AH372" s="128">
        <f>SUM(AH373:AH385)</f>
        <v>794</v>
      </c>
      <c r="AJ372" s="100">
        <v>1030604</v>
      </c>
      <c r="AK372" s="113" t="s">
        <v>5446</v>
      </c>
      <c r="AL372" s="128">
        <f>AL373+AL374+AL375</f>
        <v>0</v>
      </c>
      <c r="AM372" s="129">
        <v>20406</v>
      </c>
      <c r="AN372" s="127" t="s">
        <v>2347</v>
      </c>
      <c r="AO372" s="128">
        <f>SUM(AO373:AO385)</f>
        <v>492</v>
      </c>
      <c r="AQ372" s="100">
        <v>1030604</v>
      </c>
      <c r="AR372" s="113" t="s">
        <v>5446</v>
      </c>
      <c r="AS372" s="128">
        <f>AS373+AS374+AS375</f>
        <v>0</v>
      </c>
      <c r="AT372" s="129">
        <v>20406</v>
      </c>
      <c r="AU372" s="127" t="s">
        <v>2347</v>
      </c>
      <c r="AV372" s="128">
        <f>SUM(AV373:AV385)</f>
        <v>542</v>
      </c>
    </row>
    <row r="373" ht="12" spans="1:48">
      <c r="A373" s="100">
        <v>103060401</v>
      </c>
      <c r="B373" s="113" t="s">
        <v>5447</v>
      </c>
      <c r="C373" s="131">
        <v>0</v>
      </c>
      <c r="D373" s="129">
        <v>2040601</v>
      </c>
      <c r="E373" s="113" t="s">
        <v>1678</v>
      </c>
      <c r="F373" s="131">
        <v>2225</v>
      </c>
      <c r="H373" s="100">
        <v>103060401</v>
      </c>
      <c r="I373" s="113" t="s">
        <v>5447</v>
      </c>
      <c r="J373" s="131">
        <v>0</v>
      </c>
      <c r="K373" s="129">
        <v>2040601</v>
      </c>
      <c r="L373" s="113" t="s">
        <v>1678</v>
      </c>
      <c r="M373" s="131">
        <v>577</v>
      </c>
      <c r="O373" s="100">
        <v>103060401</v>
      </c>
      <c r="P373" s="113" t="s">
        <v>5447</v>
      </c>
      <c r="Q373" s="131">
        <v>0</v>
      </c>
      <c r="R373" s="129">
        <v>2040601</v>
      </c>
      <c r="S373" s="113" t="s">
        <v>1678</v>
      </c>
      <c r="T373" s="131">
        <v>577</v>
      </c>
      <c r="V373" s="100">
        <v>103060401</v>
      </c>
      <c r="W373" s="113" t="s">
        <v>5447</v>
      </c>
      <c r="X373" s="131">
        <v>0</v>
      </c>
      <c r="Y373" s="129">
        <v>2040601</v>
      </c>
      <c r="Z373" s="113" t="s">
        <v>1678</v>
      </c>
      <c r="AA373" s="131">
        <v>0</v>
      </c>
      <c r="AC373" s="100">
        <v>103060401</v>
      </c>
      <c r="AD373" s="113" t="s">
        <v>5447</v>
      </c>
      <c r="AE373" s="131">
        <v>0</v>
      </c>
      <c r="AF373" s="129">
        <v>2040601</v>
      </c>
      <c r="AG373" s="113" t="s">
        <v>1678</v>
      </c>
      <c r="AH373" s="131">
        <v>655</v>
      </c>
      <c r="AJ373" s="100">
        <v>103060401</v>
      </c>
      <c r="AK373" s="113" t="s">
        <v>5447</v>
      </c>
      <c r="AL373" s="131">
        <v>0</v>
      </c>
      <c r="AM373" s="129">
        <v>2040601</v>
      </c>
      <c r="AN373" s="113" t="s">
        <v>1678</v>
      </c>
      <c r="AO373" s="131">
        <v>477</v>
      </c>
      <c r="AQ373" s="100">
        <v>103060401</v>
      </c>
      <c r="AR373" s="113" t="s">
        <v>5447</v>
      </c>
      <c r="AS373" s="131">
        <v>0</v>
      </c>
      <c r="AT373" s="129">
        <v>2040601</v>
      </c>
      <c r="AU373" s="113" t="s">
        <v>1678</v>
      </c>
      <c r="AV373" s="131">
        <v>516</v>
      </c>
    </row>
    <row r="374" ht="12" spans="1:48">
      <c r="A374" s="100">
        <v>103060402</v>
      </c>
      <c r="B374" s="113" t="s">
        <v>5448</v>
      </c>
      <c r="C374" s="131">
        <v>0</v>
      </c>
      <c r="D374" s="129">
        <v>2040602</v>
      </c>
      <c r="E374" s="113" t="s">
        <v>1680</v>
      </c>
      <c r="F374" s="131">
        <v>8</v>
      </c>
      <c r="H374" s="100">
        <v>103060402</v>
      </c>
      <c r="I374" s="113" t="s">
        <v>5448</v>
      </c>
      <c r="J374" s="131">
        <v>0</v>
      </c>
      <c r="K374" s="129">
        <v>2040602</v>
      </c>
      <c r="L374" s="113" t="s">
        <v>1680</v>
      </c>
      <c r="M374" s="131">
        <v>0</v>
      </c>
      <c r="O374" s="100">
        <v>103060402</v>
      </c>
      <c r="P374" s="113" t="s">
        <v>5448</v>
      </c>
      <c r="Q374" s="131">
        <v>0</v>
      </c>
      <c r="R374" s="129">
        <v>2040602</v>
      </c>
      <c r="S374" s="113" t="s">
        <v>1680</v>
      </c>
      <c r="T374" s="131">
        <v>0</v>
      </c>
      <c r="V374" s="100">
        <v>103060402</v>
      </c>
      <c r="W374" s="113" t="s">
        <v>5448</v>
      </c>
      <c r="X374" s="131">
        <v>0</v>
      </c>
      <c r="Y374" s="129">
        <v>2040602</v>
      </c>
      <c r="Z374" s="113" t="s">
        <v>1680</v>
      </c>
      <c r="AA374" s="131">
        <v>0</v>
      </c>
      <c r="AC374" s="100">
        <v>103060402</v>
      </c>
      <c r="AD374" s="113" t="s">
        <v>5448</v>
      </c>
      <c r="AE374" s="131">
        <v>0</v>
      </c>
      <c r="AF374" s="129">
        <v>2040602</v>
      </c>
      <c r="AG374" s="113" t="s">
        <v>1680</v>
      </c>
      <c r="AH374" s="131">
        <v>0</v>
      </c>
      <c r="AJ374" s="100">
        <v>103060402</v>
      </c>
      <c r="AK374" s="113" t="s">
        <v>5448</v>
      </c>
      <c r="AL374" s="131">
        <v>0</v>
      </c>
      <c r="AM374" s="129">
        <v>2040602</v>
      </c>
      <c r="AN374" s="113" t="s">
        <v>1680</v>
      </c>
      <c r="AO374" s="131">
        <v>8</v>
      </c>
      <c r="AQ374" s="100">
        <v>103060402</v>
      </c>
      <c r="AR374" s="113" t="s">
        <v>5448</v>
      </c>
      <c r="AS374" s="131">
        <v>0</v>
      </c>
      <c r="AT374" s="129">
        <v>2040602</v>
      </c>
      <c r="AU374" s="113" t="s">
        <v>1680</v>
      </c>
      <c r="AV374" s="131">
        <v>0</v>
      </c>
    </row>
    <row r="375" ht="12" spans="1:48">
      <c r="A375" s="100">
        <v>103060498</v>
      </c>
      <c r="B375" s="113" t="s">
        <v>5449</v>
      </c>
      <c r="C375" s="131">
        <v>0</v>
      </c>
      <c r="D375" s="129">
        <v>2040603</v>
      </c>
      <c r="E375" s="113" t="s">
        <v>1683</v>
      </c>
      <c r="F375" s="131">
        <v>0</v>
      </c>
      <c r="H375" s="100">
        <v>103060498</v>
      </c>
      <c r="I375" s="113" t="s">
        <v>5449</v>
      </c>
      <c r="J375" s="131">
        <v>0</v>
      </c>
      <c r="K375" s="129">
        <v>2040603</v>
      </c>
      <c r="L375" s="113" t="s">
        <v>1683</v>
      </c>
      <c r="M375" s="131">
        <v>0</v>
      </c>
      <c r="O375" s="100">
        <v>103060498</v>
      </c>
      <c r="P375" s="113" t="s">
        <v>5449</v>
      </c>
      <c r="Q375" s="131">
        <v>0</v>
      </c>
      <c r="R375" s="129">
        <v>2040603</v>
      </c>
      <c r="S375" s="113" t="s">
        <v>1683</v>
      </c>
      <c r="T375" s="131">
        <v>0</v>
      </c>
      <c r="V375" s="100">
        <v>103060498</v>
      </c>
      <c r="W375" s="113" t="s">
        <v>5449</v>
      </c>
      <c r="X375" s="131">
        <v>0</v>
      </c>
      <c r="Y375" s="129">
        <v>2040603</v>
      </c>
      <c r="Z375" s="113" t="s">
        <v>1683</v>
      </c>
      <c r="AA375" s="131">
        <v>0</v>
      </c>
      <c r="AC375" s="100">
        <v>103060498</v>
      </c>
      <c r="AD375" s="113" t="s">
        <v>5449</v>
      </c>
      <c r="AE375" s="131">
        <v>0</v>
      </c>
      <c r="AF375" s="129">
        <v>2040603</v>
      </c>
      <c r="AG375" s="113" t="s">
        <v>1683</v>
      </c>
      <c r="AH375" s="131">
        <v>0</v>
      </c>
      <c r="AJ375" s="100">
        <v>103060498</v>
      </c>
      <c r="AK375" s="113" t="s">
        <v>5449</v>
      </c>
      <c r="AL375" s="131">
        <v>0</v>
      </c>
      <c r="AM375" s="129">
        <v>2040603</v>
      </c>
      <c r="AN375" s="113" t="s">
        <v>1683</v>
      </c>
      <c r="AO375" s="131">
        <v>0</v>
      </c>
      <c r="AQ375" s="100">
        <v>103060498</v>
      </c>
      <c r="AR375" s="113" t="s">
        <v>5449</v>
      </c>
      <c r="AS375" s="131">
        <v>0</v>
      </c>
      <c r="AT375" s="129">
        <v>2040603</v>
      </c>
      <c r="AU375" s="113" t="s">
        <v>1683</v>
      </c>
      <c r="AV375" s="131">
        <v>0</v>
      </c>
    </row>
    <row r="376" ht="12" spans="1:48">
      <c r="A376" s="100">
        <v>1030698</v>
      </c>
      <c r="B376" s="113" t="s">
        <v>5450</v>
      </c>
      <c r="C376" s="131">
        <v>0</v>
      </c>
      <c r="D376" s="129">
        <v>2040604</v>
      </c>
      <c r="E376" s="113" t="s">
        <v>2352</v>
      </c>
      <c r="F376" s="131">
        <v>76</v>
      </c>
      <c r="H376" s="100">
        <v>1030698</v>
      </c>
      <c r="I376" s="113" t="s">
        <v>5450</v>
      </c>
      <c r="J376" s="131">
        <v>0</v>
      </c>
      <c r="K376" s="129">
        <v>2040604</v>
      </c>
      <c r="L376" s="113" t="s">
        <v>2352</v>
      </c>
      <c r="M376" s="131">
        <v>16</v>
      </c>
      <c r="O376" s="100">
        <v>1030698</v>
      </c>
      <c r="P376" s="113" t="s">
        <v>5450</v>
      </c>
      <c r="Q376" s="131">
        <v>0</v>
      </c>
      <c r="R376" s="129">
        <v>2040604</v>
      </c>
      <c r="S376" s="113" t="s">
        <v>2352</v>
      </c>
      <c r="T376" s="131">
        <v>16</v>
      </c>
      <c r="V376" s="100">
        <v>1030698</v>
      </c>
      <c r="W376" s="113" t="s">
        <v>5450</v>
      </c>
      <c r="X376" s="131">
        <v>0</v>
      </c>
      <c r="Y376" s="129">
        <v>2040604</v>
      </c>
      <c r="Z376" s="113" t="s">
        <v>2352</v>
      </c>
      <c r="AA376" s="131">
        <v>0</v>
      </c>
      <c r="AC376" s="100">
        <v>1030698</v>
      </c>
      <c r="AD376" s="113" t="s">
        <v>5450</v>
      </c>
      <c r="AE376" s="131">
        <v>0</v>
      </c>
      <c r="AF376" s="129">
        <v>2040604</v>
      </c>
      <c r="AG376" s="113" t="s">
        <v>2352</v>
      </c>
      <c r="AH376" s="131">
        <v>42</v>
      </c>
      <c r="AJ376" s="100">
        <v>1030698</v>
      </c>
      <c r="AK376" s="113" t="s">
        <v>5450</v>
      </c>
      <c r="AL376" s="131">
        <v>0</v>
      </c>
      <c r="AM376" s="129">
        <v>2040604</v>
      </c>
      <c r="AN376" s="113" t="s">
        <v>2352</v>
      </c>
      <c r="AO376" s="131">
        <v>6</v>
      </c>
      <c r="AQ376" s="100">
        <v>1030698</v>
      </c>
      <c r="AR376" s="113" t="s">
        <v>5450</v>
      </c>
      <c r="AS376" s="131">
        <v>0</v>
      </c>
      <c r="AT376" s="129">
        <v>2040604</v>
      </c>
      <c r="AU376" s="113" t="s">
        <v>2352</v>
      </c>
      <c r="AV376" s="131">
        <v>12</v>
      </c>
    </row>
    <row r="377" ht="12" spans="1:48">
      <c r="A377" s="100"/>
      <c r="B377" s="113"/>
      <c r="C377" s="140"/>
      <c r="D377" s="129">
        <v>2040605</v>
      </c>
      <c r="E377" s="113" t="s">
        <v>2354</v>
      </c>
      <c r="F377" s="131">
        <v>34</v>
      </c>
      <c r="H377" s="100"/>
      <c r="I377" s="113"/>
      <c r="J377" s="140"/>
      <c r="K377" s="129">
        <v>2040605</v>
      </c>
      <c r="L377" s="113" t="s">
        <v>2354</v>
      </c>
      <c r="M377" s="131">
        <v>19</v>
      </c>
      <c r="O377" s="100"/>
      <c r="P377" s="113"/>
      <c r="Q377" s="140"/>
      <c r="R377" s="129">
        <v>2040605</v>
      </c>
      <c r="S377" s="113" t="s">
        <v>2354</v>
      </c>
      <c r="T377" s="131">
        <v>19</v>
      </c>
      <c r="V377" s="100"/>
      <c r="W377" s="113"/>
      <c r="X377" s="140"/>
      <c r="Y377" s="129">
        <v>2040605</v>
      </c>
      <c r="Z377" s="113" t="s">
        <v>2354</v>
      </c>
      <c r="AA377" s="131">
        <v>0</v>
      </c>
      <c r="AC377" s="100"/>
      <c r="AD377" s="113"/>
      <c r="AE377" s="140"/>
      <c r="AF377" s="129">
        <v>2040605</v>
      </c>
      <c r="AG377" s="113" t="s">
        <v>2354</v>
      </c>
      <c r="AH377" s="131">
        <v>1</v>
      </c>
      <c r="AJ377" s="100"/>
      <c r="AK377" s="113"/>
      <c r="AL377" s="140"/>
      <c r="AM377" s="129">
        <v>2040605</v>
      </c>
      <c r="AN377" s="113" t="s">
        <v>2354</v>
      </c>
      <c r="AO377" s="131">
        <v>0</v>
      </c>
      <c r="AQ377" s="100"/>
      <c r="AR377" s="113"/>
      <c r="AS377" s="140"/>
      <c r="AT377" s="129">
        <v>2040605</v>
      </c>
      <c r="AU377" s="113" t="s">
        <v>2354</v>
      </c>
      <c r="AV377" s="131">
        <v>14</v>
      </c>
    </row>
    <row r="378" ht="12" spans="1:48">
      <c r="A378" s="100">
        <v>105</v>
      </c>
      <c r="B378" s="127" t="s">
        <v>5451</v>
      </c>
      <c r="C378" s="128">
        <f>C379+C386</f>
        <v>0</v>
      </c>
      <c r="D378" s="129">
        <v>2040606</v>
      </c>
      <c r="E378" s="113" t="s">
        <v>2357</v>
      </c>
      <c r="F378" s="131">
        <v>167</v>
      </c>
      <c r="H378" s="100">
        <v>105</v>
      </c>
      <c r="I378" s="127" t="s">
        <v>5451</v>
      </c>
      <c r="J378" s="128">
        <f>J379+J386</f>
        <v>0</v>
      </c>
      <c r="K378" s="129">
        <v>2040606</v>
      </c>
      <c r="L378" s="113" t="s">
        <v>2357</v>
      </c>
      <c r="M378" s="131">
        <v>74</v>
      </c>
      <c r="O378" s="100">
        <v>105</v>
      </c>
      <c r="P378" s="127" t="s">
        <v>5451</v>
      </c>
      <c r="Q378" s="128">
        <f>Q379+Q386</f>
        <v>0</v>
      </c>
      <c r="R378" s="129">
        <v>2040606</v>
      </c>
      <c r="S378" s="113" t="s">
        <v>2357</v>
      </c>
      <c r="T378" s="131">
        <v>74</v>
      </c>
      <c r="V378" s="100">
        <v>105</v>
      </c>
      <c r="W378" s="127" t="s">
        <v>5451</v>
      </c>
      <c r="X378" s="128">
        <f>X379+X386</f>
        <v>0</v>
      </c>
      <c r="Y378" s="129">
        <v>2040606</v>
      </c>
      <c r="Z378" s="113" t="s">
        <v>2357</v>
      </c>
      <c r="AA378" s="131">
        <v>0</v>
      </c>
      <c r="AC378" s="100">
        <v>105</v>
      </c>
      <c r="AD378" s="127" t="s">
        <v>5451</v>
      </c>
      <c r="AE378" s="128">
        <f>AE379+AE386</f>
        <v>0</v>
      </c>
      <c r="AF378" s="129">
        <v>2040606</v>
      </c>
      <c r="AG378" s="113" t="s">
        <v>2357</v>
      </c>
      <c r="AH378" s="131">
        <v>93</v>
      </c>
      <c r="AJ378" s="100">
        <v>105</v>
      </c>
      <c r="AK378" s="127" t="s">
        <v>5451</v>
      </c>
      <c r="AL378" s="128">
        <f>AL379+AL386</f>
        <v>0</v>
      </c>
      <c r="AM378" s="129">
        <v>2040606</v>
      </c>
      <c r="AN378" s="113" t="s">
        <v>2357</v>
      </c>
      <c r="AO378" s="131">
        <v>0</v>
      </c>
      <c r="AQ378" s="100">
        <v>105</v>
      </c>
      <c r="AR378" s="127" t="s">
        <v>5451</v>
      </c>
      <c r="AS378" s="128">
        <f>AS379+AS386</f>
        <v>0</v>
      </c>
      <c r="AT378" s="129">
        <v>2040606</v>
      </c>
      <c r="AU378" s="113" t="s">
        <v>2357</v>
      </c>
      <c r="AV378" s="131">
        <v>0</v>
      </c>
    </row>
    <row r="379" ht="12" spans="1:48">
      <c r="A379" s="100">
        <v>10503</v>
      </c>
      <c r="B379" s="127" t="s">
        <v>5452</v>
      </c>
      <c r="C379" s="128">
        <f>C380+C381</f>
        <v>0</v>
      </c>
      <c r="D379" s="129">
        <v>2040607</v>
      </c>
      <c r="E379" s="113" t="s">
        <v>2360</v>
      </c>
      <c r="F379" s="131">
        <v>23</v>
      </c>
      <c r="H379" s="100">
        <v>10503</v>
      </c>
      <c r="I379" s="127" t="s">
        <v>5452</v>
      </c>
      <c r="J379" s="128">
        <f>J380+J381</f>
        <v>0</v>
      </c>
      <c r="K379" s="129">
        <v>2040607</v>
      </c>
      <c r="L379" s="113" t="s">
        <v>2360</v>
      </c>
      <c r="M379" s="131">
        <v>19</v>
      </c>
      <c r="O379" s="100">
        <v>10503</v>
      </c>
      <c r="P379" s="127" t="s">
        <v>5452</v>
      </c>
      <c r="Q379" s="128">
        <f>Q380+Q381</f>
        <v>0</v>
      </c>
      <c r="R379" s="129">
        <v>2040607</v>
      </c>
      <c r="S379" s="113" t="s">
        <v>2360</v>
      </c>
      <c r="T379" s="131">
        <v>19</v>
      </c>
      <c r="V379" s="100">
        <v>10503</v>
      </c>
      <c r="W379" s="127" t="s">
        <v>5452</v>
      </c>
      <c r="X379" s="128">
        <f>X380+X381</f>
        <v>0</v>
      </c>
      <c r="Y379" s="129">
        <v>2040607</v>
      </c>
      <c r="Z379" s="113" t="s">
        <v>2360</v>
      </c>
      <c r="AA379" s="131">
        <v>0</v>
      </c>
      <c r="AC379" s="100">
        <v>10503</v>
      </c>
      <c r="AD379" s="127" t="s">
        <v>5452</v>
      </c>
      <c r="AE379" s="128">
        <f>AE380+AE381</f>
        <v>0</v>
      </c>
      <c r="AF379" s="129">
        <v>2040607</v>
      </c>
      <c r="AG379" s="113" t="s">
        <v>2360</v>
      </c>
      <c r="AH379" s="131">
        <v>3</v>
      </c>
      <c r="AJ379" s="100">
        <v>10503</v>
      </c>
      <c r="AK379" s="127" t="s">
        <v>5452</v>
      </c>
      <c r="AL379" s="128">
        <f>AL380+AL381</f>
        <v>0</v>
      </c>
      <c r="AM379" s="129">
        <v>2040607</v>
      </c>
      <c r="AN379" s="113" t="s">
        <v>2360</v>
      </c>
      <c r="AO379" s="131">
        <v>1</v>
      </c>
      <c r="AQ379" s="100">
        <v>10503</v>
      </c>
      <c r="AR379" s="127" t="s">
        <v>5452</v>
      </c>
      <c r="AS379" s="128">
        <f>AS380+AS381</f>
        <v>0</v>
      </c>
      <c r="AT379" s="129">
        <v>2040607</v>
      </c>
      <c r="AU379" s="113" t="s">
        <v>2360</v>
      </c>
      <c r="AV379" s="131">
        <v>0</v>
      </c>
    </row>
    <row r="380" ht="12" spans="1:48">
      <c r="A380" s="100">
        <v>1050301</v>
      </c>
      <c r="B380" s="113" t="s">
        <v>5453</v>
      </c>
      <c r="C380" s="131">
        <v>0</v>
      </c>
      <c r="D380" s="129">
        <v>2040608</v>
      </c>
      <c r="E380" s="113" t="s">
        <v>2363</v>
      </c>
      <c r="F380" s="131">
        <v>0</v>
      </c>
      <c r="H380" s="100">
        <v>1050301</v>
      </c>
      <c r="I380" s="113" t="s">
        <v>5453</v>
      </c>
      <c r="J380" s="131">
        <v>0</v>
      </c>
      <c r="K380" s="129">
        <v>2040608</v>
      </c>
      <c r="L380" s="113" t="s">
        <v>2363</v>
      </c>
      <c r="M380" s="131">
        <v>0</v>
      </c>
      <c r="O380" s="100">
        <v>1050301</v>
      </c>
      <c r="P380" s="113" t="s">
        <v>5453</v>
      </c>
      <c r="Q380" s="131">
        <v>0</v>
      </c>
      <c r="R380" s="129">
        <v>2040608</v>
      </c>
      <c r="S380" s="113" t="s">
        <v>2363</v>
      </c>
      <c r="T380" s="131">
        <v>0</v>
      </c>
      <c r="V380" s="100">
        <v>1050301</v>
      </c>
      <c r="W380" s="113" t="s">
        <v>5453</v>
      </c>
      <c r="X380" s="131">
        <v>0</v>
      </c>
      <c r="Y380" s="129">
        <v>2040608</v>
      </c>
      <c r="Z380" s="113" t="s">
        <v>2363</v>
      </c>
      <c r="AA380" s="131">
        <v>0</v>
      </c>
      <c r="AC380" s="100">
        <v>1050301</v>
      </c>
      <c r="AD380" s="113" t="s">
        <v>5453</v>
      </c>
      <c r="AE380" s="131">
        <v>0</v>
      </c>
      <c r="AF380" s="129">
        <v>2040608</v>
      </c>
      <c r="AG380" s="113" t="s">
        <v>2363</v>
      </c>
      <c r="AH380" s="131">
        <v>0</v>
      </c>
      <c r="AJ380" s="100">
        <v>1050301</v>
      </c>
      <c r="AK380" s="113" t="s">
        <v>5453</v>
      </c>
      <c r="AL380" s="131">
        <v>0</v>
      </c>
      <c r="AM380" s="129">
        <v>2040608</v>
      </c>
      <c r="AN380" s="113" t="s">
        <v>2363</v>
      </c>
      <c r="AO380" s="131">
        <v>0</v>
      </c>
      <c r="AQ380" s="100">
        <v>1050301</v>
      </c>
      <c r="AR380" s="113" t="s">
        <v>5453</v>
      </c>
      <c r="AS380" s="131">
        <v>0</v>
      </c>
      <c r="AT380" s="129">
        <v>2040608</v>
      </c>
      <c r="AU380" s="113" t="s">
        <v>2363</v>
      </c>
      <c r="AV380" s="131">
        <v>0</v>
      </c>
    </row>
    <row r="381" ht="12" spans="1:48">
      <c r="A381" s="100">
        <v>1050302</v>
      </c>
      <c r="B381" s="113" t="s">
        <v>5454</v>
      </c>
      <c r="C381" s="128">
        <f>SUM(C382:C385)</f>
        <v>0</v>
      </c>
      <c r="D381" s="129">
        <v>2040609</v>
      </c>
      <c r="E381" s="113" t="s">
        <v>2366</v>
      </c>
      <c r="F381" s="131">
        <v>0</v>
      </c>
      <c r="H381" s="100">
        <v>1050302</v>
      </c>
      <c r="I381" s="113" t="s">
        <v>5454</v>
      </c>
      <c r="J381" s="128">
        <f>SUM(J382:J385)</f>
        <v>0</v>
      </c>
      <c r="K381" s="129">
        <v>2040609</v>
      </c>
      <c r="L381" s="113" t="s">
        <v>2366</v>
      </c>
      <c r="M381" s="131">
        <v>0</v>
      </c>
      <c r="O381" s="100">
        <v>1050302</v>
      </c>
      <c r="P381" s="113" t="s">
        <v>5454</v>
      </c>
      <c r="Q381" s="128">
        <f>SUM(Q382:Q385)</f>
        <v>0</v>
      </c>
      <c r="R381" s="129">
        <v>2040609</v>
      </c>
      <c r="S381" s="113" t="s">
        <v>2366</v>
      </c>
      <c r="T381" s="131">
        <v>0</v>
      </c>
      <c r="V381" s="100">
        <v>1050302</v>
      </c>
      <c r="W381" s="113" t="s">
        <v>5454</v>
      </c>
      <c r="X381" s="128">
        <f>SUM(X382:X385)</f>
        <v>0</v>
      </c>
      <c r="Y381" s="129">
        <v>2040609</v>
      </c>
      <c r="Z381" s="113" t="s">
        <v>2366</v>
      </c>
      <c r="AA381" s="131">
        <v>0</v>
      </c>
      <c r="AC381" s="100">
        <v>1050302</v>
      </c>
      <c r="AD381" s="113" t="s">
        <v>5454</v>
      </c>
      <c r="AE381" s="128">
        <f>SUM(AE382:AE385)</f>
        <v>0</v>
      </c>
      <c r="AF381" s="129">
        <v>2040609</v>
      </c>
      <c r="AG381" s="113" t="s">
        <v>2366</v>
      </c>
      <c r="AH381" s="131">
        <v>0</v>
      </c>
      <c r="AJ381" s="100">
        <v>1050302</v>
      </c>
      <c r="AK381" s="113" t="s">
        <v>5454</v>
      </c>
      <c r="AL381" s="128">
        <f>SUM(AL382:AL385)</f>
        <v>0</v>
      </c>
      <c r="AM381" s="129">
        <v>2040609</v>
      </c>
      <c r="AN381" s="113" t="s">
        <v>2366</v>
      </c>
      <c r="AO381" s="131">
        <v>0</v>
      </c>
      <c r="AQ381" s="100">
        <v>1050302</v>
      </c>
      <c r="AR381" s="113" t="s">
        <v>5454</v>
      </c>
      <c r="AS381" s="128">
        <f>SUM(AS382:AS385)</f>
        <v>0</v>
      </c>
      <c r="AT381" s="129">
        <v>2040609</v>
      </c>
      <c r="AU381" s="113" t="s">
        <v>2366</v>
      </c>
      <c r="AV381" s="131">
        <v>0</v>
      </c>
    </row>
    <row r="382" ht="12" spans="1:48">
      <c r="A382" s="100">
        <v>105030201</v>
      </c>
      <c r="B382" s="113" t="s">
        <v>5455</v>
      </c>
      <c r="C382" s="131">
        <v>0</v>
      </c>
      <c r="D382" s="129">
        <v>2040610</v>
      </c>
      <c r="E382" s="113" t="s">
        <v>2369</v>
      </c>
      <c r="F382" s="131">
        <v>11</v>
      </c>
      <c r="H382" s="100">
        <v>105030201</v>
      </c>
      <c r="I382" s="113" t="s">
        <v>5455</v>
      </c>
      <c r="J382" s="131">
        <v>0</v>
      </c>
      <c r="K382" s="129">
        <v>2040610</v>
      </c>
      <c r="L382" s="113" t="s">
        <v>2369</v>
      </c>
      <c r="M382" s="131">
        <v>11</v>
      </c>
      <c r="O382" s="100">
        <v>105030201</v>
      </c>
      <c r="P382" s="113" t="s">
        <v>5455</v>
      </c>
      <c r="Q382" s="131">
        <v>0</v>
      </c>
      <c r="R382" s="129">
        <v>2040610</v>
      </c>
      <c r="S382" s="113" t="s">
        <v>2369</v>
      </c>
      <c r="T382" s="131">
        <v>11</v>
      </c>
      <c r="V382" s="100">
        <v>105030201</v>
      </c>
      <c r="W382" s="113" t="s">
        <v>5455</v>
      </c>
      <c r="X382" s="131">
        <v>0</v>
      </c>
      <c r="Y382" s="129">
        <v>2040610</v>
      </c>
      <c r="Z382" s="113" t="s">
        <v>2369</v>
      </c>
      <c r="AA382" s="131">
        <v>0</v>
      </c>
      <c r="AC382" s="100">
        <v>105030201</v>
      </c>
      <c r="AD382" s="113" t="s">
        <v>5455</v>
      </c>
      <c r="AE382" s="131">
        <v>0</v>
      </c>
      <c r="AF382" s="129">
        <v>2040610</v>
      </c>
      <c r="AG382" s="113" t="s">
        <v>2369</v>
      </c>
      <c r="AH382" s="131">
        <v>0</v>
      </c>
      <c r="AJ382" s="100">
        <v>105030201</v>
      </c>
      <c r="AK382" s="113" t="s">
        <v>5455</v>
      </c>
      <c r="AL382" s="131">
        <v>0</v>
      </c>
      <c r="AM382" s="129">
        <v>2040610</v>
      </c>
      <c r="AN382" s="113" t="s">
        <v>2369</v>
      </c>
      <c r="AO382" s="131">
        <v>0</v>
      </c>
      <c r="AQ382" s="100">
        <v>105030201</v>
      </c>
      <c r="AR382" s="113" t="s">
        <v>5455</v>
      </c>
      <c r="AS382" s="131">
        <v>0</v>
      </c>
      <c r="AT382" s="129">
        <v>2040610</v>
      </c>
      <c r="AU382" s="113" t="s">
        <v>2369</v>
      </c>
      <c r="AV382" s="131">
        <v>0</v>
      </c>
    </row>
    <row r="383" ht="12" spans="1:48">
      <c r="A383" s="100">
        <v>105030202</v>
      </c>
      <c r="B383" s="113" t="s">
        <v>5456</v>
      </c>
      <c r="C383" s="131">
        <v>0</v>
      </c>
      <c r="D383" s="129">
        <v>2040611</v>
      </c>
      <c r="E383" s="113" t="s">
        <v>2372</v>
      </c>
      <c r="F383" s="131">
        <v>0</v>
      </c>
      <c r="H383" s="100">
        <v>105030202</v>
      </c>
      <c r="I383" s="113" t="s">
        <v>5456</v>
      </c>
      <c r="J383" s="131">
        <v>0</v>
      </c>
      <c r="K383" s="129">
        <v>2040611</v>
      </c>
      <c r="L383" s="113" t="s">
        <v>2372</v>
      </c>
      <c r="M383" s="131">
        <v>0</v>
      </c>
      <c r="O383" s="100">
        <v>105030202</v>
      </c>
      <c r="P383" s="113" t="s">
        <v>5456</v>
      </c>
      <c r="Q383" s="131">
        <v>0</v>
      </c>
      <c r="R383" s="129">
        <v>2040611</v>
      </c>
      <c r="S383" s="113" t="s">
        <v>2372</v>
      </c>
      <c r="T383" s="131">
        <v>0</v>
      </c>
      <c r="V383" s="100">
        <v>105030202</v>
      </c>
      <c r="W383" s="113" t="s">
        <v>5456</v>
      </c>
      <c r="X383" s="131">
        <v>0</v>
      </c>
      <c r="Y383" s="129">
        <v>2040611</v>
      </c>
      <c r="Z383" s="113" t="s">
        <v>2372</v>
      </c>
      <c r="AA383" s="131">
        <v>0</v>
      </c>
      <c r="AC383" s="100">
        <v>105030202</v>
      </c>
      <c r="AD383" s="113" t="s">
        <v>5456</v>
      </c>
      <c r="AE383" s="131">
        <v>0</v>
      </c>
      <c r="AF383" s="129">
        <v>2040611</v>
      </c>
      <c r="AG383" s="113" t="s">
        <v>2372</v>
      </c>
      <c r="AH383" s="131">
        <v>0</v>
      </c>
      <c r="AJ383" s="100">
        <v>105030202</v>
      </c>
      <c r="AK383" s="113" t="s">
        <v>5456</v>
      </c>
      <c r="AL383" s="131">
        <v>0</v>
      </c>
      <c r="AM383" s="129">
        <v>2040611</v>
      </c>
      <c r="AN383" s="113" t="s">
        <v>2372</v>
      </c>
      <c r="AO383" s="131">
        <v>0</v>
      </c>
      <c r="AQ383" s="100">
        <v>105030202</v>
      </c>
      <c r="AR383" s="113" t="s">
        <v>5456</v>
      </c>
      <c r="AS383" s="131">
        <v>0</v>
      </c>
      <c r="AT383" s="129">
        <v>2040611</v>
      </c>
      <c r="AU383" s="113" t="s">
        <v>2372</v>
      </c>
      <c r="AV383" s="131">
        <v>0</v>
      </c>
    </row>
    <row r="384" ht="12" spans="1:48">
      <c r="A384" s="100">
        <v>105030203</v>
      </c>
      <c r="B384" s="113" t="s">
        <v>5457</v>
      </c>
      <c r="C384" s="131">
        <v>0</v>
      </c>
      <c r="D384" s="129">
        <v>2040650</v>
      </c>
      <c r="E384" s="113" t="s">
        <v>1704</v>
      </c>
      <c r="F384" s="131">
        <v>0</v>
      </c>
      <c r="H384" s="100">
        <v>105030203</v>
      </c>
      <c r="I384" s="113" t="s">
        <v>5457</v>
      </c>
      <c r="J384" s="131">
        <v>0</v>
      </c>
      <c r="K384" s="129">
        <v>2040650</v>
      </c>
      <c r="L384" s="113" t="s">
        <v>1704</v>
      </c>
      <c r="M384" s="131">
        <v>0</v>
      </c>
      <c r="O384" s="100">
        <v>105030203</v>
      </c>
      <c r="P384" s="113" t="s">
        <v>5457</v>
      </c>
      <c r="Q384" s="131">
        <v>0</v>
      </c>
      <c r="R384" s="129">
        <v>2040650</v>
      </c>
      <c r="S384" s="113" t="s">
        <v>1704</v>
      </c>
      <c r="T384" s="131">
        <v>0</v>
      </c>
      <c r="V384" s="100">
        <v>105030203</v>
      </c>
      <c r="W384" s="113" t="s">
        <v>5457</v>
      </c>
      <c r="X384" s="131">
        <v>0</v>
      </c>
      <c r="Y384" s="129">
        <v>2040650</v>
      </c>
      <c r="Z384" s="113" t="s">
        <v>1704</v>
      </c>
      <c r="AA384" s="131">
        <v>0</v>
      </c>
      <c r="AC384" s="100">
        <v>105030203</v>
      </c>
      <c r="AD384" s="113" t="s">
        <v>5457</v>
      </c>
      <c r="AE384" s="131">
        <v>0</v>
      </c>
      <c r="AF384" s="129">
        <v>2040650</v>
      </c>
      <c r="AG384" s="113" t="s">
        <v>1704</v>
      </c>
      <c r="AH384" s="131">
        <v>0</v>
      </c>
      <c r="AJ384" s="100">
        <v>105030203</v>
      </c>
      <c r="AK384" s="113" t="s">
        <v>5457</v>
      </c>
      <c r="AL384" s="131">
        <v>0</v>
      </c>
      <c r="AM384" s="129">
        <v>2040650</v>
      </c>
      <c r="AN384" s="113" t="s">
        <v>1704</v>
      </c>
      <c r="AO384" s="131">
        <v>0</v>
      </c>
      <c r="AQ384" s="100">
        <v>105030203</v>
      </c>
      <c r="AR384" s="113" t="s">
        <v>5457</v>
      </c>
      <c r="AS384" s="131">
        <v>0</v>
      </c>
      <c r="AT384" s="129">
        <v>2040650</v>
      </c>
      <c r="AU384" s="113" t="s">
        <v>1704</v>
      </c>
      <c r="AV384" s="131">
        <v>0</v>
      </c>
    </row>
    <row r="385" ht="12" spans="1:48">
      <c r="A385" s="100">
        <v>105030204</v>
      </c>
      <c r="B385" s="113" t="s">
        <v>5458</v>
      </c>
      <c r="C385" s="131">
        <v>0</v>
      </c>
      <c r="D385" s="129">
        <v>2040699</v>
      </c>
      <c r="E385" s="113" t="s">
        <v>2376</v>
      </c>
      <c r="F385" s="131">
        <v>67</v>
      </c>
      <c r="H385" s="100">
        <v>105030204</v>
      </c>
      <c r="I385" s="113" t="s">
        <v>5458</v>
      </c>
      <c r="J385" s="131">
        <v>0</v>
      </c>
      <c r="K385" s="129">
        <v>2040699</v>
      </c>
      <c r="L385" s="113" t="s">
        <v>2376</v>
      </c>
      <c r="M385" s="131">
        <v>67</v>
      </c>
      <c r="O385" s="100">
        <v>105030204</v>
      </c>
      <c r="P385" s="113" t="s">
        <v>5458</v>
      </c>
      <c r="Q385" s="131">
        <v>0</v>
      </c>
      <c r="R385" s="129">
        <v>2040699</v>
      </c>
      <c r="S385" s="113" t="s">
        <v>2376</v>
      </c>
      <c r="T385" s="131">
        <v>67</v>
      </c>
      <c r="V385" s="100">
        <v>105030204</v>
      </c>
      <c r="W385" s="113" t="s">
        <v>5458</v>
      </c>
      <c r="X385" s="131">
        <v>0</v>
      </c>
      <c r="Y385" s="129">
        <v>2040699</v>
      </c>
      <c r="Z385" s="113" t="s">
        <v>2376</v>
      </c>
      <c r="AA385" s="131">
        <v>0</v>
      </c>
      <c r="AC385" s="100">
        <v>105030204</v>
      </c>
      <c r="AD385" s="113" t="s">
        <v>5458</v>
      </c>
      <c r="AE385" s="131">
        <v>0</v>
      </c>
      <c r="AF385" s="129">
        <v>2040699</v>
      </c>
      <c r="AG385" s="113" t="s">
        <v>2376</v>
      </c>
      <c r="AH385" s="131">
        <v>0</v>
      </c>
      <c r="AJ385" s="100">
        <v>105030204</v>
      </c>
      <c r="AK385" s="113" t="s">
        <v>5458</v>
      </c>
      <c r="AL385" s="131">
        <v>0</v>
      </c>
      <c r="AM385" s="129">
        <v>2040699</v>
      </c>
      <c r="AN385" s="113" t="s">
        <v>2376</v>
      </c>
      <c r="AO385" s="131">
        <v>0</v>
      </c>
      <c r="AQ385" s="100">
        <v>105030204</v>
      </c>
      <c r="AR385" s="113" t="s">
        <v>5458</v>
      </c>
      <c r="AS385" s="131">
        <v>0</v>
      </c>
      <c r="AT385" s="129">
        <v>2040699</v>
      </c>
      <c r="AU385" s="113" t="s">
        <v>2376</v>
      </c>
      <c r="AV385" s="131">
        <v>0</v>
      </c>
    </row>
    <row r="386" ht="12" spans="1:48">
      <c r="A386" s="100">
        <v>10504</v>
      </c>
      <c r="B386" s="127" t="s">
        <v>5459</v>
      </c>
      <c r="C386" s="128">
        <f>C387+C392</f>
        <v>0</v>
      </c>
      <c r="D386" s="129">
        <v>20407</v>
      </c>
      <c r="E386" s="127" t="s">
        <v>2378</v>
      </c>
      <c r="F386" s="128">
        <f>SUM(F387:F394)</f>
        <v>0</v>
      </c>
      <c r="H386" s="100">
        <v>10504</v>
      </c>
      <c r="I386" s="127" t="s">
        <v>5459</v>
      </c>
      <c r="J386" s="128">
        <f>J387+J392</f>
        <v>0</v>
      </c>
      <c r="K386" s="129">
        <v>20407</v>
      </c>
      <c r="L386" s="127" t="s">
        <v>2378</v>
      </c>
      <c r="M386" s="128">
        <f>SUM(M387:M394)</f>
        <v>0</v>
      </c>
      <c r="O386" s="100">
        <v>10504</v>
      </c>
      <c r="P386" s="127" t="s">
        <v>5459</v>
      </c>
      <c r="Q386" s="128">
        <f>Q387+Q392</f>
        <v>0</v>
      </c>
      <c r="R386" s="129">
        <v>20407</v>
      </c>
      <c r="S386" s="127" t="s">
        <v>2378</v>
      </c>
      <c r="T386" s="128">
        <f>SUM(T387:T394)</f>
        <v>0</v>
      </c>
      <c r="V386" s="100">
        <v>10504</v>
      </c>
      <c r="W386" s="127" t="s">
        <v>5459</v>
      </c>
      <c r="X386" s="128">
        <f>X387+X392</f>
        <v>0</v>
      </c>
      <c r="Y386" s="129">
        <v>20407</v>
      </c>
      <c r="Z386" s="127" t="s">
        <v>2378</v>
      </c>
      <c r="AA386" s="128">
        <f>SUM(AA387:AA394)</f>
        <v>0</v>
      </c>
      <c r="AC386" s="100">
        <v>10504</v>
      </c>
      <c r="AD386" s="127" t="s">
        <v>5459</v>
      </c>
      <c r="AE386" s="128">
        <f>AE387+AE392</f>
        <v>0</v>
      </c>
      <c r="AF386" s="129">
        <v>20407</v>
      </c>
      <c r="AG386" s="127" t="s">
        <v>2378</v>
      </c>
      <c r="AH386" s="128">
        <f>SUM(AH387:AH394)</f>
        <v>0</v>
      </c>
      <c r="AJ386" s="100">
        <v>10504</v>
      </c>
      <c r="AK386" s="127" t="s">
        <v>5459</v>
      </c>
      <c r="AL386" s="128">
        <f>AL387+AL392</f>
        <v>0</v>
      </c>
      <c r="AM386" s="129">
        <v>20407</v>
      </c>
      <c r="AN386" s="127" t="s">
        <v>2378</v>
      </c>
      <c r="AO386" s="128">
        <f>SUM(AO387:AO394)</f>
        <v>0</v>
      </c>
      <c r="AQ386" s="100">
        <v>10504</v>
      </c>
      <c r="AR386" s="127" t="s">
        <v>5459</v>
      </c>
      <c r="AS386" s="128">
        <f>AS387+AS392</f>
        <v>0</v>
      </c>
      <c r="AT386" s="129">
        <v>20407</v>
      </c>
      <c r="AU386" s="127" t="s">
        <v>2378</v>
      </c>
      <c r="AV386" s="128">
        <f>SUM(AV387:AV394)</f>
        <v>0</v>
      </c>
    </row>
    <row r="387" ht="12" spans="1:48">
      <c r="A387" s="100">
        <v>1050401</v>
      </c>
      <c r="B387" s="113" t="s">
        <v>5460</v>
      </c>
      <c r="C387" s="128">
        <f>SUM(C388:C391)</f>
        <v>0</v>
      </c>
      <c r="D387" s="129">
        <v>2040701</v>
      </c>
      <c r="E387" s="113" t="s">
        <v>1678</v>
      </c>
      <c r="F387" s="131">
        <v>0</v>
      </c>
      <c r="H387" s="100">
        <v>1050401</v>
      </c>
      <c r="I387" s="113" t="s">
        <v>5460</v>
      </c>
      <c r="J387" s="128">
        <f>SUM(J388:J391)</f>
        <v>0</v>
      </c>
      <c r="K387" s="129">
        <v>2040701</v>
      </c>
      <c r="L387" s="113" t="s">
        <v>1678</v>
      </c>
      <c r="M387" s="131">
        <v>0</v>
      </c>
      <c r="O387" s="100">
        <v>1050401</v>
      </c>
      <c r="P387" s="113" t="s">
        <v>5460</v>
      </c>
      <c r="Q387" s="128">
        <f>SUM(Q388:Q391)</f>
        <v>0</v>
      </c>
      <c r="R387" s="129">
        <v>2040701</v>
      </c>
      <c r="S387" s="113" t="s">
        <v>1678</v>
      </c>
      <c r="T387" s="131">
        <v>0</v>
      </c>
      <c r="V387" s="100">
        <v>1050401</v>
      </c>
      <c r="W387" s="113" t="s">
        <v>5460</v>
      </c>
      <c r="X387" s="128">
        <f>SUM(X388:X391)</f>
        <v>0</v>
      </c>
      <c r="Y387" s="129">
        <v>2040701</v>
      </c>
      <c r="Z387" s="113" t="s">
        <v>1678</v>
      </c>
      <c r="AA387" s="131">
        <v>0</v>
      </c>
      <c r="AC387" s="100">
        <v>1050401</v>
      </c>
      <c r="AD387" s="113" t="s">
        <v>5460</v>
      </c>
      <c r="AE387" s="128">
        <f>SUM(AE388:AE391)</f>
        <v>0</v>
      </c>
      <c r="AF387" s="129">
        <v>2040701</v>
      </c>
      <c r="AG387" s="113" t="s">
        <v>1678</v>
      </c>
      <c r="AH387" s="131">
        <v>0</v>
      </c>
      <c r="AJ387" s="100">
        <v>1050401</v>
      </c>
      <c r="AK387" s="113" t="s">
        <v>5460</v>
      </c>
      <c r="AL387" s="128">
        <f>SUM(AL388:AL391)</f>
        <v>0</v>
      </c>
      <c r="AM387" s="129">
        <v>2040701</v>
      </c>
      <c r="AN387" s="113" t="s">
        <v>1678</v>
      </c>
      <c r="AO387" s="131">
        <v>0</v>
      </c>
      <c r="AQ387" s="100">
        <v>1050401</v>
      </c>
      <c r="AR387" s="113" t="s">
        <v>5460</v>
      </c>
      <c r="AS387" s="128">
        <f>SUM(AS388:AS391)</f>
        <v>0</v>
      </c>
      <c r="AT387" s="129">
        <v>2040701</v>
      </c>
      <c r="AU387" s="113" t="s">
        <v>1678</v>
      </c>
      <c r="AV387" s="131">
        <v>0</v>
      </c>
    </row>
    <row r="388" ht="12" spans="1:48">
      <c r="A388" s="100">
        <v>105040101</v>
      </c>
      <c r="B388" s="113" t="s">
        <v>5461</v>
      </c>
      <c r="C388" s="131">
        <v>0</v>
      </c>
      <c r="D388" s="129">
        <v>2040702</v>
      </c>
      <c r="E388" s="113" t="s">
        <v>1680</v>
      </c>
      <c r="F388" s="131">
        <v>0</v>
      </c>
      <c r="H388" s="100">
        <v>105040101</v>
      </c>
      <c r="I388" s="113" t="s">
        <v>5461</v>
      </c>
      <c r="J388" s="131">
        <v>0</v>
      </c>
      <c r="K388" s="129">
        <v>2040702</v>
      </c>
      <c r="L388" s="113" t="s">
        <v>1680</v>
      </c>
      <c r="M388" s="131">
        <v>0</v>
      </c>
      <c r="O388" s="100">
        <v>105040101</v>
      </c>
      <c r="P388" s="113" t="s">
        <v>5461</v>
      </c>
      <c r="Q388" s="131">
        <v>0</v>
      </c>
      <c r="R388" s="129">
        <v>2040702</v>
      </c>
      <c r="S388" s="113" t="s">
        <v>1680</v>
      </c>
      <c r="T388" s="131">
        <v>0</v>
      </c>
      <c r="V388" s="100">
        <v>105040101</v>
      </c>
      <c r="W388" s="113" t="s">
        <v>5461</v>
      </c>
      <c r="X388" s="131">
        <v>0</v>
      </c>
      <c r="Y388" s="129">
        <v>2040702</v>
      </c>
      <c r="Z388" s="113" t="s">
        <v>1680</v>
      </c>
      <c r="AA388" s="131">
        <v>0</v>
      </c>
      <c r="AC388" s="100">
        <v>105040101</v>
      </c>
      <c r="AD388" s="113" t="s">
        <v>5461</v>
      </c>
      <c r="AE388" s="131">
        <v>0</v>
      </c>
      <c r="AF388" s="129">
        <v>2040702</v>
      </c>
      <c r="AG388" s="113" t="s">
        <v>1680</v>
      </c>
      <c r="AH388" s="131">
        <v>0</v>
      </c>
      <c r="AJ388" s="100">
        <v>105040101</v>
      </c>
      <c r="AK388" s="113" t="s">
        <v>5461</v>
      </c>
      <c r="AL388" s="131">
        <v>0</v>
      </c>
      <c r="AM388" s="129">
        <v>2040702</v>
      </c>
      <c r="AN388" s="113" t="s">
        <v>1680</v>
      </c>
      <c r="AO388" s="131">
        <v>0</v>
      </c>
      <c r="AQ388" s="100">
        <v>105040101</v>
      </c>
      <c r="AR388" s="113" t="s">
        <v>5461</v>
      </c>
      <c r="AS388" s="131">
        <v>0</v>
      </c>
      <c r="AT388" s="129">
        <v>2040702</v>
      </c>
      <c r="AU388" s="113" t="s">
        <v>1680</v>
      </c>
      <c r="AV388" s="131">
        <v>0</v>
      </c>
    </row>
    <row r="389" ht="12" spans="1:48">
      <c r="A389" s="100">
        <v>105040102</v>
      </c>
      <c r="B389" s="113" t="s">
        <v>5462</v>
      </c>
      <c r="C389" s="131">
        <v>0</v>
      </c>
      <c r="D389" s="129">
        <v>2040703</v>
      </c>
      <c r="E389" s="113" t="s">
        <v>1683</v>
      </c>
      <c r="F389" s="131">
        <v>0</v>
      </c>
      <c r="H389" s="100">
        <v>105040102</v>
      </c>
      <c r="I389" s="113" t="s">
        <v>5462</v>
      </c>
      <c r="J389" s="131">
        <v>0</v>
      </c>
      <c r="K389" s="129">
        <v>2040703</v>
      </c>
      <c r="L389" s="113" t="s">
        <v>1683</v>
      </c>
      <c r="M389" s="131">
        <v>0</v>
      </c>
      <c r="O389" s="100">
        <v>105040102</v>
      </c>
      <c r="P389" s="113" t="s">
        <v>5462</v>
      </c>
      <c r="Q389" s="131">
        <v>0</v>
      </c>
      <c r="R389" s="129">
        <v>2040703</v>
      </c>
      <c r="S389" s="113" t="s">
        <v>1683</v>
      </c>
      <c r="T389" s="131">
        <v>0</v>
      </c>
      <c r="V389" s="100">
        <v>105040102</v>
      </c>
      <c r="W389" s="113" t="s">
        <v>5462</v>
      </c>
      <c r="X389" s="131">
        <v>0</v>
      </c>
      <c r="Y389" s="129">
        <v>2040703</v>
      </c>
      <c r="Z389" s="113" t="s">
        <v>1683</v>
      </c>
      <c r="AA389" s="131">
        <v>0</v>
      </c>
      <c r="AC389" s="100">
        <v>105040102</v>
      </c>
      <c r="AD389" s="113" t="s">
        <v>5462</v>
      </c>
      <c r="AE389" s="131">
        <v>0</v>
      </c>
      <c r="AF389" s="129">
        <v>2040703</v>
      </c>
      <c r="AG389" s="113" t="s">
        <v>1683</v>
      </c>
      <c r="AH389" s="131">
        <v>0</v>
      </c>
      <c r="AJ389" s="100">
        <v>105040102</v>
      </c>
      <c r="AK389" s="113" t="s">
        <v>5462</v>
      </c>
      <c r="AL389" s="131">
        <v>0</v>
      </c>
      <c r="AM389" s="129">
        <v>2040703</v>
      </c>
      <c r="AN389" s="113" t="s">
        <v>1683</v>
      </c>
      <c r="AO389" s="131">
        <v>0</v>
      </c>
      <c r="AQ389" s="100">
        <v>105040102</v>
      </c>
      <c r="AR389" s="113" t="s">
        <v>5462</v>
      </c>
      <c r="AS389" s="131">
        <v>0</v>
      </c>
      <c r="AT389" s="129">
        <v>2040703</v>
      </c>
      <c r="AU389" s="113" t="s">
        <v>1683</v>
      </c>
      <c r="AV389" s="131">
        <v>0</v>
      </c>
    </row>
    <row r="390" ht="12" spans="1:48">
      <c r="A390" s="100">
        <v>105040103</v>
      </c>
      <c r="B390" s="113" t="s">
        <v>5463</v>
      </c>
      <c r="C390" s="131">
        <v>0</v>
      </c>
      <c r="D390" s="129">
        <v>2040704</v>
      </c>
      <c r="E390" s="113" t="s">
        <v>2383</v>
      </c>
      <c r="F390" s="131">
        <v>0</v>
      </c>
      <c r="H390" s="100">
        <v>105040103</v>
      </c>
      <c r="I390" s="113" t="s">
        <v>5463</v>
      </c>
      <c r="J390" s="131">
        <v>0</v>
      </c>
      <c r="K390" s="129">
        <v>2040704</v>
      </c>
      <c r="L390" s="113" t="s">
        <v>2383</v>
      </c>
      <c r="M390" s="131">
        <v>0</v>
      </c>
      <c r="O390" s="100">
        <v>105040103</v>
      </c>
      <c r="P390" s="113" t="s">
        <v>5463</v>
      </c>
      <c r="Q390" s="131">
        <v>0</v>
      </c>
      <c r="R390" s="129">
        <v>2040704</v>
      </c>
      <c r="S390" s="113" t="s">
        <v>2383</v>
      </c>
      <c r="T390" s="131">
        <v>0</v>
      </c>
      <c r="V390" s="100">
        <v>105040103</v>
      </c>
      <c r="W390" s="113" t="s">
        <v>5463</v>
      </c>
      <c r="X390" s="131">
        <v>0</v>
      </c>
      <c r="Y390" s="129">
        <v>2040704</v>
      </c>
      <c r="Z390" s="113" t="s">
        <v>2383</v>
      </c>
      <c r="AA390" s="131">
        <v>0</v>
      </c>
      <c r="AC390" s="100">
        <v>105040103</v>
      </c>
      <c r="AD390" s="113" t="s">
        <v>5463</v>
      </c>
      <c r="AE390" s="131">
        <v>0</v>
      </c>
      <c r="AF390" s="129">
        <v>2040704</v>
      </c>
      <c r="AG390" s="113" t="s">
        <v>2383</v>
      </c>
      <c r="AH390" s="131">
        <v>0</v>
      </c>
      <c r="AJ390" s="100">
        <v>105040103</v>
      </c>
      <c r="AK390" s="113" t="s">
        <v>5463</v>
      </c>
      <c r="AL390" s="131">
        <v>0</v>
      </c>
      <c r="AM390" s="129">
        <v>2040704</v>
      </c>
      <c r="AN390" s="113" t="s">
        <v>2383</v>
      </c>
      <c r="AO390" s="131">
        <v>0</v>
      </c>
      <c r="AQ390" s="100">
        <v>105040103</v>
      </c>
      <c r="AR390" s="113" t="s">
        <v>5463</v>
      </c>
      <c r="AS390" s="131">
        <v>0</v>
      </c>
      <c r="AT390" s="129">
        <v>2040704</v>
      </c>
      <c r="AU390" s="113" t="s">
        <v>2383</v>
      </c>
      <c r="AV390" s="131">
        <v>0</v>
      </c>
    </row>
    <row r="391" ht="12" spans="1:48">
      <c r="A391" s="100">
        <v>105040104</v>
      </c>
      <c r="B391" s="113" t="s">
        <v>5464</v>
      </c>
      <c r="C391" s="131">
        <v>0</v>
      </c>
      <c r="D391" s="129">
        <v>2040705</v>
      </c>
      <c r="E391" s="113" t="s">
        <v>2385</v>
      </c>
      <c r="F391" s="131">
        <v>0</v>
      </c>
      <c r="H391" s="100">
        <v>105040104</v>
      </c>
      <c r="I391" s="113" t="s">
        <v>5464</v>
      </c>
      <c r="J391" s="131">
        <v>0</v>
      </c>
      <c r="K391" s="129">
        <v>2040705</v>
      </c>
      <c r="L391" s="113" t="s">
        <v>2385</v>
      </c>
      <c r="M391" s="131">
        <v>0</v>
      </c>
      <c r="O391" s="100">
        <v>105040104</v>
      </c>
      <c r="P391" s="113" t="s">
        <v>5464</v>
      </c>
      <c r="Q391" s="131">
        <v>0</v>
      </c>
      <c r="R391" s="129">
        <v>2040705</v>
      </c>
      <c r="S391" s="113" t="s">
        <v>2385</v>
      </c>
      <c r="T391" s="131">
        <v>0</v>
      </c>
      <c r="V391" s="100">
        <v>105040104</v>
      </c>
      <c r="W391" s="113" t="s">
        <v>5464</v>
      </c>
      <c r="X391" s="131">
        <v>0</v>
      </c>
      <c r="Y391" s="129">
        <v>2040705</v>
      </c>
      <c r="Z391" s="113" t="s">
        <v>2385</v>
      </c>
      <c r="AA391" s="131">
        <v>0</v>
      </c>
      <c r="AC391" s="100">
        <v>105040104</v>
      </c>
      <c r="AD391" s="113" t="s">
        <v>5464</v>
      </c>
      <c r="AE391" s="131">
        <v>0</v>
      </c>
      <c r="AF391" s="129">
        <v>2040705</v>
      </c>
      <c r="AG391" s="113" t="s">
        <v>2385</v>
      </c>
      <c r="AH391" s="131">
        <v>0</v>
      </c>
      <c r="AJ391" s="100">
        <v>105040104</v>
      </c>
      <c r="AK391" s="113" t="s">
        <v>5464</v>
      </c>
      <c r="AL391" s="131">
        <v>0</v>
      </c>
      <c r="AM391" s="129">
        <v>2040705</v>
      </c>
      <c r="AN391" s="113" t="s">
        <v>2385</v>
      </c>
      <c r="AO391" s="131">
        <v>0</v>
      </c>
      <c r="AQ391" s="100">
        <v>105040104</v>
      </c>
      <c r="AR391" s="113" t="s">
        <v>5464</v>
      </c>
      <c r="AS391" s="131">
        <v>0</v>
      </c>
      <c r="AT391" s="129">
        <v>2040705</v>
      </c>
      <c r="AU391" s="113" t="s">
        <v>2385</v>
      </c>
      <c r="AV391" s="131">
        <v>0</v>
      </c>
    </row>
    <row r="392" ht="12" spans="1:48">
      <c r="A392" s="100">
        <v>1050402</v>
      </c>
      <c r="B392" s="113" t="s">
        <v>5465</v>
      </c>
      <c r="C392" s="128">
        <f>SUM(C393:C410)</f>
        <v>0</v>
      </c>
      <c r="D392" s="129">
        <v>2040706</v>
      </c>
      <c r="E392" s="113" t="s">
        <v>2387</v>
      </c>
      <c r="F392" s="131">
        <v>0</v>
      </c>
      <c r="H392" s="100">
        <v>1050402</v>
      </c>
      <c r="I392" s="113" t="s">
        <v>5465</v>
      </c>
      <c r="J392" s="128">
        <f>SUM(J393:J410)</f>
        <v>0</v>
      </c>
      <c r="K392" s="129">
        <v>2040706</v>
      </c>
      <c r="L392" s="113" t="s">
        <v>2387</v>
      </c>
      <c r="M392" s="131">
        <v>0</v>
      </c>
      <c r="O392" s="100">
        <v>1050402</v>
      </c>
      <c r="P392" s="113" t="s">
        <v>5465</v>
      </c>
      <c r="Q392" s="128">
        <f>SUM(Q393:Q410)</f>
        <v>0</v>
      </c>
      <c r="R392" s="129">
        <v>2040706</v>
      </c>
      <c r="S392" s="113" t="s">
        <v>2387</v>
      </c>
      <c r="T392" s="131">
        <v>0</v>
      </c>
      <c r="V392" s="100">
        <v>1050402</v>
      </c>
      <c r="W392" s="113" t="s">
        <v>5465</v>
      </c>
      <c r="X392" s="128">
        <f>SUM(X393:X410)</f>
        <v>0</v>
      </c>
      <c r="Y392" s="129">
        <v>2040706</v>
      </c>
      <c r="Z392" s="113" t="s">
        <v>2387</v>
      </c>
      <c r="AA392" s="131">
        <v>0</v>
      </c>
      <c r="AC392" s="100">
        <v>1050402</v>
      </c>
      <c r="AD392" s="113" t="s">
        <v>5465</v>
      </c>
      <c r="AE392" s="128">
        <f>SUM(AE393:AE410)</f>
        <v>0</v>
      </c>
      <c r="AF392" s="129">
        <v>2040706</v>
      </c>
      <c r="AG392" s="113" t="s">
        <v>2387</v>
      </c>
      <c r="AH392" s="131">
        <v>0</v>
      </c>
      <c r="AJ392" s="100">
        <v>1050402</v>
      </c>
      <c r="AK392" s="113" t="s">
        <v>5465</v>
      </c>
      <c r="AL392" s="128">
        <f>SUM(AL393:AL410)</f>
        <v>0</v>
      </c>
      <c r="AM392" s="129">
        <v>2040706</v>
      </c>
      <c r="AN392" s="113" t="s">
        <v>2387</v>
      </c>
      <c r="AO392" s="131">
        <v>0</v>
      </c>
      <c r="AQ392" s="100">
        <v>1050402</v>
      </c>
      <c r="AR392" s="113" t="s">
        <v>5465</v>
      </c>
      <c r="AS392" s="128">
        <f>SUM(AS393:AS410)</f>
        <v>0</v>
      </c>
      <c r="AT392" s="129">
        <v>2040706</v>
      </c>
      <c r="AU392" s="113" t="s">
        <v>2387</v>
      </c>
      <c r="AV392" s="131">
        <v>0</v>
      </c>
    </row>
    <row r="393" ht="12" spans="1:48">
      <c r="A393" s="100">
        <v>105040201</v>
      </c>
      <c r="B393" s="113" t="s">
        <v>5466</v>
      </c>
      <c r="C393" s="131">
        <v>0</v>
      </c>
      <c r="D393" s="129">
        <v>2040750</v>
      </c>
      <c r="E393" s="113" t="s">
        <v>1704</v>
      </c>
      <c r="F393" s="131">
        <v>0</v>
      </c>
      <c r="H393" s="100">
        <v>105040201</v>
      </c>
      <c r="I393" s="113" t="s">
        <v>5466</v>
      </c>
      <c r="J393" s="131">
        <v>0</v>
      </c>
      <c r="K393" s="129">
        <v>2040750</v>
      </c>
      <c r="L393" s="113" t="s">
        <v>1704</v>
      </c>
      <c r="M393" s="131">
        <v>0</v>
      </c>
      <c r="O393" s="100">
        <v>105040201</v>
      </c>
      <c r="P393" s="113" t="s">
        <v>5466</v>
      </c>
      <c r="Q393" s="131">
        <v>0</v>
      </c>
      <c r="R393" s="129">
        <v>2040750</v>
      </c>
      <c r="S393" s="113" t="s">
        <v>1704</v>
      </c>
      <c r="T393" s="131">
        <v>0</v>
      </c>
      <c r="V393" s="100">
        <v>105040201</v>
      </c>
      <c r="W393" s="113" t="s">
        <v>5466</v>
      </c>
      <c r="X393" s="131">
        <v>0</v>
      </c>
      <c r="Y393" s="129">
        <v>2040750</v>
      </c>
      <c r="Z393" s="113" t="s">
        <v>1704</v>
      </c>
      <c r="AA393" s="131">
        <v>0</v>
      </c>
      <c r="AC393" s="100">
        <v>105040201</v>
      </c>
      <c r="AD393" s="113" t="s">
        <v>5466</v>
      </c>
      <c r="AE393" s="131">
        <v>0</v>
      </c>
      <c r="AF393" s="129">
        <v>2040750</v>
      </c>
      <c r="AG393" s="113" t="s">
        <v>1704</v>
      </c>
      <c r="AH393" s="131">
        <v>0</v>
      </c>
      <c r="AJ393" s="100">
        <v>105040201</v>
      </c>
      <c r="AK393" s="113" t="s">
        <v>5466</v>
      </c>
      <c r="AL393" s="131">
        <v>0</v>
      </c>
      <c r="AM393" s="129">
        <v>2040750</v>
      </c>
      <c r="AN393" s="113" t="s">
        <v>1704</v>
      </c>
      <c r="AO393" s="131">
        <v>0</v>
      </c>
      <c r="AQ393" s="100">
        <v>105040201</v>
      </c>
      <c r="AR393" s="113" t="s">
        <v>5466</v>
      </c>
      <c r="AS393" s="131">
        <v>0</v>
      </c>
      <c r="AT393" s="129">
        <v>2040750</v>
      </c>
      <c r="AU393" s="113" t="s">
        <v>1704</v>
      </c>
      <c r="AV393" s="131">
        <v>0</v>
      </c>
    </row>
    <row r="394" ht="12" spans="1:48">
      <c r="A394" s="100">
        <v>105040202</v>
      </c>
      <c r="B394" s="113" t="s">
        <v>5467</v>
      </c>
      <c r="C394" s="131">
        <v>0</v>
      </c>
      <c r="D394" s="129">
        <v>2040799</v>
      </c>
      <c r="E394" s="113" t="s">
        <v>2390</v>
      </c>
      <c r="F394" s="131">
        <v>0</v>
      </c>
      <c r="H394" s="100">
        <v>105040202</v>
      </c>
      <c r="I394" s="113" t="s">
        <v>5467</v>
      </c>
      <c r="J394" s="131">
        <v>0</v>
      </c>
      <c r="K394" s="129">
        <v>2040799</v>
      </c>
      <c r="L394" s="113" t="s">
        <v>2390</v>
      </c>
      <c r="M394" s="131">
        <v>0</v>
      </c>
      <c r="O394" s="100">
        <v>105040202</v>
      </c>
      <c r="P394" s="113" t="s">
        <v>5467</v>
      </c>
      <c r="Q394" s="131">
        <v>0</v>
      </c>
      <c r="R394" s="129">
        <v>2040799</v>
      </c>
      <c r="S394" s="113" t="s">
        <v>2390</v>
      </c>
      <c r="T394" s="131">
        <v>0</v>
      </c>
      <c r="V394" s="100">
        <v>105040202</v>
      </c>
      <c r="W394" s="113" t="s">
        <v>5467</v>
      </c>
      <c r="X394" s="131">
        <v>0</v>
      </c>
      <c r="Y394" s="129">
        <v>2040799</v>
      </c>
      <c r="Z394" s="113" t="s">
        <v>2390</v>
      </c>
      <c r="AA394" s="131">
        <v>0</v>
      </c>
      <c r="AC394" s="100">
        <v>105040202</v>
      </c>
      <c r="AD394" s="113" t="s">
        <v>5467</v>
      </c>
      <c r="AE394" s="131">
        <v>0</v>
      </c>
      <c r="AF394" s="129">
        <v>2040799</v>
      </c>
      <c r="AG394" s="113" t="s">
        <v>2390</v>
      </c>
      <c r="AH394" s="131">
        <v>0</v>
      </c>
      <c r="AJ394" s="100">
        <v>105040202</v>
      </c>
      <c r="AK394" s="113" t="s">
        <v>5467</v>
      </c>
      <c r="AL394" s="131">
        <v>0</v>
      </c>
      <c r="AM394" s="129">
        <v>2040799</v>
      </c>
      <c r="AN394" s="113" t="s">
        <v>2390</v>
      </c>
      <c r="AO394" s="131">
        <v>0</v>
      </c>
      <c r="AQ394" s="100">
        <v>105040202</v>
      </c>
      <c r="AR394" s="113" t="s">
        <v>5467</v>
      </c>
      <c r="AS394" s="131">
        <v>0</v>
      </c>
      <c r="AT394" s="129">
        <v>2040799</v>
      </c>
      <c r="AU394" s="113" t="s">
        <v>2390</v>
      </c>
      <c r="AV394" s="131">
        <v>0</v>
      </c>
    </row>
    <row r="395" ht="12" spans="1:48">
      <c r="A395" s="100">
        <v>105040205</v>
      </c>
      <c r="B395" s="113" t="s">
        <v>5468</v>
      </c>
      <c r="C395" s="131">
        <v>0</v>
      </c>
      <c r="D395" s="129">
        <v>20408</v>
      </c>
      <c r="E395" s="127" t="s">
        <v>2392</v>
      </c>
      <c r="F395" s="128">
        <f>SUM(F396:F403)</f>
        <v>0</v>
      </c>
      <c r="H395" s="100">
        <v>105040205</v>
      </c>
      <c r="I395" s="113" t="s">
        <v>5468</v>
      </c>
      <c r="J395" s="131">
        <v>0</v>
      </c>
      <c r="K395" s="129">
        <v>20408</v>
      </c>
      <c r="L395" s="127" t="s">
        <v>2392</v>
      </c>
      <c r="M395" s="128">
        <f>SUM(M396:M403)</f>
        <v>0</v>
      </c>
      <c r="O395" s="100">
        <v>105040205</v>
      </c>
      <c r="P395" s="113" t="s">
        <v>5468</v>
      </c>
      <c r="Q395" s="131">
        <v>0</v>
      </c>
      <c r="R395" s="129">
        <v>20408</v>
      </c>
      <c r="S395" s="127" t="s">
        <v>2392</v>
      </c>
      <c r="T395" s="128">
        <f>SUM(T396:T403)</f>
        <v>0</v>
      </c>
      <c r="V395" s="100">
        <v>105040205</v>
      </c>
      <c r="W395" s="113" t="s">
        <v>5468</v>
      </c>
      <c r="X395" s="131">
        <v>0</v>
      </c>
      <c r="Y395" s="129">
        <v>20408</v>
      </c>
      <c r="Z395" s="127" t="s">
        <v>2392</v>
      </c>
      <c r="AA395" s="128">
        <f>SUM(AA396:AA403)</f>
        <v>0</v>
      </c>
      <c r="AC395" s="100">
        <v>105040205</v>
      </c>
      <c r="AD395" s="113" t="s">
        <v>5468</v>
      </c>
      <c r="AE395" s="131">
        <v>0</v>
      </c>
      <c r="AF395" s="129">
        <v>20408</v>
      </c>
      <c r="AG395" s="127" t="s">
        <v>2392</v>
      </c>
      <c r="AH395" s="128">
        <f>SUM(AH396:AH403)</f>
        <v>0</v>
      </c>
      <c r="AJ395" s="100">
        <v>105040205</v>
      </c>
      <c r="AK395" s="113" t="s">
        <v>5468</v>
      </c>
      <c r="AL395" s="131">
        <v>0</v>
      </c>
      <c r="AM395" s="129">
        <v>20408</v>
      </c>
      <c r="AN395" s="127" t="s">
        <v>2392</v>
      </c>
      <c r="AO395" s="128">
        <f>SUM(AO396:AO403)</f>
        <v>0</v>
      </c>
      <c r="AQ395" s="100">
        <v>105040205</v>
      </c>
      <c r="AR395" s="113" t="s">
        <v>5468</v>
      </c>
      <c r="AS395" s="131">
        <v>0</v>
      </c>
      <c r="AT395" s="129">
        <v>20408</v>
      </c>
      <c r="AU395" s="127" t="s">
        <v>2392</v>
      </c>
      <c r="AV395" s="128">
        <f>SUM(AV396:AV403)</f>
        <v>0</v>
      </c>
    </row>
    <row r="396" ht="12" spans="1:48">
      <c r="A396" s="100">
        <v>105040206</v>
      </c>
      <c r="B396" s="113" t="s">
        <v>5469</v>
      </c>
      <c r="C396" s="131">
        <v>0</v>
      </c>
      <c r="D396" s="129">
        <v>2040801</v>
      </c>
      <c r="E396" s="113" t="s">
        <v>1678</v>
      </c>
      <c r="F396" s="131">
        <v>0</v>
      </c>
      <c r="H396" s="100">
        <v>105040206</v>
      </c>
      <c r="I396" s="113" t="s">
        <v>5469</v>
      </c>
      <c r="J396" s="131">
        <v>0</v>
      </c>
      <c r="K396" s="129">
        <v>2040801</v>
      </c>
      <c r="L396" s="113" t="s">
        <v>1678</v>
      </c>
      <c r="M396" s="131">
        <v>0</v>
      </c>
      <c r="O396" s="100">
        <v>105040206</v>
      </c>
      <c r="P396" s="113" t="s">
        <v>5469</v>
      </c>
      <c r="Q396" s="131">
        <v>0</v>
      </c>
      <c r="R396" s="129">
        <v>2040801</v>
      </c>
      <c r="S396" s="113" t="s">
        <v>1678</v>
      </c>
      <c r="T396" s="131">
        <v>0</v>
      </c>
      <c r="V396" s="100">
        <v>105040206</v>
      </c>
      <c r="W396" s="113" t="s">
        <v>5469</v>
      </c>
      <c r="X396" s="131">
        <v>0</v>
      </c>
      <c r="Y396" s="129">
        <v>2040801</v>
      </c>
      <c r="Z396" s="113" t="s">
        <v>1678</v>
      </c>
      <c r="AA396" s="131">
        <v>0</v>
      </c>
      <c r="AC396" s="100">
        <v>105040206</v>
      </c>
      <c r="AD396" s="113" t="s">
        <v>5469</v>
      </c>
      <c r="AE396" s="131">
        <v>0</v>
      </c>
      <c r="AF396" s="129">
        <v>2040801</v>
      </c>
      <c r="AG396" s="113" t="s">
        <v>1678</v>
      </c>
      <c r="AH396" s="131">
        <v>0</v>
      </c>
      <c r="AJ396" s="100">
        <v>105040206</v>
      </c>
      <c r="AK396" s="113" t="s">
        <v>5469</v>
      </c>
      <c r="AL396" s="131">
        <v>0</v>
      </c>
      <c r="AM396" s="129">
        <v>2040801</v>
      </c>
      <c r="AN396" s="113" t="s">
        <v>1678</v>
      </c>
      <c r="AO396" s="131">
        <v>0</v>
      </c>
      <c r="AQ396" s="100">
        <v>105040206</v>
      </c>
      <c r="AR396" s="113" t="s">
        <v>5469</v>
      </c>
      <c r="AS396" s="131">
        <v>0</v>
      </c>
      <c r="AT396" s="129">
        <v>2040801</v>
      </c>
      <c r="AU396" s="113" t="s">
        <v>1678</v>
      </c>
      <c r="AV396" s="131">
        <v>0</v>
      </c>
    </row>
    <row r="397" ht="12" spans="1:48">
      <c r="A397" s="100">
        <v>105040211</v>
      </c>
      <c r="B397" s="113" t="s">
        <v>5470</v>
      </c>
      <c r="C397" s="131">
        <v>0</v>
      </c>
      <c r="D397" s="129">
        <v>2040802</v>
      </c>
      <c r="E397" s="113" t="s">
        <v>1680</v>
      </c>
      <c r="F397" s="131">
        <v>0</v>
      </c>
      <c r="H397" s="100">
        <v>105040211</v>
      </c>
      <c r="I397" s="113" t="s">
        <v>5470</v>
      </c>
      <c r="J397" s="131">
        <v>0</v>
      </c>
      <c r="K397" s="129">
        <v>2040802</v>
      </c>
      <c r="L397" s="113" t="s">
        <v>1680</v>
      </c>
      <c r="M397" s="131">
        <v>0</v>
      </c>
      <c r="O397" s="100">
        <v>105040211</v>
      </c>
      <c r="P397" s="113" t="s">
        <v>5470</v>
      </c>
      <c r="Q397" s="131">
        <v>0</v>
      </c>
      <c r="R397" s="129">
        <v>2040802</v>
      </c>
      <c r="S397" s="113" t="s">
        <v>1680</v>
      </c>
      <c r="T397" s="131">
        <v>0</v>
      </c>
      <c r="V397" s="100">
        <v>105040211</v>
      </c>
      <c r="W397" s="113" t="s">
        <v>5470</v>
      </c>
      <c r="X397" s="131">
        <v>0</v>
      </c>
      <c r="Y397" s="129">
        <v>2040802</v>
      </c>
      <c r="Z397" s="113" t="s">
        <v>1680</v>
      </c>
      <c r="AA397" s="131">
        <v>0</v>
      </c>
      <c r="AC397" s="100">
        <v>105040211</v>
      </c>
      <c r="AD397" s="113" t="s">
        <v>5470</v>
      </c>
      <c r="AE397" s="131">
        <v>0</v>
      </c>
      <c r="AF397" s="129">
        <v>2040802</v>
      </c>
      <c r="AG397" s="113" t="s">
        <v>1680</v>
      </c>
      <c r="AH397" s="131">
        <v>0</v>
      </c>
      <c r="AJ397" s="100">
        <v>105040211</v>
      </c>
      <c r="AK397" s="113" t="s">
        <v>5470</v>
      </c>
      <c r="AL397" s="131">
        <v>0</v>
      </c>
      <c r="AM397" s="129">
        <v>2040802</v>
      </c>
      <c r="AN397" s="113" t="s">
        <v>1680</v>
      </c>
      <c r="AO397" s="131">
        <v>0</v>
      </c>
      <c r="AQ397" s="100">
        <v>105040211</v>
      </c>
      <c r="AR397" s="113" t="s">
        <v>5470</v>
      </c>
      <c r="AS397" s="131">
        <v>0</v>
      </c>
      <c r="AT397" s="129">
        <v>2040802</v>
      </c>
      <c r="AU397" s="113" t="s">
        <v>1680</v>
      </c>
      <c r="AV397" s="131">
        <v>0</v>
      </c>
    </row>
    <row r="398" ht="12" spans="1:48">
      <c r="A398" s="100">
        <v>105040212</v>
      </c>
      <c r="B398" s="113" t="s">
        <v>5471</v>
      </c>
      <c r="C398" s="131">
        <v>0</v>
      </c>
      <c r="D398" s="129">
        <v>2040803</v>
      </c>
      <c r="E398" s="113" t="s">
        <v>1683</v>
      </c>
      <c r="F398" s="131">
        <v>0</v>
      </c>
      <c r="H398" s="100">
        <v>105040212</v>
      </c>
      <c r="I398" s="113" t="s">
        <v>5471</v>
      </c>
      <c r="J398" s="131">
        <v>0</v>
      </c>
      <c r="K398" s="129">
        <v>2040803</v>
      </c>
      <c r="L398" s="113" t="s">
        <v>1683</v>
      </c>
      <c r="M398" s="131">
        <v>0</v>
      </c>
      <c r="O398" s="100">
        <v>105040212</v>
      </c>
      <c r="P398" s="113" t="s">
        <v>5471</v>
      </c>
      <c r="Q398" s="131">
        <v>0</v>
      </c>
      <c r="R398" s="129">
        <v>2040803</v>
      </c>
      <c r="S398" s="113" t="s">
        <v>1683</v>
      </c>
      <c r="T398" s="131">
        <v>0</v>
      </c>
      <c r="V398" s="100">
        <v>105040212</v>
      </c>
      <c r="W398" s="113" t="s">
        <v>5471</v>
      </c>
      <c r="X398" s="131">
        <v>0</v>
      </c>
      <c r="Y398" s="129">
        <v>2040803</v>
      </c>
      <c r="Z398" s="113" t="s">
        <v>1683</v>
      </c>
      <c r="AA398" s="131">
        <v>0</v>
      </c>
      <c r="AC398" s="100">
        <v>105040212</v>
      </c>
      <c r="AD398" s="113" t="s">
        <v>5471</v>
      </c>
      <c r="AE398" s="131">
        <v>0</v>
      </c>
      <c r="AF398" s="129">
        <v>2040803</v>
      </c>
      <c r="AG398" s="113" t="s">
        <v>1683</v>
      </c>
      <c r="AH398" s="131">
        <v>0</v>
      </c>
      <c r="AJ398" s="100">
        <v>105040212</v>
      </c>
      <c r="AK398" s="113" t="s">
        <v>5471</v>
      </c>
      <c r="AL398" s="131">
        <v>0</v>
      </c>
      <c r="AM398" s="129">
        <v>2040803</v>
      </c>
      <c r="AN398" s="113" t="s">
        <v>1683</v>
      </c>
      <c r="AO398" s="131">
        <v>0</v>
      </c>
      <c r="AQ398" s="100">
        <v>105040212</v>
      </c>
      <c r="AR398" s="113" t="s">
        <v>5471</v>
      </c>
      <c r="AS398" s="131">
        <v>0</v>
      </c>
      <c r="AT398" s="129">
        <v>2040803</v>
      </c>
      <c r="AU398" s="113" t="s">
        <v>1683</v>
      </c>
      <c r="AV398" s="131">
        <v>0</v>
      </c>
    </row>
    <row r="399" ht="12" spans="1:48">
      <c r="A399" s="100">
        <v>105040213</v>
      </c>
      <c r="B399" s="113" t="s">
        <v>5472</v>
      </c>
      <c r="C399" s="131">
        <v>0</v>
      </c>
      <c r="D399" s="129">
        <v>2040804</v>
      </c>
      <c r="E399" s="113" t="s">
        <v>2398</v>
      </c>
      <c r="F399" s="131">
        <v>0</v>
      </c>
      <c r="H399" s="100">
        <v>105040213</v>
      </c>
      <c r="I399" s="113" t="s">
        <v>5472</v>
      </c>
      <c r="J399" s="131">
        <v>0</v>
      </c>
      <c r="K399" s="129">
        <v>2040804</v>
      </c>
      <c r="L399" s="113" t="s">
        <v>2398</v>
      </c>
      <c r="M399" s="131">
        <v>0</v>
      </c>
      <c r="O399" s="100">
        <v>105040213</v>
      </c>
      <c r="P399" s="113" t="s">
        <v>5472</v>
      </c>
      <c r="Q399" s="131">
        <v>0</v>
      </c>
      <c r="R399" s="129">
        <v>2040804</v>
      </c>
      <c r="S399" s="113" t="s">
        <v>2398</v>
      </c>
      <c r="T399" s="131">
        <v>0</v>
      </c>
      <c r="V399" s="100">
        <v>105040213</v>
      </c>
      <c r="W399" s="113" t="s">
        <v>5472</v>
      </c>
      <c r="X399" s="131">
        <v>0</v>
      </c>
      <c r="Y399" s="129">
        <v>2040804</v>
      </c>
      <c r="Z399" s="113" t="s">
        <v>2398</v>
      </c>
      <c r="AA399" s="131">
        <v>0</v>
      </c>
      <c r="AC399" s="100">
        <v>105040213</v>
      </c>
      <c r="AD399" s="113" t="s">
        <v>5472</v>
      </c>
      <c r="AE399" s="131">
        <v>0</v>
      </c>
      <c r="AF399" s="129">
        <v>2040804</v>
      </c>
      <c r="AG399" s="113" t="s">
        <v>2398</v>
      </c>
      <c r="AH399" s="131">
        <v>0</v>
      </c>
      <c r="AJ399" s="100">
        <v>105040213</v>
      </c>
      <c r="AK399" s="113" t="s">
        <v>5472</v>
      </c>
      <c r="AL399" s="131">
        <v>0</v>
      </c>
      <c r="AM399" s="129">
        <v>2040804</v>
      </c>
      <c r="AN399" s="113" t="s">
        <v>2398</v>
      </c>
      <c r="AO399" s="131">
        <v>0</v>
      </c>
      <c r="AQ399" s="100">
        <v>105040213</v>
      </c>
      <c r="AR399" s="113" t="s">
        <v>5472</v>
      </c>
      <c r="AS399" s="131">
        <v>0</v>
      </c>
      <c r="AT399" s="129">
        <v>2040804</v>
      </c>
      <c r="AU399" s="113" t="s">
        <v>2398</v>
      </c>
      <c r="AV399" s="131">
        <v>0</v>
      </c>
    </row>
    <row r="400" ht="12" spans="1:48">
      <c r="A400" s="100">
        <v>105040214</v>
      </c>
      <c r="B400" s="113" t="s">
        <v>5473</v>
      </c>
      <c r="C400" s="131">
        <v>0</v>
      </c>
      <c r="D400" s="129">
        <v>2040805</v>
      </c>
      <c r="E400" s="113" t="s">
        <v>2400</v>
      </c>
      <c r="F400" s="131">
        <v>0</v>
      </c>
      <c r="H400" s="100">
        <v>105040214</v>
      </c>
      <c r="I400" s="113" t="s">
        <v>5473</v>
      </c>
      <c r="J400" s="131">
        <v>0</v>
      </c>
      <c r="K400" s="129">
        <v>2040805</v>
      </c>
      <c r="L400" s="113" t="s">
        <v>2400</v>
      </c>
      <c r="M400" s="131">
        <v>0</v>
      </c>
      <c r="O400" s="100">
        <v>105040214</v>
      </c>
      <c r="P400" s="113" t="s">
        <v>5473</v>
      </c>
      <c r="Q400" s="131">
        <v>0</v>
      </c>
      <c r="R400" s="129">
        <v>2040805</v>
      </c>
      <c r="S400" s="113" t="s">
        <v>2400</v>
      </c>
      <c r="T400" s="131">
        <v>0</v>
      </c>
      <c r="V400" s="100">
        <v>105040214</v>
      </c>
      <c r="W400" s="113" t="s">
        <v>5473</v>
      </c>
      <c r="X400" s="131">
        <v>0</v>
      </c>
      <c r="Y400" s="129">
        <v>2040805</v>
      </c>
      <c r="Z400" s="113" t="s">
        <v>2400</v>
      </c>
      <c r="AA400" s="131">
        <v>0</v>
      </c>
      <c r="AC400" s="100">
        <v>105040214</v>
      </c>
      <c r="AD400" s="113" t="s">
        <v>5473</v>
      </c>
      <c r="AE400" s="131">
        <v>0</v>
      </c>
      <c r="AF400" s="129">
        <v>2040805</v>
      </c>
      <c r="AG400" s="113" t="s">
        <v>2400</v>
      </c>
      <c r="AH400" s="131">
        <v>0</v>
      </c>
      <c r="AJ400" s="100">
        <v>105040214</v>
      </c>
      <c r="AK400" s="113" t="s">
        <v>5473</v>
      </c>
      <c r="AL400" s="131">
        <v>0</v>
      </c>
      <c r="AM400" s="129">
        <v>2040805</v>
      </c>
      <c r="AN400" s="113" t="s">
        <v>2400</v>
      </c>
      <c r="AO400" s="131">
        <v>0</v>
      </c>
      <c r="AQ400" s="100">
        <v>105040214</v>
      </c>
      <c r="AR400" s="113" t="s">
        <v>5473</v>
      </c>
      <c r="AS400" s="131">
        <v>0</v>
      </c>
      <c r="AT400" s="129">
        <v>2040805</v>
      </c>
      <c r="AU400" s="113" t="s">
        <v>2400</v>
      </c>
      <c r="AV400" s="131">
        <v>0</v>
      </c>
    </row>
    <row r="401" ht="12" spans="1:48">
      <c r="A401" s="100">
        <v>105040215</v>
      </c>
      <c r="B401" s="113" t="s">
        <v>5474</v>
      </c>
      <c r="C401" s="131">
        <v>0</v>
      </c>
      <c r="D401" s="129">
        <v>2040806</v>
      </c>
      <c r="E401" s="113" t="s">
        <v>2402</v>
      </c>
      <c r="F401" s="131">
        <v>0</v>
      </c>
      <c r="H401" s="100">
        <v>105040215</v>
      </c>
      <c r="I401" s="113" t="s">
        <v>5474</v>
      </c>
      <c r="J401" s="131">
        <v>0</v>
      </c>
      <c r="K401" s="129">
        <v>2040806</v>
      </c>
      <c r="L401" s="113" t="s">
        <v>2402</v>
      </c>
      <c r="M401" s="131">
        <v>0</v>
      </c>
      <c r="O401" s="100">
        <v>105040215</v>
      </c>
      <c r="P401" s="113" t="s">
        <v>5474</v>
      </c>
      <c r="Q401" s="131">
        <v>0</v>
      </c>
      <c r="R401" s="129">
        <v>2040806</v>
      </c>
      <c r="S401" s="113" t="s">
        <v>2402</v>
      </c>
      <c r="T401" s="131">
        <v>0</v>
      </c>
      <c r="V401" s="100">
        <v>105040215</v>
      </c>
      <c r="W401" s="113" t="s">
        <v>5474</v>
      </c>
      <c r="X401" s="131">
        <v>0</v>
      </c>
      <c r="Y401" s="129">
        <v>2040806</v>
      </c>
      <c r="Z401" s="113" t="s">
        <v>2402</v>
      </c>
      <c r="AA401" s="131">
        <v>0</v>
      </c>
      <c r="AC401" s="100">
        <v>105040215</v>
      </c>
      <c r="AD401" s="113" t="s">
        <v>5474</v>
      </c>
      <c r="AE401" s="131">
        <v>0</v>
      </c>
      <c r="AF401" s="129">
        <v>2040806</v>
      </c>
      <c r="AG401" s="113" t="s">
        <v>2402</v>
      </c>
      <c r="AH401" s="131">
        <v>0</v>
      </c>
      <c r="AJ401" s="100">
        <v>105040215</v>
      </c>
      <c r="AK401" s="113" t="s">
        <v>5474</v>
      </c>
      <c r="AL401" s="131">
        <v>0</v>
      </c>
      <c r="AM401" s="129">
        <v>2040806</v>
      </c>
      <c r="AN401" s="113" t="s">
        <v>2402</v>
      </c>
      <c r="AO401" s="131">
        <v>0</v>
      </c>
      <c r="AQ401" s="100">
        <v>105040215</v>
      </c>
      <c r="AR401" s="113" t="s">
        <v>5474</v>
      </c>
      <c r="AS401" s="131">
        <v>0</v>
      </c>
      <c r="AT401" s="129">
        <v>2040806</v>
      </c>
      <c r="AU401" s="113" t="s">
        <v>2402</v>
      </c>
      <c r="AV401" s="131">
        <v>0</v>
      </c>
    </row>
    <row r="402" ht="12" spans="1:48">
      <c r="A402" s="100">
        <v>105040216</v>
      </c>
      <c r="B402" s="113" t="s">
        <v>5475</v>
      </c>
      <c r="C402" s="131">
        <v>0</v>
      </c>
      <c r="D402" s="129">
        <v>2040850</v>
      </c>
      <c r="E402" s="113" t="s">
        <v>1704</v>
      </c>
      <c r="F402" s="131">
        <v>0</v>
      </c>
      <c r="H402" s="100">
        <v>105040216</v>
      </c>
      <c r="I402" s="113" t="s">
        <v>5475</v>
      </c>
      <c r="J402" s="131">
        <v>0</v>
      </c>
      <c r="K402" s="129">
        <v>2040850</v>
      </c>
      <c r="L402" s="113" t="s">
        <v>1704</v>
      </c>
      <c r="M402" s="131">
        <v>0</v>
      </c>
      <c r="O402" s="100">
        <v>105040216</v>
      </c>
      <c r="P402" s="113" t="s">
        <v>5475</v>
      </c>
      <c r="Q402" s="131">
        <v>0</v>
      </c>
      <c r="R402" s="129">
        <v>2040850</v>
      </c>
      <c r="S402" s="113" t="s">
        <v>1704</v>
      </c>
      <c r="T402" s="131">
        <v>0</v>
      </c>
      <c r="V402" s="100">
        <v>105040216</v>
      </c>
      <c r="W402" s="113" t="s">
        <v>5475</v>
      </c>
      <c r="X402" s="131">
        <v>0</v>
      </c>
      <c r="Y402" s="129">
        <v>2040850</v>
      </c>
      <c r="Z402" s="113" t="s">
        <v>1704</v>
      </c>
      <c r="AA402" s="131">
        <v>0</v>
      </c>
      <c r="AC402" s="100">
        <v>105040216</v>
      </c>
      <c r="AD402" s="113" t="s">
        <v>5475</v>
      </c>
      <c r="AE402" s="131">
        <v>0</v>
      </c>
      <c r="AF402" s="129">
        <v>2040850</v>
      </c>
      <c r="AG402" s="113" t="s">
        <v>1704</v>
      </c>
      <c r="AH402" s="131">
        <v>0</v>
      </c>
      <c r="AJ402" s="100">
        <v>105040216</v>
      </c>
      <c r="AK402" s="113" t="s">
        <v>5475</v>
      </c>
      <c r="AL402" s="131">
        <v>0</v>
      </c>
      <c r="AM402" s="129">
        <v>2040850</v>
      </c>
      <c r="AN402" s="113" t="s">
        <v>1704</v>
      </c>
      <c r="AO402" s="131">
        <v>0</v>
      </c>
      <c r="AQ402" s="100">
        <v>105040216</v>
      </c>
      <c r="AR402" s="113" t="s">
        <v>5475</v>
      </c>
      <c r="AS402" s="131">
        <v>0</v>
      </c>
      <c r="AT402" s="129">
        <v>2040850</v>
      </c>
      <c r="AU402" s="113" t="s">
        <v>1704</v>
      </c>
      <c r="AV402" s="131">
        <v>0</v>
      </c>
    </row>
    <row r="403" ht="12" spans="1:48">
      <c r="A403" s="100">
        <v>105040217</v>
      </c>
      <c r="B403" s="113" t="s">
        <v>5476</v>
      </c>
      <c r="C403" s="131">
        <v>0</v>
      </c>
      <c r="D403" s="129">
        <v>2040899</v>
      </c>
      <c r="E403" s="113" t="s">
        <v>2405</v>
      </c>
      <c r="F403" s="131">
        <v>0</v>
      </c>
      <c r="H403" s="100">
        <v>105040217</v>
      </c>
      <c r="I403" s="113" t="s">
        <v>5476</v>
      </c>
      <c r="J403" s="131">
        <v>0</v>
      </c>
      <c r="K403" s="129">
        <v>2040899</v>
      </c>
      <c r="L403" s="113" t="s">
        <v>2405</v>
      </c>
      <c r="M403" s="131">
        <v>0</v>
      </c>
      <c r="O403" s="100">
        <v>105040217</v>
      </c>
      <c r="P403" s="113" t="s">
        <v>5476</v>
      </c>
      <c r="Q403" s="131">
        <v>0</v>
      </c>
      <c r="R403" s="129">
        <v>2040899</v>
      </c>
      <c r="S403" s="113" t="s">
        <v>2405</v>
      </c>
      <c r="T403" s="131">
        <v>0</v>
      </c>
      <c r="V403" s="100">
        <v>105040217</v>
      </c>
      <c r="W403" s="113" t="s">
        <v>5476</v>
      </c>
      <c r="X403" s="131">
        <v>0</v>
      </c>
      <c r="Y403" s="129">
        <v>2040899</v>
      </c>
      <c r="Z403" s="113" t="s">
        <v>2405</v>
      </c>
      <c r="AA403" s="131">
        <v>0</v>
      </c>
      <c r="AC403" s="100">
        <v>105040217</v>
      </c>
      <c r="AD403" s="113" t="s">
        <v>5476</v>
      </c>
      <c r="AE403" s="131">
        <v>0</v>
      </c>
      <c r="AF403" s="129">
        <v>2040899</v>
      </c>
      <c r="AG403" s="113" t="s">
        <v>2405</v>
      </c>
      <c r="AH403" s="131">
        <v>0</v>
      </c>
      <c r="AJ403" s="100">
        <v>105040217</v>
      </c>
      <c r="AK403" s="113" t="s">
        <v>5476</v>
      </c>
      <c r="AL403" s="131">
        <v>0</v>
      </c>
      <c r="AM403" s="129">
        <v>2040899</v>
      </c>
      <c r="AN403" s="113" t="s">
        <v>2405</v>
      </c>
      <c r="AO403" s="131">
        <v>0</v>
      </c>
      <c r="AQ403" s="100">
        <v>105040217</v>
      </c>
      <c r="AR403" s="113" t="s">
        <v>5476</v>
      </c>
      <c r="AS403" s="131">
        <v>0</v>
      </c>
      <c r="AT403" s="129">
        <v>2040899</v>
      </c>
      <c r="AU403" s="113" t="s">
        <v>2405</v>
      </c>
      <c r="AV403" s="131">
        <v>0</v>
      </c>
    </row>
    <row r="404" ht="12" spans="1:48">
      <c r="A404" s="100">
        <v>105040218</v>
      </c>
      <c r="B404" s="113" t="s">
        <v>5477</v>
      </c>
      <c r="C404" s="131">
        <v>0</v>
      </c>
      <c r="D404" s="129">
        <v>20409</v>
      </c>
      <c r="E404" s="127" t="s">
        <v>2407</v>
      </c>
      <c r="F404" s="128">
        <f>SUM(F405:F411)</f>
        <v>0</v>
      </c>
      <c r="H404" s="100">
        <v>105040218</v>
      </c>
      <c r="I404" s="113" t="s">
        <v>5477</v>
      </c>
      <c r="J404" s="131">
        <v>0</v>
      </c>
      <c r="K404" s="129">
        <v>20409</v>
      </c>
      <c r="L404" s="127" t="s">
        <v>2407</v>
      </c>
      <c r="M404" s="128">
        <f>SUM(M405:M411)</f>
        <v>0</v>
      </c>
      <c r="O404" s="100">
        <v>105040218</v>
      </c>
      <c r="P404" s="113" t="s">
        <v>5477</v>
      </c>
      <c r="Q404" s="131">
        <v>0</v>
      </c>
      <c r="R404" s="129">
        <v>20409</v>
      </c>
      <c r="S404" s="127" t="s">
        <v>2407</v>
      </c>
      <c r="T404" s="128">
        <f>SUM(T405:T411)</f>
        <v>0</v>
      </c>
      <c r="V404" s="100">
        <v>105040218</v>
      </c>
      <c r="W404" s="113" t="s">
        <v>5477</v>
      </c>
      <c r="X404" s="131">
        <v>0</v>
      </c>
      <c r="Y404" s="129">
        <v>20409</v>
      </c>
      <c r="Z404" s="127" t="s">
        <v>2407</v>
      </c>
      <c r="AA404" s="128">
        <f>SUM(AA405:AA411)</f>
        <v>0</v>
      </c>
      <c r="AC404" s="100">
        <v>105040218</v>
      </c>
      <c r="AD404" s="113" t="s">
        <v>5477</v>
      </c>
      <c r="AE404" s="131">
        <v>0</v>
      </c>
      <c r="AF404" s="129">
        <v>20409</v>
      </c>
      <c r="AG404" s="127" t="s">
        <v>2407</v>
      </c>
      <c r="AH404" s="128">
        <f>SUM(AH405:AH411)</f>
        <v>0</v>
      </c>
      <c r="AJ404" s="100">
        <v>105040218</v>
      </c>
      <c r="AK404" s="113" t="s">
        <v>5477</v>
      </c>
      <c r="AL404" s="131">
        <v>0</v>
      </c>
      <c r="AM404" s="129">
        <v>20409</v>
      </c>
      <c r="AN404" s="127" t="s">
        <v>2407</v>
      </c>
      <c r="AO404" s="128">
        <f>SUM(AO405:AO411)</f>
        <v>0</v>
      </c>
      <c r="AQ404" s="100">
        <v>105040218</v>
      </c>
      <c r="AR404" s="113" t="s">
        <v>5477</v>
      </c>
      <c r="AS404" s="131">
        <v>0</v>
      </c>
      <c r="AT404" s="129">
        <v>20409</v>
      </c>
      <c r="AU404" s="127" t="s">
        <v>2407</v>
      </c>
      <c r="AV404" s="128">
        <f>SUM(AV405:AV411)</f>
        <v>0</v>
      </c>
    </row>
    <row r="405" ht="12" spans="1:48">
      <c r="A405" s="100">
        <v>105040219</v>
      </c>
      <c r="B405" s="113" t="s">
        <v>5478</v>
      </c>
      <c r="C405" s="131">
        <v>0</v>
      </c>
      <c r="D405" s="129">
        <v>2040901</v>
      </c>
      <c r="E405" s="113" t="s">
        <v>1678</v>
      </c>
      <c r="F405" s="131">
        <v>0</v>
      </c>
      <c r="H405" s="100">
        <v>105040219</v>
      </c>
      <c r="I405" s="113" t="s">
        <v>5478</v>
      </c>
      <c r="J405" s="131">
        <v>0</v>
      </c>
      <c r="K405" s="129">
        <v>2040901</v>
      </c>
      <c r="L405" s="113" t="s">
        <v>1678</v>
      </c>
      <c r="M405" s="131">
        <v>0</v>
      </c>
      <c r="O405" s="100">
        <v>105040219</v>
      </c>
      <c r="P405" s="113" t="s">
        <v>5478</v>
      </c>
      <c r="Q405" s="131">
        <v>0</v>
      </c>
      <c r="R405" s="129">
        <v>2040901</v>
      </c>
      <c r="S405" s="113" t="s">
        <v>1678</v>
      </c>
      <c r="T405" s="131">
        <v>0</v>
      </c>
      <c r="V405" s="100">
        <v>105040219</v>
      </c>
      <c r="W405" s="113" t="s">
        <v>5478</v>
      </c>
      <c r="X405" s="131">
        <v>0</v>
      </c>
      <c r="Y405" s="129">
        <v>2040901</v>
      </c>
      <c r="Z405" s="113" t="s">
        <v>1678</v>
      </c>
      <c r="AA405" s="131">
        <v>0</v>
      </c>
      <c r="AC405" s="100">
        <v>105040219</v>
      </c>
      <c r="AD405" s="113" t="s">
        <v>5478</v>
      </c>
      <c r="AE405" s="131">
        <v>0</v>
      </c>
      <c r="AF405" s="129">
        <v>2040901</v>
      </c>
      <c r="AG405" s="113" t="s">
        <v>1678</v>
      </c>
      <c r="AH405" s="131">
        <v>0</v>
      </c>
      <c r="AJ405" s="100">
        <v>105040219</v>
      </c>
      <c r="AK405" s="113" t="s">
        <v>5478</v>
      </c>
      <c r="AL405" s="131">
        <v>0</v>
      </c>
      <c r="AM405" s="129">
        <v>2040901</v>
      </c>
      <c r="AN405" s="113" t="s">
        <v>1678</v>
      </c>
      <c r="AO405" s="131">
        <v>0</v>
      </c>
      <c r="AQ405" s="100">
        <v>105040219</v>
      </c>
      <c r="AR405" s="113" t="s">
        <v>5478</v>
      </c>
      <c r="AS405" s="131">
        <v>0</v>
      </c>
      <c r="AT405" s="129">
        <v>2040901</v>
      </c>
      <c r="AU405" s="113" t="s">
        <v>1678</v>
      </c>
      <c r="AV405" s="131">
        <v>0</v>
      </c>
    </row>
    <row r="406" ht="12" spans="1:48">
      <c r="A406" s="100">
        <v>105040220</v>
      </c>
      <c r="B406" s="113" t="s">
        <v>5479</v>
      </c>
      <c r="C406" s="131">
        <v>0</v>
      </c>
      <c r="D406" s="129">
        <v>2040902</v>
      </c>
      <c r="E406" s="113" t="s">
        <v>1680</v>
      </c>
      <c r="F406" s="131">
        <v>0</v>
      </c>
      <c r="H406" s="100">
        <v>105040220</v>
      </c>
      <c r="I406" s="113" t="s">
        <v>5479</v>
      </c>
      <c r="J406" s="131">
        <v>0</v>
      </c>
      <c r="K406" s="129">
        <v>2040902</v>
      </c>
      <c r="L406" s="113" t="s">
        <v>1680</v>
      </c>
      <c r="M406" s="131">
        <v>0</v>
      </c>
      <c r="O406" s="100">
        <v>105040220</v>
      </c>
      <c r="P406" s="113" t="s">
        <v>5479</v>
      </c>
      <c r="Q406" s="131">
        <v>0</v>
      </c>
      <c r="R406" s="129">
        <v>2040902</v>
      </c>
      <c r="S406" s="113" t="s">
        <v>1680</v>
      </c>
      <c r="T406" s="131">
        <v>0</v>
      </c>
      <c r="V406" s="100">
        <v>105040220</v>
      </c>
      <c r="W406" s="113" t="s">
        <v>5479</v>
      </c>
      <c r="X406" s="131">
        <v>0</v>
      </c>
      <c r="Y406" s="129">
        <v>2040902</v>
      </c>
      <c r="Z406" s="113" t="s">
        <v>1680</v>
      </c>
      <c r="AA406" s="131">
        <v>0</v>
      </c>
      <c r="AC406" s="100">
        <v>105040220</v>
      </c>
      <c r="AD406" s="113" t="s">
        <v>5479</v>
      </c>
      <c r="AE406" s="131">
        <v>0</v>
      </c>
      <c r="AF406" s="129">
        <v>2040902</v>
      </c>
      <c r="AG406" s="113" t="s">
        <v>1680</v>
      </c>
      <c r="AH406" s="131">
        <v>0</v>
      </c>
      <c r="AJ406" s="100">
        <v>105040220</v>
      </c>
      <c r="AK406" s="113" t="s">
        <v>5479</v>
      </c>
      <c r="AL406" s="131">
        <v>0</v>
      </c>
      <c r="AM406" s="129">
        <v>2040902</v>
      </c>
      <c r="AN406" s="113" t="s">
        <v>1680</v>
      </c>
      <c r="AO406" s="131">
        <v>0</v>
      </c>
      <c r="AQ406" s="100">
        <v>105040220</v>
      </c>
      <c r="AR406" s="113" t="s">
        <v>5479</v>
      </c>
      <c r="AS406" s="131">
        <v>0</v>
      </c>
      <c r="AT406" s="129">
        <v>2040902</v>
      </c>
      <c r="AU406" s="113" t="s">
        <v>1680</v>
      </c>
      <c r="AV406" s="131">
        <v>0</v>
      </c>
    </row>
    <row r="407" ht="12" spans="1:48">
      <c r="A407" s="100">
        <v>105040231</v>
      </c>
      <c r="B407" s="113" t="s">
        <v>5480</v>
      </c>
      <c r="C407" s="131">
        <v>0</v>
      </c>
      <c r="D407" s="129">
        <v>2040903</v>
      </c>
      <c r="E407" s="113" t="s">
        <v>1683</v>
      </c>
      <c r="F407" s="131">
        <v>0</v>
      </c>
      <c r="H407" s="100">
        <v>105040231</v>
      </c>
      <c r="I407" s="113" t="s">
        <v>5480</v>
      </c>
      <c r="J407" s="131">
        <v>0</v>
      </c>
      <c r="K407" s="129">
        <v>2040903</v>
      </c>
      <c r="L407" s="113" t="s">
        <v>1683</v>
      </c>
      <c r="M407" s="131">
        <v>0</v>
      </c>
      <c r="O407" s="100">
        <v>105040231</v>
      </c>
      <c r="P407" s="113" t="s">
        <v>5480</v>
      </c>
      <c r="Q407" s="131">
        <v>0</v>
      </c>
      <c r="R407" s="129">
        <v>2040903</v>
      </c>
      <c r="S407" s="113" t="s">
        <v>1683</v>
      </c>
      <c r="T407" s="131">
        <v>0</v>
      </c>
      <c r="V407" s="100">
        <v>105040231</v>
      </c>
      <c r="W407" s="113" t="s">
        <v>5480</v>
      </c>
      <c r="X407" s="131">
        <v>0</v>
      </c>
      <c r="Y407" s="129">
        <v>2040903</v>
      </c>
      <c r="Z407" s="113" t="s">
        <v>1683</v>
      </c>
      <c r="AA407" s="131">
        <v>0</v>
      </c>
      <c r="AC407" s="100">
        <v>105040231</v>
      </c>
      <c r="AD407" s="113" t="s">
        <v>5480</v>
      </c>
      <c r="AE407" s="131">
        <v>0</v>
      </c>
      <c r="AF407" s="129">
        <v>2040903</v>
      </c>
      <c r="AG407" s="113" t="s">
        <v>1683</v>
      </c>
      <c r="AH407" s="131">
        <v>0</v>
      </c>
      <c r="AJ407" s="100">
        <v>105040231</v>
      </c>
      <c r="AK407" s="113" t="s">
        <v>5480</v>
      </c>
      <c r="AL407" s="131">
        <v>0</v>
      </c>
      <c r="AM407" s="129">
        <v>2040903</v>
      </c>
      <c r="AN407" s="113" t="s">
        <v>1683</v>
      </c>
      <c r="AO407" s="131">
        <v>0</v>
      </c>
      <c r="AQ407" s="100">
        <v>105040231</v>
      </c>
      <c r="AR407" s="113" t="s">
        <v>5480</v>
      </c>
      <c r="AS407" s="131">
        <v>0</v>
      </c>
      <c r="AT407" s="129">
        <v>2040903</v>
      </c>
      <c r="AU407" s="113" t="s">
        <v>1683</v>
      </c>
      <c r="AV407" s="131">
        <v>0</v>
      </c>
    </row>
    <row r="408" ht="12" spans="1:48">
      <c r="A408" s="100">
        <v>105040232</v>
      </c>
      <c r="B408" s="113" t="s">
        <v>5481</v>
      </c>
      <c r="C408" s="131">
        <v>0</v>
      </c>
      <c r="D408" s="129">
        <v>2040904</v>
      </c>
      <c r="E408" s="113" t="s">
        <v>2412</v>
      </c>
      <c r="F408" s="131">
        <v>0</v>
      </c>
      <c r="H408" s="100">
        <v>105040232</v>
      </c>
      <c r="I408" s="113" t="s">
        <v>5481</v>
      </c>
      <c r="J408" s="131">
        <v>0</v>
      </c>
      <c r="K408" s="129">
        <v>2040904</v>
      </c>
      <c r="L408" s="113" t="s">
        <v>2412</v>
      </c>
      <c r="M408" s="131">
        <v>0</v>
      </c>
      <c r="O408" s="100">
        <v>105040232</v>
      </c>
      <c r="P408" s="113" t="s">
        <v>5481</v>
      </c>
      <c r="Q408" s="131">
        <v>0</v>
      </c>
      <c r="R408" s="129">
        <v>2040904</v>
      </c>
      <c r="S408" s="113" t="s">
        <v>2412</v>
      </c>
      <c r="T408" s="131">
        <v>0</v>
      </c>
      <c r="V408" s="100">
        <v>105040232</v>
      </c>
      <c r="W408" s="113" t="s">
        <v>5481</v>
      </c>
      <c r="X408" s="131">
        <v>0</v>
      </c>
      <c r="Y408" s="129">
        <v>2040904</v>
      </c>
      <c r="Z408" s="113" t="s">
        <v>2412</v>
      </c>
      <c r="AA408" s="131">
        <v>0</v>
      </c>
      <c r="AC408" s="100">
        <v>105040232</v>
      </c>
      <c r="AD408" s="113" t="s">
        <v>5481</v>
      </c>
      <c r="AE408" s="131">
        <v>0</v>
      </c>
      <c r="AF408" s="129">
        <v>2040904</v>
      </c>
      <c r="AG408" s="113" t="s">
        <v>2412</v>
      </c>
      <c r="AH408" s="131">
        <v>0</v>
      </c>
      <c r="AJ408" s="100">
        <v>105040232</v>
      </c>
      <c r="AK408" s="113" t="s">
        <v>5481</v>
      </c>
      <c r="AL408" s="131">
        <v>0</v>
      </c>
      <c r="AM408" s="129">
        <v>2040904</v>
      </c>
      <c r="AN408" s="113" t="s">
        <v>2412</v>
      </c>
      <c r="AO408" s="131">
        <v>0</v>
      </c>
      <c r="AQ408" s="100">
        <v>105040232</v>
      </c>
      <c r="AR408" s="113" t="s">
        <v>5481</v>
      </c>
      <c r="AS408" s="131">
        <v>0</v>
      </c>
      <c r="AT408" s="129">
        <v>2040904</v>
      </c>
      <c r="AU408" s="113" t="s">
        <v>2412</v>
      </c>
      <c r="AV408" s="131">
        <v>0</v>
      </c>
    </row>
    <row r="409" ht="12" spans="1:48">
      <c r="A409" s="100">
        <v>105040298</v>
      </c>
      <c r="B409" s="113" t="s">
        <v>5482</v>
      </c>
      <c r="C409" s="131">
        <v>0</v>
      </c>
      <c r="D409" s="129">
        <v>2040905</v>
      </c>
      <c r="E409" s="113" t="s">
        <v>2414</v>
      </c>
      <c r="F409" s="131">
        <v>0</v>
      </c>
      <c r="H409" s="100">
        <v>105040298</v>
      </c>
      <c r="I409" s="113" t="s">
        <v>5482</v>
      </c>
      <c r="J409" s="131">
        <v>0</v>
      </c>
      <c r="K409" s="129">
        <v>2040905</v>
      </c>
      <c r="L409" s="113" t="s">
        <v>2414</v>
      </c>
      <c r="M409" s="131">
        <v>0</v>
      </c>
      <c r="O409" s="100">
        <v>105040298</v>
      </c>
      <c r="P409" s="113" t="s">
        <v>5482</v>
      </c>
      <c r="Q409" s="131">
        <v>0</v>
      </c>
      <c r="R409" s="129">
        <v>2040905</v>
      </c>
      <c r="S409" s="113" t="s">
        <v>2414</v>
      </c>
      <c r="T409" s="131">
        <v>0</v>
      </c>
      <c r="V409" s="100">
        <v>105040298</v>
      </c>
      <c r="W409" s="113" t="s">
        <v>5482</v>
      </c>
      <c r="X409" s="131">
        <v>0</v>
      </c>
      <c r="Y409" s="129">
        <v>2040905</v>
      </c>
      <c r="Z409" s="113" t="s">
        <v>2414</v>
      </c>
      <c r="AA409" s="131">
        <v>0</v>
      </c>
      <c r="AC409" s="100">
        <v>105040298</v>
      </c>
      <c r="AD409" s="113" t="s">
        <v>5482</v>
      </c>
      <c r="AE409" s="131">
        <v>0</v>
      </c>
      <c r="AF409" s="129">
        <v>2040905</v>
      </c>
      <c r="AG409" s="113" t="s">
        <v>2414</v>
      </c>
      <c r="AH409" s="131">
        <v>0</v>
      </c>
      <c r="AJ409" s="100">
        <v>105040298</v>
      </c>
      <c r="AK409" s="113" t="s">
        <v>5482</v>
      </c>
      <c r="AL409" s="131">
        <v>0</v>
      </c>
      <c r="AM409" s="129">
        <v>2040905</v>
      </c>
      <c r="AN409" s="113" t="s">
        <v>2414</v>
      </c>
      <c r="AO409" s="131">
        <v>0</v>
      </c>
      <c r="AQ409" s="100">
        <v>105040298</v>
      </c>
      <c r="AR409" s="113" t="s">
        <v>5482</v>
      </c>
      <c r="AS409" s="131">
        <v>0</v>
      </c>
      <c r="AT409" s="129">
        <v>2040905</v>
      </c>
      <c r="AU409" s="113" t="s">
        <v>2414</v>
      </c>
      <c r="AV409" s="131">
        <v>0</v>
      </c>
    </row>
    <row r="410" ht="12" spans="1:48">
      <c r="A410" s="100">
        <v>105040299</v>
      </c>
      <c r="B410" s="113" t="s">
        <v>5483</v>
      </c>
      <c r="C410" s="131">
        <v>0</v>
      </c>
      <c r="D410" s="129">
        <v>2040950</v>
      </c>
      <c r="E410" s="113" t="s">
        <v>1704</v>
      </c>
      <c r="F410" s="131">
        <v>0</v>
      </c>
      <c r="H410" s="100">
        <v>105040299</v>
      </c>
      <c r="I410" s="113" t="s">
        <v>5483</v>
      </c>
      <c r="J410" s="131">
        <v>0</v>
      </c>
      <c r="K410" s="129">
        <v>2040950</v>
      </c>
      <c r="L410" s="113" t="s">
        <v>1704</v>
      </c>
      <c r="M410" s="131">
        <v>0</v>
      </c>
      <c r="O410" s="100">
        <v>105040299</v>
      </c>
      <c r="P410" s="113" t="s">
        <v>5483</v>
      </c>
      <c r="Q410" s="131">
        <v>0</v>
      </c>
      <c r="R410" s="129">
        <v>2040950</v>
      </c>
      <c r="S410" s="113" t="s">
        <v>1704</v>
      </c>
      <c r="T410" s="131">
        <v>0</v>
      </c>
      <c r="V410" s="100">
        <v>105040299</v>
      </c>
      <c r="W410" s="113" t="s">
        <v>5483</v>
      </c>
      <c r="X410" s="131">
        <v>0</v>
      </c>
      <c r="Y410" s="129">
        <v>2040950</v>
      </c>
      <c r="Z410" s="113" t="s">
        <v>1704</v>
      </c>
      <c r="AA410" s="131">
        <v>0</v>
      </c>
      <c r="AC410" s="100">
        <v>105040299</v>
      </c>
      <c r="AD410" s="113" t="s">
        <v>5483</v>
      </c>
      <c r="AE410" s="131">
        <v>0</v>
      </c>
      <c r="AF410" s="129">
        <v>2040950</v>
      </c>
      <c r="AG410" s="113" t="s">
        <v>1704</v>
      </c>
      <c r="AH410" s="131">
        <v>0</v>
      </c>
      <c r="AJ410" s="100">
        <v>105040299</v>
      </c>
      <c r="AK410" s="113" t="s">
        <v>5483</v>
      </c>
      <c r="AL410" s="131">
        <v>0</v>
      </c>
      <c r="AM410" s="129">
        <v>2040950</v>
      </c>
      <c r="AN410" s="113" t="s">
        <v>1704</v>
      </c>
      <c r="AO410" s="131">
        <v>0</v>
      </c>
      <c r="AQ410" s="100">
        <v>105040299</v>
      </c>
      <c r="AR410" s="113" t="s">
        <v>5483</v>
      </c>
      <c r="AS410" s="131">
        <v>0</v>
      </c>
      <c r="AT410" s="129">
        <v>2040950</v>
      </c>
      <c r="AU410" s="113" t="s">
        <v>1704</v>
      </c>
      <c r="AV410" s="131">
        <v>0</v>
      </c>
    </row>
    <row r="411" ht="13.5" spans="1:48">
      <c r="A411" s="100"/>
      <c r="B411" s="100"/>
      <c r="C411" s="141"/>
      <c r="D411" s="100">
        <v>2040999</v>
      </c>
      <c r="E411" s="113" t="s">
        <v>2417</v>
      </c>
      <c r="F411" s="131">
        <v>0</v>
      </c>
      <c r="H411" s="100"/>
      <c r="I411" s="100"/>
      <c r="J411" s="141"/>
      <c r="K411" s="100">
        <v>2040999</v>
      </c>
      <c r="L411" s="113" t="s">
        <v>2417</v>
      </c>
      <c r="M411" s="131">
        <v>0</v>
      </c>
      <c r="O411" s="100"/>
      <c r="P411" s="100"/>
      <c r="Q411" s="141"/>
      <c r="R411" s="100">
        <v>2040999</v>
      </c>
      <c r="S411" s="113" t="s">
        <v>2417</v>
      </c>
      <c r="T411" s="131">
        <v>0</v>
      </c>
      <c r="V411" s="100"/>
      <c r="W411" s="100"/>
      <c r="X411" s="141"/>
      <c r="Y411" s="100">
        <v>2040999</v>
      </c>
      <c r="Z411" s="113" t="s">
        <v>2417</v>
      </c>
      <c r="AA411" s="131">
        <v>0</v>
      </c>
      <c r="AC411" s="100"/>
      <c r="AD411" s="100"/>
      <c r="AE411" s="141"/>
      <c r="AF411" s="100">
        <v>2040999</v>
      </c>
      <c r="AG411" s="113" t="s">
        <v>2417</v>
      </c>
      <c r="AH411" s="131">
        <v>0</v>
      </c>
      <c r="AJ411" s="100"/>
      <c r="AK411" s="100"/>
      <c r="AL411" s="141"/>
      <c r="AM411" s="100">
        <v>2040999</v>
      </c>
      <c r="AN411" s="113" t="s">
        <v>2417</v>
      </c>
      <c r="AO411" s="131">
        <v>0</v>
      </c>
      <c r="AQ411" s="100"/>
      <c r="AR411" s="100"/>
      <c r="AS411" s="141"/>
      <c r="AT411" s="100">
        <v>2040999</v>
      </c>
      <c r="AU411" s="113" t="s">
        <v>2417</v>
      </c>
      <c r="AV411" s="131">
        <v>0</v>
      </c>
    </row>
    <row r="412" ht="12" spans="1:48">
      <c r="A412" s="100"/>
      <c r="B412" s="100"/>
      <c r="C412" s="142"/>
      <c r="D412" s="100">
        <v>20410</v>
      </c>
      <c r="E412" s="127" t="s">
        <v>2419</v>
      </c>
      <c r="F412" s="128">
        <f>SUM(F413:F419)</f>
        <v>0</v>
      </c>
      <c r="H412" s="100"/>
      <c r="I412" s="100"/>
      <c r="J412" s="142"/>
      <c r="K412" s="100">
        <v>20410</v>
      </c>
      <c r="L412" s="127" t="s">
        <v>2419</v>
      </c>
      <c r="M412" s="128">
        <f>SUM(M413:M419)</f>
        <v>0</v>
      </c>
      <c r="O412" s="100"/>
      <c r="P412" s="100"/>
      <c r="Q412" s="142"/>
      <c r="R412" s="100">
        <v>20410</v>
      </c>
      <c r="S412" s="127" t="s">
        <v>2419</v>
      </c>
      <c r="T412" s="128">
        <f>SUM(T413:T419)</f>
        <v>0</v>
      </c>
      <c r="V412" s="100"/>
      <c r="W412" s="100"/>
      <c r="X412" s="142"/>
      <c r="Y412" s="100">
        <v>20410</v>
      </c>
      <c r="Z412" s="127" t="s">
        <v>2419</v>
      </c>
      <c r="AA412" s="128">
        <f>SUM(AA413:AA419)</f>
        <v>0</v>
      </c>
      <c r="AC412" s="100"/>
      <c r="AD412" s="100"/>
      <c r="AE412" s="142"/>
      <c r="AF412" s="100">
        <v>20410</v>
      </c>
      <c r="AG412" s="127" t="s">
        <v>2419</v>
      </c>
      <c r="AH412" s="128">
        <f>SUM(AH413:AH419)</f>
        <v>0</v>
      </c>
      <c r="AJ412" s="100"/>
      <c r="AK412" s="100"/>
      <c r="AL412" s="142"/>
      <c r="AM412" s="100">
        <v>20410</v>
      </c>
      <c r="AN412" s="127" t="s">
        <v>2419</v>
      </c>
      <c r="AO412" s="128">
        <f>SUM(AO413:AO419)</f>
        <v>0</v>
      </c>
      <c r="AQ412" s="100"/>
      <c r="AR412" s="100"/>
      <c r="AS412" s="142"/>
      <c r="AT412" s="100">
        <v>20410</v>
      </c>
      <c r="AU412" s="127" t="s">
        <v>2419</v>
      </c>
      <c r="AV412" s="128">
        <f>SUM(AV413:AV419)</f>
        <v>0</v>
      </c>
    </row>
    <row r="413" ht="12" spans="1:48">
      <c r="A413" s="100"/>
      <c r="B413" s="100"/>
      <c r="C413" s="142"/>
      <c r="D413" s="100">
        <v>2041001</v>
      </c>
      <c r="E413" s="113" t="s">
        <v>1678</v>
      </c>
      <c r="F413" s="131">
        <v>0</v>
      </c>
      <c r="H413" s="100"/>
      <c r="I413" s="100"/>
      <c r="J413" s="142"/>
      <c r="K413" s="100">
        <v>2041001</v>
      </c>
      <c r="L413" s="113" t="s">
        <v>1678</v>
      </c>
      <c r="M413" s="131">
        <v>0</v>
      </c>
      <c r="O413" s="100"/>
      <c r="P413" s="100"/>
      <c r="Q413" s="142"/>
      <c r="R413" s="100">
        <v>2041001</v>
      </c>
      <c r="S413" s="113" t="s">
        <v>1678</v>
      </c>
      <c r="T413" s="131">
        <v>0</v>
      </c>
      <c r="V413" s="100"/>
      <c r="W413" s="100"/>
      <c r="X413" s="142"/>
      <c r="Y413" s="100">
        <v>2041001</v>
      </c>
      <c r="Z413" s="113" t="s">
        <v>1678</v>
      </c>
      <c r="AA413" s="131">
        <v>0</v>
      </c>
      <c r="AC413" s="100"/>
      <c r="AD413" s="100"/>
      <c r="AE413" s="142"/>
      <c r="AF413" s="100">
        <v>2041001</v>
      </c>
      <c r="AG413" s="113" t="s">
        <v>1678</v>
      </c>
      <c r="AH413" s="131">
        <v>0</v>
      </c>
      <c r="AJ413" s="100"/>
      <c r="AK413" s="100"/>
      <c r="AL413" s="142"/>
      <c r="AM413" s="100">
        <v>2041001</v>
      </c>
      <c r="AN413" s="113" t="s">
        <v>1678</v>
      </c>
      <c r="AO413" s="131">
        <v>0</v>
      </c>
      <c r="AQ413" s="100"/>
      <c r="AR413" s="100"/>
      <c r="AS413" s="142"/>
      <c r="AT413" s="100">
        <v>2041001</v>
      </c>
      <c r="AU413" s="113" t="s">
        <v>1678</v>
      </c>
      <c r="AV413" s="131">
        <v>0</v>
      </c>
    </row>
    <row r="414" ht="12" spans="1:48">
      <c r="A414" s="100"/>
      <c r="B414" s="100"/>
      <c r="C414" s="142"/>
      <c r="D414" s="100">
        <v>2041002</v>
      </c>
      <c r="E414" s="113" t="s">
        <v>1680</v>
      </c>
      <c r="F414" s="131">
        <v>0</v>
      </c>
      <c r="H414" s="100"/>
      <c r="I414" s="100"/>
      <c r="J414" s="142"/>
      <c r="K414" s="100">
        <v>2041002</v>
      </c>
      <c r="L414" s="113" t="s">
        <v>1680</v>
      </c>
      <c r="M414" s="131">
        <v>0</v>
      </c>
      <c r="O414" s="100"/>
      <c r="P414" s="100"/>
      <c r="Q414" s="142"/>
      <c r="R414" s="100">
        <v>2041002</v>
      </c>
      <c r="S414" s="113" t="s">
        <v>1680</v>
      </c>
      <c r="T414" s="131">
        <v>0</v>
      </c>
      <c r="V414" s="100"/>
      <c r="W414" s="100"/>
      <c r="X414" s="142"/>
      <c r="Y414" s="100">
        <v>2041002</v>
      </c>
      <c r="Z414" s="113" t="s">
        <v>1680</v>
      </c>
      <c r="AA414" s="131">
        <v>0</v>
      </c>
      <c r="AC414" s="100"/>
      <c r="AD414" s="100"/>
      <c r="AE414" s="142"/>
      <c r="AF414" s="100">
        <v>2041002</v>
      </c>
      <c r="AG414" s="113" t="s">
        <v>1680</v>
      </c>
      <c r="AH414" s="131">
        <v>0</v>
      </c>
      <c r="AJ414" s="100"/>
      <c r="AK414" s="100"/>
      <c r="AL414" s="142"/>
      <c r="AM414" s="100">
        <v>2041002</v>
      </c>
      <c r="AN414" s="113" t="s">
        <v>1680</v>
      </c>
      <c r="AO414" s="131">
        <v>0</v>
      </c>
      <c r="AQ414" s="100"/>
      <c r="AR414" s="100"/>
      <c r="AS414" s="142"/>
      <c r="AT414" s="100">
        <v>2041002</v>
      </c>
      <c r="AU414" s="113" t="s">
        <v>1680</v>
      </c>
      <c r="AV414" s="131">
        <v>0</v>
      </c>
    </row>
    <row r="415" ht="12" spans="1:48">
      <c r="A415" s="100"/>
      <c r="B415" s="100"/>
      <c r="C415" s="142"/>
      <c r="D415" s="100">
        <v>2041003</v>
      </c>
      <c r="E415" s="113" t="s">
        <v>2423</v>
      </c>
      <c r="F415" s="131">
        <v>0</v>
      </c>
      <c r="H415" s="100"/>
      <c r="I415" s="100"/>
      <c r="J415" s="142"/>
      <c r="K415" s="100">
        <v>2041003</v>
      </c>
      <c r="L415" s="113" t="s">
        <v>2423</v>
      </c>
      <c r="M415" s="131">
        <v>0</v>
      </c>
      <c r="O415" s="100"/>
      <c r="P415" s="100"/>
      <c r="Q415" s="142"/>
      <c r="R415" s="100">
        <v>2041003</v>
      </c>
      <c r="S415" s="113" t="s">
        <v>2423</v>
      </c>
      <c r="T415" s="131">
        <v>0</v>
      </c>
      <c r="V415" s="100"/>
      <c r="W415" s="100"/>
      <c r="X415" s="142"/>
      <c r="Y415" s="100">
        <v>2041003</v>
      </c>
      <c r="Z415" s="113" t="s">
        <v>2423</v>
      </c>
      <c r="AA415" s="131">
        <v>0</v>
      </c>
      <c r="AC415" s="100"/>
      <c r="AD415" s="100"/>
      <c r="AE415" s="142"/>
      <c r="AF415" s="100">
        <v>2041003</v>
      </c>
      <c r="AG415" s="113" t="s">
        <v>2423</v>
      </c>
      <c r="AH415" s="131">
        <v>0</v>
      </c>
      <c r="AJ415" s="100"/>
      <c r="AK415" s="100"/>
      <c r="AL415" s="142"/>
      <c r="AM415" s="100">
        <v>2041003</v>
      </c>
      <c r="AN415" s="113" t="s">
        <v>2423</v>
      </c>
      <c r="AO415" s="131">
        <v>0</v>
      </c>
      <c r="AQ415" s="100"/>
      <c r="AR415" s="100"/>
      <c r="AS415" s="142"/>
      <c r="AT415" s="100">
        <v>2041003</v>
      </c>
      <c r="AU415" s="113" t="s">
        <v>2423</v>
      </c>
      <c r="AV415" s="131">
        <v>0</v>
      </c>
    </row>
    <row r="416" ht="12" spans="1:48">
      <c r="A416" s="100"/>
      <c r="B416" s="100"/>
      <c r="C416" s="142"/>
      <c r="D416" s="100">
        <v>2041004</v>
      </c>
      <c r="E416" s="113" t="s">
        <v>2425</v>
      </c>
      <c r="F416" s="131">
        <v>0</v>
      </c>
      <c r="H416" s="100"/>
      <c r="I416" s="100"/>
      <c r="J416" s="142"/>
      <c r="K416" s="100">
        <v>2041004</v>
      </c>
      <c r="L416" s="113" t="s">
        <v>2425</v>
      </c>
      <c r="M416" s="131">
        <v>0</v>
      </c>
      <c r="O416" s="100"/>
      <c r="P416" s="100"/>
      <c r="Q416" s="142"/>
      <c r="R416" s="100">
        <v>2041004</v>
      </c>
      <c r="S416" s="113" t="s">
        <v>2425</v>
      </c>
      <c r="T416" s="131">
        <v>0</v>
      </c>
      <c r="V416" s="100"/>
      <c r="W416" s="100"/>
      <c r="X416" s="142"/>
      <c r="Y416" s="100">
        <v>2041004</v>
      </c>
      <c r="Z416" s="113" t="s">
        <v>2425</v>
      </c>
      <c r="AA416" s="131">
        <v>0</v>
      </c>
      <c r="AC416" s="100"/>
      <c r="AD416" s="100"/>
      <c r="AE416" s="142"/>
      <c r="AF416" s="100">
        <v>2041004</v>
      </c>
      <c r="AG416" s="113" t="s">
        <v>2425</v>
      </c>
      <c r="AH416" s="131">
        <v>0</v>
      </c>
      <c r="AJ416" s="100"/>
      <c r="AK416" s="100"/>
      <c r="AL416" s="142"/>
      <c r="AM416" s="100">
        <v>2041004</v>
      </c>
      <c r="AN416" s="113" t="s">
        <v>2425</v>
      </c>
      <c r="AO416" s="131">
        <v>0</v>
      </c>
      <c r="AQ416" s="100"/>
      <c r="AR416" s="100"/>
      <c r="AS416" s="142"/>
      <c r="AT416" s="100">
        <v>2041004</v>
      </c>
      <c r="AU416" s="113" t="s">
        <v>2425</v>
      </c>
      <c r="AV416" s="131">
        <v>0</v>
      </c>
    </row>
    <row r="417" ht="12" spans="1:48">
      <c r="A417" s="98" t="s">
        <v>5484</v>
      </c>
      <c r="B417" s="98"/>
      <c r="C417" s="125"/>
      <c r="D417" s="100">
        <v>2041005</v>
      </c>
      <c r="E417" s="113" t="s">
        <v>2427</v>
      </c>
      <c r="F417" s="131">
        <v>0</v>
      </c>
      <c r="H417" s="98" t="s">
        <v>5484</v>
      </c>
      <c r="I417" s="98"/>
      <c r="J417" s="125"/>
      <c r="K417" s="100">
        <v>2041005</v>
      </c>
      <c r="L417" s="113" t="s">
        <v>2427</v>
      </c>
      <c r="M417" s="131">
        <v>0</v>
      </c>
      <c r="O417" s="98" t="s">
        <v>5484</v>
      </c>
      <c r="P417" s="98"/>
      <c r="Q417" s="125"/>
      <c r="R417" s="100">
        <v>2041005</v>
      </c>
      <c r="S417" s="113" t="s">
        <v>2427</v>
      </c>
      <c r="T417" s="131">
        <v>0</v>
      </c>
      <c r="V417" s="98" t="s">
        <v>5484</v>
      </c>
      <c r="W417" s="98"/>
      <c r="X417" s="125"/>
      <c r="Y417" s="100">
        <v>2041005</v>
      </c>
      <c r="Z417" s="113" t="s">
        <v>2427</v>
      </c>
      <c r="AA417" s="131">
        <v>0</v>
      </c>
      <c r="AC417" s="98" t="s">
        <v>5484</v>
      </c>
      <c r="AD417" s="98"/>
      <c r="AE417" s="125"/>
      <c r="AF417" s="100">
        <v>2041005</v>
      </c>
      <c r="AG417" s="113" t="s">
        <v>2427</v>
      </c>
      <c r="AH417" s="131">
        <v>0</v>
      </c>
      <c r="AJ417" s="98" t="s">
        <v>5484</v>
      </c>
      <c r="AK417" s="98"/>
      <c r="AL417" s="125"/>
      <c r="AM417" s="100">
        <v>2041005</v>
      </c>
      <c r="AN417" s="113" t="s">
        <v>2427</v>
      </c>
      <c r="AO417" s="131">
        <v>0</v>
      </c>
      <c r="AQ417" s="98" t="s">
        <v>5484</v>
      </c>
      <c r="AR417" s="98"/>
      <c r="AS417" s="125"/>
      <c r="AT417" s="100">
        <v>2041005</v>
      </c>
      <c r="AU417" s="113" t="s">
        <v>2427</v>
      </c>
      <c r="AV417" s="131">
        <v>0</v>
      </c>
    </row>
    <row r="418" ht="12" spans="1:48">
      <c r="A418" s="100"/>
      <c r="B418" s="113" t="s">
        <v>5485</v>
      </c>
      <c r="C418" s="131">
        <v>0</v>
      </c>
      <c r="D418" s="129">
        <v>2041006</v>
      </c>
      <c r="E418" s="113" t="s">
        <v>2288</v>
      </c>
      <c r="F418" s="131">
        <v>0</v>
      </c>
      <c r="H418" s="100"/>
      <c r="I418" s="113" t="s">
        <v>5485</v>
      </c>
      <c r="J418" s="131">
        <v>0</v>
      </c>
      <c r="K418" s="129">
        <v>2041006</v>
      </c>
      <c r="L418" s="113" t="s">
        <v>2288</v>
      </c>
      <c r="M418" s="131">
        <v>0</v>
      </c>
      <c r="O418" s="100"/>
      <c r="P418" s="113" t="s">
        <v>5485</v>
      </c>
      <c r="Q418" s="131">
        <v>0</v>
      </c>
      <c r="R418" s="129">
        <v>2041006</v>
      </c>
      <c r="S418" s="113" t="s">
        <v>2288</v>
      </c>
      <c r="T418" s="131">
        <v>0</v>
      </c>
      <c r="V418" s="100"/>
      <c r="W418" s="113" t="s">
        <v>5485</v>
      </c>
      <c r="X418" s="131">
        <v>0</v>
      </c>
      <c r="Y418" s="129">
        <v>2041006</v>
      </c>
      <c r="Z418" s="113" t="s">
        <v>2288</v>
      </c>
      <c r="AA418" s="131">
        <v>0</v>
      </c>
      <c r="AC418" s="100"/>
      <c r="AD418" s="113" t="s">
        <v>5485</v>
      </c>
      <c r="AE418" s="131">
        <v>0</v>
      </c>
      <c r="AF418" s="129">
        <v>2041006</v>
      </c>
      <c r="AG418" s="113" t="s">
        <v>2288</v>
      </c>
      <c r="AH418" s="131">
        <v>0</v>
      </c>
      <c r="AJ418" s="100"/>
      <c r="AK418" s="113" t="s">
        <v>5485</v>
      </c>
      <c r="AL418" s="131">
        <v>0</v>
      </c>
      <c r="AM418" s="129">
        <v>2041006</v>
      </c>
      <c r="AN418" s="113" t="s">
        <v>2288</v>
      </c>
      <c r="AO418" s="131">
        <v>0</v>
      </c>
      <c r="AQ418" s="100"/>
      <c r="AR418" s="113" t="s">
        <v>5485</v>
      </c>
      <c r="AS418" s="131">
        <v>0</v>
      </c>
      <c r="AT418" s="129">
        <v>2041006</v>
      </c>
      <c r="AU418" s="113" t="s">
        <v>2288</v>
      </c>
      <c r="AV418" s="131">
        <v>0</v>
      </c>
    </row>
    <row r="419" ht="12" spans="1:48">
      <c r="A419" s="100"/>
      <c r="B419" s="113" t="s">
        <v>5486</v>
      </c>
      <c r="C419" s="131">
        <v>0</v>
      </c>
      <c r="D419" s="129">
        <v>2041099</v>
      </c>
      <c r="E419" s="113" t="s">
        <v>2430</v>
      </c>
      <c r="F419" s="131">
        <v>0</v>
      </c>
      <c r="H419" s="100"/>
      <c r="I419" s="113" t="s">
        <v>5486</v>
      </c>
      <c r="J419" s="131">
        <v>0</v>
      </c>
      <c r="K419" s="129">
        <v>2041099</v>
      </c>
      <c r="L419" s="113" t="s">
        <v>2430</v>
      </c>
      <c r="M419" s="131">
        <v>0</v>
      </c>
      <c r="O419" s="100"/>
      <c r="P419" s="113" t="s">
        <v>5486</v>
      </c>
      <c r="Q419" s="131">
        <v>0</v>
      </c>
      <c r="R419" s="129">
        <v>2041099</v>
      </c>
      <c r="S419" s="113" t="s">
        <v>2430</v>
      </c>
      <c r="T419" s="131">
        <v>0</v>
      </c>
      <c r="V419" s="100"/>
      <c r="W419" s="113" t="s">
        <v>5486</v>
      </c>
      <c r="X419" s="131">
        <v>0</v>
      </c>
      <c r="Y419" s="129">
        <v>2041099</v>
      </c>
      <c r="Z419" s="113" t="s">
        <v>2430</v>
      </c>
      <c r="AA419" s="131">
        <v>0</v>
      </c>
      <c r="AC419" s="100"/>
      <c r="AD419" s="113" t="s">
        <v>5486</v>
      </c>
      <c r="AE419" s="131">
        <v>0</v>
      </c>
      <c r="AF419" s="129">
        <v>2041099</v>
      </c>
      <c r="AG419" s="113" t="s">
        <v>2430</v>
      </c>
      <c r="AH419" s="131">
        <v>0</v>
      </c>
      <c r="AJ419" s="100"/>
      <c r="AK419" s="113" t="s">
        <v>5486</v>
      </c>
      <c r="AL419" s="131">
        <v>0</v>
      </c>
      <c r="AM419" s="129">
        <v>2041099</v>
      </c>
      <c r="AN419" s="113" t="s">
        <v>2430</v>
      </c>
      <c r="AO419" s="131">
        <v>0</v>
      </c>
      <c r="AQ419" s="100"/>
      <c r="AR419" s="113" t="s">
        <v>5486</v>
      </c>
      <c r="AS419" s="131">
        <v>0</v>
      </c>
      <c r="AT419" s="129">
        <v>2041099</v>
      </c>
      <c r="AU419" s="113" t="s">
        <v>2430</v>
      </c>
      <c r="AV419" s="131">
        <v>0</v>
      </c>
    </row>
    <row r="420" ht="12" spans="1:48">
      <c r="A420" s="100"/>
      <c r="B420" s="113" t="s">
        <v>5487</v>
      </c>
      <c r="C420" s="131">
        <v>0</v>
      </c>
      <c r="D420" s="129">
        <v>20411</v>
      </c>
      <c r="E420" s="127" t="s">
        <v>2432</v>
      </c>
      <c r="F420" s="128">
        <f>SUM(F421:F428)</f>
        <v>0</v>
      </c>
      <c r="H420" s="100"/>
      <c r="I420" s="113" t="s">
        <v>5487</v>
      </c>
      <c r="J420" s="131">
        <v>0</v>
      </c>
      <c r="K420" s="129">
        <v>20411</v>
      </c>
      <c r="L420" s="127" t="s">
        <v>2432</v>
      </c>
      <c r="M420" s="128">
        <f>SUM(M421:M428)</f>
        <v>0</v>
      </c>
      <c r="O420" s="100"/>
      <c r="P420" s="113" t="s">
        <v>5487</v>
      </c>
      <c r="Q420" s="131">
        <v>0</v>
      </c>
      <c r="R420" s="129">
        <v>20411</v>
      </c>
      <c r="S420" s="127" t="s">
        <v>2432</v>
      </c>
      <c r="T420" s="128">
        <f>SUM(T421:T428)</f>
        <v>0</v>
      </c>
      <c r="V420" s="100"/>
      <c r="W420" s="113" t="s">
        <v>5487</v>
      </c>
      <c r="X420" s="131">
        <v>0</v>
      </c>
      <c r="Y420" s="129">
        <v>20411</v>
      </c>
      <c r="Z420" s="127" t="s">
        <v>2432</v>
      </c>
      <c r="AA420" s="128">
        <f>SUM(AA421:AA428)</f>
        <v>0</v>
      </c>
      <c r="AC420" s="100"/>
      <c r="AD420" s="113" t="s">
        <v>5487</v>
      </c>
      <c r="AE420" s="131">
        <v>0</v>
      </c>
      <c r="AF420" s="129">
        <v>20411</v>
      </c>
      <c r="AG420" s="127" t="s">
        <v>2432</v>
      </c>
      <c r="AH420" s="128">
        <f>SUM(AH421:AH428)</f>
        <v>0</v>
      </c>
      <c r="AJ420" s="100"/>
      <c r="AK420" s="113" t="s">
        <v>5487</v>
      </c>
      <c r="AL420" s="131">
        <v>0</v>
      </c>
      <c r="AM420" s="129">
        <v>20411</v>
      </c>
      <c r="AN420" s="127" t="s">
        <v>2432</v>
      </c>
      <c r="AO420" s="128">
        <f>SUM(AO421:AO428)</f>
        <v>0</v>
      </c>
      <c r="AQ420" s="100"/>
      <c r="AR420" s="113" t="s">
        <v>5487</v>
      </c>
      <c r="AS420" s="131">
        <v>0</v>
      </c>
      <c r="AT420" s="129">
        <v>20411</v>
      </c>
      <c r="AU420" s="127" t="s">
        <v>2432</v>
      </c>
      <c r="AV420" s="128">
        <f>SUM(AV421:AV428)</f>
        <v>0</v>
      </c>
    </row>
    <row r="421" ht="12" spans="1:48">
      <c r="A421" s="100"/>
      <c r="B421" s="113" t="s">
        <v>5488</v>
      </c>
      <c r="C421" s="131">
        <v>0</v>
      </c>
      <c r="D421" s="129">
        <v>2041101</v>
      </c>
      <c r="E421" s="113" t="s">
        <v>2434</v>
      </c>
      <c r="F421" s="131">
        <v>0</v>
      </c>
      <c r="H421" s="100"/>
      <c r="I421" s="113" t="s">
        <v>5488</v>
      </c>
      <c r="J421" s="131">
        <v>0</v>
      </c>
      <c r="K421" s="129">
        <v>2041101</v>
      </c>
      <c r="L421" s="113" t="s">
        <v>2434</v>
      </c>
      <c r="M421" s="131">
        <v>0</v>
      </c>
      <c r="O421" s="100"/>
      <c r="P421" s="113" t="s">
        <v>5488</v>
      </c>
      <c r="Q421" s="131">
        <v>0</v>
      </c>
      <c r="R421" s="129">
        <v>2041101</v>
      </c>
      <c r="S421" s="113" t="s">
        <v>2434</v>
      </c>
      <c r="T421" s="131">
        <v>0</v>
      </c>
      <c r="V421" s="100"/>
      <c r="W421" s="113" t="s">
        <v>5488</v>
      </c>
      <c r="X421" s="131">
        <v>0</v>
      </c>
      <c r="Y421" s="129">
        <v>2041101</v>
      </c>
      <c r="Z421" s="113" t="s">
        <v>2434</v>
      </c>
      <c r="AA421" s="131">
        <v>0</v>
      </c>
      <c r="AC421" s="100"/>
      <c r="AD421" s="113" t="s">
        <v>5488</v>
      </c>
      <c r="AE421" s="131">
        <v>0</v>
      </c>
      <c r="AF421" s="129">
        <v>2041101</v>
      </c>
      <c r="AG421" s="113" t="s">
        <v>2434</v>
      </c>
      <c r="AH421" s="131">
        <v>0</v>
      </c>
      <c r="AJ421" s="100"/>
      <c r="AK421" s="113" t="s">
        <v>5488</v>
      </c>
      <c r="AL421" s="131">
        <v>0</v>
      </c>
      <c r="AM421" s="129">
        <v>2041101</v>
      </c>
      <c r="AN421" s="113" t="s">
        <v>2434</v>
      </c>
      <c r="AO421" s="131">
        <v>0</v>
      </c>
      <c r="AQ421" s="100"/>
      <c r="AR421" s="113" t="s">
        <v>5488</v>
      </c>
      <c r="AS421" s="131">
        <v>0</v>
      </c>
      <c r="AT421" s="129">
        <v>2041101</v>
      </c>
      <c r="AU421" s="113" t="s">
        <v>2434</v>
      </c>
      <c r="AV421" s="131">
        <v>0</v>
      </c>
    </row>
    <row r="422" ht="12" spans="1:48">
      <c r="A422" s="100"/>
      <c r="B422" s="113" t="s">
        <v>5489</v>
      </c>
      <c r="C422" s="131">
        <v>0</v>
      </c>
      <c r="D422" s="129">
        <v>2041102</v>
      </c>
      <c r="E422" s="113" t="s">
        <v>1678</v>
      </c>
      <c r="F422" s="131">
        <v>0</v>
      </c>
      <c r="H422" s="100"/>
      <c r="I422" s="113" t="s">
        <v>5489</v>
      </c>
      <c r="J422" s="131">
        <v>0</v>
      </c>
      <c r="K422" s="129">
        <v>2041102</v>
      </c>
      <c r="L422" s="113" t="s">
        <v>1678</v>
      </c>
      <c r="M422" s="131">
        <v>0</v>
      </c>
      <c r="O422" s="100"/>
      <c r="P422" s="113" t="s">
        <v>5489</v>
      </c>
      <c r="Q422" s="131">
        <v>0</v>
      </c>
      <c r="R422" s="129">
        <v>2041102</v>
      </c>
      <c r="S422" s="113" t="s">
        <v>1678</v>
      </c>
      <c r="T422" s="131">
        <v>0</v>
      </c>
      <c r="V422" s="100"/>
      <c r="W422" s="113" t="s">
        <v>5489</v>
      </c>
      <c r="X422" s="131">
        <v>0</v>
      </c>
      <c r="Y422" s="129">
        <v>2041102</v>
      </c>
      <c r="Z422" s="113" t="s">
        <v>1678</v>
      </c>
      <c r="AA422" s="131">
        <v>0</v>
      </c>
      <c r="AC422" s="100"/>
      <c r="AD422" s="113" t="s">
        <v>5489</v>
      </c>
      <c r="AE422" s="131">
        <v>0</v>
      </c>
      <c r="AF422" s="129">
        <v>2041102</v>
      </c>
      <c r="AG422" s="113" t="s">
        <v>1678</v>
      </c>
      <c r="AH422" s="131">
        <v>0</v>
      </c>
      <c r="AJ422" s="100"/>
      <c r="AK422" s="113" t="s">
        <v>5489</v>
      </c>
      <c r="AL422" s="131">
        <v>0</v>
      </c>
      <c r="AM422" s="129">
        <v>2041102</v>
      </c>
      <c r="AN422" s="113" t="s">
        <v>1678</v>
      </c>
      <c r="AO422" s="131">
        <v>0</v>
      </c>
      <c r="AQ422" s="100"/>
      <c r="AR422" s="113" t="s">
        <v>5489</v>
      </c>
      <c r="AS422" s="131">
        <v>0</v>
      </c>
      <c r="AT422" s="129">
        <v>2041102</v>
      </c>
      <c r="AU422" s="113" t="s">
        <v>1678</v>
      </c>
      <c r="AV422" s="131">
        <v>0</v>
      </c>
    </row>
    <row r="423" ht="12" spans="1:48">
      <c r="A423" s="100"/>
      <c r="B423" s="113" t="s">
        <v>5490</v>
      </c>
      <c r="C423" s="131">
        <v>0</v>
      </c>
      <c r="D423" s="129">
        <v>2041103</v>
      </c>
      <c r="E423" s="113" t="s">
        <v>2437</v>
      </c>
      <c r="F423" s="131">
        <v>0</v>
      </c>
      <c r="H423" s="100"/>
      <c r="I423" s="113" t="s">
        <v>5490</v>
      </c>
      <c r="J423" s="131">
        <v>0</v>
      </c>
      <c r="K423" s="129">
        <v>2041103</v>
      </c>
      <c r="L423" s="113" t="s">
        <v>2437</v>
      </c>
      <c r="M423" s="131">
        <v>0</v>
      </c>
      <c r="O423" s="100"/>
      <c r="P423" s="113" t="s">
        <v>5490</v>
      </c>
      <c r="Q423" s="131">
        <v>0</v>
      </c>
      <c r="R423" s="129">
        <v>2041103</v>
      </c>
      <c r="S423" s="113" t="s">
        <v>2437</v>
      </c>
      <c r="T423" s="131">
        <v>0</v>
      </c>
      <c r="V423" s="100"/>
      <c r="W423" s="113" t="s">
        <v>5490</v>
      </c>
      <c r="X423" s="131">
        <v>0</v>
      </c>
      <c r="Y423" s="129">
        <v>2041103</v>
      </c>
      <c r="Z423" s="113" t="s">
        <v>2437</v>
      </c>
      <c r="AA423" s="131">
        <v>0</v>
      </c>
      <c r="AC423" s="100"/>
      <c r="AD423" s="113" t="s">
        <v>5490</v>
      </c>
      <c r="AE423" s="131">
        <v>0</v>
      </c>
      <c r="AF423" s="129">
        <v>2041103</v>
      </c>
      <c r="AG423" s="113" t="s">
        <v>2437</v>
      </c>
      <c r="AH423" s="131">
        <v>0</v>
      </c>
      <c r="AJ423" s="100"/>
      <c r="AK423" s="113" t="s">
        <v>5490</v>
      </c>
      <c r="AL423" s="131">
        <v>0</v>
      </c>
      <c r="AM423" s="129">
        <v>2041103</v>
      </c>
      <c r="AN423" s="113" t="s">
        <v>2437</v>
      </c>
      <c r="AO423" s="131">
        <v>0</v>
      </c>
      <c r="AQ423" s="100"/>
      <c r="AR423" s="113" t="s">
        <v>5490</v>
      </c>
      <c r="AS423" s="131">
        <v>0</v>
      </c>
      <c r="AT423" s="129">
        <v>2041103</v>
      </c>
      <c r="AU423" s="113" t="s">
        <v>2437</v>
      </c>
      <c r="AV423" s="131">
        <v>0</v>
      </c>
    </row>
    <row r="424" ht="12" spans="1:48">
      <c r="A424" s="100"/>
      <c r="B424" s="113" t="s">
        <v>5491</v>
      </c>
      <c r="C424" s="131">
        <v>0</v>
      </c>
      <c r="D424" s="129">
        <v>2041104</v>
      </c>
      <c r="E424" s="113" t="s">
        <v>2440</v>
      </c>
      <c r="F424" s="131">
        <v>0</v>
      </c>
      <c r="H424" s="100"/>
      <c r="I424" s="113" t="s">
        <v>5491</v>
      </c>
      <c r="J424" s="131">
        <v>0</v>
      </c>
      <c r="K424" s="129">
        <v>2041104</v>
      </c>
      <c r="L424" s="113" t="s">
        <v>2440</v>
      </c>
      <c r="M424" s="131">
        <v>0</v>
      </c>
      <c r="O424" s="100"/>
      <c r="P424" s="113" t="s">
        <v>5491</v>
      </c>
      <c r="Q424" s="131">
        <v>0</v>
      </c>
      <c r="R424" s="129">
        <v>2041104</v>
      </c>
      <c r="S424" s="113" t="s">
        <v>2440</v>
      </c>
      <c r="T424" s="131">
        <v>0</v>
      </c>
      <c r="V424" s="100"/>
      <c r="W424" s="113" t="s">
        <v>5491</v>
      </c>
      <c r="X424" s="131">
        <v>0</v>
      </c>
      <c r="Y424" s="129">
        <v>2041104</v>
      </c>
      <c r="Z424" s="113" t="s">
        <v>2440</v>
      </c>
      <c r="AA424" s="131">
        <v>0</v>
      </c>
      <c r="AC424" s="100"/>
      <c r="AD424" s="113" t="s">
        <v>5491</v>
      </c>
      <c r="AE424" s="131">
        <v>0</v>
      </c>
      <c r="AF424" s="129">
        <v>2041104</v>
      </c>
      <c r="AG424" s="113" t="s">
        <v>2440</v>
      </c>
      <c r="AH424" s="131">
        <v>0</v>
      </c>
      <c r="AJ424" s="100"/>
      <c r="AK424" s="113" t="s">
        <v>5491</v>
      </c>
      <c r="AL424" s="131">
        <v>0</v>
      </c>
      <c r="AM424" s="129">
        <v>2041104</v>
      </c>
      <c r="AN424" s="113" t="s">
        <v>2440</v>
      </c>
      <c r="AO424" s="131">
        <v>0</v>
      </c>
      <c r="AQ424" s="100"/>
      <c r="AR424" s="113" t="s">
        <v>5491</v>
      </c>
      <c r="AS424" s="131">
        <v>0</v>
      </c>
      <c r="AT424" s="129">
        <v>2041104</v>
      </c>
      <c r="AU424" s="113" t="s">
        <v>2440</v>
      </c>
      <c r="AV424" s="131">
        <v>0</v>
      </c>
    </row>
    <row r="425" ht="12" spans="1:48">
      <c r="A425" s="100"/>
      <c r="B425" s="113" t="s">
        <v>5492</v>
      </c>
      <c r="C425" s="131">
        <v>0</v>
      </c>
      <c r="D425" s="129">
        <v>2041105</v>
      </c>
      <c r="E425" s="113" t="s">
        <v>2442</v>
      </c>
      <c r="F425" s="131">
        <v>0</v>
      </c>
      <c r="H425" s="100"/>
      <c r="I425" s="113" t="s">
        <v>5492</v>
      </c>
      <c r="J425" s="131">
        <v>0</v>
      </c>
      <c r="K425" s="129">
        <v>2041105</v>
      </c>
      <c r="L425" s="113" t="s">
        <v>2442</v>
      </c>
      <c r="M425" s="131">
        <v>0</v>
      </c>
      <c r="O425" s="100"/>
      <c r="P425" s="113" t="s">
        <v>5492</v>
      </c>
      <c r="Q425" s="131">
        <v>0</v>
      </c>
      <c r="R425" s="129">
        <v>2041105</v>
      </c>
      <c r="S425" s="113" t="s">
        <v>2442</v>
      </c>
      <c r="T425" s="131">
        <v>0</v>
      </c>
      <c r="V425" s="100"/>
      <c r="W425" s="113" t="s">
        <v>5492</v>
      </c>
      <c r="X425" s="131">
        <v>0</v>
      </c>
      <c r="Y425" s="129">
        <v>2041105</v>
      </c>
      <c r="Z425" s="113" t="s">
        <v>2442</v>
      </c>
      <c r="AA425" s="131">
        <v>0</v>
      </c>
      <c r="AC425" s="100"/>
      <c r="AD425" s="113" t="s">
        <v>5492</v>
      </c>
      <c r="AE425" s="131">
        <v>0</v>
      </c>
      <c r="AF425" s="129">
        <v>2041105</v>
      </c>
      <c r="AG425" s="113" t="s">
        <v>2442</v>
      </c>
      <c r="AH425" s="131">
        <v>0</v>
      </c>
      <c r="AJ425" s="100"/>
      <c r="AK425" s="113" t="s">
        <v>5492</v>
      </c>
      <c r="AL425" s="131">
        <v>0</v>
      </c>
      <c r="AM425" s="129">
        <v>2041105</v>
      </c>
      <c r="AN425" s="113" t="s">
        <v>2442</v>
      </c>
      <c r="AO425" s="131">
        <v>0</v>
      </c>
      <c r="AQ425" s="100"/>
      <c r="AR425" s="113" t="s">
        <v>5492</v>
      </c>
      <c r="AS425" s="131">
        <v>0</v>
      </c>
      <c r="AT425" s="129">
        <v>2041105</v>
      </c>
      <c r="AU425" s="113" t="s">
        <v>2442</v>
      </c>
      <c r="AV425" s="131">
        <v>0</v>
      </c>
    </row>
    <row r="426" ht="12" spans="1:48">
      <c r="A426" s="100"/>
      <c r="B426" s="113" t="s">
        <v>5493</v>
      </c>
      <c r="C426" s="131">
        <v>0</v>
      </c>
      <c r="D426" s="129">
        <v>2041106</v>
      </c>
      <c r="E426" s="113" t="s">
        <v>2444</v>
      </c>
      <c r="F426" s="131">
        <v>0</v>
      </c>
      <c r="H426" s="100"/>
      <c r="I426" s="113" t="s">
        <v>5493</v>
      </c>
      <c r="J426" s="131">
        <v>0</v>
      </c>
      <c r="K426" s="129">
        <v>2041106</v>
      </c>
      <c r="L426" s="113" t="s">
        <v>2444</v>
      </c>
      <c r="M426" s="131">
        <v>0</v>
      </c>
      <c r="O426" s="100"/>
      <c r="P426" s="113" t="s">
        <v>5493</v>
      </c>
      <c r="Q426" s="131">
        <v>0</v>
      </c>
      <c r="R426" s="129">
        <v>2041106</v>
      </c>
      <c r="S426" s="113" t="s">
        <v>2444</v>
      </c>
      <c r="T426" s="131">
        <v>0</v>
      </c>
      <c r="V426" s="100"/>
      <c r="W426" s="113" t="s">
        <v>5493</v>
      </c>
      <c r="X426" s="131">
        <v>0</v>
      </c>
      <c r="Y426" s="129">
        <v>2041106</v>
      </c>
      <c r="Z426" s="113" t="s">
        <v>2444</v>
      </c>
      <c r="AA426" s="131">
        <v>0</v>
      </c>
      <c r="AC426" s="100"/>
      <c r="AD426" s="113" t="s">
        <v>5493</v>
      </c>
      <c r="AE426" s="131">
        <v>0</v>
      </c>
      <c r="AF426" s="129">
        <v>2041106</v>
      </c>
      <c r="AG426" s="113" t="s">
        <v>2444</v>
      </c>
      <c r="AH426" s="131">
        <v>0</v>
      </c>
      <c r="AJ426" s="100"/>
      <c r="AK426" s="113" t="s">
        <v>5493</v>
      </c>
      <c r="AL426" s="131">
        <v>0</v>
      </c>
      <c r="AM426" s="129">
        <v>2041106</v>
      </c>
      <c r="AN426" s="113" t="s">
        <v>2444</v>
      </c>
      <c r="AO426" s="131">
        <v>0</v>
      </c>
      <c r="AQ426" s="100"/>
      <c r="AR426" s="113" t="s">
        <v>5493</v>
      </c>
      <c r="AS426" s="131">
        <v>0</v>
      </c>
      <c r="AT426" s="129">
        <v>2041106</v>
      </c>
      <c r="AU426" s="113" t="s">
        <v>2444</v>
      </c>
      <c r="AV426" s="131">
        <v>0</v>
      </c>
    </row>
    <row r="427" ht="12" spans="1:48">
      <c r="A427" s="100"/>
      <c r="B427" s="113" t="s">
        <v>5494</v>
      </c>
      <c r="C427" s="131">
        <v>0</v>
      </c>
      <c r="D427" s="129">
        <v>2041107</v>
      </c>
      <c r="E427" s="113" t="s">
        <v>2446</v>
      </c>
      <c r="F427" s="131">
        <v>0</v>
      </c>
      <c r="H427" s="100"/>
      <c r="I427" s="113" t="s">
        <v>5494</v>
      </c>
      <c r="J427" s="131">
        <v>0</v>
      </c>
      <c r="K427" s="129">
        <v>2041107</v>
      </c>
      <c r="L427" s="113" t="s">
        <v>2446</v>
      </c>
      <c r="M427" s="131">
        <v>0</v>
      </c>
      <c r="O427" s="100"/>
      <c r="P427" s="113" t="s">
        <v>5494</v>
      </c>
      <c r="Q427" s="131">
        <v>0</v>
      </c>
      <c r="R427" s="129">
        <v>2041107</v>
      </c>
      <c r="S427" s="113" t="s">
        <v>2446</v>
      </c>
      <c r="T427" s="131">
        <v>0</v>
      </c>
      <c r="V427" s="100"/>
      <c r="W427" s="113" t="s">
        <v>5494</v>
      </c>
      <c r="X427" s="131">
        <v>0</v>
      </c>
      <c r="Y427" s="129">
        <v>2041107</v>
      </c>
      <c r="Z427" s="113" t="s">
        <v>2446</v>
      </c>
      <c r="AA427" s="131">
        <v>0</v>
      </c>
      <c r="AC427" s="100"/>
      <c r="AD427" s="113" t="s">
        <v>5494</v>
      </c>
      <c r="AE427" s="131">
        <v>0</v>
      </c>
      <c r="AF427" s="129">
        <v>2041107</v>
      </c>
      <c r="AG427" s="113" t="s">
        <v>2446</v>
      </c>
      <c r="AH427" s="131">
        <v>0</v>
      </c>
      <c r="AJ427" s="100"/>
      <c r="AK427" s="113" t="s">
        <v>5494</v>
      </c>
      <c r="AL427" s="131">
        <v>0</v>
      </c>
      <c r="AM427" s="129">
        <v>2041107</v>
      </c>
      <c r="AN427" s="113" t="s">
        <v>2446</v>
      </c>
      <c r="AO427" s="131">
        <v>0</v>
      </c>
      <c r="AQ427" s="100"/>
      <c r="AR427" s="113" t="s">
        <v>5494</v>
      </c>
      <c r="AS427" s="131">
        <v>0</v>
      </c>
      <c r="AT427" s="129">
        <v>2041107</v>
      </c>
      <c r="AU427" s="113" t="s">
        <v>2446</v>
      </c>
      <c r="AV427" s="131">
        <v>0</v>
      </c>
    </row>
    <row r="428" ht="12" spans="1:48">
      <c r="A428" s="100"/>
      <c r="B428" s="113" t="s">
        <v>5495</v>
      </c>
      <c r="C428" s="131">
        <v>0</v>
      </c>
      <c r="D428" s="129">
        <v>2041108</v>
      </c>
      <c r="E428" s="113" t="s">
        <v>2448</v>
      </c>
      <c r="F428" s="131">
        <v>0</v>
      </c>
      <c r="H428" s="100"/>
      <c r="I428" s="113" t="s">
        <v>5495</v>
      </c>
      <c r="J428" s="131">
        <v>0</v>
      </c>
      <c r="K428" s="129">
        <v>2041108</v>
      </c>
      <c r="L428" s="113" t="s">
        <v>2448</v>
      </c>
      <c r="M428" s="131">
        <v>0</v>
      </c>
      <c r="O428" s="100"/>
      <c r="P428" s="113" t="s">
        <v>5495</v>
      </c>
      <c r="Q428" s="131">
        <v>0</v>
      </c>
      <c r="R428" s="129">
        <v>2041108</v>
      </c>
      <c r="S428" s="113" t="s">
        <v>2448</v>
      </c>
      <c r="T428" s="131">
        <v>0</v>
      </c>
      <c r="V428" s="100"/>
      <c r="W428" s="113" t="s">
        <v>5495</v>
      </c>
      <c r="X428" s="131">
        <v>0</v>
      </c>
      <c r="Y428" s="129">
        <v>2041108</v>
      </c>
      <c r="Z428" s="113" t="s">
        <v>2448</v>
      </c>
      <c r="AA428" s="131">
        <v>0</v>
      </c>
      <c r="AC428" s="100"/>
      <c r="AD428" s="113" t="s">
        <v>5495</v>
      </c>
      <c r="AE428" s="131">
        <v>0</v>
      </c>
      <c r="AF428" s="129">
        <v>2041108</v>
      </c>
      <c r="AG428" s="113" t="s">
        <v>2448</v>
      </c>
      <c r="AH428" s="131">
        <v>0</v>
      </c>
      <c r="AJ428" s="100"/>
      <c r="AK428" s="113" t="s">
        <v>5495</v>
      </c>
      <c r="AL428" s="131">
        <v>0</v>
      </c>
      <c r="AM428" s="129">
        <v>2041108</v>
      </c>
      <c r="AN428" s="113" t="s">
        <v>2448</v>
      </c>
      <c r="AO428" s="131">
        <v>0</v>
      </c>
      <c r="AQ428" s="100"/>
      <c r="AR428" s="113" t="s">
        <v>5495</v>
      </c>
      <c r="AS428" s="131">
        <v>0</v>
      </c>
      <c r="AT428" s="129">
        <v>2041108</v>
      </c>
      <c r="AU428" s="113" t="s">
        <v>2448</v>
      </c>
      <c r="AV428" s="131">
        <v>0</v>
      </c>
    </row>
    <row r="429" ht="12" spans="1:48">
      <c r="A429" s="100"/>
      <c r="B429" s="113" t="s">
        <v>5496</v>
      </c>
      <c r="C429" s="131">
        <v>0</v>
      </c>
      <c r="D429" s="129">
        <v>20499</v>
      </c>
      <c r="E429" s="127" t="s">
        <v>2450</v>
      </c>
      <c r="F429" s="128">
        <f>F430+F431</f>
        <v>1435</v>
      </c>
      <c r="H429" s="100"/>
      <c r="I429" s="113" t="s">
        <v>5496</v>
      </c>
      <c r="J429" s="131">
        <v>0</v>
      </c>
      <c r="K429" s="129">
        <v>20499</v>
      </c>
      <c r="L429" s="127" t="s">
        <v>2450</v>
      </c>
      <c r="M429" s="128">
        <f>M430+M431</f>
        <v>17</v>
      </c>
      <c r="O429" s="100"/>
      <c r="P429" s="113" t="s">
        <v>5496</v>
      </c>
      <c r="Q429" s="131">
        <v>0</v>
      </c>
      <c r="R429" s="129">
        <v>20499</v>
      </c>
      <c r="S429" s="127" t="s">
        <v>2450</v>
      </c>
      <c r="T429" s="128">
        <f>T430+T431</f>
        <v>15</v>
      </c>
      <c r="V429" s="100"/>
      <c r="W429" s="113" t="s">
        <v>5496</v>
      </c>
      <c r="X429" s="131">
        <v>0</v>
      </c>
      <c r="Y429" s="129">
        <v>20499</v>
      </c>
      <c r="Z429" s="127" t="s">
        <v>2450</v>
      </c>
      <c r="AA429" s="128">
        <f>AA430+AA431</f>
        <v>2</v>
      </c>
      <c r="AC429" s="100"/>
      <c r="AD429" s="113" t="s">
        <v>5496</v>
      </c>
      <c r="AE429" s="131">
        <v>0</v>
      </c>
      <c r="AF429" s="129">
        <v>20499</v>
      </c>
      <c r="AG429" s="127" t="s">
        <v>2450</v>
      </c>
      <c r="AH429" s="128">
        <f>AH430+AH431</f>
        <v>1395</v>
      </c>
      <c r="AJ429" s="100"/>
      <c r="AK429" s="113" t="s">
        <v>5496</v>
      </c>
      <c r="AL429" s="131">
        <v>0</v>
      </c>
      <c r="AM429" s="129">
        <v>20499</v>
      </c>
      <c r="AN429" s="127" t="s">
        <v>2450</v>
      </c>
      <c r="AO429" s="128">
        <f>AO430+AO431</f>
        <v>10</v>
      </c>
      <c r="AQ429" s="100"/>
      <c r="AR429" s="113" t="s">
        <v>5496</v>
      </c>
      <c r="AS429" s="131">
        <v>0</v>
      </c>
      <c r="AT429" s="129">
        <v>20499</v>
      </c>
      <c r="AU429" s="127" t="s">
        <v>2450</v>
      </c>
      <c r="AV429" s="128">
        <f>AV430+AV431</f>
        <v>13</v>
      </c>
    </row>
    <row r="430" ht="12" spans="1:48">
      <c r="A430" s="100"/>
      <c r="B430" s="113" t="s">
        <v>5497</v>
      </c>
      <c r="C430" s="131">
        <v>0</v>
      </c>
      <c r="D430" s="129">
        <v>2049901</v>
      </c>
      <c r="E430" s="113" t="s">
        <v>2452</v>
      </c>
      <c r="F430" s="131">
        <v>1433</v>
      </c>
      <c r="H430" s="100"/>
      <c r="I430" s="113" t="s">
        <v>5497</v>
      </c>
      <c r="J430" s="131">
        <v>0</v>
      </c>
      <c r="K430" s="129">
        <v>2049901</v>
      </c>
      <c r="L430" s="113" t="s">
        <v>2452</v>
      </c>
      <c r="M430" s="131">
        <v>17</v>
      </c>
      <c r="O430" s="100"/>
      <c r="P430" s="113" t="s">
        <v>5497</v>
      </c>
      <c r="Q430" s="131">
        <v>0</v>
      </c>
      <c r="R430" s="129">
        <v>2049901</v>
      </c>
      <c r="S430" s="113" t="s">
        <v>2452</v>
      </c>
      <c r="T430" s="131">
        <v>15</v>
      </c>
      <c r="V430" s="100"/>
      <c r="W430" s="113" t="s">
        <v>5497</v>
      </c>
      <c r="X430" s="131">
        <v>0</v>
      </c>
      <c r="Y430" s="129">
        <v>2049901</v>
      </c>
      <c r="Z430" s="113" t="s">
        <v>2452</v>
      </c>
      <c r="AA430" s="131">
        <v>2</v>
      </c>
      <c r="AC430" s="100"/>
      <c r="AD430" s="113" t="s">
        <v>5497</v>
      </c>
      <c r="AE430" s="131">
        <v>0</v>
      </c>
      <c r="AF430" s="129">
        <v>2049901</v>
      </c>
      <c r="AG430" s="113" t="s">
        <v>2452</v>
      </c>
      <c r="AH430" s="131">
        <v>1395</v>
      </c>
      <c r="AJ430" s="100"/>
      <c r="AK430" s="113" t="s">
        <v>5497</v>
      </c>
      <c r="AL430" s="131">
        <v>0</v>
      </c>
      <c r="AM430" s="129">
        <v>2049901</v>
      </c>
      <c r="AN430" s="113" t="s">
        <v>2452</v>
      </c>
      <c r="AO430" s="131">
        <v>10</v>
      </c>
      <c r="AQ430" s="100"/>
      <c r="AR430" s="113" t="s">
        <v>5497</v>
      </c>
      <c r="AS430" s="131">
        <v>0</v>
      </c>
      <c r="AT430" s="129">
        <v>2049901</v>
      </c>
      <c r="AU430" s="113" t="s">
        <v>2452</v>
      </c>
      <c r="AV430" s="131">
        <v>11</v>
      </c>
    </row>
    <row r="431" ht="12" spans="1:48">
      <c r="A431" s="100"/>
      <c r="B431" s="113" t="s">
        <v>5498</v>
      </c>
      <c r="C431" s="131">
        <v>0</v>
      </c>
      <c r="D431" s="129">
        <v>2049902</v>
      </c>
      <c r="E431" s="113" t="s">
        <v>2454</v>
      </c>
      <c r="F431" s="131">
        <v>2</v>
      </c>
      <c r="H431" s="100"/>
      <c r="I431" s="113" t="s">
        <v>5498</v>
      </c>
      <c r="J431" s="131">
        <v>0</v>
      </c>
      <c r="K431" s="129">
        <v>2049902</v>
      </c>
      <c r="L431" s="113" t="s">
        <v>2454</v>
      </c>
      <c r="M431" s="131">
        <v>0</v>
      </c>
      <c r="O431" s="100"/>
      <c r="P431" s="113" t="s">
        <v>5498</v>
      </c>
      <c r="Q431" s="131">
        <v>0</v>
      </c>
      <c r="R431" s="129">
        <v>2049902</v>
      </c>
      <c r="S431" s="113" t="s">
        <v>2454</v>
      </c>
      <c r="T431" s="131">
        <v>0</v>
      </c>
      <c r="V431" s="100"/>
      <c r="W431" s="113" t="s">
        <v>5498</v>
      </c>
      <c r="X431" s="131">
        <v>0</v>
      </c>
      <c r="Y431" s="129">
        <v>2049902</v>
      </c>
      <c r="Z431" s="113" t="s">
        <v>2454</v>
      </c>
      <c r="AA431" s="131">
        <v>0</v>
      </c>
      <c r="AC431" s="100"/>
      <c r="AD431" s="113" t="s">
        <v>5498</v>
      </c>
      <c r="AE431" s="131">
        <v>0</v>
      </c>
      <c r="AF431" s="129">
        <v>2049902</v>
      </c>
      <c r="AG431" s="113" t="s">
        <v>2454</v>
      </c>
      <c r="AH431" s="131">
        <v>0</v>
      </c>
      <c r="AJ431" s="100"/>
      <c r="AK431" s="113" t="s">
        <v>5498</v>
      </c>
      <c r="AL431" s="131">
        <v>0</v>
      </c>
      <c r="AM431" s="129">
        <v>2049902</v>
      </c>
      <c r="AN431" s="113" t="s">
        <v>2454</v>
      </c>
      <c r="AO431" s="131">
        <v>0</v>
      </c>
      <c r="AQ431" s="100"/>
      <c r="AR431" s="113" t="s">
        <v>5498</v>
      </c>
      <c r="AS431" s="131">
        <v>0</v>
      </c>
      <c r="AT431" s="129">
        <v>2049902</v>
      </c>
      <c r="AU431" s="113" t="s">
        <v>2454</v>
      </c>
      <c r="AV431" s="131">
        <v>2</v>
      </c>
    </row>
    <row r="432" ht="12" spans="1:48">
      <c r="A432" s="100"/>
      <c r="B432" s="113" t="s">
        <v>5499</v>
      </c>
      <c r="C432" s="131">
        <v>0</v>
      </c>
      <c r="D432" s="129">
        <v>205</v>
      </c>
      <c r="E432" s="127" t="s">
        <v>2456</v>
      </c>
      <c r="F432" s="128">
        <f>F433+F438+F447+F454+F460+F464+F468+F472+F478+F485</f>
        <v>102790</v>
      </c>
      <c r="H432" s="100"/>
      <c r="I432" s="113" t="s">
        <v>5499</v>
      </c>
      <c r="J432" s="131">
        <v>0</v>
      </c>
      <c r="K432" s="129">
        <v>205</v>
      </c>
      <c r="L432" s="127" t="s">
        <v>2456</v>
      </c>
      <c r="M432" s="128">
        <f>M433+M438+M447+M454+M460+M464+M468+M472+M478+M485</f>
        <v>18482</v>
      </c>
      <c r="O432" s="100"/>
      <c r="P432" s="113" t="s">
        <v>5499</v>
      </c>
      <c r="Q432" s="131">
        <v>0</v>
      </c>
      <c r="R432" s="129">
        <v>205</v>
      </c>
      <c r="S432" s="127" t="s">
        <v>2456</v>
      </c>
      <c r="T432" s="128">
        <f>T433+T438+T447+T454+T460+T464+T468+T472+T478+T485</f>
        <v>17853</v>
      </c>
      <c r="V432" s="100"/>
      <c r="W432" s="113" t="s">
        <v>5499</v>
      </c>
      <c r="X432" s="131">
        <v>0</v>
      </c>
      <c r="Y432" s="129">
        <v>205</v>
      </c>
      <c r="Z432" s="127" t="s">
        <v>2456</v>
      </c>
      <c r="AA432" s="128">
        <f>AA433+AA438+AA447+AA454+AA460+AA464+AA468+AA472+AA478+AA485</f>
        <v>629</v>
      </c>
      <c r="AC432" s="100"/>
      <c r="AD432" s="113" t="s">
        <v>5499</v>
      </c>
      <c r="AE432" s="131">
        <v>0</v>
      </c>
      <c r="AF432" s="129">
        <v>205</v>
      </c>
      <c r="AG432" s="127" t="s">
        <v>2456</v>
      </c>
      <c r="AH432" s="128">
        <f>AH433+AH438+AH447+AH454+AH460+AH464+AH468+AH472+AH478+AH485</f>
        <v>44456</v>
      </c>
      <c r="AJ432" s="100"/>
      <c r="AK432" s="113" t="s">
        <v>5499</v>
      </c>
      <c r="AL432" s="131">
        <v>0</v>
      </c>
      <c r="AM432" s="129">
        <v>205</v>
      </c>
      <c r="AN432" s="127" t="s">
        <v>2456</v>
      </c>
      <c r="AO432" s="128">
        <f>AO433+AO438+AO447+AO454+AO460+AO464+AO468+AO472+AO478+AO485</f>
        <v>13734</v>
      </c>
      <c r="AQ432" s="100"/>
      <c r="AR432" s="113" t="s">
        <v>5499</v>
      </c>
      <c r="AS432" s="131">
        <v>0</v>
      </c>
      <c r="AT432" s="129">
        <v>205</v>
      </c>
      <c r="AU432" s="127" t="s">
        <v>2456</v>
      </c>
      <c r="AV432" s="128">
        <f>AV433+AV438+AV447+AV454+AV460+AV464+AV468+AV472+AV478+AV485</f>
        <v>26118</v>
      </c>
    </row>
    <row r="433" ht="12" spans="1:48">
      <c r="A433" s="100"/>
      <c r="B433" s="113" t="s">
        <v>5500</v>
      </c>
      <c r="C433" s="131">
        <v>0</v>
      </c>
      <c r="D433" s="129">
        <v>20501</v>
      </c>
      <c r="E433" s="127" t="s">
        <v>2458</v>
      </c>
      <c r="F433" s="128">
        <f>SUM(F434:F437)</f>
        <v>3198</v>
      </c>
      <c r="H433" s="100"/>
      <c r="I433" s="113" t="s">
        <v>5500</v>
      </c>
      <c r="J433" s="131">
        <v>0</v>
      </c>
      <c r="K433" s="129">
        <v>20501</v>
      </c>
      <c r="L433" s="127" t="s">
        <v>2458</v>
      </c>
      <c r="M433" s="128">
        <f>SUM(M434:M437)</f>
        <v>895</v>
      </c>
      <c r="O433" s="100"/>
      <c r="P433" s="113" t="s">
        <v>5500</v>
      </c>
      <c r="Q433" s="131">
        <v>0</v>
      </c>
      <c r="R433" s="129">
        <v>20501</v>
      </c>
      <c r="S433" s="127" t="s">
        <v>2458</v>
      </c>
      <c r="T433" s="128">
        <f>SUM(T434:T437)</f>
        <v>895</v>
      </c>
      <c r="V433" s="100"/>
      <c r="W433" s="113" t="s">
        <v>5500</v>
      </c>
      <c r="X433" s="131">
        <v>0</v>
      </c>
      <c r="Y433" s="129">
        <v>20501</v>
      </c>
      <c r="Z433" s="127" t="s">
        <v>2458</v>
      </c>
      <c r="AA433" s="128">
        <f>SUM(AA434:AA437)</f>
        <v>0</v>
      </c>
      <c r="AC433" s="100"/>
      <c r="AD433" s="113" t="s">
        <v>5500</v>
      </c>
      <c r="AE433" s="131">
        <v>0</v>
      </c>
      <c r="AF433" s="129">
        <v>20501</v>
      </c>
      <c r="AG433" s="127" t="s">
        <v>2458</v>
      </c>
      <c r="AH433" s="128">
        <f>SUM(AH434:AH437)</f>
        <v>1600</v>
      </c>
      <c r="AJ433" s="100"/>
      <c r="AK433" s="113" t="s">
        <v>5500</v>
      </c>
      <c r="AL433" s="131">
        <v>0</v>
      </c>
      <c r="AM433" s="129">
        <v>20501</v>
      </c>
      <c r="AN433" s="127" t="s">
        <v>2458</v>
      </c>
      <c r="AO433" s="128">
        <f>SUM(AO434:AO437)</f>
        <v>204</v>
      </c>
      <c r="AQ433" s="100"/>
      <c r="AR433" s="113" t="s">
        <v>5500</v>
      </c>
      <c r="AS433" s="131">
        <v>0</v>
      </c>
      <c r="AT433" s="129">
        <v>20501</v>
      </c>
      <c r="AU433" s="127" t="s">
        <v>2458</v>
      </c>
      <c r="AV433" s="128">
        <f>SUM(AV434:AV437)</f>
        <v>499</v>
      </c>
    </row>
    <row r="434" ht="12" spans="1:48">
      <c r="A434" s="100"/>
      <c r="B434" s="113" t="s">
        <v>5501</v>
      </c>
      <c r="C434" s="131">
        <v>0</v>
      </c>
      <c r="D434" s="129">
        <v>2050101</v>
      </c>
      <c r="E434" s="113" t="s">
        <v>1678</v>
      </c>
      <c r="F434" s="131">
        <v>1597</v>
      </c>
      <c r="H434" s="100"/>
      <c r="I434" s="113" t="s">
        <v>5501</v>
      </c>
      <c r="J434" s="131">
        <v>0</v>
      </c>
      <c r="K434" s="129">
        <v>2050101</v>
      </c>
      <c r="L434" s="113" t="s">
        <v>1678</v>
      </c>
      <c r="M434" s="131">
        <v>860</v>
      </c>
      <c r="O434" s="100"/>
      <c r="P434" s="113" t="s">
        <v>5501</v>
      </c>
      <c r="Q434" s="131">
        <v>0</v>
      </c>
      <c r="R434" s="129">
        <v>2050101</v>
      </c>
      <c r="S434" s="113" t="s">
        <v>1678</v>
      </c>
      <c r="T434" s="131">
        <v>860</v>
      </c>
      <c r="V434" s="100"/>
      <c r="W434" s="113" t="s">
        <v>5501</v>
      </c>
      <c r="X434" s="131">
        <v>0</v>
      </c>
      <c r="Y434" s="129">
        <v>2050101</v>
      </c>
      <c r="Z434" s="113" t="s">
        <v>1678</v>
      </c>
      <c r="AA434" s="131">
        <v>0</v>
      </c>
      <c r="AC434" s="100"/>
      <c r="AD434" s="113" t="s">
        <v>5501</v>
      </c>
      <c r="AE434" s="131">
        <v>0</v>
      </c>
      <c r="AF434" s="129">
        <v>2050101</v>
      </c>
      <c r="AG434" s="113" t="s">
        <v>1678</v>
      </c>
      <c r="AH434" s="131">
        <v>319</v>
      </c>
      <c r="AJ434" s="100"/>
      <c r="AK434" s="113" t="s">
        <v>5501</v>
      </c>
      <c r="AL434" s="131">
        <v>0</v>
      </c>
      <c r="AM434" s="129">
        <v>2050101</v>
      </c>
      <c r="AN434" s="113" t="s">
        <v>1678</v>
      </c>
      <c r="AO434" s="131">
        <v>195</v>
      </c>
      <c r="AQ434" s="100"/>
      <c r="AR434" s="113" t="s">
        <v>5501</v>
      </c>
      <c r="AS434" s="131">
        <v>0</v>
      </c>
      <c r="AT434" s="129">
        <v>2050101</v>
      </c>
      <c r="AU434" s="113" t="s">
        <v>1678</v>
      </c>
      <c r="AV434" s="131">
        <v>223</v>
      </c>
    </row>
    <row r="435" ht="12" spans="1:48">
      <c r="A435" s="100"/>
      <c r="B435" s="113" t="s">
        <v>5502</v>
      </c>
      <c r="C435" s="131">
        <v>0</v>
      </c>
      <c r="D435" s="129">
        <v>2050102</v>
      </c>
      <c r="E435" s="113" t="s">
        <v>1680</v>
      </c>
      <c r="F435" s="131">
        <v>27</v>
      </c>
      <c r="H435" s="100"/>
      <c r="I435" s="113" t="s">
        <v>5502</v>
      </c>
      <c r="J435" s="131">
        <v>0</v>
      </c>
      <c r="K435" s="129">
        <v>2050102</v>
      </c>
      <c r="L435" s="113" t="s">
        <v>1680</v>
      </c>
      <c r="M435" s="131">
        <v>27</v>
      </c>
      <c r="O435" s="100"/>
      <c r="P435" s="113" t="s">
        <v>5502</v>
      </c>
      <c r="Q435" s="131">
        <v>0</v>
      </c>
      <c r="R435" s="129">
        <v>2050102</v>
      </c>
      <c r="S435" s="113" t="s">
        <v>1680</v>
      </c>
      <c r="T435" s="131">
        <v>27</v>
      </c>
      <c r="V435" s="100"/>
      <c r="W435" s="113" t="s">
        <v>5502</v>
      </c>
      <c r="X435" s="131">
        <v>0</v>
      </c>
      <c r="Y435" s="129">
        <v>2050102</v>
      </c>
      <c r="Z435" s="113" t="s">
        <v>1680</v>
      </c>
      <c r="AA435" s="131">
        <v>0</v>
      </c>
      <c r="AC435" s="100"/>
      <c r="AD435" s="113" t="s">
        <v>5502</v>
      </c>
      <c r="AE435" s="131">
        <v>0</v>
      </c>
      <c r="AF435" s="129">
        <v>2050102</v>
      </c>
      <c r="AG435" s="113" t="s">
        <v>1680</v>
      </c>
      <c r="AH435" s="131">
        <v>0</v>
      </c>
      <c r="AJ435" s="100"/>
      <c r="AK435" s="113" t="s">
        <v>5502</v>
      </c>
      <c r="AL435" s="131">
        <v>0</v>
      </c>
      <c r="AM435" s="129">
        <v>2050102</v>
      </c>
      <c r="AN435" s="113" t="s">
        <v>1680</v>
      </c>
      <c r="AO435" s="131">
        <v>0</v>
      </c>
      <c r="AQ435" s="100"/>
      <c r="AR435" s="113" t="s">
        <v>5502</v>
      </c>
      <c r="AS435" s="131">
        <v>0</v>
      </c>
      <c r="AT435" s="129">
        <v>2050102</v>
      </c>
      <c r="AU435" s="113" t="s">
        <v>1680</v>
      </c>
      <c r="AV435" s="131">
        <v>0</v>
      </c>
    </row>
    <row r="436" ht="12" spans="1:48">
      <c r="A436" s="100"/>
      <c r="B436" s="113" t="s">
        <v>5503</v>
      </c>
      <c r="C436" s="131">
        <v>0</v>
      </c>
      <c r="D436" s="129">
        <v>2050103</v>
      </c>
      <c r="E436" s="113" t="s">
        <v>1683</v>
      </c>
      <c r="F436" s="131">
        <v>0</v>
      </c>
      <c r="H436" s="100"/>
      <c r="I436" s="113" t="s">
        <v>5503</v>
      </c>
      <c r="J436" s="131">
        <v>0</v>
      </c>
      <c r="K436" s="129">
        <v>2050103</v>
      </c>
      <c r="L436" s="113" t="s">
        <v>1683</v>
      </c>
      <c r="M436" s="131">
        <v>0</v>
      </c>
      <c r="O436" s="100"/>
      <c r="P436" s="113" t="s">
        <v>5503</v>
      </c>
      <c r="Q436" s="131">
        <v>0</v>
      </c>
      <c r="R436" s="129">
        <v>2050103</v>
      </c>
      <c r="S436" s="113" t="s">
        <v>1683</v>
      </c>
      <c r="T436" s="131">
        <v>0</v>
      </c>
      <c r="V436" s="100"/>
      <c r="W436" s="113" t="s">
        <v>5503</v>
      </c>
      <c r="X436" s="131">
        <v>0</v>
      </c>
      <c r="Y436" s="129">
        <v>2050103</v>
      </c>
      <c r="Z436" s="113" t="s">
        <v>1683</v>
      </c>
      <c r="AA436" s="131">
        <v>0</v>
      </c>
      <c r="AC436" s="100"/>
      <c r="AD436" s="113" t="s">
        <v>5503</v>
      </c>
      <c r="AE436" s="131">
        <v>0</v>
      </c>
      <c r="AF436" s="129">
        <v>2050103</v>
      </c>
      <c r="AG436" s="113" t="s">
        <v>1683</v>
      </c>
      <c r="AH436" s="131">
        <v>0</v>
      </c>
      <c r="AJ436" s="100"/>
      <c r="AK436" s="113" t="s">
        <v>5503</v>
      </c>
      <c r="AL436" s="131">
        <v>0</v>
      </c>
      <c r="AM436" s="129">
        <v>2050103</v>
      </c>
      <c r="AN436" s="113" t="s">
        <v>1683</v>
      </c>
      <c r="AO436" s="131">
        <v>0</v>
      </c>
      <c r="AQ436" s="100"/>
      <c r="AR436" s="113" t="s">
        <v>5503</v>
      </c>
      <c r="AS436" s="131">
        <v>0</v>
      </c>
      <c r="AT436" s="129">
        <v>2050103</v>
      </c>
      <c r="AU436" s="113" t="s">
        <v>1683</v>
      </c>
      <c r="AV436" s="131">
        <v>0</v>
      </c>
    </row>
    <row r="437" ht="12" spans="1:48">
      <c r="A437" s="100"/>
      <c r="B437" s="113" t="s">
        <v>5504</v>
      </c>
      <c r="C437" s="131">
        <v>0</v>
      </c>
      <c r="D437" s="129">
        <v>2050199</v>
      </c>
      <c r="E437" s="113" t="s">
        <v>2463</v>
      </c>
      <c r="F437" s="131">
        <v>1574</v>
      </c>
      <c r="H437" s="100"/>
      <c r="I437" s="113" t="s">
        <v>5504</v>
      </c>
      <c r="J437" s="131">
        <v>0</v>
      </c>
      <c r="K437" s="129">
        <v>2050199</v>
      </c>
      <c r="L437" s="113" t="s">
        <v>2463</v>
      </c>
      <c r="M437" s="131">
        <v>8</v>
      </c>
      <c r="O437" s="100"/>
      <c r="P437" s="113" t="s">
        <v>5504</v>
      </c>
      <c r="Q437" s="131">
        <v>0</v>
      </c>
      <c r="R437" s="129">
        <v>2050199</v>
      </c>
      <c r="S437" s="113" t="s">
        <v>2463</v>
      </c>
      <c r="T437" s="131">
        <v>8</v>
      </c>
      <c r="V437" s="100"/>
      <c r="W437" s="113" t="s">
        <v>5504</v>
      </c>
      <c r="X437" s="131">
        <v>0</v>
      </c>
      <c r="Y437" s="129">
        <v>2050199</v>
      </c>
      <c r="Z437" s="113" t="s">
        <v>2463</v>
      </c>
      <c r="AA437" s="131">
        <v>0</v>
      </c>
      <c r="AC437" s="100"/>
      <c r="AD437" s="113" t="s">
        <v>5504</v>
      </c>
      <c r="AE437" s="131">
        <v>0</v>
      </c>
      <c r="AF437" s="129">
        <v>2050199</v>
      </c>
      <c r="AG437" s="113" t="s">
        <v>2463</v>
      </c>
      <c r="AH437" s="131">
        <v>1281</v>
      </c>
      <c r="AJ437" s="100"/>
      <c r="AK437" s="113" t="s">
        <v>5504</v>
      </c>
      <c r="AL437" s="131">
        <v>0</v>
      </c>
      <c r="AM437" s="129">
        <v>2050199</v>
      </c>
      <c r="AN437" s="113" t="s">
        <v>2463</v>
      </c>
      <c r="AO437" s="131">
        <v>9</v>
      </c>
      <c r="AQ437" s="100"/>
      <c r="AR437" s="113" t="s">
        <v>5504</v>
      </c>
      <c r="AS437" s="131">
        <v>0</v>
      </c>
      <c r="AT437" s="129">
        <v>2050199</v>
      </c>
      <c r="AU437" s="113" t="s">
        <v>2463</v>
      </c>
      <c r="AV437" s="131">
        <v>276</v>
      </c>
    </row>
    <row r="438" ht="12" spans="1:48">
      <c r="A438" s="100"/>
      <c r="B438" s="113" t="s">
        <v>5505</v>
      </c>
      <c r="C438" s="131">
        <v>0</v>
      </c>
      <c r="D438" s="129">
        <v>20502</v>
      </c>
      <c r="E438" s="127" t="s">
        <v>2465</v>
      </c>
      <c r="F438" s="128">
        <f>SUM(F439:F446)</f>
        <v>92564</v>
      </c>
      <c r="H438" s="100"/>
      <c r="I438" s="113" t="s">
        <v>5505</v>
      </c>
      <c r="J438" s="131">
        <v>0</v>
      </c>
      <c r="K438" s="129">
        <v>20502</v>
      </c>
      <c r="L438" s="127" t="s">
        <v>2465</v>
      </c>
      <c r="M438" s="128">
        <f>SUM(M439:M446)</f>
        <v>12707</v>
      </c>
      <c r="O438" s="100"/>
      <c r="P438" s="113" t="s">
        <v>5505</v>
      </c>
      <c r="Q438" s="131">
        <v>0</v>
      </c>
      <c r="R438" s="129">
        <v>20502</v>
      </c>
      <c r="S438" s="127" t="s">
        <v>2465</v>
      </c>
      <c r="T438" s="128">
        <f>SUM(T439:T446)</f>
        <v>12078</v>
      </c>
      <c r="V438" s="100"/>
      <c r="W438" s="113" t="s">
        <v>5505</v>
      </c>
      <c r="X438" s="131">
        <v>0</v>
      </c>
      <c r="Y438" s="129">
        <v>20502</v>
      </c>
      <c r="Z438" s="127" t="s">
        <v>2465</v>
      </c>
      <c r="AA438" s="128">
        <f>SUM(AA439:AA446)</f>
        <v>629</v>
      </c>
      <c r="AC438" s="100"/>
      <c r="AD438" s="113" t="s">
        <v>5505</v>
      </c>
      <c r="AE438" s="131">
        <v>0</v>
      </c>
      <c r="AF438" s="129">
        <v>20502</v>
      </c>
      <c r="AG438" s="127" t="s">
        <v>2465</v>
      </c>
      <c r="AH438" s="128">
        <f>SUM(AH439:AH446)</f>
        <v>42019</v>
      </c>
      <c r="AJ438" s="100"/>
      <c r="AK438" s="113" t="s">
        <v>5505</v>
      </c>
      <c r="AL438" s="131">
        <v>0</v>
      </c>
      <c r="AM438" s="129">
        <v>20502</v>
      </c>
      <c r="AN438" s="127" t="s">
        <v>2465</v>
      </c>
      <c r="AO438" s="128">
        <f>SUM(AO439:AO446)</f>
        <v>12859</v>
      </c>
      <c r="AQ438" s="100"/>
      <c r="AR438" s="113" t="s">
        <v>5505</v>
      </c>
      <c r="AS438" s="131">
        <v>0</v>
      </c>
      <c r="AT438" s="129">
        <v>20502</v>
      </c>
      <c r="AU438" s="127" t="s">
        <v>2465</v>
      </c>
      <c r="AV438" s="128">
        <f>SUM(AV439:AV446)</f>
        <v>24979</v>
      </c>
    </row>
    <row r="439" ht="12" spans="1:48">
      <c r="A439" s="100"/>
      <c r="B439" s="113" t="s">
        <v>5506</v>
      </c>
      <c r="C439" s="131">
        <v>0</v>
      </c>
      <c r="D439" s="129">
        <v>2050201</v>
      </c>
      <c r="E439" s="113" t="s">
        <v>2467</v>
      </c>
      <c r="F439" s="131">
        <v>7165</v>
      </c>
      <c r="H439" s="100"/>
      <c r="I439" s="113" t="s">
        <v>5506</v>
      </c>
      <c r="J439" s="131">
        <v>0</v>
      </c>
      <c r="K439" s="129">
        <v>2050201</v>
      </c>
      <c r="L439" s="113" t="s">
        <v>2467</v>
      </c>
      <c r="M439" s="131">
        <v>1345</v>
      </c>
      <c r="O439" s="100"/>
      <c r="P439" s="113" t="s">
        <v>5506</v>
      </c>
      <c r="Q439" s="131">
        <v>0</v>
      </c>
      <c r="R439" s="129">
        <v>2050201</v>
      </c>
      <c r="S439" s="113" t="s">
        <v>2467</v>
      </c>
      <c r="T439" s="131">
        <v>1142</v>
      </c>
      <c r="V439" s="100"/>
      <c r="W439" s="113" t="s">
        <v>5506</v>
      </c>
      <c r="X439" s="131">
        <v>0</v>
      </c>
      <c r="Y439" s="129">
        <v>2050201</v>
      </c>
      <c r="Z439" s="113" t="s">
        <v>2467</v>
      </c>
      <c r="AA439" s="131">
        <v>203</v>
      </c>
      <c r="AC439" s="100"/>
      <c r="AD439" s="113" t="s">
        <v>5506</v>
      </c>
      <c r="AE439" s="131">
        <v>0</v>
      </c>
      <c r="AF439" s="129">
        <v>2050201</v>
      </c>
      <c r="AG439" s="113" t="s">
        <v>2467</v>
      </c>
      <c r="AH439" s="131">
        <v>3747</v>
      </c>
      <c r="AJ439" s="100"/>
      <c r="AK439" s="113" t="s">
        <v>5506</v>
      </c>
      <c r="AL439" s="131">
        <v>0</v>
      </c>
      <c r="AM439" s="129">
        <v>2050201</v>
      </c>
      <c r="AN439" s="113" t="s">
        <v>2467</v>
      </c>
      <c r="AO439" s="131">
        <v>1263</v>
      </c>
      <c r="AQ439" s="100"/>
      <c r="AR439" s="113" t="s">
        <v>5506</v>
      </c>
      <c r="AS439" s="131">
        <v>0</v>
      </c>
      <c r="AT439" s="129">
        <v>2050201</v>
      </c>
      <c r="AU439" s="113" t="s">
        <v>2467</v>
      </c>
      <c r="AV439" s="131">
        <v>810</v>
      </c>
    </row>
    <row r="440" ht="12" spans="1:48">
      <c r="A440" s="100"/>
      <c r="B440" s="113" t="s">
        <v>5507</v>
      </c>
      <c r="C440" s="131">
        <v>0</v>
      </c>
      <c r="D440" s="129">
        <v>2050202</v>
      </c>
      <c r="E440" s="113" t="s">
        <v>2469</v>
      </c>
      <c r="F440" s="131">
        <v>50669</v>
      </c>
      <c r="H440" s="100"/>
      <c r="I440" s="113" t="s">
        <v>5507</v>
      </c>
      <c r="J440" s="131">
        <v>0</v>
      </c>
      <c r="K440" s="129">
        <v>2050202</v>
      </c>
      <c r="L440" s="113" t="s">
        <v>2469</v>
      </c>
      <c r="M440" s="131">
        <v>426</v>
      </c>
      <c r="O440" s="100"/>
      <c r="P440" s="113" t="s">
        <v>5507</v>
      </c>
      <c r="Q440" s="131">
        <v>0</v>
      </c>
      <c r="R440" s="129">
        <v>2050202</v>
      </c>
      <c r="S440" s="113" t="s">
        <v>2469</v>
      </c>
      <c r="T440" s="131">
        <v>0</v>
      </c>
      <c r="V440" s="100"/>
      <c r="W440" s="113" t="s">
        <v>5507</v>
      </c>
      <c r="X440" s="131">
        <v>0</v>
      </c>
      <c r="Y440" s="129">
        <v>2050202</v>
      </c>
      <c r="Z440" s="113" t="s">
        <v>2469</v>
      </c>
      <c r="AA440" s="131">
        <v>426</v>
      </c>
      <c r="AC440" s="100"/>
      <c r="AD440" s="113" t="s">
        <v>5507</v>
      </c>
      <c r="AE440" s="131">
        <v>0</v>
      </c>
      <c r="AF440" s="129">
        <v>2050202</v>
      </c>
      <c r="AG440" s="113" t="s">
        <v>2469</v>
      </c>
      <c r="AH440" s="131">
        <v>24910</v>
      </c>
      <c r="AJ440" s="100"/>
      <c r="AK440" s="113" t="s">
        <v>5507</v>
      </c>
      <c r="AL440" s="131">
        <v>0</v>
      </c>
      <c r="AM440" s="129">
        <v>2050202</v>
      </c>
      <c r="AN440" s="113" t="s">
        <v>2469</v>
      </c>
      <c r="AO440" s="131">
        <v>8524</v>
      </c>
      <c r="AQ440" s="100"/>
      <c r="AR440" s="113" t="s">
        <v>5507</v>
      </c>
      <c r="AS440" s="131">
        <v>0</v>
      </c>
      <c r="AT440" s="129">
        <v>2050202</v>
      </c>
      <c r="AU440" s="113" t="s">
        <v>2469</v>
      </c>
      <c r="AV440" s="131">
        <v>16809</v>
      </c>
    </row>
    <row r="441" ht="12" spans="1:48">
      <c r="A441" s="100"/>
      <c r="B441" s="113" t="s">
        <v>5508</v>
      </c>
      <c r="C441" s="131">
        <v>0</v>
      </c>
      <c r="D441" s="129">
        <v>2050203</v>
      </c>
      <c r="E441" s="113" t="s">
        <v>2471</v>
      </c>
      <c r="F441" s="131">
        <v>24555</v>
      </c>
      <c r="H441" s="100"/>
      <c r="I441" s="113" t="s">
        <v>5508</v>
      </c>
      <c r="J441" s="131">
        <v>0</v>
      </c>
      <c r="K441" s="129">
        <v>2050203</v>
      </c>
      <c r="L441" s="113" t="s">
        <v>2471</v>
      </c>
      <c r="M441" s="131">
        <v>3408</v>
      </c>
      <c r="O441" s="100"/>
      <c r="P441" s="113" t="s">
        <v>5508</v>
      </c>
      <c r="Q441" s="131">
        <v>0</v>
      </c>
      <c r="R441" s="129">
        <v>2050203</v>
      </c>
      <c r="S441" s="113" t="s">
        <v>2471</v>
      </c>
      <c r="T441" s="131">
        <v>3408</v>
      </c>
      <c r="V441" s="100"/>
      <c r="W441" s="113" t="s">
        <v>5508</v>
      </c>
      <c r="X441" s="131">
        <v>0</v>
      </c>
      <c r="Y441" s="129">
        <v>2050203</v>
      </c>
      <c r="Z441" s="113" t="s">
        <v>2471</v>
      </c>
      <c r="AA441" s="131">
        <v>0</v>
      </c>
      <c r="AC441" s="100"/>
      <c r="AD441" s="113" t="s">
        <v>5508</v>
      </c>
      <c r="AE441" s="131">
        <v>0</v>
      </c>
      <c r="AF441" s="129">
        <v>2050203</v>
      </c>
      <c r="AG441" s="113" t="s">
        <v>2471</v>
      </c>
      <c r="AH441" s="131">
        <v>11085</v>
      </c>
      <c r="AJ441" s="100"/>
      <c r="AK441" s="113" t="s">
        <v>5508</v>
      </c>
      <c r="AL441" s="131">
        <v>0</v>
      </c>
      <c r="AM441" s="129">
        <v>2050203</v>
      </c>
      <c r="AN441" s="113" t="s">
        <v>2471</v>
      </c>
      <c r="AO441" s="131">
        <v>3007</v>
      </c>
      <c r="AQ441" s="100"/>
      <c r="AR441" s="113" t="s">
        <v>5508</v>
      </c>
      <c r="AS441" s="131">
        <v>0</v>
      </c>
      <c r="AT441" s="129">
        <v>2050203</v>
      </c>
      <c r="AU441" s="113" t="s">
        <v>2471</v>
      </c>
      <c r="AV441" s="131">
        <v>7055</v>
      </c>
    </row>
    <row r="442" ht="12" spans="1:48">
      <c r="A442" s="100"/>
      <c r="B442" s="113" t="s">
        <v>5509</v>
      </c>
      <c r="C442" s="131">
        <v>0</v>
      </c>
      <c r="D442" s="129">
        <v>2050204</v>
      </c>
      <c r="E442" s="113" t="s">
        <v>2473</v>
      </c>
      <c r="F442" s="131">
        <v>7740</v>
      </c>
      <c r="H442" s="100"/>
      <c r="I442" s="113" t="s">
        <v>5509</v>
      </c>
      <c r="J442" s="131">
        <v>0</v>
      </c>
      <c r="K442" s="129">
        <v>2050204</v>
      </c>
      <c r="L442" s="113" t="s">
        <v>2473</v>
      </c>
      <c r="M442" s="131">
        <v>7504</v>
      </c>
      <c r="O442" s="100"/>
      <c r="P442" s="113" t="s">
        <v>5509</v>
      </c>
      <c r="Q442" s="131">
        <v>0</v>
      </c>
      <c r="R442" s="129">
        <v>2050204</v>
      </c>
      <c r="S442" s="113" t="s">
        <v>2473</v>
      </c>
      <c r="T442" s="131">
        <v>7504</v>
      </c>
      <c r="V442" s="100"/>
      <c r="W442" s="113" t="s">
        <v>5509</v>
      </c>
      <c r="X442" s="131">
        <v>0</v>
      </c>
      <c r="Y442" s="129">
        <v>2050204</v>
      </c>
      <c r="Z442" s="113" t="s">
        <v>2473</v>
      </c>
      <c r="AA442" s="131">
        <v>0</v>
      </c>
      <c r="AC442" s="100"/>
      <c r="AD442" s="113" t="s">
        <v>5509</v>
      </c>
      <c r="AE442" s="131">
        <v>0</v>
      </c>
      <c r="AF442" s="129">
        <v>2050204</v>
      </c>
      <c r="AG442" s="113" t="s">
        <v>2473</v>
      </c>
      <c r="AH442" s="131">
        <v>0</v>
      </c>
      <c r="AJ442" s="100"/>
      <c r="AK442" s="113" t="s">
        <v>5509</v>
      </c>
      <c r="AL442" s="131">
        <v>0</v>
      </c>
      <c r="AM442" s="129">
        <v>2050204</v>
      </c>
      <c r="AN442" s="113" t="s">
        <v>2473</v>
      </c>
      <c r="AO442" s="131">
        <v>0</v>
      </c>
      <c r="AQ442" s="100"/>
      <c r="AR442" s="113" t="s">
        <v>5509</v>
      </c>
      <c r="AS442" s="131">
        <v>0</v>
      </c>
      <c r="AT442" s="129">
        <v>2050204</v>
      </c>
      <c r="AU442" s="113" t="s">
        <v>2473</v>
      </c>
      <c r="AV442" s="131">
        <v>236</v>
      </c>
    </row>
    <row r="443" ht="12" spans="1:48">
      <c r="A443" s="100"/>
      <c r="B443" s="113" t="s">
        <v>5510</v>
      </c>
      <c r="C443" s="131">
        <v>0</v>
      </c>
      <c r="D443" s="129">
        <v>2050205</v>
      </c>
      <c r="E443" s="113" t="s">
        <v>2475</v>
      </c>
      <c r="F443" s="131">
        <v>0</v>
      </c>
      <c r="H443" s="100"/>
      <c r="I443" s="113" t="s">
        <v>5510</v>
      </c>
      <c r="J443" s="131">
        <v>0</v>
      </c>
      <c r="K443" s="129">
        <v>2050205</v>
      </c>
      <c r="L443" s="113" t="s">
        <v>2475</v>
      </c>
      <c r="M443" s="131">
        <v>0</v>
      </c>
      <c r="O443" s="100"/>
      <c r="P443" s="113" t="s">
        <v>5510</v>
      </c>
      <c r="Q443" s="131">
        <v>0</v>
      </c>
      <c r="R443" s="129">
        <v>2050205</v>
      </c>
      <c r="S443" s="113" t="s">
        <v>2475</v>
      </c>
      <c r="T443" s="131">
        <v>0</v>
      </c>
      <c r="V443" s="100"/>
      <c r="W443" s="113" t="s">
        <v>5510</v>
      </c>
      <c r="X443" s="131">
        <v>0</v>
      </c>
      <c r="Y443" s="129">
        <v>2050205</v>
      </c>
      <c r="Z443" s="113" t="s">
        <v>2475</v>
      </c>
      <c r="AA443" s="131">
        <v>0</v>
      </c>
      <c r="AC443" s="100"/>
      <c r="AD443" s="113" t="s">
        <v>5510</v>
      </c>
      <c r="AE443" s="131">
        <v>0</v>
      </c>
      <c r="AF443" s="129">
        <v>2050205</v>
      </c>
      <c r="AG443" s="113" t="s">
        <v>2475</v>
      </c>
      <c r="AH443" s="131">
        <v>0</v>
      </c>
      <c r="AJ443" s="100"/>
      <c r="AK443" s="113" t="s">
        <v>5510</v>
      </c>
      <c r="AL443" s="131">
        <v>0</v>
      </c>
      <c r="AM443" s="129">
        <v>2050205</v>
      </c>
      <c r="AN443" s="113" t="s">
        <v>2475</v>
      </c>
      <c r="AO443" s="131">
        <v>0</v>
      </c>
      <c r="AQ443" s="100"/>
      <c r="AR443" s="113" t="s">
        <v>5510</v>
      </c>
      <c r="AS443" s="131">
        <v>0</v>
      </c>
      <c r="AT443" s="129">
        <v>2050205</v>
      </c>
      <c r="AU443" s="113" t="s">
        <v>2475</v>
      </c>
      <c r="AV443" s="131">
        <v>0</v>
      </c>
    </row>
    <row r="444" ht="12" spans="1:48">
      <c r="A444" s="100"/>
      <c r="B444" s="113" t="s">
        <v>5511</v>
      </c>
      <c r="C444" s="131">
        <v>0</v>
      </c>
      <c r="D444" s="129">
        <v>2050206</v>
      </c>
      <c r="E444" s="113" t="s">
        <v>2477</v>
      </c>
      <c r="F444" s="131">
        <v>36</v>
      </c>
      <c r="H444" s="100"/>
      <c r="I444" s="113" t="s">
        <v>5511</v>
      </c>
      <c r="J444" s="131">
        <v>0</v>
      </c>
      <c r="K444" s="129">
        <v>2050206</v>
      </c>
      <c r="L444" s="113" t="s">
        <v>2477</v>
      </c>
      <c r="M444" s="131">
        <v>0</v>
      </c>
      <c r="O444" s="100"/>
      <c r="P444" s="113" t="s">
        <v>5511</v>
      </c>
      <c r="Q444" s="131">
        <v>0</v>
      </c>
      <c r="R444" s="129">
        <v>2050206</v>
      </c>
      <c r="S444" s="113" t="s">
        <v>2477</v>
      </c>
      <c r="T444" s="131">
        <v>0</v>
      </c>
      <c r="V444" s="100"/>
      <c r="W444" s="113" t="s">
        <v>5511</v>
      </c>
      <c r="X444" s="131">
        <v>0</v>
      </c>
      <c r="Y444" s="129">
        <v>2050206</v>
      </c>
      <c r="Z444" s="113" t="s">
        <v>2477</v>
      </c>
      <c r="AA444" s="131">
        <v>0</v>
      </c>
      <c r="AC444" s="100"/>
      <c r="AD444" s="113" t="s">
        <v>5511</v>
      </c>
      <c r="AE444" s="131">
        <v>0</v>
      </c>
      <c r="AF444" s="129">
        <v>2050206</v>
      </c>
      <c r="AG444" s="113" t="s">
        <v>2477</v>
      </c>
      <c r="AH444" s="131">
        <v>0</v>
      </c>
      <c r="AJ444" s="100"/>
      <c r="AK444" s="113" t="s">
        <v>5511</v>
      </c>
      <c r="AL444" s="131">
        <v>0</v>
      </c>
      <c r="AM444" s="129">
        <v>2050206</v>
      </c>
      <c r="AN444" s="113" t="s">
        <v>2477</v>
      </c>
      <c r="AO444" s="131">
        <v>0</v>
      </c>
      <c r="AQ444" s="100"/>
      <c r="AR444" s="113" t="s">
        <v>5511</v>
      </c>
      <c r="AS444" s="131">
        <v>0</v>
      </c>
      <c r="AT444" s="129">
        <v>2050206</v>
      </c>
      <c r="AU444" s="113" t="s">
        <v>2477</v>
      </c>
      <c r="AV444" s="131">
        <v>36</v>
      </c>
    </row>
    <row r="445" ht="12" spans="1:48">
      <c r="A445" s="100"/>
      <c r="B445" s="113" t="s">
        <v>5512</v>
      </c>
      <c r="C445" s="131">
        <v>0</v>
      </c>
      <c r="D445" s="129">
        <v>2050207</v>
      </c>
      <c r="E445" s="113" t="s">
        <v>2479</v>
      </c>
      <c r="F445" s="131">
        <v>0</v>
      </c>
      <c r="H445" s="100"/>
      <c r="I445" s="113" t="s">
        <v>5512</v>
      </c>
      <c r="J445" s="131">
        <v>0</v>
      </c>
      <c r="K445" s="129">
        <v>2050207</v>
      </c>
      <c r="L445" s="113" t="s">
        <v>2479</v>
      </c>
      <c r="M445" s="131">
        <v>0</v>
      </c>
      <c r="O445" s="100"/>
      <c r="P445" s="113" t="s">
        <v>5512</v>
      </c>
      <c r="Q445" s="131">
        <v>0</v>
      </c>
      <c r="R445" s="129">
        <v>2050207</v>
      </c>
      <c r="S445" s="113" t="s">
        <v>2479</v>
      </c>
      <c r="T445" s="131">
        <v>0</v>
      </c>
      <c r="V445" s="100"/>
      <c r="W445" s="113" t="s">
        <v>5512</v>
      </c>
      <c r="X445" s="131">
        <v>0</v>
      </c>
      <c r="Y445" s="129">
        <v>2050207</v>
      </c>
      <c r="Z445" s="113" t="s">
        <v>2479</v>
      </c>
      <c r="AA445" s="131">
        <v>0</v>
      </c>
      <c r="AC445" s="100"/>
      <c r="AD445" s="113" t="s">
        <v>5512</v>
      </c>
      <c r="AE445" s="131">
        <v>0</v>
      </c>
      <c r="AF445" s="129">
        <v>2050207</v>
      </c>
      <c r="AG445" s="113" t="s">
        <v>2479</v>
      </c>
      <c r="AH445" s="131">
        <v>0</v>
      </c>
      <c r="AJ445" s="100"/>
      <c r="AK445" s="113" t="s">
        <v>5512</v>
      </c>
      <c r="AL445" s="131">
        <v>0</v>
      </c>
      <c r="AM445" s="129">
        <v>2050207</v>
      </c>
      <c r="AN445" s="113" t="s">
        <v>2479</v>
      </c>
      <c r="AO445" s="131">
        <v>0</v>
      </c>
      <c r="AQ445" s="100"/>
      <c r="AR445" s="113" t="s">
        <v>5512</v>
      </c>
      <c r="AS445" s="131">
        <v>0</v>
      </c>
      <c r="AT445" s="129">
        <v>2050207</v>
      </c>
      <c r="AU445" s="113" t="s">
        <v>2479</v>
      </c>
      <c r="AV445" s="131">
        <v>0</v>
      </c>
    </row>
    <row r="446" ht="12" spans="1:48">
      <c r="A446" s="100"/>
      <c r="B446" s="113" t="s">
        <v>5513</v>
      </c>
      <c r="C446" s="131">
        <v>0</v>
      </c>
      <c r="D446" s="129">
        <v>2050299</v>
      </c>
      <c r="E446" s="113" t="s">
        <v>2481</v>
      </c>
      <c r="F446" s="131">
        <v>2399</v>
      </c>
      <c r="H446" s="100"/>
      <c r="I446" s="113" t="s">
        <v>5513</v>
      </c>
      <c r="J446" s="131">
        <v>0</v>
      </c>
      <c r="K446" s="129">
        <v>2050299</v>
      </c>
      <c r="L446" s="113" t="s">
        <v>2481</v>
      </c>
      <c r="M446" s="131">
        <v>24</v>
      </c>
      <c r="O446" s="100"/>
      <c r="P446" s="113" t="s">
        <v>5513</v>
      </c>
      <c r="Q446" s="131">
        <v>0</v>
      </c>
      <c r="R446" s="129">
        <v>2050299</v>
      </c>
      <c r="S446" s="113" t="s">
        <v>2481</v>
      </c>
      <c r="T446" s="131">
        <v>24</v>
      </c>
      <c r="V446" s="100"/>
      <c r="W446" s="113" t="s">
        <v>5513</v>
      </c>
      <c r="X446" s="131">
        <v>0</v>
      </c>
      <c r="Y446" s="129">
        <v>2050299</v>
      </c>
      <c r="Z446" s="113" t="s">
        <v>2481</v>
      </c>
      <c r="AA446" s="131">
        <v>0</v>
      </c>
      <c r="AC446" s="100"/>
      <c r="AD446" s="113" t="s">
        <v>5513</v>
      </c>
      <c r="AE446" s="131">
        <v>0</v>
      </c>
      <c r="AF446" s="129">
        <v>2050299</v>
      </c>
      <c r="AG446" s="113" t="s">
        <v>2481</v>
      </c>
      <c r="AH446" s="131">
        <v>2277</v>
      </c>
      <c r="AJ446" s="100"/>
      <c r="AK446" s="113" t="s">
        <v>5513</v>
      </c>
      <c r="AL446" s="131">
        <v>0</v>
      </c>
      <c r="AM446" s="129">
        <v>2050299</v>
      </c>
      <c r="AN446" s="113" t="s">
        <v>2481</v>
      </c>
      <c r="AO446" s="131">
        <v>65</v>
      </c>
      <c r="AQ446" s="100"/>
      <c r="AR446" s="113" t="s">
        <v>5513</v>
      </c>
      <c r="AS446" s="131">
        <v>0</v>
      </c>
      <c r="AT446" s="129">
        <v>2050299</v>
      </c>
      <c r="AU446" s="113" t="s">
        <v>2481</v>
      </c>
      <c r="AV446" s="131">
        <v>33</v>
      </c>
    </row>
    <row r="447" ht="12" spans="1:48">
      <c r="A447" s="100"/>
      <c r="B447" s="113" t="s">
        <v>5514</v>
      </c>
      <c r="C447" s="131">
        <v>0</v>
      </c>
      <c r="D447" s="129">
        <v>20503</v>
      </c>
      <c r="E447" s="127" t="s">
        <v>2483</v>
      </c>
      <c r="F447" s="128">
        <f>SUM(F448:F453)</f>
        <v>3855</v>
      </c>
      <c r="H447" s="100"/>
      <c r="I447" s="113" t="s">
        <v>5514</v>
      </c>
      <c r="J447" s="131">
        <v>0</v>
      </c>
      <c r="K447" s="129">
        <v>20503</v>
      </c>
      <c r="L447" s="127" t="s">
        <v>2483</v>
      </c>
      <c r="M447" s="128">
        <f>SUM(M448:M453)</f>
        <v>3855</v>
      </c>
      <c r="O447" s="100"/>
      <c r="P447" s="113" t="s">
        <v>5514</v>
      </c>
      <c r="Q447" s="131">
        <v>0</v>
      </c>
      <c r="R447" s="129">
        <v>20503</v>
      </c>
      <c r="S447" s="127" t="s">
        <v>2483</v>
      </c>
      <c r="T447" s="128">
        <f>SUM(T448:T453)</f>
        <v>3855</v>
      </c>
      <c r="V447" s="100"/>
      <c r="W447" s="113" t="s">
        <v>5514</v>
      </c>
      <c r="X447" s="131">
        <v>0</v>
      </c>
      <c r="Y447" s="129">
        <v>20503</v>
      </c>
      <c r="Z447" s="127" t="s">
        <v>2483</v>
      </c>
      <c r="AA447" s="128">
        <f>SUM(AA448:AA453)</f>
        <v>0</v>
      </c>
      <c r="AC447" s="100"/>
      <c r="AD447" s="113" t="s">
        <v>5514</v>
      </c>
      <c r="AE447" s="131">
        <v>0</v>
      </c>
      <c r="AF447" s="129">
        <v>20503</v>
      </c>
      <c r="AG447" s="127" t="s">
        <v>2483</v>
      </c>
      <c r="AH447" s="128">
        <f>SUM(AH448:AH453)</f>
        <v>0</v>
      </c>
      <c r="AJ447" s="100"/>
      <c r="AK447" s="113" t="s">
        <v>5514</v>
      </c>
      <c r="AL447" s="131">
        <v>0</v>
      </c>
      <c r="AM447" s="129">
        <v>20503</v>
      </c>
      <c r="AN447" s="127" t="s">
        <v>2483</v>
      </c>
      <c r="AO447" s="128">
        <f>SUM(AO448:AO453)</f>
        <v>0</v>
      </c>
      <c r="AQ447" s="100"/>
      <c r="AR447" s="113" t="s">
        <v>5514</v>
      </c>
      <c r="AS447" s="131">
        <v>0</v>
      </c>
      <c r="AT447" s="129">
        <v>20503</v>
      </c>
      <c r="AU447" s="127" t="s">
        <v>2483</v>
      </c>
      <c r="AV447" s="128">
        <f>SUM(AV448:AV453)</f>
        <v>0</v>
      </c>
    </row>
    <row r="448" ht="12" spans="1:48">
      <c r="A448" s="100"/>
      <c r="B448" s="100"/>
      <c r="C448" s="143"/>
      <c r="D448" s="100">
        <v>2050301</v>
      </c>
      <c r="E448" s="113" t="s">
        <v>2485</v>
      </c>
      <c r="F448" s="131">
        <v>0</v>
      </c>
      <c r="H448" s="100"/>
      <c r="I448" s="100"/>
      <c r="J448" s="143"/>
      <c r="K448" s="100">
        <v>2050301</v>
      </c>
      <c r="L448" s="113" t="s">
        <v>2485</v>
      </c>
      <c r="M448" s="131">
        <v>0</v>
      </c>
      <c r="O448" s="100"/>
      <c r="P448" s="100"/>
      <c r="Q448" s="143"/>
      <c r="R448" s="100">
        <v>2050301</v>
      </c>
      <c r="S448" s="113" t="s">
        <v>2485</v>
      </c>
      <c r="T448" s="131">
        <v>0</v>
      </c>
      <c r="V448" s="100"/>
      <c r="W448" s="100"/>
      <c r="X448" s="143"/>
      <c r="Y448" s="100">
        <v>2050301</v>
      </c>
      <c r="Z448" s="113" t="s">
        <v>2485</v>
      </c>
      <c r="AA448" s="131">
        <v>0</v>
      </c>
      <c r="AC448" s="100"/>
      <c r="AD448" s="100"/>
      <c r="AE448" s="143"/>
      <c r="AF448" s="100">
        <v>2050301</v>
      </c>
      <c r="AG448" s="113" t="s">
        <v>2485</v>
      </c>
      <c r="AH448" s="131">
        <v>0</v>
      </c>
      <c r="AJ448" s="100"/>
      <c r="AK448" s="100"/>
      <c r="AL448" s="143"/>
      <c r="AM448" s="100">
        <v>2050301</v>
      </c>
      <c r="AN448" s="113" t="s">
        <v>2485</v>
      </c>
      <c r="AO448" s="131">
        <v>0</v>
      </c>
      <c r="AQ448" s="100"/>
      <c r="AR448" s="100"/>
      <c r="AS448" s="143"/>
      <c r="AT448" s="100">
        <v>2050301</v>
      </c>
      <c r="AU448" s="113" t="s">
        <v>2485</v>
      </c>
      <c r="AV448" s="131">
        <v>0</v>
      </c>
    </row>
    <row r="449" ht="12" spans="1:48">
      <c r="A449" s="100"/>
      <c r="B449" s="100"/>
      <c r="C449" s="142"/>
      <c r="D449" s="100">
        <v>2050302</v>
      </c>
      <c r="E449" s="113" t="s">
        <v>2487</v>
      </c>
      <c r="F449" s="131">
        <v>3855</v>
      </c>
      <c r="H449" s="100"/>
      <c r="I449" s="100"/>
      <c r="J449" s="142"/>
      <c r="K449" s="100">
        <v>2050302</v>
      </c>
      <c r="L449" s="113" t="s">
        <v>2487</v>
      </c>
      <c r="M449" s="131">
        <v>3855</v>
      </c>
      <c r="O449" s="100"/>
      <c r="P449" s="100"/>
      <c r="Q449" s="142"/>
      <c r="R449" s="100">
        <v>2050302</v>
      </c>
      <c r="S449" s="113" t="s">
        <v>2487</v>
      </c>
      <c r="T449" s="131">
        <v>3855</v>
      </c>
      <c r="V449" s="100"/>
      <c r="W449" s="100"/>
      <c r="X449" s="142"/>
      <c r="Y449" s="100">
        <v>2050302</v>
      </c>
      <c r="Z449" s="113" t="s">
        <v>2487</v>
      </c>
      <c r="AA449" s="131">
        <v>0</v>
      </c>
      <c r="AC449" s="100"/>
      <c r="AD449" s="100"/>
      <c r="AE449" s="142"/>
      <c r="AF449" s="100">
        <v>2050302</v>
      </c>
      <c r="AG449" s="113" t="s">
        <v>2487</v>
      </c>
      <c r="AH449" s="131">
        <v>0</v>
      </c>
      <c r="AJ449" s="100"/>
      <c r="AK449" s="100"/>
      <c r="AL449" s="142"/>
      <c r="AM449" s="100">
        <v>2050302</v>
      </c>
      <c r="AN449" s="113" t="s">
        <v>2487</v>
      </c>
      <c r="AO449" s="131">
        <v>0</v>
      </c>
      <c r="AQ449" s="100"/>
      <c r="AR449" s="100"/>
      <c r="AS449" s="142"/>
      <c r="AT449" s="100">
        <v>2050302</v>
      </c>
      <c r="AU449" s="113" t="s">
        <v>2487</v>
      </c>
      <c r="AV449" s="131">
        <v>0</v>
      </c>
    </row>
    <row r="450" ht="12" spans="1:48">
      <c r="A450" s="100"/>
      <c r="B450" s="100"/>
      <c r="C450" s="142"/>
      <c r="D450" s="100">
        <v>2050303</v>
      </c>
      <c r="E450" s="113" t="s">
        <v>2489</v>
      </c>
      <c r="F450" s="131">
        <v>0</v>
      </c>
      <c r="H450" s="100"/>
      <c r="I450" s="100"/>
      <c r="J450" s="142"/>
      <c r="K450" s="100">
        <v>2050303</v>
      </c>
      <c r="L450" s="113" t="s">
        <v>2489</v>
      </c>
      <c r="M450" s="131">
        <v>0</v>
      </c>
      <c r="O450" s="100"/>
      <c r="P450" s="100"/>
      <c r="Q450" s="142"/>
      <c r="R450" s="100">
        <v>2050303</v>
      </c>
      <c r="S450" s="113" t="s">
        <v>2489</v>
      </c>
      <c r="T450" s="131">
        <v>0</v>
      </c>
      <c r="V450" s="100"/>
      <c r="W450" s="100"/>
      <c r="X450" s="142"/>
      <c r="Y450" s="100">
        <v>2050303</v>
      </c>
      <c r="Z450" s="113" t="s">
        <v>2489</v>
      </c>
      <c r="AA450" s="131">
        <v>0</v>
      </c>
      <c r="AC450" s="100"/>
      <c r="AD450" s="100"/>
      <c r="AE450" s="142"/>
      <c r="AF450" s="100">
        <v>2050303</v>
      </c>
      <c r="AG450" s="113" t="s">
        <v>2489</v>
      </c>
      <c r="AH450" s="131">
        <v>0</v>
      </c>
      <c r="AJ450" s="100"/>
      <c r="AK450" s="100"/>
      <c r="AL450" s="142"/>
      <c r="AM450" s="100">
        <v>2050303</v>
      </c>
      <c r="AN450" s="113" t="s">
        <v>2489</v>
      </c>
      <c r="AO450" s="131">
        <v>0</v>
      </c>
      <c r="AQ450" s="100"/>
      <c r="AR450" s="100"/>
      <c r="AS450" s="142"/>
      <c r="AT450" s="100">
        <v>2050303</v>
      </c>
      <c r="AU450" s="113" t="s">
        <v>2489</v>
      </c>
      <c r="AV450" s="131">
        <v>0</v>
      </c>
    </row>
    <row r="451" ht="12" spans="1:48">
      <c r="A451" s="100"/>
      <c r="B451" s="100"/>
      <c r="C451" s="142"/>
      <c r="D451" s="100">
        <v>2050304</v>
      </c>
      <c r="E451" s="113" t="s">
        <v>2491</v>
      </c>
      <c r="F451" s="131">
        <v>0</v>
      </c>
      <c r="H451" s="100"/>
      <c r="I451" s="100"/>
      <c r="J451" s="142"/>
      <c r="K451" s="100">
        <v>2050304</v>
      </c>
      <c r="L451" s="113" t="s">
        <v>2491</v>
      </c>
      <c r="M451" s="131">
        <v>0</v>
      </c>
      <c r="O451" s="100"/>
      <c r="P451" s="100"/>
      <c r="Q451" s="142"/>
      <c r="R451" s="100">
        <v>2050304</v>
      </c>
      <c r="S451" s="113" t="s">
        <v>2491</v>
      </c>
      <c r="T451" s="131">
        <v>0</v>
      </c>
      <c r="V451" s="100"/>
      <c r="W451" s="100"/>
      <c r="X451" s="142"/>
      <c r="Y451" s="100">
        <v>2050304</v>
      </c>
      <c r="Z451" s="113" t="s">
        <v>2491</v>
      </c>
      <c r="AA451" s="131">
        <v>0</v>
      </c>
      <c r="AC451" s="100"/>
      <c r="AD451" s="100"/>
      <c r="AE451" s="142"/>
      <c r="AF451" s="100">
        <v>2050304</v>
      </c>
      <c r="AG451" s="113" t="s">
        <v>2491</v>
      </c>
      <c r="AH451" s="131">
        <v>0</v>
      </c>
      <c r="AJ451" s="100"/>
      <c r="AK451" s="100"/>
      <c r="AL451" s="142"/>
      <c r="AM451" s="100">
        <v>2050304</v>
      </c>
      <c r="AN451" s="113" t="s">
        <v>2491</v>
      </c>
      <c r="AO451" s="131">
        <v>0</v>
      </c>
      <c r="AQ451" s="100"/>
      <c r="AR451" s="100"/>
      <c r="AS451" s="142"/>
      <c r="AT451" s="100">
        <v>2050304</v>
      </c>
      <c r="AU451" s="113" t="s">
        <v>2491</v>
      </c>
      <c r="AV451" s="131">
        <v>0</v>
      </c>
    </row>
    <row r="452" ht="12" spans="1:48">
      <c r="A452" s="100"/>
      <c r="B452" s="100"/>
      <c r="C452" s="142"/>
      <c r="D452" s="100">
        <v>2050305</v>
      </c>
      <c r="E452" s="113" t="s">
        <v>2493</v>
      </c>
      <c r="F452" s="131">
        <v>0</v>
      </c>
      <c r="H452" s="100"/>
      <c r="I452" s="100"/>
      <c r="J452" s="142"/>
      <c r="K452" s="100">
        <v>2050305</v>
      </c>
      <c r="L452" s="113" t="s">
        <v>2493</v>
      </c>
      <c r="M452" s="131">
        <v>0</v>
      </c>
      <c r="O452" s="100"/>
      <c r="P452" s="100"/>
      <c r="Q452" s="142"/>
      <c r="R452" s="100">
        <v>2050305</v>
      </c>
      <c r="S452" s="113" t="s">
        <v>2493</v>
      </c>
      <c r="T452" s="131">
        <v>0</v>
      </c>
      <c r="V452" s="100"/>
      <c r="W452" s="100"/>
      <c r="X452" s="142"/>
      <c r="Y452" s="100">
        <v>2050305</v>
      </c>
      <c r="Z452" s="113" t="s">
        <v>2493</v>
      </c>
      <c r="AA452" s="131">
        <v>0</v>
      </c>
      <c r="AC452" s="100"/>
      <c r="AD452" s="100"/>
      <c r="AE452" s="142"/>
      <c r="AF452" s="100">
        <v>2050305</v>
      </c>
      <c r="AG452" s="113" t="s">
        <v>2493</v>
      </c>
      <c r="AH452" s="131">
        <v>0</v>
      </c>
      <c r="AJ452" s="100"/>
      <c r="AK452" s="100"/>
      <c r="AL452" s="142"/>
      <c r="AM452" s="100">
        <v>2050305</v>
      </c>
      <c r="AN452" s="113" t="s">
        <v>2493</v>
      </c>
      <c r="AO452" s="131">
        <v>0</v>
      </c>
      <c r="AQ452" s="100"/>
      <c r="AR452" s="100"/>
      <c r="AS452" s="142"/>
      <c r="AT452" s="100">
        <v>2050305</v>
      </c>
      <c r="AU452" s="113" t="s">
        <v>2493</v>
      </c>
      <c r="AV452" s="131">
        <v>0</v>
      </c>
    </row>
    <row r="453" ht="12" spans="1:48">
      <c r="A453" s="100"/>
      <c r="B453" s="100"/>
      <c r="C453" s="142"/>
      <c r="D453" s="100">
        <v>2050399</v>
      </c>
      <c r="E453" s="113" t="s">
        <v>2495</v>
      </c>
      <c r="F453" s="131">
        <v>0</v>
      </c>
      <c r="H453" s="100"/>
      <c r="I453" s="100"/>
      <c r="J453" s="142"/>
      <c r="K453" s="100">
        <v>2050399</v>
      </c>
      <c r="L453" s="113" t="s">
        <v>2495</v>
      </c>
      <c r="M453" s="131">
        <v>0</v>
      </c>
      <c r="O453" s="100"/>
      <c r="P453" s="100"/>
      <c r="Q453" s="142"/>
      <c r="R453" s="100">
        <v>2050399</v>
      </c>
      <c r="S453" s="113" t="s">
        <v>2495</v>
      </c>
      <c r="T453" s="131">
        <v>0</v>
      </c>
      <c r="V453" s="100"/>
      <c r="W453" s="100"/>
      <c r="X453" s="142"/>
      <c r="Y453" s="100">
        <v>2050399</v>
      </c>
      <c r="Z453" s="113" t="s">
        <v>2495</v>
      </c>
      <c r="AA453" s="131">
        <v>0</v>
      </c>
      <c r="AC453" s="100"/>
      <c r="AD453" s="100"/>
      <c r="AE453" s="142"/>
      <c r="AF453" s="100">
        <v>2050399</v>
      </c>
      <c r="AG453" s="113" t="s">
        <v>2495</v>
      </c>
      <c r="AH453" s="131">
        <v>0</v>
      </c>
      <c r="AJ453" s="100"/>
      <c r="AK453" s="100"/>
      <c r="AL453" s="142"/>
      <c r="AM453" s="100">
        <v>2050399</v>
      </c>
      <c r="AN453" s="113" t="s">
        <v>2495</v>
      </c>
      <c r="AO453" s="131">
        <v>0</v>
      </c>
      <c r="AQ453" s="100"/>
      <c r="AR453" s="100"/>
      <c r="AS453" s="142"/>
      <c r="AT453" s="100">
        <v>2050399</v>
      </c>
      <c r="AU453" s="113" t="s">
        <v>2495</v>
      </c>
      <c r="AV453" s="131">
        <v>0</v>
      </c>
    </row>
    <row r="454" ht="12" spans="1:48">
      <c r="A454" s="100"/>
      <c r="B454" s="100"/>
      <c r="C454" s="142"/>
      <c r="D454" s="100">
        <v>20504</v>
      </c>
      <c r="E454" s="127" t="s">
        <v>2497</v>
      </c>
      <c r="F454" s="128">
        <f>SUM(F455:F459)</f>
        <v>0</v>
      </c>
      <c r="H454" s="100"/>
      <c r="I454" s="100"/>
      <c r="J454" s="142"/>
      <c r="K454" s="100">
        <v>20504</v>
      </c>
      <c r="L454" s="127" t="s">
        <v>2497</v>
      </c>
      <c r="M454" s="128">
        <f>SUM(M455:M459)</f>
        <v>0</v>
      </c>
      <c r="O454" s="100"/>
      <c r="P454" s="100"/>
      <c r="Q454" s="142"/>
      <c r="R454" s="100">
        <v>20504</v>
      </c>
      <c r="S454" s="127" t="s">
        <v>2497</v>
      </c>
      <c r="T454" s="128">
        <f>SUM(T455:T459)</f>
        <v>0</v>
      </c>
      <c r="V454" s="100"/>
      <c r="W454" s="100"/>
      <c r="X454" s="142"/>
      <c r="Y454" s="100">
        <v>20504</v>
      </c>
      <c r="Z454" s="127" t="s">
        <v>2497</v>
      </c>
      <c r="AA454" s="128">
        <f>SUM(AA455:AA459)</f>
        <v>0</v>
      </c>
      <c r="AC454" s="100"/>
      <c r="AD454" s="100"/>
      <c r="AE454" s="142"/>
      <c r="AF454" s="100">
        <v>20504</v>
      </c>
      <c r="AG454" s="127" t="s">
        <v>2497</v>
      </c>
      <c r="AH454" s="128">
        <f>SUM(AH455:AH459)</f>
        <v>0</v>
      </c>
      <c r="AJ454" s="100"/>
      <c r="AK454" s="100"/>
      <c r="AL454" s="142"/>
      <c r="AM454" s="100">
        <v>20504</v>
      </c>
      <c r="AN454" s="127" t="s">
        <v>2497</v>
      </c>
      <c r="AO454" s="128">
        <f>SUM(AO455:AO459)</f>
        <v>0</v>
      </c>
      <c r="AQ454" s="100"/>
      <c r="AR454" s="100"/>
      <c r="AS454" s="142"/>
      <c r="AT454" s="100">
        <v>20504</v>
      </c>
      <c r="AU454" s="127" t="s">
        <v>2497</v>
      </c>
      <c r="AV454" s="128">
        <f>SUM(AV455:AV459)</f>
        <v>0</v>
      </c>
    </row>
    <row r="455" ht="12" spans="1:48">
      <c r="A455" s="100"/>
      <c r="B455" s="100"/>
      <c r="C455" s="142"/>
      <c r="D455" s="100">
        <v>2050401</v>
      </c>
      <c r="E455" s="113" t="s">
        <v>2499</v>
      </c>
      <c r="F455" s="131">
        <v>0</v>
      </c>
      <c r="H455" s="100"/>
      <c r="I455" s="100"/>
      <c r="J455" s="142"/>
      <c r="K455" s="100">
        <v>2050401</v>
      </c>
      <c r="L455" s="113" t="s">
        <v>2499</v>
      </c>
      <c r="M455" s="131">
        <v>0</v>
      </c>
      <c r="O455" s="100"/>
      <c r="P455" s="100"/>
      <c r="Q455" s="142"/>
      <c r="R455" s="100">
        <v>2050401</v>
      </c>
      <c r="S455" s="113" t="s">
        <v>2499</v>
      </c>
      <c r="T455" s="131">
        <v>0</v>
      </c>
      <c r="V455" s="100"/>
      <c r="W455" s="100"/>
      <c r="X455" s="142"/>
      <c r="Y455" s="100">
        <v>2050401</v>
      </c>
      <c r="Z455" s="113" t="s">
        <v>2499</v>
      </c>
      <c r="AA455" s="131">
        <v>0</v>
      </c>
      <c r="AC455" s="100"/>
      <c r="AD455" s="100"/>
      <c r="AE455" s="142"/>
      <c r="AF455" s="100">
        <v>2050401</v>
      </c>
      <c r="AG455" s="113" t="s">
        <v>2499</v>
      </c>
      <c r="AH455" s="131">
        <v>0</v>
      </c>
      <c r="AJ455" s="100"/>
      <c r="AK455" s="100"/>
      <c r="AL455" s="142"/>
      <c r="AM455" s="100">
        <v>2050401</v>
      </c>
      <c r="AN455" s="113" t="s">
        <v>2499</v>
      </c>
      <c r="AO455" s="131">
        <v>0</v>
      </c>
      <c r="AQ455" s="100"/>
      <c r="AR455" s="100"/>
      <c r="AS455" s="142"/>
      <c r="AT455" s="100">
        <v>2050401</v>
      </c>
      <c r="AU455" s="113" t="s">
        <v>2499</v>
      </c>
      <c r="AV455" s="131">
        <v>0</v>
      </c>
    </row>
    <row r="456" ht="12" spans="1:48">
      <c r="A456" s="100"/>
      <c r="B456" s="100"/>
      <c r="C456" s="142"/>
      <c r="D456" s="100">
        <v>2050402</v>
      </c>
      <c r="E456" s="113" t="s">
        <v>2501</v>
      </c>
      <c r="F456" s="131">
        <v>0</v>
      </c>
      <c r="H456" s="100"/>
      <c r="I456" s="100"/>
      <c r="J456" s="142"/>
      <c r="K456" s="100">
        <v>2050402</v>
      </c>
      <c r="L456" s="113" t="s">
        <v>2501</v>
      </c>
      <c r="M456" s="131">
        <v>0</v>
      </c>
      <c r="O456" s="100"/>
      <c r="P456" s="100"/>
      <c r="Q456" s="142"/>
      <c r="R456" s="100">
        <v>2050402</v>
      </c>
      <c r="S456" s="113" t="s">
        <v>2501</v>
      </c>
      <c r="T456" s="131">
        <v>0</v>
      </c>
      <c r="V456" s="100"/>
      <c r="W456" s="100"/>
      <c r="X456" s="142"/>
      <c r="Y456" s="100">
        <v>2050402</v>
      </c>
      <c r="Z456" s="113" t="s">
        <v>2501</v>
      </c>
      <c r="AA456" s="131">
        <v>0</v>
      </c>
      <c r="AC456" s="100"/>
      <c r="AD456" s="100"/>
      <c r="AE456" s="142"/>
      <c r="AF456" s="100">
        <v>2050402</v>
      </c>
      <c r="AG456" s="113" t="s">
        <v>2501</v>
      </c>
      <c r="AH456" s="131">
        <v>0</v>
      </c>
      <c r="AJ456" s="100"/>
      <c r="AK456" s="100"/>
      <c r="AL456" s="142"/>
      <c r="AM456" s="100">
        <v>2050402</v>
      </c>
      <c r="AN456" s="113" t="s">
        <v>2501</v>
      </c>
      <c r="AO456" s="131">
        <v>0</v>
      </c>
      <c r="AQ456" s="100"/>
      <c r="AR456" s="100"/>
      <c r="AS456" s="142"/>
      <c r="AT456" s="100">
        <v>2050402</v>
      </c>
      <c r="AU456" s="113" t="s">
        <v>2501</v>
      </c>
      <c r="AV456" s="131">
        <v>0</v>
      </c>
    </row>
    <row r="457" ht="12" spans="1:48">
      <c r="A457" s="100"/>
      <c r="B457" s="100"/>
      <c r="C457" s="142"/>
      <c r="D457" s="100">
        <v>2050403</v>
      </c>
      <c r="E457" s="113" t="s">
        <v>2503</v>
      </c>
      <c r="F457" s="131">
        <v>0</v>
      </c>
      <c r="H457" s="100"/>
      <c r="I457" s="100"/>
      <c r="J457" s="142"/>
      <c r="K457" s="100">
        <v>2050403</v>
      </c>
      <c r="L457" s="113" t="s">
        <v>2503</v>
      </c>
      <c r="M457" s="131">
        <v>0</v>
      </c>
      <c r="O457" s="100"/>
      <c r="P457" s="100"/>
      <c r="Q457" s="142"/>
      <c r="R457" s="100">
        <v>2050403</v>
      </c>
      <c r="S457" s="113" t="s">
        <v>2503</v>
      </c>
      <c r="T457" s="131">
        <v>0</v>
      </c>
      <c r="V457" s="100"/>
      <c r="W457" s="100"/>
      <c r="X457" s="142"/>
      <c r="Y457" s="100">
        <v>2050403</v>
      </c>
      <c r="Z457" s="113" t="s">
        <v>2503</v>
      </c>
      <c r="AA457" s="131">
        <v>0</v>
      </c>
      <c r="AC457" s="100"/>
      <c r="AD457" s="100"/>
      <c r="AE457" s="142"/>
      <c r="AF457" s="100">
        <v>2050403</v>
      </c>
      <c r="AG457" s="113" t="s">
        <v>2503</v>
      </c>
      <c r="AH457" s="131">
        <v>0</v>
      </c>
      <c r="AJ457" s="100"/>
      <c r="AK457" s="100"/>
      <c r="AL457" s="142"/>
      <c r="AM457" s="100">
        <v>2050403</v>
      </c>
      <c r="AN457" s="113" t="s">
        <v>2503</v>
      </c>
      <c r="AO457" s="131">
        <v>0</v>
      </c>
      <c r="AQ457" s="100"/>
      <c r="AR457" s="100"/>
      <c r="AS457" s="142"/>
      <c r="AT457" s="100">
        <v>2050403</v>
      </c>
      <c r="AU457" s="113" t="s">
        <v>2503</v>
      </c>
      <c r="AV457" s="131">
        <v>0</v>
      </c>
    </row>
    <row r="458" ht="12" spans="1:48">
      <c r="A458" s="100"/>
      <c r="B458" s="100"/>
      <c r="C458" s="142"/>
      <c r="D458" s="100">
        <v>2050404</v>
      </c>
      <c r="E458" s="113" t="s">
        <v>2505</v>
      </c>
      <c r="F458" s="131">
        <v>0</v>
      </c>
      <c r="H458" s="100"/>
      <c r="I458" s="100"/>
      <c r="J458" s="142"/>
      <c r="K458" s="100">
        <v>2050404</v>
      </c>
      <c r="L458" s="113" t="s">
        <v>2505</v>
      </c>
      <c r="M458" s="131">
        <v>0</v>
      </c>
      <c r="O458" s="100"/>
      <c r="P458" s="100"/>
      <c r="Q458" s="142"/>
      <c r="R458" s="100">
        <v>2050404</v>
      </c>
      <c r="S458" s="113" t="s">
        <v>2505</v>
      </c>
      <c r="T458" s="131">
        <v>0</v>
      </c>
      <c r="V458" s="100"/>
      <c r="W458" s="100"/>
      <c r="X458" s="142"/>
      <c r="Y458" s="100">
        <v>2050404</v>
      </c>
      <c r="Z458" s="113" t="s">
        <v>2505</v>
      </c>
      <c r="AA458" s="131">
        <v>0</v>
      </c>
      <c r="AC458" s="100"/>
      <c r="AD458" s="100"/>
      <c r="AE458" s="142"/>
      <c r="AF458" s="100">
        <v>2050404</v>
      </c>
      <c r="AG458" s="113" t="s">
        <v>2505</v>
      </c>
      <c r="AH458" s="131">
        <v>0</v>
      </c>
      <c r="AJ458" s="100"/>
      <c r="AK458" s="100"/>
      <c r="AL458" s="142"/>
      <c r="AM458" s="100">
        <v>2050404</v>
      </c>
      <c r="AN458" s="113" t="s">
        <v>2505</v>
      </c>
      <c r="AO458" s="131">
        <v>0</v>
      </c>
      <c r="AQ458" s="100"/>
      <c r="AR458" s="100"/>
      <c r="AS458" s="142"/>
      <c r="AT458" s="100">
        <v>2050404</v>
      </c>
      <c r="AU458" s="113" t="s">
        <v>2505</v>
      </c>
      <c r="AV458" s="131">
        <v>0</v>
      </c>
    </row>
    <row r="459" ht="12" spans="1:48">
      <c r="A459" s="100"/>
      <c r="B459" s="100"/>
      <c r="C459" s="142"/>
      <c r="D459" s="100">
        <v>2050499</v>
      </c>
      <c r="E459" s="113" t="s">
        <v>2507</v>
      </c>
      <c r="F459" s="131">
        <v>0</v>
      </c>
      <c r="H459" s="100"/>
      <c r="I459" s="100"/>
      <c r="J459" s="142"/>
      <c r="K459" s="100">
        <v>2050499</v>
      </c>
      <c r="L459" s="113" t="s">
        <v>2507</v>
      </c>
      <c r="M459" s="131">
        <v>0</v>
      </c>
      <c r="O459" s="100"/>
      <c r="P459" s="100"/>
      <c r="Q459" s="142"/>
      <c r="R459" s="100">
        <v>2050499</v>
      </c>
      <c r="S459" s="113" t="s">
        <v>2507</v>
      </c>
      <c r="T459" s="131">
        <v>0</v>
      </c>
      <c r="V459" s="100"/>
      <c r="W459" s="100"/>
      <c r="X459" s="142"/>
      <c r="Y459" s="100">
        <v>2050499</v>
      </c>
      <c r="Z459" s="113" t="s">
        <v>2507</v>
      </c>
      <c r="AA459" s="131">
        <v>0</v>
      </c>
      <c r="AC459" s="100"/>
      <c r="AD459" s="100"/>
      <c r="AE459" s="142"/>
      <c r="AF459" s="100">
        <v>2050499</v>
      </c>
      <c r="AG459" s="113" t="s">
        <v>2507</v>
      </c>
      <c r="AH459" s="131">
        <v>0</v>
      </c>
      <c r="AJ459" s="100"/>
      <c r="AK459" s="100"/>
      <c r="AL459" s="142"/>
      <c r="AM459" s="100">
        <v>2050499</v>
      </c>
      <c r="AN459" s="113" t="s">
        <v>2507</v>
      </c>
      <c r="AO459" s="131">
        <v>0</v>
      </c>
      <c r="AQ459" s="100"/>
      <c r="AR459" s="100"/>
      <c r="AS459" s="142"/>
      <c r="AT459" s="100">
        <v>2050499</v>
      </c>
      <c r="AU459" s="113" t="s">
        <v>2507</v>
      </c>
      <c r="AV459" s="131">
        <v>0</v>
      </c>
    </row>
    <row r="460" ht="12" spans="1:48">
      <c r="A460" s="100"/>
      <c r="B460" s="100"/>
      <c r="C460" s="142"/>
      <c r="D460" s="100">
        <v>20505</v>
      </c>
      <c r="E460" s="127" t="s">
        <v>2509</v>
      </c>
      <c r="F460" s="128">
        <f>SUM(F461:F463)</f>
        <v>0</v>
      </c>
      <c r="H460" s="100"/>
      <c r="I460" s="100"/>
      <c r="J460" s="142"/>
      <c r="K460" s="100">
        <v>20505</v>
      </c>
      <c r="L460" s="127" t="s">
        <v>2509</v>
      </c>
      <c r="M460" s="128">
        <f>SUM(M461:M463)</f>
        <v>0</v>
      </c>
      <c r="O460" s="100"/>
      <c r="P460" s="100"/>
      <c r="Q460" s="142"/>
      <c r="R460" s="100">
        <v>20505</v>
      </c>
      <c r="S460" s="127" t="s">
        <v>2509</v>
      </c>
      <c r="T460" s="128">
        <f>SUM(T461:T463)</f>
        <v>0</v>
      </c>
      <c r="V460" s="100"/>
      <c r="W460" s="100"/>
      <c r="X460" s="142"/>
      <c r="Y460" s="100">
        <v>20505</v>
      </c>
      <c r="Z460" s="127" t="s">
        <v>2509</v>
      </c>
      <c r="AA460" s="128">
        <f>SUM(AA461:AA463)</f>
        <v>0</v>
      </c>
      <c r="AC460" s="100"/>
      <c r="AD460" s="100"/>
      <c r="AE460" s="142"/>
      <c r="AF460" s="100">
        <v>20505</v>
      </c>
      <c r="AG460" s="127" t="s">
        <v>2509</v>
      </c>
      <c r="AH460" s="128">
        <f>SUM(AH461:AH463)</f>
        <v>0</v>
      </c>
      <c r="AJ460" s="100"/>
      <c r="AK460" s="100"/>
      <c r="AL460" s="142"/>
      <c r="AM460" s="100">
        <v>20505</v>
      </c>
      <c r="AN460" s="127" t="s">
        <v>2509</v>
      </c>
      <c r="AO460" s="128">
        <f>SUM(AO461:AO463)</f>
        <v>0</v>
      </c>
      <c r="AQ460" s="100"/>
      <c r="AR460" s="100"/>
      <c r="AS460" s="142"/>
      <c r="AT460" s="100">
        <v>20505</v>
      </c>
      <c r="AU460" s="127" t="s">
        <v>2509</v>
      </c>
      <c r="AV460" s="128">
        <f>SUM(AV461:AV463)</f>
        <v>0</v>
      </c>
    </row>
    <row r="461" ht="12" spans="1:48">
      <c r="A461" s="100"/>
      <c r="B461" s="100"/>
      <c r="C461" s="142"/>
      <c r="D461" s="100">
        <v>2050501</v>
      </c>
      <c r="E461" s="113" t="s">
        <v>2511</v>
      </c>
      <c r="F461" s="131">
        <v>0</v>
      </c>
      <c r="H461" s="100"/>
      <c r="I461" s="100"/>
      <c r="J461" s="142"/>
      <c r="K461" s="100">
        <v>2050501</v>
      </c>
      <c r="L461" s="113" t="s">
        <v>2511</v>
      </c>
      <c r="M461" s="131">
        <v>0</v>
      </c>
      <c r="O461" s="100"/>
      <c r="P461" s="100"/>
      <c r="Q461" s="142"/>
      <c r="R461" s="100">
        <v>2050501</v>
      </c>
      <c r="S461" s="113" t="s">
        <v>2511</v>
      </c>
      <c r="T461" s="131">
        <v>0</v>
      </c>
      <c r="V461" s="100"/>
      <c r="W461" s="100"/>
      <c r="X461" s="142"/>
      <c r="Y461" s="100">
        <v>2050501</v>
      </c>
      <c r="Z461" s="113" t="s">
        <v>2511</v>
      </c>
      <c r="AA461" s="131">
        <v>0</v>
      </c>
      <c r="AC461" s="100"/>
      <c r="AD461" s="100"/>
      <c r="AE461" s="142"/>
      <c r="AF461" s="100">
        <v>2050501</v>
      </c>
      <c r="AG461" s="113" t="s">
        <v>2511</v>
      </c>
      <c r="AH461" s="131">
        <v>0</v>
      </c>
      <c r="AJ461" s="100"/>
      <c r="AK461" s="100"/>
      <c r="AL461" s="142"/>
      <c r="AM461" s="100">
        <v>2050501</v>
      </c>
      <c r="AN461" s="113" t="s">
        <v>2511</v>
      </c>
      <c r="AO461" s="131">
        <v>0</v>
      </c>
      <c r="AQ461" s="100"/>
      <c r="AR461" s="100"/>
      <c r="AS461" s="142"/>
      <c r="AT461" s="100">
        <v>2050501</v>
      </c>
      <c r="AU461" s="113" t="s">
        <v>2511</v>
      </c>
      <c r="AV461" s="131">
        <v>0</v>
      </c>
    </row>
    <row r="462" ht="12" spans="1:48">
      <c r="A462" s="100"/>
      <c r="B462" s="100"/>
      <c r="C462" s="142"/>
      <c r="D462" s="100">
        <v>2050502</v>
      </c>
      <c r="E462" s="113" t="s">
        <v>2513</v>
      </c>
      <c r="F462" s="131">
        <v>0</v>
      </c>
      <c r="H462" s="100"/>
      <c r="I462" s="100"/>
      <c r="J462" s="142"/>
      <c r="K462" s="100">
        <v>2050502</v>
      </c>
      <c r="L462" s="113" t="s">
        <v>2513</v>
      </c>
      <c r="M462" s="131">
        <v>0</v>
      </c>
      <c r="O462" s="100"/>
      <c r="P462" s="100"/>
      <c r="Q462" s="142"/>
      <c r="R462" s="100">
        <v>2050502</v>
      </c>
      <c r="S462" s="113" t="s">
        <v>2513</v>
      </c>
      <c r="T462" s="131">
        <v>0</v>
      </c>
      <c r="V462" s="100"/>
      <c r="W462" s="100"/>
      <c r="X462" s="142"/>
      <c r="Y462" s="100">
        <v>2050502</v>
      </c>
      <c r="Z462" s="113" t="s">
        <v>2513</v>
      </c>
      <c r="AA462" s="131">
        <v>0</v>
      </c>
      <c r="AC462" s="100"/>
      <c r="AD462" s="100"/>
      <c r="AE462" s="142"/>
      <c r="AF462" s="100">
        <v>2050502</v>
      </c>
      <c r="AG462" s="113" t="s">
        <v>2513</v>
      </c>
      <c r="AH462" s="131">
        <v>0</v>
      </c>
      <c r="AJ462" s="100"/>
      <c r="AK462" s="100"/>
      <c r="AL462" s="142"/>
      <c r="AM462" s="100">
        <v>2050502</v>
      </c>
      <c r="AN462" s="113" t="s">
        <v>2513</v>
      </c>
      <c r="AO462" s="131">
        <v>0</v>
      </c>
      <c r="AQ462" s="100"/>
      <c r="AR462" s="100"/>
      <c r="AS462" s="142"/>
      <c r="AT462" s="100">
        <v>2050502</v>
      </c>
      <c r="AU462" s="113" t="s">
        <v>2513</v>
      </c>
      <c r="AV462" s="131">
        <v>0</v>
      </c>
    </row>
    <row r="463" ht="12" spans="1:48">
      <c r="A463" s="100"/>
      <c r="B463" s="100"/>
      <c r="C463" s="142"/>
      <c r="D463" s="100">
        <v>2050599</v>
      </c>
      <c r="E463" s="113" t="s">
        <v>2515</v>
      </c>
      <c r="F463" s="131">
        <v>0</v>
      </c>
      <c r="H463" s="100"/>
      <c r="I463" s="100"/>
      <c r="J463" s="142"/>
      <c r="K463" s="100">
        <v>2050599</v>
      </c>
      <c r="L463" s="113" t="s">
        <v>2515</v>
      </c>
      <c r="M463" s="131">
        <v>0</v>
      </c>
      <c r="O463" s="100"/>
      <c r="P463" s="100"/>
      <c r="Q463" s="142"/>
      <c r="R463" s="100">
        <v>2050599</v>
      </c>
      <c r="S463" s="113" t="s">
        <v>2515</v>
      </c>
      <c r="T463" s="131">
        <v>0</v>
      </c>
      <c r="V463" s="100"/>
      <c r="W463" s="100"/>
      <c r="X463" s="142"/>
      <c r="Y463" s="100">
        <v>2050599</v>
      </c>
      <c r="Z463" s="113" t="s">
        <v>2515</v>
      </c>
      <c r="AA463" s="131">
        <v>0</v>
      </c>
      <c r="AC463" s="100"/>
      <c r="AD463" s="100"/>
      <c r="AE463" s="142"/>
      <c r="AF463" s="100">
        <v>2050599</v>
      </c>
      <c r="AG463" s="113" t="s">
        <v>2515</v>
      </c>
      <c r="AH463" s="131">
        <v>0</v>
      </c>
      <c r="AJ463" s="100"/>
      <c r="AK463" s="100"/>
      <c r="AL463" s="142"/>
      <c r="AM463" s="100">
        <v>2050599</v>
      </c>
      <c r="AN463" s="113" t="s">
        <v>2515</v>
      </c>
      <c r="AO463" s="131">
        <v>0</v>
      </c>
      <c r="AQ463" s="100"/>
      <c r="AR463" s="100"/>
      <c r="AS463" s="142"/>
      <c r="AT463" s="100">
        <v>2050599</v>
      </c>
      <c r="AU463" s="113" t="s">
        <v>2515</v>
      </c>
      <c r="AV463" s="131">
        <v>0</v>
      </c>
    </row>
    <row r="464" ht="12" spans="1:48">
      <c r="A464" s="100"/>
      <c r="B464" s="100"/>
      <c r="C464" s="142"/>
      <c r="D464" s="100">
        <v>20506</v>
      </c>
      <c r="E464" s="127" t="s">
        <v>2517</v>
      </c>
      <c r="F464" s="128">
        <f>SUM(F465:F467)</f>
        <v>0</v>
      </c>
      <c r="H464" s="100"/>
      <c r="I464" s="100"/>
      <c r="J464" s="142"/>
      <c r="K464" s="100">
        <v>20506</v>
      </c>
      <c r="L464" s="127" t="s">
        <v>2517</v>
      </c>
      <c r="M464" s="128">
        <f>SUM(M465:M467)</f>
        <v>0</v>
      </c>
      <c r="O464" s="100"/>
      <c r="P464" s="100"/>
      <c r="Q464" s="142"/>
      <c r="R464" s="100">
        <v>20506</v>
      </c>
      <c r="S464" s="127" t="s">
        <v>2517</v>
      </c>
      <c r="T464" s="128">
        <f>SUM(T465:T467)</f>
        <v>0</v>
      </c>
      <c r="V464" s="100"/>
      <c r="W464" s="100"/>
      <c r="X464" s="142"/>
      <c r="Y464" s="100">
        <v>20506</v>
      </c>
      <c r="Z464" s="127" t="s">
        <v>2517</v>
      </c>
      <c r="AA464" s="128">
        <f>SUM(AA465:AA467)</f>
        <v>0</v>
      </c>
      <c r="AC464" s="100"/>
      <c r="AD464" s="100"/>
      <c r="AE464" s="142"/>
      <c r="AF464" s="100">
        <v>20506</v>
      </c>
      <c r="AG464" s="127" t="s">
        <v>2517</v>
      </c>
      <c r="AH464" s="128">
        <f>SUM(AH465:AH467)</f>
        <v>0</v>
      </c>
      <c r="AJ464" s="100"/>
      <c r="AK464" s="100"/>
      <c r="AL464" s="142"/>
      <c r="AM464" s="100">
        <v>20506</v>
      </c>
      <c r="AN464" s="127" t="s">
        <v>2517</v>
      </c>
      <c r="AO464" s="128">
        <f>SUM(AO465:AO467)</f>
        <v>0</v>
      </c>
      <c r="AQ464" s="100"/>
      <c r="AR464" s="100"/>
      <c r="AS464" s="142"/>
      <c r="AT464" s="100">
        <v>20506</v>
      </c>
      <c r="AU464" s="127" t="s">
        <v>2517</v>
      </c>
      <c r="AV464" s="128">
        <f>SUM(AV465:AV467)</f>
        <v>0</v>
      </c>
    </row>
    <row r="465" ht="12" spans="1:48">
      <c r="A465" s="100"/>
      <c r="B465" s="100"/>
      <c r="C465" s="142"/>
      <c r="D465" s="100">
        <v>2050601</v>
      </c>
      <c r="E465" s="113" t="s">
        <v>2519</v>
      </c>
      <c r="F465" s="131">
        <v>0</v>
      </c>
      <c r="H465" s="100"/>
      <c r="I465" s="100"/>
      <c r="J465" s="142"/>
      <c r="K465" s="100">
        <v>2050601</v>
      </c>
      <c r="L465" s="113" t="s">
        <v>2519</v>
      </c>
      <c r="M465" s="131">
        <v>0</v>
      </c>
      <c r="O465" s="100"/>
      <c r="P465" s="100"/>
      <c r="Q465" s="142"/>
      <c r="R465" s="100">
        <v>2050601</v>
      </c>
      <c r="S465" s="113" t="s">
        <v>2519</v>
      </c>
      <c r="T465" s="131">
        <v>0</v>
      </c>
      <c r="V465" s="100"/>
      <c r="W465" s="100"/>
      <c r="X465" s="142"/>
      <c r="Y465" s="100">
        <v>2050601</v>
      </c>
      <c r="Z465" s="113" t="s">
        <v>2519</v>
      </c>
      <c r="AA465" s="131">
        <v>0</v>
      </c>
      <c r="AC465" s="100"/>
      <c r="AD465" s="100"/>
      <c r="AE465" s="142"/>
      <c r="AF465" s="100">
        <v>2050601</v>
      </c>
      <c r="AG465" s="113" t="s">
        <v>2519</v>
      </c>
      <c r="AH465" s="131">
        <v>0</v>
      </c>
      <c r="AJ465" s="100"/>
      <c r="AK465" s="100"/>
      <c r="AL465" s="142"/>
      <c r="AM465" s="100">
        <v>2050601</v>
      </c>
      <c r="AN465" s="113" t="s">
        <v>2519</v>
      </c>
      <c r="AO465" s="131">
        <v>0</v>
      </c>
      <c r="AQ465" s="100"/>
      <c r="AR465" s="100"/>
      <c r="AS465" s="142"/>
      <c r="AT465" s="100">
        <v>2050601</v>
      </c>
      <c r="AU465" s="113" t="s">
        <v>2519</v>
      </c>
      <c r="AV465" s="131">
        <v>0</v>
      </c>
    </row>
    <row r="466" ht="12" spans="1:48">
      <c r="A466" s="100"/>
      <c r="B466" s="100"/>
      <c r="C466" s="142"/>
      <c r="D466" s="100">
        <v>2050602</v>
      </c>
      <c r="E466" s="113" t="s">
        <v>2521</v>
      </c>
      <c r="F466" s="131">
        <v>0</v>
      </c>
      <c r="H466" s="100"/>
      <c r="I466" s="100"/>
      <c r="J466" s="142"/>
      <c r="K466" s="100">
        <v>2050602</v>
      </c>
      <c r="L466" s="113" t="s">
        <v>2521</v>
      </c>
      <c r="M466" s="131">
        <v>0</v>
      </c>
      <c r="O466" s="100"/>
      <c r="P466" s="100"/>
      <c r="Q466" s="142"/>
      <c r="R466" s="100">
        <v>2050602</v>
      </c>
      <c r="S466" s="113" t="s">
        <v>2521</v>
      </c>
      <c r="T466" s="131">
        <v>0</v>
      </c>
      <c r="V466" s="100"/>
      <c r="W466" s="100"/>
      <c r="X466" s="142"/>
      <c r="Y466" s="100">
        <v>2050602</v>
      </c>
      <c r="Z466" s="113" t="s">
        <v>2521</v>
      </c>
      <c r="AA466" s="131">
        <v>0</v>
      </c>
      <c r="AC466" s="100"/>
      <c r="AD466" s="100"/>
      <c r="AE466" s="142"/>
      <c r="AF466" s="100">
        <v>2050602</v>
      </c>
      <c r="AG466" s="113" t="s">
        <v>2521</v>
      </c>
      <c r="AH466" s="131">
        <v>0</v>
      </c>
      <c r="AJ466" s="100"/>
      <c r="AK466" s="100"/>
      <c r="AL466" s="142"/>
      <c r="AM466" s="100">
        <v>2050602</v>
      </c>
      <c r="AN466" s="113" t="s">
        <v>2521</v>
      </c>
      <c r="AO466" s="131">
        <v>0</v>
      </c>
      <c r="AQ466" s="100"/>
      <c r="AR466" s="100"/>
      <c r="AS466" s="142"/>
      <c r="AT466" s="100">
        <v>2050602</v>
      </c>
      <c r="AU466" s="113" t="s">
        <v>2521</v>
      </c>
      <c r="AV466" s="131">
        <v>0</v>
      </c>
    </row>
    <row r="467" ht="12" spans="1:48">
      <c r="A467" s="100"/>
      <c r="B467" s="100"/>
      <c r="C467" s="142"/>
      <c r="D467" s="100">
        <v>2050699</v>
      </c>
      <c r="E467" s="113" t="s">
        <v>2523</v>
      </c>
      <c r="F467" s="131">
        <v>0</v>
      </c>
      <c r="H467" s="100"/>
      <c r="I467" s="100"/>
      <c r="J467" s="142"/>
      <c r="K467" s="100">
        <v>2050699</v>
      </c>
      <c r="L467" s="113" t="s">
        <v>2523</v>
      </c>
      <c r="M467" s="131">
        <v>0</v>
      </c>
      <c r="O467" s="100"/>
      <c r="P467" s="100"/>
      <c r="Q467" s="142"/>
      <c r="R467" s="100">
        <v>2050699</v>
      </c>
      <c r="S467" s="113" t="s">
        <v>2523</v>
      </c>
      <c r="T467" s="131">
        <v>0</v>
      </c>
      <c r="V467" s="100"/>
      <c r="W467" s="100"/>
      <c r="X467" s="142"/>
      <c r="Y467" s="100">
        <v>2050699</v>
      </c>
      <c r="Z467" s="113" t="s">
        <v>2523</v>
      </c>
      <c r="AA467" s="131">
        <v>0</v>
      </c>
      <c r="AC467" s="100"/>
      <c r="AD467" s="100"/>
      <c r="AE467" s="142"/>
      <c r="AF467" s="100">
        <v>2050699</v>
      </c>
      <c r="AG467" s="113" t="s">
        <v>2523</v>
      </c>
      <c r="AH467" s="131">
        <v>0</v>
      </c>
      <c r="AJ467" s="100"/>
      <c r="AK467" s="100"/>
      <c r="AL467" s="142"/>
      <c r="AM467" s="100">
        <v>2050699</v>
      </c>
      <c r="AN467" s="113" t="s">
        <v>2523</v>
      </c>
      <c r="AO467" s="131">
        <v>0</v>
      </c>
      <c r="AQ467" s="100"/>
      <c r="AR467" s="100"/>
      <c r="AS467" s="142"/>
      <c r="AT467" s="100">
        <v>2050699</v>
      </c>
      <c r="AU467" s="113" t="s">
        <v>2523</v>
      </c>
      <c r="AV467" s="131">
        <v>0</v>
      </c>
    </row>
    <row r="468" ht="12" spans="1:48">
      <c r="A468" s="100"/>
      <c r="B468" s="100"/>
      <c r="C468" s="142"/>
      <c r="D468" s="100">
        <v>20507</v>
      </c>
      <c r="E468" s="127" t="s">
        <v>2525</v>
      </c>
      <c r="F468" s="128">
        <f>SUM(F469:F471)</f>
        <v>376</v>
      </c>
      <c r="H468" s="100"/>
      <c r="I468" s="100"/>
      <c r="J468" s="142"/>
      <c r="K468" s="100">
        <v>20507</v>
      </c>
      <c r="L468" s="127" t="s">
        <v>2525</v>
      </c>
      <c r="M468" s="128">
        <f>SUM(M469:M471)</f>
        <v>370</v>
      </c>
      <c r="O468" s="100"/>
      <c r="P468" s="100"/>
      <c r="Q468" s="142"/>
      <c r="R468" s="100">
        <v>20507</v>
      </c>
      <c r="S468" s="127" t="s">
        <v>2525</v>
      </c>
      <c r="T468" s="128">
        <f>SUM(T469:T471)</f>
        <v>370</v>
      </c>
      <c r="V468" s="100"/>
      <c r="W468" s="100"/>
      <c r="X468" s="142"/>
      <c r="Y468" s="100">
        <v>20507</v>
      </c>
      <c r="Z468" s="127" t="s">
        <v>2525</v>
      </c>
      <c r="AA468" s="128">
        <f>SUM(AA469:AA471)</f>
        <v>0</v>
      </c>
      <c r="AC468" s="100"/>
      <c r="AD468" s="100"/>
      <c r="AE468" s="142"/>
      <c r="AF468" s="100">
        <v>20507</v>
      </c>
      <c r="AG468" s="127" t="s">
        <v>2525</v>
      </c>
      <c r="AH468" s="128">
        <f>SUM(AH469:AH471)</f>
        <v>6</v>
      </c>
      <c r="AJ468" s="100"/>
      <c r="AK468" s="100"/>
      <c r="AL468" s="142"/>
      <c r="AM468" s="100">
        <v>20507</v>
      </c>
      <c r="AN468" s="127" t="s">
        <v>2525</v>
      </c>
      <c r="AO468" s="128">
        <f>SUM(AO469:AO471)</f>
        <v>0</v>
      </c>
      <c r="AQ468" s="100"/>
      <c r="AR468" s="100"/>
      <c r="AS468" s="142"/>
      <c r="AT468" s="100">
        <v>20507</v>
      </c>
      <c r="AU468" s="127" t="s">
        <v>2525</v>
      </c>
      <c r="AV468" s="128">
        <f>SUM(AV469:AV471)</f>
        <v>0</v>
      </c>
    </row>
    <row r="469" ht="12" spans="1:48">
      <c r="A469" s="100"/>
      <c r="B469" s="100"/>
      <c r="C469" s="142"/>
      <c r="D469" s="100">
        <v>2050701</v>
      </c>
      <c r="E469" s="113" t="s">
        <v>2527</v>
      </c>
      <c r="F469" s="131">
        <v>6</v>
      </c>
      <c r="H469" s="100"/>
      <c r="I469" s="100"/>
      <c r="J469" s="142"/>
      <c r="K469" s="100">
        <v>2050701</v>
      </c>
      <c r="L469" s="113" t="s">
        <v>2527</v>
      </c>
      <c r="M469" s="131">
        <v>0</v>
      </c>
      <c r="O469" s="100"/>
      <c r="P469" s="100"/>
      <c r="Q469" s="142"/>
      <c r="R469" s="100">
        <v>2050701</v>
      </c>
      <c r="S469" s="113" t="s">
        <v>2527</v>
      </c>
      <c r="T469" s="131">
        <v>0</v>
      </c>
      <c r="V469" s="100"/>
      <c r="W469" s="100"/>
      <c r="X469" s="142"/>
      <c r="Y469" s="100">
        <v>2050701</v>
      </c>
      <c r="Z469" s="113" t="s">
        <v>2527</v>
      </c>
      <c r="AA469" s="131">
        <v>0</v>
      </c>
      <c r="AC469" s="100"/>
      <c r="AD469" s="100"/>
      <c r="AE469" s="142"/>
      <c r="AF469" s="100">
        <v>2050701</v>
      </c>
      <c r="AG469" s="113" t="s">
        <v>2527</v>
      </c>
      <c r="AH469" s="131">
        <v>6</v>
      </c>
      <c r="AJ469" s="100"/>
      <c r="AK469" s="100"/>
      <c r="AL469" s="142"/>
      <c r="AM469" s="100">
        <v>2050701</v>
      </c>
      <c r="AN469" s="113" t="s">
        <v>2527</v>
      </c>
      <c r="AO469" s="131">
        <v>0</v>
      </c>
      <c r="AQ469" s="100"/>
      <c r="AR469" s="100"/>
      <c r="AS469" s="142"/>
      <c r="AT469" s="100">
        <v>2050701</v>
      </c>
      <c r="AU469" s="113" t="s">
        <v>2527</v>
      </c>
      <c r="AV469" s="131">
        <v>0</v>
      </c>
    </row>
    <row r="470" ht="12" spans="1:48">
      <c r="A470" s="100"/>
      <c r="B470" s="100"/>
      <c r="C470" s="142"/>
      <c r="D470" s="100">
        <v>2050702</v>
      </c>
      <c r="E470" s="113" t="s">
        <v>2529</v>
      </c>
      <c r="F470" s="131">
        <v>0</v>
      </c>
      <c r="H470" s="100"/>
      <c r="I470" s="100"/>
      <c r="J470" s="142"/>
      <c r="K470" s="100">
        <v>2050702</v>
      </c>
      <c r="L470" s="113" t="s">
        <v>2529</v>
      </c>
      <c r="M470" s="131">
        <v>0</v>
      </c>
      <c r="O470" s="100"/>
      <c r="P470" s="100"/>
      <c r="Q470" s="142"/>
      <c r="R470" s="100">
        <v>2050702</v>
      </c>
      <c r="S470" s="113" t="s">
        <v>2529</v>
      </c>
      <c r="T470" s="131">
        <v>0</v>
      </c>
      <c r="V470" s="100"/>
      <c r="W470" s="100"/>
      <c r="X470" s="142"/>
      <c r="Y470" s="100">
        <v>2050702</v>
      </c>
      <c r="Z470" s="113" t="s">
        <v>2529</v>
      </c>
      <c r="AA470" s="131">
        <v>0</v>
      </c>
      <c r="AC470" s="100"/>
      <c r="AD470" s="100"/>
      <c r="AE470" s="142"/>
      <c r="AF470" s="100">
        <v>2050702</v>
      </c>
      <c r="AG470" s="113" t="s">
        <v>2529</v>
      </c>
      <c r="AH470" s="131">
        <v>0</v>
      </c>
      <c r="AJ470" s="100"/>
      <c r="AK470" s="100"/>
      <c r="AL470" s="142"/>
      <c r="AM470" s="100">
        <v>2050702</v>
      </c>
      <c r="AN470" s="113" t="s">
        <v>2529</v>
      </c>
      <c r="AO470" s="131">
        <v>0</v>
      </c>
      <c r="AQ470" s="100"/>
      <c r="AR470" s="100"/>
      <c r="AS470" s="142"/>
      <c r="AT470" s="100">
        <v>2050702</v>
      </c>
      <c r="AU470" s="113" t="s">
        <v>2529</v>
      </c>
      <c r="AV470" s="131">
        <v>0</v>
      </c>
    </row>
    <row r="471" ht="12" spans="1:48">
      <c r="A471" s="100"/>
      <c r="B471" s="100"/>
      <c r="C471" s="142"/>
      <c r="D471" s="100">
        <v>2050799</v>
      </c>
      <c r="E471" s="113" t="s">
        <v>2531</v>
      </c>
      <c r="F471" s="131">
        <v>370</v>
      </c>
      <c r="H471" s="100"/>
      <c r="I471" s="100"/>
      <c r="J471" s="142"/>
      <c r="K471" s="100">
        <v>2050799</v>
      </c>
      <c r="L471" s="113" t="s">
        <v>2531</v>
      </c>
      <c r="M471" s="131">
        <v>370</v>
      </c>
      <c r="O471" s="100"/>
      <c r="P471" s="100"/>
      <c r="Q471" s="142"/>
      <c r="R471" s="100">
        <v>2050799</v>
      </c>
      <c r="S471" s="113" t="s">
        <v>2531</v>
      </c>
      <c r="T471" s="131">
        <v>370</v>
      </c>
      <c r="V471" s="100"/>
      <c r="W471" s="100"/>
      <c r="X471" s="142"/>
      <c r="Y471" s="100">
        <v>2050799</v>
      </c>
      <c r="Z471" s="113" t="s">
        <v>2531</v>
      </c>
      <c r="AA471" s="131">
        <v>0</v>
      </c>
      <c r="AC471" s="100"/>
      <c r="AD471" s="100"/>
      <c r="AE471" s="142"/>
      <c r="AF471" s="100">
        <v>2050799</v>
      </c>
      <c r="AG471" s="113" t="s">
        <v>2531</v>
      </c>
      <c r="AH471" s="131">
        <v>0</v>
      </c>
      <c r="AJ471" s="100"/>
      <c r="AK471" s="100"/>
      <c r="AL471" s="142"/>
      <c r="AM471" s="100">
        <v>2050799</v>
      </c>
      <c r="AN471" s="113" t="s">
        <v>2531</v>
      </c>
      <c r="AO471" s="131">
        <v>0</v>
      </c>
      <c r="AQ471" s="100"/>
      <c r="AR471" s="100"/>
      <c r="AS471" s="142"/>
      <c r="AT471" s="100">
        <v>2050799</v>
      </c>
      <c r="AU471" s="113" t="s">
        <v>2531</v>
      </c>
      <c r="AV471" s="131">
        <v>0</v>
      </c>
    </row>
    <row r="472" ht="12" spans="1:48">
      <c r="A472" s="100"/>
      <c r="B472" s="100"/>
      <c r="C472" s="142"/>
      <c r="D472" s="100">
        <v>20508</v>
      </c>
      <c r="E472" s="127" t="s">
        <v>2533</v>
      </c>
      <c r="F472" s="128">
        <f>SUM(F473:F477)</f>
        <v>2587</v>
      </c>
      <c r="H472" s="100"/>
      <c r="I472" s="100"/>
      <c r="J472" s="142"/>
      <c r="K472" s="100">
        <v>20508</v>
      </c>
      <c r="L472" s="127" t="s">
        <v>2533</v>
      </c>
      <c r="M472" s="128">
        <f>SUM(M473:M477)</f>
        <v>595</v>
      </c>
      <c r="O472" s="100"/>
      <c r="P472" s="100"/>
      <c r="Q472" s="142"/>
      <c r="R472" s="100">
        <v>20508</v>
      </c>
      <c r="S472" s="127" t="s">
        <v>2533</v>
      </c>
      <c r="T472" s="128">
        <f>SUM(T473:T477)</f>
        <v>595</v>
      </c>
      <c r="V472" s="100"/>
      <c r="W472" s="100"/>
      <c r="X472" s="142"/>
      <c r="Y472" s="100">
        <v>20508</v>
      </c>
      <c r="Z472" s="127" t="s">
        <v>2533</v>
      </c>
      <c r="AA472" s="128">
        <f>SUM(AA473:AA477)</f>
        <v>0</v>
      </c>
      <c r="AC472" s="100"/>
      <c r="AD472" s="100"/>
      <c r="AE472" s="142"/>
      <c r="AF472" s="100">
        <v>20508</v>
      </c>
      <c r="AG472" s="127" t="s">
        <v>2533</v>
      </c>
      <c r="AH472" s="128">
        <f>SUM(AH473:AH477)</f>
        <v>831</v>
      </c>
      <c r="AJ472" s="100"/>
      <c r="AK472" s="100"/>
      <c r="AL472" s="142"/>
      <c r="AM472" s="100">
        <v>20508</v>
      </c>
      <c r="AN472" s="127" t="s">
        <v>2533</v>
      </c>
      <c r="AO472" s="128">
        <f>SUM(AO473:AO477)</f>
        <v>521</v>
      </c>
      <c r="AQ472" s="100"/>
      <c r="AR472" s="100"/>
      <c r="AS472" s="142"/>
      <c r="AT472" s="100">
        <v>20508</v>
      </c>
      <c r="AU472" s="127" t="s">
        <v>2533</v>
      </c>
      <c r="AV472" s="128">
        <f>SUM(AV473:AV477)</f>
        <v>640</v>
      </c>
    </row>
    <row r="473" ht="12" spans="1:48">
      <c r="A473" s="100"/>
      <c r="B473" s="100"/>
      <c r="C473" s="142"/>
      <c r="D473" s="100">
        <v>2050801</v>
      </c>
      <c r="E473" s="113" t="s">
        <v>2535</v>
      </c>
      <c r="F473" s="131">
        <v>1001</v>
      </c>
      <c r="H473" s="100"/>
      <c r="I473" s="100"/>
      <c r="J473" s="142"/>
      <c r="K473" s="100">
        <v>2050801</v>
      </c>
      <c r="L473" s="113" t="s">
        <v>2535</v>
      </c>
      <c r="M473" s="131">
        <v>0</v>
      </c>
      <c r="O473" s="100"/>
      <c r="P473" s="100"/>
      <c r="Q473" s="142"/>
      <c r="R473" s="100">
        <v>2050801</v>
      </c>
      <c r="S473" s="113" t="s">
        <v>2535</v>
      </c>
      <c r="T473" s="131">
        <v>0</v>
      </c>
      <c r="V473" s="100"/>
      <c r="W473" s="100"/>
      <c r="X473" s="142"/>
      <c r="Y473" s="100">
        <v>2050801</v>
      </c>
      <c r="Z473" s="113" t="s">
        <v>2535</v>
      </c>
      <c r="AA473" s="131">
        <v>0</v>
      </c>
      <c r="AC473" s="100"/>
      <c r="AD473" s="100"/>
      <c r="AE473" s="142"/>
      <c r="AF473" s="100">
        <v>2050801</v>
      </c>
      <c r="AG473" s="113" t="s">
        <v>2535</v>
      </c>
      <c r="AH473" s="131">
        <v>349</v>
      </c>
      <c r="AJ473" s="100"/>
      <c r="AK473" s="100"/>
      <c r="AL473" s="142"/>
      <c r="AM473" s="100">
        <v>2050801</v>
      </c>
      <c r="AN473" s="113" t="s">
        <v>2535</v>
      </c>
      <c r="AO473" s="131">
        <v>249</v>
      </c>
      <c r="AQ473" s="100"/>
      <c r="AR473" s="100"/>
      <c r="AS473" s="142"/>
      <c r="AT473" s="100">
        <v>2050801</v>
      </c>
      <c r="AU473" s="113" t="s">
        <v>2535</v>
      </c>
      <c r="AV473" s="131">
        <v>403</v>
      </c>
    </row>
    <row r="474" ht="12" spans="1:48">
      <c r="A474" s="100"/>
      <c r="B474" s="100"/>
      <c r="C474" s="142"/>
      <c r="D474" s="100">
        <v>2050802</v>
      </c>
      <c r="E474" s="113" t="s">
        <v>2537</v>
      </c>
      <c r="F474" s="131">
        <v>1534</v>
      </c>
      <c r="H474" s="100"/>
      <c r="I474" s="100"/>
      <c r="J474" s="142"/>
      <c r="K474" s="100">
        <v>2050802</v>
      </c>
      <c r="L474" s="113" t="s">
        <v>2537</v>
      </c>
      <c r="M474" s="131">
        <v>595</v>
      </c>
      <c r="O474" s="100"/>
      <c r="P474" s="100"/>
      <c r="Q474" s="142"/>
      <c r="R474" s="100">
        <v>2050802</v>
      </c>
      <c r="S474" s="113" t="s">
        <v>2537</v>
      </c>
      <c r="T474" s="131">
        <v>595</v>
      </c>
      <c r="V474" s="100"/>
      <c r="W474" s="100"/>
      <c r="X474" s="142"/>
      <c r="Y474" s="100">
        <v>2050802</v>
      </c>
      <c r="Z474" s="113" t="s">
        <v>2537</v>
      </c>
      <c r="AA474" s="131">
        <v>0</v>
      </c>
      <c r="AC474" s="100"/>
      <c r="AD474" s="100"/>
      <c r="AE474" s="142"/>
      <c r="AF474" s="100">
        <v>2050802</v>
      </c>
      <c r="AG474" s="113" t="s">
        <v>2537</v>
      </c>
      <c r="AH474" s="131">
        <v>482</v>
      </c>
      <c r="AJ474" s="100"/>
      <c r="AK474" s="100"/>
      <c r="AL474" s="142"/>
      <c r="AM474" s="100">
        <v>2050802</v>
      </c>
      <c r="AN474" s="113" t="s">
        <v>2537</v>
      </c>
      <c r="AO474" s="131">
        <v>221</v>
      </c>
      <c r="AQ474" s="100"/>
      <c r="AR474" s="100"/>
      <c r="AS474" s="142"/>
      <c r="AT474" s="100">
        <v>2050802</v>
      </c>
      <c r="AU474" s="113" t="s">
        <v>2537</v>
      </c>
      <c r="AV474" s="131">
        <v>236</v>
      </c>
    </row>
    <row r="475" ht="12" spans="1:48">
      <c r="A475" s="100"/>
      <c r="B475" s="100"/>
      <c r="C475" s="142"/>
      <c r="D475" s="100">
        <v>2050803</v>
      </c>
      <c r="E475" s="113" t="s">
        <v>2539</v>
      </c>
      <c r="F475" s="131">
        <v>1</v>
      </c>
      <c r="H475" s="100"/>
      <c r="I475" s="100"/>
      <c r="J475" s="142"/>
      <c r="K475" s="100">
        <v>2050803</v>
      </c>
      <c r="L475" s="113" t="s">
        <v>2539</v>
      </c>
      <c r="M475" s="131">
        <v>0</v>
      </c>
      <c r="O475" s="100"/>
      <c r="P475" s="100"/>
      <c r="Q475" s="142"/>
      <c r="R475" s="100">
        <v>2050803</v>
      </c>
      <c r="S475" s="113" t="s">
        <v>2539</v>
      </c>
      <c r="T475" s="131">
        <v>0</v>
      </c>
      <c r="V475" s="100"/>
      <c r="W475" s="100"/>
      <c r="X475" s="142"/>
      <c r="Y475" s="100">
        <v>2050803</v>
      </c>
      <c r="Z475" s="113" t="s">
        <v>2539</v>
      </c>
      <c r="AA475" s="131">
        <v>0</v>
      </c>
      <c r="AC475" s="100"/>
      <c r="AD475" s="100"/>
      <c r="AE475" s="142"/>
      <c r="AF475" s="100">
        <v>2050803</v>
      </c>
      <c r="AG475" s="113" t="s">
        <v>2539</v>
      </c>
      <c r="AH475" s="131">
        <v>0</v>
      </c>
      <c r="AJ475" s="100"/>
      <c r="AK475" s="100"/>
      <c r="AL475" s="142"/>
      <c r="AM475" s="100">
        <v>2050803</v>
      </c>
      <c r="AN475" s="113" t="s">
        <v>2539</v>
      </c>
      <c r="AO475" s="131">
        <v>0</v>
      </c>
      <c r="AQ475" s="100"/>
      <c r="AR475" s="100"/>
      <c r="AS475" s="142"/>
      <c r="AT475" s="100">
        <v>2050803</v>
      </c>
      <c r="AU475" s="113" t="s">
        <v>2539</v>
      </c>
      <c r="AV475" s="131">
        <v>1</v>
      </c>
    </row>
    <row r="476" ht="12" spans="1:48">
      <c r="A476" s="100"/>
      <c r="B476" s="100"/>
      <c r="C476" s="142"/>
      <c r="D476" s="100">
        <v>2050804</v>
      </c>
      <c r="E476" s="113" t="s">
        <v>2541</v>
      </c>
      <c r="F476" s="131">
        <v>0</v>
      </c>
      <c r="H476" s="100"/>
      <c r="I476" s="100"/>
      <c r="J476" s="142"/>
      <c r="K476" s="100">
        <v>2050804</v>
      </c>
      <c r="L476" s="113" t="s">
        <v>2541</v>
      </c>
      <c r="M476" s="131">
        <v>0</v>
      </c>
      <c r="O476" s="100"/>
      <c r="P476" s="100"/>
      <c r="Q476" s="142"/>
      <c r="R476" s="100">
        <v>2050804</v>
      </c>
      <c r="S476" s="113" t="s">
        <v>2541</v>
      </c>
      <c r="T476" s="131">
        <v>0</v>
      </c>
      <c r="V476" s="100"/>
      <c r="W476" s="100"/>
      <c r="X476" s="142"/>
      <c r="Y476" s="100">
        <v>2050804</v>
      </c>
      <c r="Z476" s="113" t="s">
        <v>2541</v>
      </c>
      <c r="AA476" s="131">
        <v>0</v>
      </c>
      <c r="AC476" s="100"/>
      <c r="AD476" s="100"/>
      <c r="AE476" s="142"/>
      <c r="AF476" s="100">
        <v>2050804</v>
      </c>
      <c r="AG476" s="113" t="s">
        <v>2541</v>
      </c>
      <c r="AH476" s="131">
        <v>0</v>
      </c>
      <c r="AJ476" s="100"/>
      <c r="AK476" s="100"/>
      <c r="AL476" s="142"/>
      <c r="AM476" s="100">
        <v>2050804</v>
      </c>
      <c r="AN476" s="113" t="s">
        <v>2541</v>
      </c>
      <c r="AO476" s="131">
        <v>0</v>
      </c>
      <c r="AQ476" s="100"/>
      <c r="AR476" s="100"/>
      <c r="AS476" s="142"/>
      <c r="AT476" s="100">
        <v>2050804</v>
      </c>
      <c r="AU476" s="113" t="s">
        <v>2541</v>
      </c>
      <c r="AV476" s="131">
        <v>0</v>
      </c>
    </row>
    <row r="477" ht="12" spans="1:48">
      <c r="A477" s="100"/>
      <c r="B477" s="100"/>
      <c r="C477" s="142"/>
      <c r="D477" s="100">
        <v>2050899</v>
      </c>
      <c r="E477" s="113" t="s">
        <v>2543</v>
      </c>
      <c r="F477" s="131">
        <v>51</v>
      </c>
      <c r="H477" s="100"/>
      <c r="I477" s="100"/>
      <c r="J477" s="142"/>
      <c r="K477" s="100">
        <v>2050899</v>
      </c>
      <c r="L477" s="113" t="s">
        <v>2543</v>
      </c>
      <c r="M477" s="131">
        <v>0</v>
      </c>
      <c r="O477" s="100"/>
      <c r="P477" s="100"/>
      <c r="Q477" s="142"/>
      <c r="R477" s="100">
        <v>2050899</v>
      </c>
      <c r="S477" s="113" t="s">
        <v>2543</v>
      </c>
      <c r="T477" s="131">
        <v>0</v>
      </c>
      <c r="V477" s="100"/>
      <c r="W477" s="100"/>
      <c r="X477" s="142"/>
      <c r="Y477" s="100">
        <v>2050899</v>
      </c>
      <c r="Z477" s="113" t="s">
        <v>2543</v>
      </c>
      <c r="AA477" s="131">
        <v>0</v>
      </c>
      <c r="AC477" s="100"/>
      <c r="AD477" s="100"/>
      <c r="AE477" s="142"/>
      <c r="AF477" s="100">
        <v>2050899</v>
      </c>
      <c r="AG477" s="113" t="s">
        <v>2543</v>
      </c>
      <c r="AH477" s="131">
        <v>0</v>
      </c>
      <c r="AJ477" s="100"/>
      <c r="AK477" s="100"/>
      <c r="AL477" s="142"/>
      <c r="AM477" s="100">
        <v>2050899</v>
      </c>
      <c r="AN477" s="113" t="s">
        <v>2543</v>
      </c>
      <c r="AO477" s="131">
        <v>51</v>
      </c>
      <c r="AQ477" s="100"/>
      <c r="AR477" s="100"/>
      <c r="AS477" s="142"/>
      <c r="AT477" s="100">
        <v>2050899</v>
      </c>
      <c r="AU477" s="113" t="s">
        <v>2543</v>
      </c>
      <c r="AV477" s="131">
        <v>0</v>
      </c>
    </row>
    <row r="478" ht="12" spans="1:48">
      <c r="A478" s="100"/>
      <c r="B478" s="100"/>
      <c r="C478" s="142"/>
      <c r="D478" s="100">
        <v>20509</v>
      </c>
      <c r="E478" s="127" t="s">
        <v>2546</v>
      </c>
      <c r="F478" s="128">
        <f>SUM(F479:F484)</f>
        <v>0</v>
      </c>
      <c r="H478" s="100"/>
      <c r="I478" s="100"/>
      <c r="J478" s="142"/>
      <c r="K478" s="100">
        <v>20509</v>
      </c>
      <c r="L478" s="127" t="s">
        <v>2546</v>
      </c>
      <c r="M478" s="128">
        <f>SUM(M479:M484)</f>
        <v>0</v>
      </c>
      <c r="O478" s="100"/>
      <c r="P478" s="100"/>
      <c r="Q478" s="142"/>
      <c r="R478" s="100">
        <v>20509</v>
      </c>
      <c r="S478" s="127" t="s">
        <v>2546</v>
      </c>
      <c r="T478" s="128">
        <f>SUM(T479:T484)</f>
        <v>0</v>
      </c>
      <c r="V478" s="100"/>
      <c r="W478" s="100"/>
      <c r="X478" s="142"/>
      <c r="Y478" s="100">
        <v>20509</v>
      </c>
      <c r="Z478" s="127" t="s">
        <v>2546</v>
      </c>
      <c r="AA478" s="128">
        <f>SUM(AA479:AA484)</f>
        <v>0</v>
      </c>
      <c r="AC478" s="100"/>
      <c r="AD478" s="100"/>
      <c r="AE478" s="142"/>
      <c r="AF478" s="100">
        <v>20509</v>
      </c>
      <c r="AG478" s="127" t="s">
        <v>2546</v>
      </c>
      <c r="AH478" s="128">
        <f>SUM(AH479:AH484)</f>
        <v>0</v>
      </c>
      <c r="AJ478" s="100"/>
      <c r="AK478" s="100"/>
      <c r="AL478" s="142"/>
      <c r="AM478" s="100">
        <v>20509</v>
      </c>
      <c r="AN478" s="127" t="s">
        <v>2546</v>
      </c>
      <c r="AO478" s="128">
        <f>SUM(AO479:AO484)</f>
        <v>0</v>
      </c>
      <c r="AQ478" s="100"/>
      <c r="AR478" s="100"/>
      <c r="AS478" s="142"/>
      <c r="AT478" s="100">
        <v>20509</v>
      </c>
      <c r="AU478" s="127" t="s">
        <v>2546</v>
      </c>
      <c r="AV478" s="128">
        <f>SUM(AV479:AV484)</f>
        <v>0</v>
      </c>
    </row>
    <row r="479" ht="12" spans="1:48">
      <c r="A479" s="100"/>
      <c r="B479" s="100"/>
      <c r="C479" s="142"/>
      <c r="D479" s="100">
        <v>2050901</v>
      </c>
      <c r="E479" s="113" t="s">
        <v>2549</v>
      </c>
      <c r="F479" s="131">
        <v>0</v>
      </c>
      <c r="H479" s="100"/>
      <c r="I479" s="100"/>
      <c r="J479" s="142"/>
      <c r="K479" s="100">
        <v>2050901</v>
      </c>
      <c r="L479" s="113" t="s">
        <v>2549</v>
      </c>
      <c r="M479" s="131">
        <v>0</v>
      </c>
      <c r="O479" s="100"/>
      <c r="P479" s="100"/>
      <c r="Q479" s="142"/>
      <c r="R479" s="100">
        <v>2050901</v>
      </c>
      <c r="S479" s="113" t="s">
        <v>2549</v>
      </c>
      <c r="T479" s="131">
        <v>0</v>
      </c>
      <c r="V479" s="100"/>
      <c r="W479" s="100"/>
      <c r="X479" s="142"/>
      <c r="Y479" s="100">
        <v>2050901</v>
      </c>
      <c r="Z479" s="113" t="s">
        <v>2549</v>
      </c>
      <c r="AA479" s="131">
        <v>0</v>
      </c>
      <c r="AC479" s="100"/>
      <c r="AD479" s="100"/>
      <c r="AE479" s="142"/>
      <c r="AF479" s="100">
        <v>2050901</v>
      </c>
      <c r="AG479" s="113" t="s">
        <v>2549</v>
      </c>
      <c r="AH479" s="131">
        <v>0</v>
      </c>
      <c r="AJ479" s="100"/>
      <c r="AK479" s="100"/>
      <c r="AL479" s="142"/>
      <c r="AM479" s="100">
        <v>2050901</v>
      </c>
      <c r="AN479" s="113" t="s">
        <v>2549</v>
      </c>
      <c r="AO479" s="131">
        <v>0</v>
      </c>
      <c r="AQ479" s="100"/>
      <c r="AR479" s="100"/>
      <c r="AS479" s="142"/>
      <c r="AT479" s="100">
        <v>2050901</v>
      </c>
      <c r="AU479" s="113" t="s">
        <v>2549</v>
      </c>
      <c r="AV479" s="131">
        <v>0</v>
      </c>
    </row>
    <row r="480" ht="12" spans="1:48">
      <c r="A480" s="100"/>
      <c r="B480" s="100"/>
      <c r="C480" s="142"/>
      <c r="D480" s="100">
        <v>2050902</v>
      </c>
      <c r="E480" s="113" t="s">
        <v>2551</v>
      </c>
      <c r="F480" s="131">
        <v>0</v>
      </c>
      <c r="H480" s="100"/>
      <c r="I480" s="100"/>
      <c r="J480" s="142"/>
      <c r="K480" s="100">
        <v>2050902</v>
      </c>
      <c r="L480" s="113" t="s">
        <v>2551</v>
      </c>
      <c r="M480" s="131">
        <v>0</v>
      </c>
      <c r="O480" s="100"/>
      <c r="P480" s="100"/>
      <c r="Q480" s="142"/>
      <c r="R480" s="100">
        <v>2050902</v>
      </c>
      <c r="S480" s="113" t="s">
        <v>2551</v>
      </c>
      <c r="T480" s="131">
        <v>0</v>
      </c>
      <c r="V480" s="100"/>
      <c r="W480" s="100"/>
      <c r="X480" s="142"/>
      <c r="Y480" s="100">
        <v>2050902</v>
      </c>
      <c r="Z480" s="113" t="s">
        <v>2551</v>
      </c>
      <c r="AA480" s="131">
        <v>0</v>
      </c>
      <c r="AC480" s="100"/>
      <c r="AD480" s="100"/>
      <c r="AE480" s="142"/>
      <c r="AF480" s="100">
        <v>2050902</v>
      </c>
      <c r="AG480" s="113" t="s">
        <v>2551</v>
      </c>
      <c r="AH480" s="131">
        <v>0</v>
      </c>
      <c r="AJ480" s="100"/>
      <c r="AK480" s="100"/>
      <c r="AL480" s="142"/>
      <c r="AM480" s="100">
        <v>2050902</v>
      </c>
      <c r="AN480" s="113" t="s">
        <v>2551</v>
      </c>
      <c r="AO480" s="131">
        <v>0</v>
      </c>
      <c r="AQ480" s="100"/>
      <c r="AR480" s="100"/>
      <c r="AS480" s="142"/>
      <c r="AT480" s="100">
        <v>2050902</v>
      </c>
      <c r="AU480" s="113" t="s">
        <v>2551</v>
      </c>
      <c r="AV480" s="131">
        <v>0</v>
      </c>
    </row>
    <row r="481" ht="12" spans="1:48">
      <c r="A481" s="100"/>
      <c r="B481" s="100"/>
      <c r="C481" s="142"/>
      <c r="D481" s="100">
        <v>2050903</v>
      </c>
      <c r="E481" s="113" t="s">
        <v>2553</v>
      </c>
      <c r="F481" s="131">
        <v>0</v>
      </c>
      <c r="H481" s="100"/>
      <c r="I481" s="100"/>
      <c r="J481" s="142"/>
      <c r="K481" s="100">
        <v>2050903</v>
      </c>
      <c r="L481" s="113" t="s">
        <v>2553</v>
      </c>
      <c r="M481" s="131">
        <v>0</v>
      </c>
      <c r="O481" s="100"/>
      <c r="P481" s="100"/>
      <c r="Q481" s="142"/>
      <c r="R481" s="100">
        <v>2050903</v>
      </c>
      <c r="S481" s="113" t="s">
        <v>2553</v>
      </c>
      <c r="T481" s="131">
        <v>0</v>
      </c>
      <c r="V481" s="100"/>
      <c r="W481" s="100"/>
      <c r="X481" s="142"/>
      <c r="Y481" s="100">
        <v>2050903</v>
      </c>
      <c r="Z481" s="113" t="s">
        <v>2553</v>
      </c>
      <c r="AA481" s="131">
        <v>0</v>
      </c>
      <c r="AC481" s="100"/>
      <c r="AD481" s="100"/>
      <c r="AE481" s="142"/>
      <c r="AF481" s="100">
        <v>2050903</v>
      </c>
      <c r="AG481" s="113" t="s">
        <v>2553</v>
      </c>
      <c r="AH481" s="131">
        <v>0</v>
      </c>
      <c r="AJ481" s="100"/>
      <c r="AK481" s="100"/>
      <c r="AL481" s="142"/>
      <c r="AM481" s="100">
        <v>2050903</v>
      </c>
      <c r="AN481" s="113" t="s">
        <v>2553</v>
      </c>
      <c r="AO481" s="131">
        <v>0</v>
      </c>
      <c r="AQ481" s="100"/>
      <c r="AR481" s="100"/>
      <c r="AS481" s="142"/>
      <c r="AT481" s="100">
        <v>2050903</v>
      </c>
      <c r="AU481" s="113" t="s">
        <v>2553</v>
      </c>
      <c r="AV481" s="131">
        <v>0</v>
      </c>
    </row>
    <row r="482" ht="12" spans="1:48">
      <c r="A482" s="100"/>
      <c r="B482" s="100"/>
      <c r="C482" s="142"/>
      <c r="D482" s="100">
        <v>2050904</v>
      </c>
      <c r="E482" s="113" t="s">
        <v>2555</v>
      </c>
      <c r="F482" s="131">
        <v>0</v>
      </c>
      <c r="H482" s="100"/>
      <c r="I482" s="100"/>
      <c r="J482" s="142"/>
      <c r="K482" s="100">
        <v>2050904</v>
      </c>
      <c r="L482" s="113" t="s">
        <v>2555</v>
      </c>
      <c r="M482" s="131">
        <v>0</v>
      </c>
      <c r="O482" s="100"/>
      <c r="P482" s="100"/>
      <c r="Q482" s="142"/>
      <c r="R482" s="100">
        <v>2050904</v>
      </c>
      <c r="S482" s="113" t="s">
        <v>2555</v>
      </c>
      <c r="T482" s="131">
        <v>0</v>
      </c>
      <c r="V482" s="100"/>
      <c r="W482" s="100"/>
      <c r="X482" s="142"/>
      <c r="Y482" s="100">
        <v>2050904</v>
      </c>
      <c r="Z482" s="113" t="s">
        <v>2555</v>
      </c>
      <c r="AA482" s="131">
        <v>0</v>
      </c>
      <c r="AC482" s="100"/>
      <c r="AD482" s="100"/>
      <c r="AE482" s="142"/>
      <c r="AF482" s="100">
        <v>2050904</v>
      </c>
      <c r="AG482" s="113" t="s">
        <v>2555</v>
      </c>
      <c r="AH482" s="131">
        <v>0</v>
      </c>
      <c r="AJ482" s="100"/>
      <c r="AK482" s="100"/>
      <c r="AL482" s="142"/>
      <c r="AM482" s="100">
        <v>2050904</v>
      </c>
      <c r="AN482" s="113" t="s">
        <v>2555</v>
      </c>
      <c r="AO482" s="131">
        <v>0</v>
      </c>
      <c r="AQ482" s="100"/>
      <c r="AR482" s="100"/>
      <c r="AS482" s="142"/>
      <c r="AT482" s="100">
        <v>2050904</v>
      </c>
      <c r="AU482" s="113" t="s">
        <v>2555</v>
      </c>
      <c r="AV482" s="131">
        <v>0</v>
      </c>
    </row>
    <row r="483" ht="12" spans="1:48">
      <c r="A483" s="100"/>
      <c r="B483" s="100"/>
      <c r="C483" s="142"/>
      <c r="D483" s="100">
        <v>2050905</v>
      </c>
      <c r="E483" s="113" t="s">
        <v>2557</v>
      </c>
      <c r="F483" s="131">
        <v>0</v>
      </c>
      <c r="H483" s="100"/>
      <c r="I483" s="100"/>
      <c r="J483" s="142"/>
      <c r="K483" s="100">
        <v>2050905</v>
      </c>
      <c r="L483" s="113" t="s">
        <v>2557</v>
      </c>
      <c r="M483" s="131">
        <v>0</v>
      </c>
      <c r="O483" s="100"/>
      <c r="P483" s="100"/>
      <c r="Q483" s="142"/>
      <c r="R483" s="100">
        <v>2050905</v>
      </c>
      <c r="S483" s="113" t="s">
        <v>2557</v>
      </c>
      <c r="T483" s="131">
        <v>0</v>
      </c>
      <c r="V483" s="100"/>
      <c r="W483" s="100"/>
      <c r="X483" s="142"/>
      <c r="Y483" s="100">
        <v>2050905</v>
      </c>
      <c r="Z483" s="113" t="s">
        <v>2557</v>
      </c>
      <c r="AA483" s="131">
        <v>0</v>
      </c>
      <c r="AC483" s="100"/>
      <c r="AD483" s="100"/>
      <c r="AE483" s="142"/>
      <c r="AF483" s="100">
        <v>2050905</v>
      </c>
      <c r="AG483" s="113" t="s">
        <v>2557</v>
      </c>
      <c r="AH483" s="131">
        <v>0</v>
      </c>
      <c r="AJ483" s="100"/>
      <c r="AK483" s="100"/>
      <c r="AL483" s="142"/>
      <c r="AM483" s="100">
        <v>2050905</v>
      </c>
      <c r="AN483" s="113" t="s">
        <v>2557</v>
      </c>
      <c r="AO483" s="131">
        <v>0</v>
      </c>
      <c r="AQ483" s="100"/>
      <c r="AR483" s="100"/>
      <c r="AS483" s="142"/>
      <c r="AT483" s="100">
        <v>2050905</v>
      </c>
      <c r="AU483" s="113" t="s">
        <v>2557</v>
      </c>
      <c r="AV483" s="131">
        <v>0</v>
      </c>
    </row>
    <row r="484" ht="12" spans="1:48">
      <c r="A484" s="100"/>
      <c r="B484" s="100"/>
      <c r="C484" s="142"/>
      <c r="D484" s="100">
        <v>2050999</v>
      </c>
      <c r="E484" s="113" t="s">
        <v>2559</v>
      </c>
      <c r="F484" s="131">
        <v>0</v>
      </c>
      <c r="H484" s="100"/>
      <c r="I484" s="100"/>
      <c r="J484" s="142"/>
      <c r="K484" s="100">
        <v>2050999</v>
      </c>
      <c r="L484" s="113" t="s">
        <v>2559</v>
      </c>
      <c r="M484" s="131">
        <v>0</v>
      </c>
      <c r="O484" s="100"/>
      <c r="P484" s="100"/>
      <c r="Q484" s="142"/>
      <c r="R484" s="100">
        <v>2050999</v>
      </c>
      <c r="S484" s="113" t="s">
        <v>2559</v>
      </c>
      <c r="T484" s="131">
        <v>0</v>
      </c>
      <c r="V484" s="100"/>
      <c r="W484" s="100"/>
      <c r="X484" s="142"/>
      <c r="Y484" s="100">
        <v>2050999</v>
      </c>
      <c r="Z484" s="113" t="s">
        <v>2559</v>
      </c>
      <c r="AA484" s="131">
        <v>0</v>
      </c>
      <c r="AC484" s="100"/>
      <c r="AD484" s="100"/>
      <c r="AE484" s="142"/>
      <c r="AF484" s="100">
        <v>2050999</v>
      </c>
      <c r="AG484" s="113" t="s">
        <v>2559</v>
      </c>
      <c r="AH484" s="131">
        <v>0</v>
      </c>
      <c r="AJ484" s="100"/>
      <c r="AK484" s="100"/>
      <c r="AL484" s="142"/>
      <c r="AM484" s="100">
        <v>2050999</v>
      </c>
      <c r="AN484" s="113" t="s">
        <v>2559</v>
      </c>
      <c r="AO484" s="131">
        <v>0</v>
      </c>
      <c r="AQ484" s="100"/>
      <c r="AR484" s="100"/>
      <c r="AS484" s="142"/>
      <c r="AT484" s="100">
        <v>2050999</v>
      </c>
      <c r="AU484" s="113" t="s">
        <v>2559</v>
      </c>
      <c r="AV484" s="131">
        <v>0</v>
      </c>
    </row>
    <row r="485" ht="12" spans="1:48">
      <c r="A485" s="100"/>
      <c r="B485" s="100"/>
      <c r="C485" s="142"/>
      <c r="D485" s="100">
        <v>20599</v>
      </c>
      <c r="E485" s="127" t="s">
        <v>2561</v>
      </c>
      <c r="F485" s="128">
        <f>F486</f>
        <v>210</v>
      </c>
      <c r="H485" s="100"/>
      <c r="I485" s="100"/>
      <c r="J485" s="142"/>
      <c r="K485" s="100">
        <v>20599</v>
      </c>
      <c r="L485" s="127" t="s">
        <v>2561</v>
      </c>
      <c r="M485" s="128">
        <f>M486</f>
        <v>60</v>
      </c>
      <c r="O485" s="100"/>
      <c r="P485" s="100"/>
      <c r="Q485" s="142"/>
      <c r="R485" s="100">
        <v>20599</v>
      </c>
      <c r="S485" s="127" t="s">
        <v>2561</v>
      </c>
      <c r="T485" s="128">
        <f>T486</f>
        <v>60</v>
      </c>
      <c r="V485" s="100"/>
      <c r="W485" s="100"/>
      <c r="X485" s="142"/>
      <c r="Y485" s="100">
        <v>20599</v>
      </c>
      <c r="Z485" s="127" t="s">
        <v>2561</v>
      </c>
      <c r="AA485" s="128">
        <f>AA486</f>
        <v>0</v>
      </c>
      <c r="AC485" s="100"/>
      <c r="AD485" s="100"/>
      <c r="AE485" s="142"/>
      <c r="AF485" s="100">
        <v>20599</v>
      </c>
      <c r="AG485" s="127" t="s">
        <v>2561</v>
      </c>
      <c r="AH485" s="128">
        <f>AH486</f>
        <v>0</v>
      </c>
      <c r="AJ485" s="100"/>
      <c r="AK485" s="100"/>
      <c r="AL485" s="142"/>
      <c r="AM485" s="100">
        <v>20599</v>
      </c>
      <c r="AN485" s="127" t="s">
        <v>2561</v>
      </c>
      <c r="AO485" s="128">
        <f>AO486</f>
        <v>150</v>
      </c>
      <c r="AQ485" s="100"/>
      <c r="AR485" s="100"/>
      <c r="AS485" s="142"/>
      <c r="AT485" s="100">
        <v>20599</v>
      </c>
      <c r="AU485" s="127" t="s">
        <v>2561</v>
      </c>
      <c r="AV485" s="128">
        <f>AV486</f>
        <v>0</v>
      </c>
    </row>
    <row r="486" ht="12" spans="1:48">
      <c r="A486" s="100"/>
      <c r="B486" s="100"/>
      <c r="C486" s="142"/>
      <c r="D486" s="100">
        <v>2059999</v>
      </c>
      <c r="E486" s="113" t="s">
        <v>2563</v>
      </c>
      <c r="F486" s="131">
        <v>210</v>
      </c>
      <c r="H486" s="100"/>
      <c r="I486" s="100"/>
      <c r="J486" s="142"/>
      <c r="K486" s="100">
        <v>2059999</v>
      </c>
      <c r="L486" s="113" t="s">
        <v>2563</v>
      </c>
      <c r="M486" s="131">
        <v>60</v>
      </c>
      <c r="O486" s="100"/>
      <c r="P486" s="100"/>
      <c r="Q486" s="142"/>
      <c r="R486" s="100">
        <v>2059999</v>
      </c>
      <c r="S486" s="113" t="s">
        <v>2563</v>
      </c>
      <c r="T486" s="131">
        <v>60</v>
      </c>
      <c r="V486" s="100"/>
      <c r="W486" s="100"/>
      <c r="X486" s="142"/>
      <c r="Y486" s="100">
        <v>2059999</v>
      </c>
      <c r="Z486" s="113" t="s">
        <v>2563</v>
      </c>
      <c r="AA486" s="131">
        <v>0</v>
      </c>
      <c r="AC486" s="100"/>
      <c r="AD486" s="100"/>
      <c r="AE486" s="142"/>
      <c r="AF486" s="100">
        <v>2059999</v>
      </c>
      <c r="AG486" s="113" t="s">
        <v>2563</v>
      </c>
      <c r="AH486" s="131">
        <v>0</v>
      </c>
      <c r="AJ486" s="100"/>
      <c r="AK486" s="100"/>
      <c r="AL486" s="142"/>
      <c r="AM486" s="100">
        <v>2059999</v>
      </c>
      <c r="AN486" s="113" t="s">
        <v>2563</v>
      </c>
      <c r="AO486" s="131">
        <v>150</v>
      </c>
      <c r="AQ486" s="100"/>
      <c r="AR486" s="100"/>
      <c r="AS486" s="142"/>
      <c r="AT486" s="100">
        <v>2059999</v>
      </c>
      <c r="AU486" s="113" t="s">
        <v>2563</v>
      </c>
      <c r="AV486" s="131">
        <v>0</v>
      </c>
    </row>
    <row r="487" ht="12" spans="1:48">
      <c r="A487" s="100"/>
      <c r="B487" s="100"/>
      <c r="C487" s="142"/>
      <c r="D487" s="100">
        <v>206</v>
      </c>
      <c r="E487" s="127" t="s">
        <v>2565</v>
      </c>
      <c r="F487" s="128">
        <f>SUM(F488,F493,F502,F508,F514,F519,F524,F531,F535,F538)</f>
        <v>3266</v>
      </c>
      <c r="H487" s="100"/>
      <c r="I487" s="100"/>
      <c r="J487" s="142"/>
      <c r="K487" s="100">
        <v>206</v>
      </c>
      <c r="L487" s="127" t="s">
        <v>2565</v>
      </c>
      <c r="M487" s="128">
        <f>SUM(M488,M493,M502,M508,M514,M519,M524,M531,M535,M538)</f>
        <v>984</v>
      </c>
      <c r="O487" s="100"/>
      <c r="P487" s="100"/>
      <c r="Q487" s="142"/>
      <c r="R487" s="100">
        <v>206</v>
      </c>
      <c r="S487" s="127" t="s">
        <v>2565</v>
      </c>
      <c r="T487" s="128">
        <f>SUM(T488,T493,T502,T508,T514,T519,T524,T531,T535,T538)</f>
        <v>890</v>
      </c>
      <c r="V487" s="100"/>
      <c r="W487" s="100"/>
      <c r="X487" s="142"/>
      <c r="Y487" s="100">
        <v>206</v>
      </c>
      <c r="Z487" s="127" t="s">
        <v>2565</v>
      </c>
      <c r="AA487" s="128">
        <f>SUM(AA488,AA493,AA502,AA508,AA514,AA519,AA524,AA531,AA535,AA538)</f>
        <v>94</v>
      </c>
      <c r="AC487" s="100"/>
      <c r="AD487" s="100"/>
      <c r="AE487" s="142"/>
      <c r="AF487" s="100">
        <v>206</v>
      </c>
      <c r="AG487" s="127" t="s">
        <v>2565</v>
      </c>
      <c r="AH487" s="128">
        <f>SUM(AH488,AH493,AH502,AH508,AH514,AH519,AH524,AH531,AH535,AH538)</f>
        <v>1073</v>
      </c>
      <c r="AJ487" s="100"/>
      <c r="AK487" s="100"/>
      <c r="AL487" s="142"/>
      <c r="AM487" s="100">
        <v>206</v>
      </c>
      <c r="AN487" s="127" t="s">
        <v>2565</v>
      </c>
      <c r="AO487" s="128">
        <f>SUM(AO488,AO493,AO502,AO508,AO514,AO519,AO524,AO531,AO535,AO538)</f>
        <v>288</v>
      </c>
      <c r="AQ487" s="100"/>
      <c r="AR487" s="100"/>
      <c r="AS487" s="142"/>
      <c r="AT487" s="100">
        <v>206</v>
      </c>
      <c r="AU487" s="127" t="s">
        <v>2565</v>
      </c>
      <c r="AV487" s="128">
        <f>SUM(AV488,AV493,AV502,AV508,AV514,AV519,AV524,AV531,AV535,AV538)</f>
        <v>921</v>
      </c>
    </row>
    <row r="488" ht="12" spans="1:48">
      <c r="A488" s="100"/>
      <c r="B488" s="100"/>
      <c r="C488" s="142"/>
      <c r="D488" s="100">
        <v>20601</v>
      </c>
      <c r="E488" s="127" t="s">
        <v>2567</v>
      </c>
      <c r="F488" s="128">
        <f>SUM(F489:F492)</f>
        <v>822</v>
      </c>
      <c r="H488" s="100"/>
      <c r="I488" s="100"/>
      <c r="J488" s="142"/>
      <c r="K488" s="100">
        <v>20601</v>
      </c>
      <c r="L488" s="127" t="s">
        <v>2567</v>
      </c>
      <c r="M488" s="128">
        <f>SUM(M489:M492)</f>
        <v>425</v>
      </c>
      <c r="O488" s="100"/>
      <c r="P488" s="100"/>
      <c r="Q488" s="142"/>
      <c r="R488" s="100">
        <v>20601</v>
      </c>
      <c r="S488" s="127" t="s">
        <v>2567</v>
      </c>
      <c r="T488" s="128">
        <f>SUM(T489:T492)</f>
        <v>425</v>
      </c>
      <c r="V488" s="100"/>
      <c r="W488" s="100"/>
      <c r="X488" s="142"/>
      <c r="Y488" s="100">
        <v>20601</v>
      </c>
      <c r="Z488" s="127" t="s">
        <v>2567</v>
      </c>
      <c r="AA488" s="128">
        <f>SUM(AA489:AA492)</f>
        <v>0</v>
      </c>
      <c r="AC488" s="100"/>
      <c r="AD488" s="100"/>
      <c r="AE488" s="142"/>
      <c r="AF488" s="100">
        <v>20601</v>
      </c>
      <c r="AG488" s="127" t="s">
        <v>2567</v>
      </c>
      <c r="AH488" s="128">
        <f>SUM(AH489:AH492)</f>
        <v>64</v>
      </c>
      <c r="AJ488" s="100"/>
      <c r="AK488" s="100"/>
      <c r="AL488" s="142"/>
      <c r="AM488" s="100">
        <v>20601</v>
      </c>
      <c r="AN488" s="127" t="s">
        <v>2567</v>
      </c>
      <c r="AO488" s="128">
        <f>SUM(AO489:AO492)</f>
        <v>65</v>
      </c>
      <c r="AQ488" s="100"/>
      <c r="AR488" s="100"/>
      <c r="AS488" s="142"/>
      <c r="AT488" s="100">
        <v>20601</v>
      </c>
      <c r="AU488" s="127" t="s">
        <v>2567</v>
      </c>
      <c r="AV488" s="128">
        <f>SUM(AV489:AV492)</f>
        <v>268</v>
      </c>
    </row>
    <row r="489" ht="12" spans="1:48">
      <c r="A489" s="100"/>
      <c r="B489" s="100"/>
      <c r="C489" s="142"/>
      <c r="D489" s="100">
        <v>2060101</v>
      </c>
      <c r="E489" s="113" t="s">
        <v>1678</v>
      </c>
      <c r="F489" s="131">
        <v>738</v>
      </c>
      <c r="H489" s="100"/>
      <c r="I489" s="100"/>
      <c r="J489" s="142"/>
      <c r="K489" s="100">
        <v>2060101</v>
      </c>
      <c r="L489" s="113" t="s">
        <v>1678</v>
      </c>
      <c r="M489" s="131">
        <v>381</v>
      </c>
      <c r="O489" s="100"/>
      <c r="P489" s="100"/>
      <c r="Q489" s="142"/>
      <c r="R489" s="100">
        <v>2060101</v>
      </c>
      <c r="S489" s="113" t="s">
        <v>1678</v>
      </c>
      <c r="T489" s="131">
        <v>381</v>
      </c>
      <c r="V489" s="100"/>
      <c r="W489" s="100"/>
      <c r="X489" s="142"/>
      <c r="Y489" s="100">
        <v>2060101</v>
      </c>
      <c r="Z489" s="113" t="s">
        <v>1678</v>
      </c>
      <c r="AA489" s="131">
        <v>0</v>
      </c>
      <c r="AC489" s="100"/>
      <c r="AD489" s="100"/>
      <c r="AE489" s="142"/>
      <c r="AF489" s="100">
        <v>2060101</v>
      </c>
      <c r="AG489" s="113" t="s">
        <v>1678</v>
      </c>
      <c r="AH489" s="131">
        <v>52</v>
      </c>
      <c r="AJ489" s="100"/>
      <c r="AK489" s="100"/>
      <c r="AL489" s="142"/>
      <c r="AM489" s="100">
        <v>2060101</v>
      </c>
      <c r="AN489" s="113" t="s">
        <v>1678</v>
      </c>
      <c r="AO489" s="131">
        <v>60</v>
      </c>
      <c r="AQ489" s="100"/>
      <c r="AR489" s="100"/>
      <c r="AS489" s="142"/>
      <c r="AT489" s="100">
        <v>2060101</v>
      </c>
      <c r="AU489" s="113" t="s">
        <v>1678</v>
      </c>
      <c r="AV489" s="131">
        <v>245</v>
      </c>
    </row>
    <row r="490" ht="12" spans="1:48">
      <c r="A490" s="100"/>
      <c r="B490" s="100"/>
      <c r="C490" s="142"/>
      <c r="D490" s="100">
        <v>2060102</v>
      </c>
      <c r="E490" s="113" t="s">
        <v>1680</v>
      </c>
      <c r="F490" s="131">
        <v>33</v>
      </c>
      <c r="H490" s="100"/>
      <c r="I490" s="100"/>
      <c r="J490" s="142"/>
      <c r="K490" s="100">
        <v>2060102</v>
      </c>
      <c r="L490" s="113" t="s">
        <v>1680</v>
      </c>
      <c r="M490" s="131">
        <v>33</v>
      </c>
      <c r="O490" s="100"/>
      <c r="P490" s="100"/>
      <c r="Q490" s="142"/>
      <c r="R490" s="100">
        <v>2060102</v>
      </c>
      <c r="S490" s="113" t="s">
        <v>1680</v>
      </c>
      <c r="T490" s="131">
        <v>33</v>
      </c>
      <c r="V490" s="100"/>
      <c r="W490" s="100"/>
      <c r="X490" s="142"/>
      <c r="Y490" s="100">
        <v>2060102</v>
      </c>
      <c r="Z490" s="113" t="s">
        <v>1680</v>
      </c>
      <c r="AA490" s="131">
        <v>0</v>
      </c>
      <c r="AC490" s="100"/>
      <c r="AD490" s="100"/>
      <c r="AE490" s="142"/>
      <c r="AF490" s="100">
        <v>2060102</v>
      </c>
      <c r="AG490" s="113" t="s">
        <v>1680</v>
      </c>
      <c r="AH490" s="131">
        <v>0</v>
      </c>
      <c r="AJ490" s="100"/>
      <c r="AK490" s="100"/>
      <c r="AL490" s="142"/>
      <c r="AM490" s="100">
        <v>2060102</v>
      </c>
      <c r="AN490" s="113" t="s">
        <v>1680</v>
      </c>
      <c r="AO490" s="131">
        <v>0</v>
      </c>
      <c r="AQ490" s="100"/>
      <c r="AR490" s="100"/>
      <c r="AS490" s="142"/>
      <c r="AT490" s="100">
        <v>2060102</v>
      </c>
      <c r="AU490" s="113" t="s">
        <v>1680</v>
      </c>
      <c r="AV490" s="131">
        <v>0</v>
      </c>
    </row>
    <row r="491" ht="12" spans="1:48">
      <c r="A491" s="100"/>
      <c r="B491" s="100"/>
      <c r="C491" s="142"/>
      <c r="D491" s="100">
        <v>2060103</v>
      </c>
      <c r="E491" s="113" t="s">
        <v>1683</v>
      </c>
      <c r="F491" s="131">
        <v>0</v>
      </c>
      <c r="H491" s="100"/>
      <c r="I491" s="100"/>
      <c r="J491" s="142"/>
      <c r="K491" s="100">
        <v>2060103</v>
      </c>
      <c r="L491" s="113" t="s">
        <v>1683</v>
      </c>
      <c r="M491" s="131">
        <v>0</v>
      </c>
      <c r="O491" s="100"/>
      <c r="P491" s="100"/>
      <c r="Q491" s="142"/>
      <c r="R491" s="100">
        <v>2060103</v>
      </c>
      <c r="S491" s="113" t="s">
        <v>1683</v>
      </c>
      <c r="T491" s="131">
        <v>0</v>
      </c>
      <c r="V491" s="100"/>
      <c r="W491" s="100"/>
      <c r="X491" s="142"/>
      <c r="Y491" s="100">
        <v>2060103</v>
      </c>
      <c r="Z491" s="113" t="s">
        <v>1683</v>
      </c>
      <c r="AA491" s="131">
        <v>0</v>
      </c>
      <c r="AC491" s="100"/>
      <c r="AD491" s="100"/>
      <c r="AE491" s="142"/>
      <c r="AF491" s="100">
        <v>2060103</v>
      </c>
      <c r="AG491" s="113" t="s">
        <v>1683</v>
      </c>
      <c r="AH491" s="131">
        <v>0</v>
      </c>
      <c r="AJ491" s="100"/>
      <c r="AK491" s="100"/>
      <c r="AL491" s="142"/>
      <c r="AM491" s="100">
        <v>2060103</v>
      </c>
      <c r="AN491" s="113" t="s">
        <v>1683</v>
      </c>
      <c r="AO491" s="131">
        <v>0</v>
      </c>
      <c r="AQ491" s="100"/>
      <c r="AR491" s="100"/>
      <c r="AS491" s="142"/>
      <c r="AT491" s="100">
        <v>2060103</v>
      </c>
      <c r="AU491" s="113" t="s">
        <v>1683</v>
      </c>
      <c r="AV491" s="131">
        <v>0</v>
      </c>
    </row>
    <row r="492" ht="12" spans="1:48">
      <c r="A492" s="100"/>
      <c r="B492" s="100"/>
      <c r="C492" s="142"/>
      <c r="D492" s="100">
        <v>2060199</v>
      </c>
      <c r="E492" s="113" t="s">
        <v>2572</v>
      </c>
      <c r="F492" s="131">
        <v>51</v>
      </c>
      <c r="H492" s="100"/>
      <c r="I492" s="100"/>
      <c r="J492" s="142"/>
      <c r="K492" s="100">
        <v>2060199</v>
      </c>
      <c r="L492" s="113" t="s">
        <v>2572</v>
      </c>
      <c r="M492" s="131">
        <v>11</v>
      </c>
      <c r="O492" s="100"/>
      <c r="P492" s="100"/>
      <c r="Q492" s="142"/>
      <c r="R492" s="100">
        <v>2060199</v>
      </c>
      <c r="S492" s="113" t="s">
        <v>2572</v>
      </c>
      <c r="T492" s="131">
        <v>11</v>
      </c>
      <c r="V492" s="100"/>
      <c r="W492" s="100"/>
      <c r="X492" s="142"/>
      <c r="Y492" s="100">
        <v>2060199</v>
      </c>
      <c r="Z492" s="113" t="s">
        <v>2572</v>
      </c>
      <c r="AA492" s="131">
        <v>0</v>
      </c>
      <c r="AC492" s="100"/>
      <c r="AD492" s="100"/>
      <c r="AE492" s="142"/>
      <c r="AF492" s="100">
        <v>2060199</v>
      </c>
      <c r="AG492" s="113" t="s">
        <v>2572</v>
      </c>
      <c r="AH492" s="131">
        <v>12</v>
      </c>
      <c r="AJ492" s="100"/>
      <c r="AK492" s="100"/>
      <c r="AL492" s="142"/>
      <c r="AM492" s="100">
        <v>2060199</v>
      </c>
      <c r="AN492" s="113" t="s">
        <v>2572</v>
      </c>
      <c r="AO492" s="131">
        <v>5</v>
      </c>
      <c r="AQ492" s="100"/>
      <c r="AR492" s="100"/>
      <c r="AS492" s="142"/>
      <c r="AT492" s="100">
        <v>2060199</v>
      </c>
      <c r="AU492" s="113" t="s">
        <v>2572</v>
      </c>
      <c r="AV492" s="131">
        <v>23</v>
      </c>
    </row>
    <row r="493" ht="12" spans="1:48">
      <c r="A493" s="100"/>
      <c r="B493" s="100"/>
      <c r="C493" s="142"/>
      <c r="D493" s="100">
        <v>20602</v>
      </c>
      <c r="E493" s="127" t="s">
        <v>2574</v>
      </c>
      <c r="F493" s="128">
        <f>SUM(F494:F501)</f>
        <v>0</v>
      </c>
      <c r="H493" s="100"/>
      <c r="I493" s="100"/>
      <c r="J493" s="142"/>
      <c r="K493" s="100">
        <v>20602</v>
      </c>
      <c r="L493" s="127" t="s">
        <v>2574</v>
      </c>
      <c r="M493" s="128">
        <f>SUM(M494:M501)</f>
        <v>0</v>
      </c>
      <c r="O493" s="100"/>
      <c r="P493" s="100"/>
      <c r="Q493" s="142"/>
      <c r="R493" s="100">
        <v>20602</v>
      </c>
      <c r="S493" s="127" t="s">
        <v>2574</v>
      </c>
      <c r="T493" s="128">
        <f>SUM(T494:T501)</f>
        <v>0</v>
      </c>
      <c r="V493" s="100"/>
      <c r="W493" s="100"/>
      <c r="X493" s="142"/>
      <c r="Y493" s="100">
        <v>20602</v>
      </c>
      <c r="Z493" s="127" t="s">
        <v>2574</v>
      </c>
      <c r="AA493" s="128">
        <f>SUM(AA494:AA501)</f>
        <v>0</v>
      </c>
      <c r="AC493" s="100"/>
      <c r="AD493" s="100"/>
      <c r="AE493" s="142"/>
      <c r="AF493" s="100">
        <v>20602</v>
      </c>
      <c r="AG493" s="127" t="s">
        <v>2574</v>
      </c>
      <c r="AH493" s="128">
        <f>SUM(AH494:AH501)</f>
        <v>0</v>
      </c>
      <c r="AJ493" s="100"/>
      <c r="AK493" s="100"/>
      <c r="AL493" s="142"/>
      <c r="AM493" s="100">
        <v>20602</v>
      </c>
      <c r="AN493" s="127" t="s">
        <v>2574</v>
      </c>
      <c r="AO493" s="128">
        <f>SUM(AO494:AO501)</f>
        <v>0</v>
      </c>
      <c r="AQ493" s="100"/>
      <c r="AR493" s="100"/>
      <c r="AS493" s="142"/>
      <c r="AT493" s="100">
        <v>20602</v>
      </c>
      <c r="AU493" s="127" t="s">
        <v>2574</v>
      </c>
      <c r="AV493" s="128">
        <f>SUM(AV494:AV501)</f>
        <v>0</v>
      </c>
    </row>
    <row r="494" ht="12" spans="1:48">
      <c r="A494" s="100"/>
      <c r="B494" s="100"/>
      <c r="C494" s="142"/>
      <c r="D494" s="100">
        <v>2060201</v>
      </c>
      <c r="E494" s="113" t="s">
        <v>2576</v>
      </c>
      <c r="F494" s="131">
        <v>0</v>
      </c>
      <c r="H494" s="100"/>
      <c r="I494" s="100"/>
      <c r="J494" s="142"/>
      <c r="K494" s="100">
        <v>2060201</v>
      </c>
      <c r="L494" s="113" t="s">
        <v>2576</v>
      </c>
      <c r="M494" s="131">
        <v>0</v>
      </c>
      <c r="O494" s="100"/>
      <c r="P494" s="100"/>
      <c r="Q494" s="142"/>
      <c r="R494" s="100">
        <v>2060201</v>
      </c>
      <c r="S494" s="113" t="s">
        <v>2576</v>
      </c>
      <c r="T494" s="131">
        <v>0</v>
      </c>
      <c r="V494" s="100"/>
      <c r="W494" s="100"/>
      <c r="X494" s="142"/>
      <c r="Y494" s="100">
        <v>2060201</v>
      </c>
      <c r="Z494" s="113" t="s">
        <v>2576</v>
      </c>
      <c r="AA494" s="131">
        <v>0</v>
      </c>
      <c r="AC494" s="100"/>
      <c r="AD494" s="100"/>
      <c r="AE494" s="142"/>
      <c r="AF494" s="100">
        <v>2060201</v>
      </c>
      <c r="AG494" s="113" t="s">
        <v>2576</v>
      </c>
      <c r="AH494" s="131">
        <v>0</v>
      </c>
      <c r="AJ494" s="100"/>
      <c r="AK494" s="100"/>
      <c r="AL494" s="142"/>
      <c r="AM494" s="100">
        <v>2060201</v>
      </c>
      <c r="AN494" s="113" t="s">
        <v>2576</v>
      </c>
      <c r="AO494" s="131">
        <v>0</v>
      </c>
      <c r="AQ494" s="100"/>
      <c r="AR494" s="100"/>
      <c r="AS494" s="142"/>
      <c r="AT494" s="100">
        <v>2060201</v>
      </c>
      <c r="AU494" s="113" t="s">
        <v>2576</v>
      </c>
      <c r="AV494" s="131">
        <v>0</v>
      </c>
    </row>
    <row r="495" ht="12" spans="1:48">
      <c r="A495" s="100"/>
      <c r="B495" s="100"/>
      <c r="C495" s="142"/>
      <c r="D495" s="100">
        <v>2060202</v>
      </c>
      <c r="E495" s="113" t="s">
        <v>2578</v>
      </c>
      <c r="F495" s="131">
        <v>0</v>
      </c>
      <c r="H495" s="100"/>
      <c r="I495" s="100"/>
      <c r="J495" s="142"/>
      <c r="K495" s="100">
        <v>2060202</v>
      </c>
      <c r="L495" s="113" t="s">
        <v>2578</v>
      </c>
      <c r="M495" s="131">
        <v>0</v>
      </c>
      <c r="O495" s="100"/>
      <c r="P495" s="100"/>
      <c r="Q495" s="142"/>
      <c r="R495" s="100">
        <v>2060202</v>
      </c>
      <c r="S495" s="113" t="s">
        <v>2578</v>
      </c>
      <c r="T495" s="131">
        <v>0</v>
      </c>
      <c r="V495" s="100"/>
      <c r="W495" s="100"/>
      <c r="X495" s="142"/>
      <c r="Y495" s="100">
        <v>2060202</v>
      </c>
      <c r="Z495" s="113" t="s">
        <v>2578</v>
      </c>
      <c r="AA495" s="131">
        <v>0</v>
      </c>
      <c r="AC495" s="100"/>
      <c r="AD495" s="100"/>
      <c r="AE495" s="142"/>
      <c r="AF495" s="100">
        <v>2060202</v>
      </c>
      <c r="AG495" s="113" t="s">
        <v>2578</v>
      </c>
      <c r="AH495" s="131">
        <v>0</v>
      </c>
      <c r="AJ495" s="100"/>
      <c r="AK495" s="100"/>
      <c r="AL495" s="142"/>
      <c r="AM495" s="100">
        <v>2060202</v>
      </c>
      <c r="AN495" s="113" t="s">
        <v>2578</v>
      </c>
      <c r="AO495" s="131">
        <v>0</v>
      </c>
      <c r="AQ495" s="100"/>
      <c r="AR495" s="100"/>
      <c r="AS495" s="142"/>
      <c r="AT495" s="100">
        <v>2060202</v>
      </c>
      <c r="AU495" s="113" t="s">
        <v>2578</v>
      </c>
      <c r="AV495" s="131">
        <v>0</v>
      </c>
    </row>
    <row r="496" ht="12" spans="1:48">
      <c r="A496" s="100"/>
      <c r="B496" s="100"/>
      <c r="C496" s="142"/>
      <c r="D496" s="100">
        <v>2060203</v>
      </c>
      <c r="E496" s="113" t="s">
        <v>2580</v>
      </c>
      <c r="F496" s="131">
        <v>0</v>
      </c>
      <c r="H496" s="100"/>
      <c r="I496" s="100"/>
      <c r="J496" s="142"/>
      <c r="K496" s="100">
        <v>2060203</v>
      </c>
      <c r="L496" s="113" t="s">
        <v>2580</v>
      </c>
      <c r="M496" s="131">
        <v>0</v>
      </c>
      <c r="O496" s="100"/>
      <c r="P496" s="100"/>
      <c r="Q496" s="142"/>
      <c r="R496" s="100">
        <v>2060203</v>
      </c>
      <c r="S496" s="113" t="s">
        <v>2580</v>
      </c>
      <c r="T496" s="131">
        <v>0</v>
      </c>
      <c r="V496" s="100"/>
      <c r="W496" s="100"/>
      <c r="X496" s="142"/>
      <c r="Y496" s="100">
        <v>2060203</v>
      </c>
      <c r="Z496" s="113" t="s">
        <v>2580</v>
      </c>
      <c r="AA496" s="131">
        <v>0</v>
      </c>
      <c r="AC496" s="100"/>
      <c r="AD496" s="100"/>
      <c r="AE496" s="142"/>
      <c r="AF496" s="100">
        <v>2060203</v>
      </c>
      <c r="AG496" s="113" t="s">
        <v>2580</v>
      </c>
      <c r="AH496" s="131">
        <v>0</v>
      </c>
      <c r="AJ496" s="100"/>
      <c r="AK496" s="100"/>
      <c r="AL496" s="142"/>
      <c r="AM496" s="100">
        <v>2060203</v>
      </c>
      <c r="AN496" s="113" t="s">
        <v>2580</v>
      </c>
      <c r="AO496" s="131">
        <v>0</v>
      </c>
      <c r="AQ496" s="100"/>
      <c r="AR496" s="100"/>
      <c r="AS496" s="142"/>
      <c r="AT496" s="100">
        <v>2060203</v>
      </c>
      <c r="AU496" s="113" t="s">
        <v>2580</v>
      </c>
      <c r="AV496" s="131">
        <v>0</v>
      </c>
    </row>
    <row r="497" ht="12" spans="1:48">
      <c r="A497" s="100"/>
      <c r="B497" s="100"/>
      <c r="C497" s="142"/>
      <c r="D497" s="100">
        <v>2060204</v>
      </c>
      <c r="E497" s="113" t="s">
        <v>2582</v>
      </c>
      <c r="F497" s="131">
        <v>0</v>
      </c>
      <c r="H497" s="100"/>
      <c r="I497" s="100"/>
      <c r="J497" s="142"/>
      <c r="K497" s="100">
        <v>2060204</v>
      </c>
      <c r="L497" s="113" t="s">
        <v>2582</v>
      </c>
      <c r="M497" s="131">
        <v>0</v>
      </c>
      <c r="O497" s="100"/>
      <c r="P497" s="100"/>
      <c r="Q497" s="142"/>
      <c r="R497" s="100">
        <v>2060204</v>
      </c>
      <c r="S497" s="113" t="s">
        <v>2582</v>
      </c>
      <c r="T497" s="131">
        <v>0</v>
      </c>
      <c r="V497" s="100"/>
      <c r="W497" s="100"/>
      <c r="X497" s="142"/>
      <c r="Y497" s="100">
        <v>2060204</v>
      </c>
      <c r="Z497" s="113" t="s">
        <v>2582</v>
      </c>
      <c r="AA497" s="131">
        <v>0</v>
      </c>
      <c r="AC497" s="100"/>
      <c r="AD497" s="100"/>
      <c r="AE497" s="142"/>
      <c r="AF497" s="100">
        <v>2060204</v>
      </c>
      <c r="AG497" s="113" t="s">
        <v>2582</v>
      </c>
      <c r="AH497" s="131">
        <v>0</v>
      </c>
      <c r="AJ497" s="100"/>
      <c r="AK497" s="100"/>
      <c r="AL497" s="142"/>
      <c r="AM497" s="100">
        <v>2060204</v>
      </c>
      <c r="AN497" s="113" t="s">
        <v>2582</v>
      </c>
      <c r="AO497" s="131">
        <v>0</v>
      </c>
      <c r="AQ497" s="100"/>
      <c r="AR497" s="100"/>
      <c r="AS497" s="142"/>
      <c r="AT497" s="100">
        <v>2060204</v>
      </c>
      <c r="AU497" s="113" t="s">
        <v>2582</v>
      </c>
      <c r="AV497" s="131">
        <v>0</v>
      </c>
    </row>
    <row r="498" ht="12" spans="1:48">
      <c r="A498" s="100"/>
      <c r="B498" s="100"/>
      <c r="C498" s="142"/>
      <c r="D498" s="100">
        <v>2060205</v>
      </c>
      <c r="E498" s="113" t="s">
        <v>2584</v>
      </c>
      <c r="F498" s="131">
        <v>0</v>
      </c>
      <c r="H498" s="100"/>
      <c r="I498" s="100"/>
      <c r="J498" s="142"/>
      <c r="K498" s="100">
        <v>2060205</v>
      </c>
      <c r="L498" s="113" t="s">
        <v>2584</v>
      </c>
      <c r="M498" s="131">
        <v>0</v>
      </c>
      <c r="O498" s="100"/>
      <c r="P498" s="100"/>
      <c r="Q498" s="142"/>
      <c r="R498" s="100">
        <v>2060205</v>
      </c>
      <c r="S498" s="113" t="s">
        <v>2584</v>
      </c>
      <c r="T498" s="131">
        <v>0</v>
      </c>
      <c r="V498" s="100"/>
      <c r="W498" s="100"/>
      <c r="X498" s="142"/>
      <c r="Y498" s="100">
        <v>2060205</v>
      </c>
      <c r="Z498" s="113" t="s">
        <v>2584</v>
      </c>
      <c r="AA498" s="131">
        <v>0</v>
      </c>
      <c r="AC498" s="100"/>
      <c r="AD498" s="100"/>
      <c r="AE498" s="142"/>
      <c r="AF498" s="100">
        <v>2060205</v>
      </c>
      <c r="AG498" s="113" t="s">
        <v>2584</v>
      </c>
      <c r="AH498" s="131">
        <v>0</v>
      </c>
      <c r="AJ498" s="100"/>
      <c r="AK498" s="100"/>
      <c r="AL498" s="142"/>
      <c r="AM498" s="100">
        <v>2060205</v>
      </c>
      <c r="AN498" s="113" t="s">
        <v>2584</v>
      </c>
      <c r="AO498" s="131">
        <v>0</v>
      </c>
      <c r="AQ498" s="100"/>
      <c r="AR498" s="100"/>
      <c r="AS498" s="142"/>
      <c r="AT498" s="100">
        <v>2060205</v>
      </c>
      <c r="AU498" s="113" t="s">
        <v>2584</v>
      </c>
      <c r="AV498" s="131">
        <v>0</v>
      </c>
    </row>
    <row r="499" ht="12" spans="1:48">
      <c r="A499" s="100"/>
      <c r="B499" s="100"/>
      <c r="C499" s="142"/>
      <c r="D499" s="100">
        <v>2060206</v>
      </c>
      <c r="E499" s="113" t="s">
        <v>2586</v>
      </c>
      <c r="F499" s="131">
        <v>0</v>
      </c>
      <c r="H499" s="100"/>
      <c r="I499" s="100"/>
      <c r="J499" s="142"/>
      <c r="K499" s="100">
        <v>2060206</v>
      </c>
      <c r="L499" s="113" t="s">
        <v>2586</v>
      </c>
      <c r="M499" s="131">
        <v>0</v>
      </c>
      <c r="O499" s="100"/>
      <c r="P499" s="100"/>
      <c r="Q499" s="142"/>
      <c r="R499" s="100">
        <v>2060206</v>
      </c>
      <c r="S499" s="113" t="s">
        <v>2586</v>
      </c>
      <c r="T499" s="131">
        <v>0</v>
      </c>
      <c r="V499" s="100"/>
      <c r="W499" s="100"/>
      <c r="X499" s="142"/>
      <c r="Y499" s="100">
        <v>2060206</v>
      </c>
      <c r="Z499" s="113" t="s">
        <v>2586</v>
      </c>
      <c r="AA499" s="131">
        <v>0</v>
      </c>
      <c r="AC499" s="100"/>
      <c r="AD499" s="100"/>
      <c r="AE499" s="142"/>
      <c r="AF499" s="100">
        <v>2060206</v>
      </c>
      <c r="AG499" s="113" t="s">
        <v>2586</v>
      </c>
      <c r="AH499" s="131">
        <v>0</v>
      </c>
      <c r="AJ499" s="100"/>
      <c r="AK499" s="100"/>
      <c r="AL499" s="142"/>
      <c r="AM499" s="100">
        <v>2060206</v>
      </c>
      <c r="AN499" s="113" t="s">
        <v>2586</v>
      </c>
      <c r="AO499" s="131">
        <v>0</v>
      </c>
      <c r="AQ499" s="100"/>
      <c r="AR499" s="100"/>
      <c r="AS499" s="142"/>
      <c r="AT499" s="100">
        <v>2060206</v>
      </c>
      <c r="AU499" s="113" t="s">
        <v>2586</v>
      </c>
      <c r="AV499" s="131">
        <v>0</v>
      </c>
    </row>
    <row r="500" ht="12" spans="1:48">
      <c r="A500" s="100"/>
      <c r="B500" s="100"/>
      <c r="C500" s="142"/>
      <c r="D500" s="100">
        <v>2060207</v>
      </c>
      <c r="E500" s="113" t="s">
        <v>2588</v>
      </c>
      <c r="F500" s="131">
        <v>0</v>
      </c>
      <c r="H500" s="100"/>
      <c r="I500" s="100"/>
      <c r="J500" s="142"/>
      <c r="K500" s="100">
        <v>2060207</v>
      </c>
      <c r="L500" s="113" t="s">
        <v>2588</v>
      </c>
      <c r="M500" s="131">
        <v>0</v>
      </c>
      <c r="O500" s="100"/>
      <c r="P500" s="100"/>
      <c r="Q500" s="142"/>
      <c r="R500" s="100">
        <v>2060207</v>
      </c>
      <c r="S500" s="113" t="s">
        <v>2588</v>
      </c>
      <c r="T500" s="131">
        <v>0</v>
      </c>
      <c r="V500" s="100"/>
      <c r="W500" s="100"/>
      <c r="X500" s="142"/>
      <c r="Y500" s="100">
        <v>2060207</v>
      </c>
      <c r="Z500" s="113" t="s">
        <v>2588</v>
      </c>
      <c r="AA500" s="131">
        <v>0</v>
      </c>
      <c r="AC500" s="100"/>
      <c r="AD500" s="100"/>
      <c r="AE500" s="142"/>
      <c r="AF500" s="100">
        <v>2060207</v>
      </c>
      <c r="AG500" s="113" t="s">
        <v>2588</v>
      </c>
      <c r="AH500" s="131">
        <v>0</v>
      </c>
      <c r="AJ500" s="100"/>
      <c r="AK500" s="100"/>
      <c r="AL500" s="142"/>
      <c r="AM500" s="100">
        <v>2060207</v>
      </c>
      <c r="AN500" s="113" t="s">
        <v>2588</v>
      </c>
      <c r="AO500" s="131">
        <v>0</v>
      </c>
      <c r="AQ500" s="100"/>
      <c r="AR500" s="100"/>
      <c r="AS500" s="142"/>
      <c r="AT500" s="100">
        <v>2060207</v>
      </c>
      <c r="AU500" s="113" t="s">
        <v>2588</v>
      </c>
      <c r="AV500" s="131">
        <v>0</v>
      </c>
    </row>
    <row r="501" ht="12" spans="1:48">
      <c r="A501" s="100"/>
      <c r="B501" s="100"/>
      <c r="C501" s="142"/>
      <c r="D501" s="100">
        <v>2060299</v>
      </c>
      <c r="E501" s="113" t="s">
        <v>2590</v>
      </c>
      <c r="F501" s="131">
        <v>0</v>
      </c>
      <c r="H501" s="100"/>
      <c r="I501" s="100"/>
      <c r="J501" s="142"/>
      <c r="K501" s="100">
        <v>2060299</v>
      </c>
      <c r="L501" s="113" t="s">
        <v>2590</v>
      </c>
      <c r="M501" s="131">
        <v>0</v>
      </c>
      <c r="O501" s="100"/>
      <c r="P501" s="100"/>
      <c r="Q501" s="142"/>
      <c r="R501" s="100">
        <v>2060299</v>
      </c>
      <c r="S501" s="113" t="s">
        <v>2590</v>
      </c>
      <c r="T501" s="131">
        <v>0</v>
      </c>
      <c r="V501" s="100"/>
      <c r="W501" s="100"/>
      <c r="X501" s="142"/>
      <c r="Y501" s="100">
        <v>2060299</v>
      </c>
      <c r="Z501" s="113" t="s">
        <v>2590</v>
      </c>
      <c r="AA501" s="131">
        <v>0</v>
      </c>
      <c r="AC501" s="100"/>
      <c r="AD501" s="100"/>
      <c r="AE501" s="142"/>
      <c r="AF501" s="100">
        <v>2060299</v>
      </c>
      <c r="AG501" s="113" t="s">
        <v>2590</v>
      </c>
      <c r="AH501" s="131">
        <v>0</v>
      </c>
      <c r="AJ501" s="100"/>
      <c r="AK501" s="100"/>
      <c r="AL501" s="142"/>
      <c r="AM501" s="100">
        <v>2060299</v>
      </c>
      <c r="AN501" s="113" t="s">
        <v>2590</v>
      </c>
      <c r="AO501" s="131">
        <v>0</v>
      </c>
      <c r="AQ501" s="100"/>
      <c r="AR501" s="100"/>
      <c r="AS501" s="142"/>
      <c r="AT501" s="100">
        <v>2060299</v>
      </c>
      <c r="AU501" s="113" t="s">
        <v>2590</v>
      </c>
      <c r="AV501" s="131">
        <v>0</v>
      </c>
    </row>
    <row r="502" ht="12" spans="1:48">
      <c r="A502" s="100"/>
      <c r="B502" s="100"/>
      <c r="C502" s="142"/>
      <c r="D502" s="100">
        <v>20603</v>
      </c>
      <c r="E502" s="127" t="s">
        <v>2592</v>
      </c>
      <c r="F502" s="128">
        <f>SUM(F503:F507)</f>
        <v>0</v>
      </c>
      <c r="H502" s="100"/>
      <c r="I502" s="100"/>
      <c r="J502" s="142"/>
      <c r="K502" s="100">
        <v>20603</v>
      </c>
      <c r="L502" s="127" t="s">
        <v>2592</v>
      </c>
      <c r="M502" s="128">
        <f>SUM(M503:M507)</f>
        <v>0</v>
      </c>
      <c r="O502" s="100"/>
      <c r="P502" s="100"/>
      <c r="Q502" s="142"/>
      <c r="R502" s="100">
        <v>20603</v>
      </c>
      <c r="S502" s="127" t="s">
        <v>2592</v>
      </c>
      <c r="T502" s="128">
        <f>SUM(T503:T507)</f>
        <v>0</v>
      </c>
      <c r="V502" s="100"/>
      <c r="W502" s="100"/>
      <c r="X502" s="142"/>
      <c r="Y502" s="100">
        <v>20603</v>
      </c>
      <c r="Z502" s="127" t="s">
        <v>2592</v>
      </c>
      <c r="AA502" s="128">
        <f>SUM(AA503:AA507)</f>
        <v>0</v>
      </c>
      <c r="AC502" s="100"/>
      <c r="AD502" s="100"/>
      <c r="AE502" s="142"/>
      <c r="AF502" s="100">
        <v>20603</v>
      </c>
      <c r="AG502" s="127" t="s">
        <v>2592</v>
      </c>
      <c r="AH502" s="128">
        <f>SUM(AH503:AH507)</f>
        <v>0</v>
      </c>
      <c r="AJ502" s="100"/>
      <c r="AK502" s="100"/>
      <c r="AL502" s="142"/>
      <c r="AM502" s="100">
        <v>20603</v>
      </c>
      <c r="AN502" s="127" t="s">
        <v>2592</v>
      </c>
      <c r="AO502" s="128">
        <f>SUM(AO503:AO507)</f>
        <v>0</v>
      </c>
      <c r="AQ502" s="100"/>
      <c r="AR502" s="100"/>
      <c r="AS502" s="142"/>
      <c r="AT502" s="100">
        <v>20603</v>
      </c>
      <c r="AU502" s="127" t="s">
        <v>2592</v>
      </c>
      <c r="AV502" s="128">
        <f>SUM(AV503:AV507)</f>
        <v>0</v>
      </c>
    </row>
    <row r="503" ht="12" spans="1:48">
      <c r="A503" s="100"/>
      <c r="B503" s="100"/>
      <c r="C503" s="142"/>
      <c r="D503" s="100">
        <v>2060301</v>
      </c>
      <c r="E503" s="113" t="s">
        <v>2576</v>
      </c>
      <c r="F503" s="131">
        <v>0</v>
      </c>
      <c r="H503" s="100"/>
      <c r="I503" s="100"/>
      <c r="J503" s="142"/>
      <c r="K503" s="100">
        <v>2060301</v>
      </c>
      <c r="L503" s="113" t="s">
        <v>2576</v>
      </c>
      <c r="M503" s="131">
        <v>0</v>
      </c>
      <c r="O503" s="100"/>
      <c r="P503" s="100"/>
      <c r="Q503" s="142"/>
      <c r="R503" s="100">
        <v>2060301</v>
      </c>
      <c r="S503" s="113" t="s">
        <v>2576</v>
      </c>
      <c r="T503" s="131">
        <v>0</v>
      </c>
      <c r="V503" s="100"/>
      <c r="W503" s="100"/>
      <c r="X503" s="142"/>
      <c r="Y503" s="100">
        <v>2060301</v>
      </c>
      <c r="Z503" s="113" t="s">
        <v>2576</v>
      </c>
      <c r="AA503" s="131">
        <v>0</v>
      </c>
      <c r="AC503" s="100"/>
      <c r="AD503" s="100"/>
      <c r="AE503" s="142"/>
      <c r="AF503" s="100">
        <v>2060301</v>
      </c>
      <c r="AG503" s="113" t="s">
        <v>2576</v>
      </c>
      <c r="AH503" s="131">
        <v>0</v>
      </c>
      <c r="AJ503" s="100"/>
      <c r="AK503" s="100"/>
      <c r="AL503" s="142"/>
      <c r="AM503" s="100">
        <v>2060301</v>
      </c>
      <c r="AN503" s="113" t="s">
        <v>2576</v>
      </c>
      <c r="AO503" s="131">
        <v>0</v>
      </c>
      <c r="AQ503" s="100"/>
      <c r="AR503" s="100"/>
      <c r="AS503" s="142"/>
      <c r="AT503" s="100">
        <v>2060301</v>
      </c>
      <c r="AU503" s="113" t="s">
        <v>2576</v>
      </c>
      <c r="AV503" s="131">
        <v>0</v>
      </c>
    </row>
    <row r="504" ht="12" spans="1:48">
      <c r="A504" s="100"/>
      <c r="B504" s="100"/>
      <c r="C504" s="142"/>
      <c r="D504" s="100">
        <v>2060302</v>
      </c>
      <c r="E504" s="113" t="s">
        <v>2595</v>
      </c>
      <c r="F504" s="131">
        <v>0</v>
      </c>
      <c r="H504" s="100"/>
      <c r="I504" s="100"/>
      <c r="J504" s="142"/>
      <c r="K504" s="100">
        <v>2060302</v>
      </c>
      <c r="L504" s="113" t="s">
        <v>2595</v>
      </c>
      <c r="M504" s="131">
        <v>0</v>
      </c>
      <c r="O504" s="100"/>
      <c r="P504" s="100"/>
      <c r="Q504" s="142"/>
      <c r="R504" s="100">
        <v>2060302</v>
      </c>
      <c r="S504" s="113" t="s">
        <v>2595</v>
      </c>
      <c r="T504" s="131">
        <v>0</v>
      </c>
      <c r="V504" s="100"/>
      <c r="W504" s="100"/>
      <c r="X504" s="142"/>
      <c r="Y504" s="100">
        <v>2060302</v>
      </c>
      <c r="Z504" s="113" t="s">
        <v>2595</v>
      </c>
      <c r="AA504" s="131">
        <v>0</v>
      </c>
      <c r="AC504" s="100"/>
      <c r="AD504" s="100"/>
      <c r="AE504" s="142"/>
      <c r="AF504" s="100">
        <v>2060302</v>
      </c>
      <c r="AG504" s="113" t="s">
        <v>2595</v>
      </c>
      <c r="AH504" s="131">
        <v>0</v>
      </c>
      <c r="AJ504" s="100"/>
      <c r="AK504" s="100"/>
      <c r="AL504" s="142"/>
      <c r="AM504" s="100">
        <v>2060302</v>
      </c>
      <c r="AN504" s="113" t="s">
        <v>2595</v>
      </c>
      <c r="AO504" s="131">
        <v>0</v>
      </c>
      <c r="AQ504" s="100"/>
      <c r="AR504" s="100"/>
      <c r="AS504" s="142"/>
      <c r="AT504" s="100">
        <v>2060302</v>
      </c>
      <c r="AU504" s="113" t="s">
        <v>2595</v>
      </c>
      <c r="AV504" s="131">
        <v>0</v>
      </c>
    </row>
    <row r="505" ht="12" spans="1:48">
      <c r="A505" s="100"/>
      <c r="B505" s="100"/>
      <c r="C505" s="142"/>
      <c r="D505" s="100">
        <v>2060303</v>
      </c>
      <c r="E505" s="113" t="s">
        <v>2597</v>
      </c>
      <c r="F505" s="131">
        <v>0</v>
      </c>
      <c r="H505" s="100"/>
      <c r="I505" s="100"/>
      <c r="J505" s="142"/>
      <c r="K505" s="100">
        <v>2060303</v>
      </c>
      <c r="L505" s="113" t="s">
        <v>2597</v>
      </c>
      <c r="M505" s="131">
        <v>0</v>
      </c>
      <c r="O505" s="100"/>
      <c r="P505" s="100"/>
      <c r="Q505" s="142"/>
      <c r="R505" s="100">
        <v>2060303</v>
      </c>
      <c r="S505" s="113" t="s">
        <v>2597</v>
      </c>
      <c r="T505" s="131">
        <v>0</v>
      </c>
      <c r="V505" s="100"/>
      <c r="W505" s="100"/>
      <c r="X505" s="142"/>
      <c r="Y505" s="100">
        <v>2060303</v>
      </c>
      <c r="Z505" s="113" t="s">
        <v>2597</v>
      </c>
      <c r="AA505" s="131">
        <v>0</v>
      </c>
      <c r="AC505" s="100"/>
      <c r="AD505" s="100"/>
      <c r="AE505" s="142"/>
      <c r="AF505" s="100">
        <v>2060303</v>
      </c>
      <c r="AG505" s="113" t="s">
        <v>2597</v>
      </c>
      <c r="AH505" s="131">
        <v>0</v>
      </c>
      <c r="AJ505" s="100"/>
      <c r="AK505" s="100"/>
      <c r="AL505" s="142"/>
      <c r="AM505" s="100">
        <v>2060303</v>
      </c>
      <c r="AN505" s="113" t="s">
        <v>2597</v>
      </c>
      <c r="AO505" s="131">
        <v>0</v>
      </c>
      <c r="AQ505" s="100"/>
      <c r="AR505" s="100"/>
      <c r="AS505" s="142"/>
      <c r="AT505" s="100">
        <v>2060303</v>
      </c>
      <c r="AU505" s="113" t="s">
        <v>2597</v>
      </c>
      <c r="AV505" s="131">
        <v>0</v>
      </c>
    </row>
    <row r="506" ht="12" spans="1:48">
      <c r="A506" s="100"/>
      <c r="B506" s="100"/>
      <c r="C506" s="142"/>
      <c r="D506" s="100">
        <v>2060304</v>
      </c>
      <c r="E506" s="113" t="s">
        <v>2599</v>
      </c>
      <c r="F506" s="131">
        <v>0</v>
      </c>
      <c r="H506" s="100"/>
      <c r="I506" s="100"/>
      <c r="J506" s="142"/>
      <c r="K506" s="100">
        <v>2060304</v>
      </c>
      <c r="L506" s="113" t="s">
        <v>2599</v>
      </c>
      <c r="M506" s="131">
        <v>0</v>
      </c>
      <c r="O506" s="100"/>
      <c r="P506" s="100"/>
      <c r="Q506" s="142"/>
      <c r="R506" s="100">
        <v>2060304</v>
      </c>
      <c r="S506" s="113" t="s">
        <v>2599</v>
      </c>
      <c r="T506" s="131">
        <v>0</v>
      </c>
      <c r="V506" s="100"/>
      <c r="W506" s="100"/>
      <c r="X506" s="142"/>
      <c r="Y506" s="100">
        <v>2060304</v>
      </c>
      <c r="Z506" s="113" t="s">
        <v>2599</v>
      </c>
      <c r="AA506" s="131">
        <v>0</v>
      </c>
      <c r="AC506" s="100"/>
      <c r="AD506" s="100"/>
      <c r="AE506" s="142"/>
      <c r="AF506" s="100">
        <v>2060304</v>
      </c>
      <c r="AG506" s="113" t="s">
        <v>2599</v>
      </c>
      <c r="AH506" s="131">
        <v>0</v>
      </c>
      <c r="AJ506" s="100"/>
      <c r="AK506" s="100"/>
      <c r="AL506" s="142"/>
      <c r="AM506" s="100">
        <v>2060304</v>
      </c>
      <c r="AN506" s="113" t="s">
        <v>2599</v>
      </c>
      <c r="AO506" s="131">
        <v>0</v>
      </c>
      <c r="AQ506" s="100"/>
      <c r="AR506" s="100"/>
      <c r="AS506" s="142"/>
      <c r="AT506" s="100">
        <v>2060304</v>
      </c>
      <c r="AU506" s="113" t="s">
        <v>2599</v>
      </c>
      <c r="AV506" s="131">
        <v>0</v>
      </c>
    </row>
    <row r="507" ht="12" spans="1:48">
      <c r="A507" s="100"/>
      <c r="B507" s="100"/>
      <c r="C507" s="142"/>
      <c r="D507" s="100">
        <v>2060399</v>
      </c>
      <c r="E507" s="113" t="s">
        <v>2601</v>
      </c>
      <c r="F507" s="131">
        <v>0</v>
      </c>
      <c r="H507" s="100"/>
      <c r="I507" s="100"/>
      <c r="J507" s="142"/>
      <c r="K507" s="100">
        <v>2060399</v>
      </c>
      <c r="L507" s="113" t="s">
        <v>2601</v>
      </c>
      <c r="M507" s="131">
        <v>0</v>
      </c>
      <c r="O507" s="100"/>
      <c r="P507" s="100"/>
      <c r="Q507" s="142"/>
      <c r="R507" s="100">
        <v>2060399</v>
      </c>
      <c r="S507" s="113" t="s">
        <v>2601</v>
      </c>
      <c r="T507" s="131">
        <v>0</v>
      </c>
      <c r="V507" s="100"/>
      <c r="W507" s="100"/>
      <c r="X507" s="142"/>
      <c r="Y507" s="100">
        <v>2060399</v>
      </c>
      <c r="Z507" s="113" t="s">
        <v>2601</v>
      </c>
      <c r="AA507" s="131">
        <v>0</v>
      </c>
      <c r="AC507" s="100"/>
      <c r="AD507" s="100"/>
      <c r="AE507" s="142"/>
      <c r="AF507" s="100">
        <v>2060399</v>
      </c>
      <c r="AG507" s="113" t="s">
        <v>2601</v>
      </c>
      <c r="AH507" s="131">
        <v>0</v>
      </c>
      <c r="AJ507" s="100"/>
      <c r="AK507" s="100"/>
      <c r="AL507" s="142"/>
      <c r="AM507" s="100">
        <v>2060399</v>
      </c>
      <c r="AN507" s="113" t="s">
        <v>2601</v>
      </c>
      <c r="AO507" s="131">
        <v>0</v>
      </c>
      <c r="AQ507" s="100"/>
      <c r="AR507" s="100"/>
      <c r="AS507" s="142"/>
      <c r="AT507" s="100">
        <v>2060399</v>
      </c>
      <c r="AU507" s="113" t="s">
        <v>2601</v>
      </c>
      <c r="AV507" s="131">
        <v>0</v>
      </c>
    </row>
    <row r="508" ht="12" spans="1:48">
      <c r="A508" s="100"/>
      <c r="B508" s="100"/>
      <c r="C508" s="142"/>
      <c r="D508" s="100">
        <v>20604</v>
      </c>
      <c r="E508" s="127" t="s">
        <v>2603</v>
      </c>
      <c r="F508" s="128">
        <f>SUM(F509:F513)</f>
        <v>2019</v>
      </c>
      <c r="H508" s="100"/>
      <c r="I508" s="100"/>
      <c r="J508" s="142"/>
      <c r="K508" s="100">
        <v>20604</v>
      </c>
      <c r="L508" s="127" t="s">
        <v>2603</v>
      </c>
      <c r="M508" s="128">
        <f>SUM(M509:M513)</f>
        <v>313</v>
      </c>
      <c r="O508" s="100"/>
      <c r="P508" s="100"/>
      <c r="Q508" s="142"/>
      <c r="R508" s="100">
        <v>20604</v>
      </c>
      <c r="S508" s="127" t="s">
        <v>2603</v>
      </c>
      <c r="T508" s="128">
        <f>SUM(T509:T513)</f>
        <v>224</v>
      </c>
      <c r="V508" s="100"/>
      <c r="W508" s="100"/>
      <c r="X508" s="142"/>
      <c r="Y508" s="100">
        <v>20604</v>
      </c>
      <c r="Z508" s="127" t="s">
        <v>2603</v>
      </c>
      <c r="AA508" s="128">
        <f>SUM(AA509:AA513)</f>
        <v>89</v>
      </c>
      <c r="AC508" s="100"/>
      <c r="AD508" s="100"/>
      <c r="AE508" s="142"/>
      <c r="AF508" s="100">
        <v>20604</v>
      </c>
      <c r="AG508" s="127" t="s">
        <v>2603</v>
      </c>
      <c r="AH508" s="128">
        <f>SUM(AH509:AH513)</f>
        <v>958</v>
      </c>
      <c r="AJ508" s="100"/>
      <c r="AK508" s="100"/>
      <c r="AL508" s="142"/>
      <c r="AM508" s="100">
        <v>20604</v>
      </c>
      <c r="AN508" s="127" t="s">
        <v>2603</v>
      </c>
      <c r="AO508" s="128">
        <f>SUM(AO509:AO513)</f>
        <v>171</v>
      </c>
      <c r="AQ508" s="100"/>
      <c r="AR508" s="100"/>
      <c r="AS508" s="142"/>
      <c r="AT508" s="100">
        <v>20604</v>
      </c>
      <c r="AU508" s="127" t="s">
        <v>2603</v>
      </c>
      <c r="AV508" s="128">
        <f>SUM(AV509:AV513)</f>
        <v>577</v>
      </c>
    </row>
    <row r="509" ht="12" spans="1:48">
      <c r="A509" s="100"/>
      <c r="B509" s="100"/>
      <c r="C509" s="142"/>
      <c r="D509" s="100">
        <v>2060401</v>
      </c>
      <c r="E509" s="113" t="s">
        <v>2576</v>
      </c>
      <c r="F509" s="131">
        <v>0</v>
      </c>
      <c r="H509" s="100"/>
      <c r="I509" s="100"/>
      <c r="J509" s="142"/>
      <c r="K509" s="100">
        <v>2060401</v>
      </c>
      <c r="L509" s="113" t="s">
        <v>2576</v>
      </c>
      <c r="M509" s="131">
        <v>0</v>
      </c>
      <c r="O509" s="100"/>
      <c r="P509" s="100"/>
      <c r="Q509" s="142"/>
      <c r="R509" s="100">
        <v>2060401</v>
      </c>
      <c r="S509" s="113" t="s">
        <v>2576</v>
      </c>
      <c r="T509" s="131">
        <v>0</v>
      </c>
      <c r="V509" s="100"/>
      <c r="W509" s="100"/>
      <c r="X509" s="142"/>
      <c r="Y509" s="100">
        <v>2060401</v>
      </c>
      <c r="Z509" s="113" t="s">
        <v>2576</v>
      </c>
      <c r="AA509" s="131">
        <v>0</v>
      </c>
      <c r="AC509" s="100"/>
      <c r="AD509" s="100"/>
      <c r="AE509" s="142"/>
      <c r="AF509" s="100">
        <v>2060401</v>
      </c>
      <c r="AG509" s="113" t="s">
        <v>2576</v>
      </c>
      <c r="AH509" s="131">
        <v>0</v>
      </c>
      <c r="AJ509" s="100"/>
      <c r="AK509" s="100"/>
      <c r="AL509" s="142"/>
      <c r="AM509" s="100">
        <v>2060401</v>
      </c>
      <c r="AN509" s="113" t="s">
        <v>2576</v>
      </c>
      <c r="AO509" s="131">
        <v>0</v>
      </c>
      <c r="AQ509" s="100"/>
      <c r="AR509" s="100"/>
      <c r="AS509" s="142"/>
      <c r="AT509" s="100">
        <v>2060401</v>
      </c>
      <c r="AU509" s="113" t="s">
        <v>2576</v>
      </c>
      <c r="AV509" s="131">
        <v>0</v>
      </c>
    </row>
    <row r="510" ht="12" spans="1:48">
      <c r="A510" s="100"/>
      <c r="B510" s="100"/>
      <c r="C510" s="142"/>
      <c r="D510" s="100">
        <v>2060402</v>
      </c>
      <c r="E510" s="113" t="s">
        <v>2606</v>
      </c>
      <c r="F510" s="131">
        <v>1763</v>
      </c>
      <c r="H510" s="100"/>
      <c r="I510" s="100"/>
      <c r="J510" s="142"/>
      <c r="K510" s="100">
        <v>2060402</v>
      </c>
      <c r="L510" s="113" t="s">
        <v>2606</v>
      </c>
      <c r="M510" s="131">
        <v>221</v>
      </c>
      <c r="O510" s="100"/>
      <c r="P510" s="100"/>
      <c r="Q510" s="142"/>
      <c r="R510" s="100">
        <v>2060402</v>
      </c>
      <c r="S510" s="113" t="s">
        <v>2606</v>
      </c>
      <c r="T510" s="131">
        <v>138</v>
      </c>
      <c r="V510" s="100"/>
      <c r="W510" s="100"/>
      <c r="X510" s="142"/>
      <c r="Y510" s="100">
        <v>2060402</v>
      </c>
      <c r="Z510" s="113" t="s">
        <v>2606</v>
      </c>
      <c r="AA510" s="131">
        <v>83</v>
      </c>
      <c r="AC510" s="100"/>
      <c r="AD510" s="100"/>
      <c r="AE510" s="142"/>
      <c r="AF510" s="100">
        <v>2060402</v>
      </c>
      <c r="AG510" s="113" t="s">
        <v>2606</v>
      </c>
      <c r="AH510" s="131">
        <v>949</v>
      </c>
      <c r="AJ510" s="100"/>
      <c r="AK510" s="100"/>
      <c r="AL510" s="142"/>
      <c r="AM510" s="100">
        <v>2060402</v>
      </c>
      <c r="AN510" s="113" t="s">
        <v>2606</v>
      </c>
      <c r="AO510" s="131">
        <v>74</v>
      </c>
      <c r="AQ510" s="100"/>
      <c r="AR510" s="100"/>
      <c r="AS510" s="142"/>
      <c r="AT510" s="100">
        <v>2060402</v>
      </c>
      <c r="AU510" s="113" t="s">
        <v>2606</v>
      </c>
      <c r="AV510" s="131">
        <v>519</v>
      </c>
    </row>
    <row r="511" ht="12" spans="1:48">
      <c r="A511" s="100"/>
      <c r="B511" s="100"/>
      <c r="C511" s="142"/>
      <c r="D511" s="100">
        <v>2060403</v>
      </c>
      <c r="E511" s="113" t="s">
        <v>2608</v>
      </c>
      <c r="F511" s="131">
        <v>0</v>
      </c>
      <c r="H511" s="100"/>
      <c r="I511" s="100"/>
      <c r="J511" s="142"/>
      <c r="K511" s="100">
        <v>2060403</v>
      </c>
      <c r="L511" s="113" t="s">
        <v>2608</v>
      </c>
      <c r="M511" s="131">
        <v>0</v>
      </c>
      <c r="O511" s="100"/>
      <c r="P511" s="100"/>
      <c r="Q511" s="142"/>
      <c r="R511" s="100">
        <v>2060403</v>
      </c>
      <c r="S511" s="113" t="s">
        <v>2608</v>
      </c>
      <c r="T511" s="131">
        <v>0</v>
      </c>
      <c r="V511" s="100"/>
      <c r="W511" s="100"/>
      <c r="X511" s="142"/>
      <c r="Y511" s="100">
        <v>2060403</v>
      </c>
      <c r="Z511" s="113" t="s">
        <v>2608</v>
      </c>
      <c r="AA511" s="131">
        <v>0</v>
      </c>
      <c r="AC511" s="100"/>
      <c r="AD511" s="100"/>
      <c r="AE511" s="142"/>
      <c r="AF511" s="100">
        <v>2060403</v>
      </c>
      <c r="AG511" s="113" t="s">
        <v>2608</v>
      </c>
      <c r="AH511" s="131">
        <v>0</v>
      </c>
      <c r="AJ511" s="100"/>
      <c r="AK511" s="100"/>
      <c r="AL511" s="142"/>
      <c r="AM511" s="100">
        <v>2060403</v>
      </c>
      <c r="AN511" s="113" t="s">
        <v>2608</v>
      </c>
      <c r="AO511" s="131">
        <v>0</v>
      </c>
      <c r="AQ511" s="100"/>
      <c r="AR511" s="100"/>
      <c r="AS511" s="142"/>
      <c r="AT511" s="100">
        <v>2060403</v>
      </c>
      <c r="AU511" s="113" t="s">
        <v>2608</v>
      </c>
      <c r="AV511" s="131">
        <v>0</v>
      </c>
    </row>
    <row r="512" ht="12" spans="1:48">
      <c r="A512" s="100"/>
      <c r="B512" s="100"/>
      <c r="C512" s="142"/>
      <c r="D512" s="100">
        <v>2060404</v>
      </c>
      <c r="E512" s="113" t="s">
        <v>2610</v>
      </c>
      <c r="F512" s="131">
        <v>256</v>
      </c>
      <c r="H512" s="100"/>
      <c r="I512" s="100"/>
      <c r="J512" s="142"/>
      <c r="K512" s="100">
        <v>2060404</v>
      </c>
      <c r="L512" s="113" t="s">
        <v>2610</v>
      </c>
      <c r="M512" s="131">
        <v>92</v>
      </c>
      <c r="O512" s="100"/>
      <c r="P512" s="100"/>
      <c r="Q512" s="142"/>
      <c r="R512" s="100">
        <v>2060404</v>
      </c>
      <c r="S512" s="113" t="s">
        <v>2610</v>
      </c>
      <c r="T512" s="131">
        <v>86</v>
      </c>
      <c r="V512" s="100"/>
      <c r="W512" s="100"/>
      <c r="X512" s="142"/>
      <c r="Y512" s="100">
        <v>2060404</v>
      </c>
      <c r="Z512" s="113" t="s">
        <v>2610</v>
      </c>
      <c r="AA512" s="131">
        <v>6</v>
      </c>
      <c r="AC512" s="100"/>
      <c r="AD512" s="100"/>
      <c r="AE512" s="142"/>
      <c r="AF512" s="100">
        <v>2060404</v>
      </c>
      <c r="AG512" s="113" t="s">
        <v>2610</v>
      </c>
      <c r="AH512" s="131">
        <v>9</v>
      </c>
      <c r="AJ512" s="100"/>
      <c r="AK512" s="100"/>
      <c r="AL512" s="142"/>
      <c r="AM512" s="100">
        <v>2060404</v>
      </c>
      <c r="AN512" s="113" t="s">
        <v>2610</v>
      </c>
      <c r="AO512" s="131">
        <v>97</v>
      </c>
      <c r="AQ512" s="100"/>
      <c r="AR512" s="100"/>
      <c r="AS512" s="142"/>
      <c r="AT512" s="100">
        <v>2060404</v>
      </c>
      <c r="AU512" s="113" t="s">
        <v>2610</v>
      </c>
      <c r="AV512" s="131">
        <v>58</v>
      </c>
    </row>
    <row r="513" ht="12" spans="1:48">
      <c r="A513" s="100"/>
      <c r="B513" s="100"/>
      <c r="C513" s="144"/>
      <c r="D513" s="100">
        <v>2060499</v>
      </c>
      <c r="E513" s="113" t="s">
        <v>2612</v>
      </c>
      <c r="F513" s="131">
        <v>0</v>
      </c>
      <c r="H513" s="100"/>
      <c r="I513" s="100"/>
      <c r="J513" s="144"/>
      <c r="K513" s="100">
        <v>2060499</v>
      </c>
      <c r="L513" s="113" t="s">
        <v>2612</v>
      </c>
      <c r="M513" s="131">
        <v>0</v>
      </c>
      <c r="O513" s="100"/>
      <c r="P513" s="100"/>
      <c r="Q513" s="144"/>
      <c r="R513" s="100">
        <v>2060499</v>
      </c>
      <c r="S513" s="113" t="s">
        <v>2612</v>
      </c>
      <c r="T513" s="131">
        <v>0</v>
      </c>
      <c r="V513" s="100"/>
      <c r="W513" s="100"/>
      <c r="X513" s="144"/>
      <c r="Y513" s="100">
        <v>2060499</v>
      </c>
      <c r="Z513" s="113" t="s">
        <v>2612</v>
      </c>
      <c r="AA513" s="131">
        <v>0</v>
      </c>
      <c r="AC513" s="100"/>
      <c r="AD513" s="100"/>
      <c r="AE513" s="144"/>
      <c r="AF513" s="100">
        <v>2060499</v>
      </c>
      <c r="AG513" s="113" t="s">
        <v>2612</v>
      </c>
      <c r="AH513" s="131">
        <v>0</v>
      </c>
      <c r="AJ513" s="100"/>
      <c r="AK513" s="100"/>
      <c r="AL513" s="144"/>
      <c r="AM513" s="100">
        <v>2060499</v>
      </c>
      <c r="AN513" s="113" t="s">
        <v>2612</v>
      </c>
      <c r="AO513" s="131">
        <v>0</v>
      </c>
      <c r="AQ513" s="100"/>
      <c r="AR513" s="100"/>
      <c r="AS513" s="144"/>
      <c r="AT513" s="100">
        <v>2060499</v>
      </c>
      <c r="AU513" s="113" t="s">
        <v>2612</v>
      </c>
      <c r="AV513" s="131">
        <v>0</v>
      </c>
    </row>
    <row r="514" ht="12" spans="1:48">
      <c r="A514" s="100"/>
      <c r="B514" s="100"/>
      <c r="C514" s="144"/>
      <c r="D514" s="100">
        <v>20605</v>
      </c>
      <c r="E514" s="127" t="s">
        <v>2614</v>
      </c>
      <c r="F514" s="128">
        <f>SUM(F515:F518)</f>
        <v>10</v>
      </c>
      <c r="H514" s="100"/>
      <c r="I514" s="100"/>
      <c r="J514" s="144"/>
      <c r="K514" s="100">
        <v>20605</v>
      </c>
      <c r="L514" s="127" t="s">
        <v>2614</v>
      </c>
      <c r="M514" s="128">
        <f>SUM(M515:M518)</f>
        <v>10</v>
      </c>
      <c r="O514" s="100"/>
      <c r="P514" s="100"/>
      <c r="Q514" s="144"/>
      <c r="R514" s="100">
        <v>20605</v>
      </c>
      <c r="S514" s="127" t="s">
        <v>2614</v>
      </c>
      <c r="T514" s="128">
        <f>SUM(T515:T518)</f>
        <v>10</v>
      </c>
      <c r="V514" s="100"/>
      <c r="W514" s="100"/>
      <c r="X514" s="144"/>
      <c r="Y514" s="100">
        <v>20605</v>
      </c>
      <c r="Z514" s="127" t="s">
        <v>2614</v>
      </c>
      <c r="AA514" s="128">
        <f>SUM(AA515:AA518)</f>
        <v>0</v>
      </c>
      <c r="AC514" s="100"/>
      <c r="AD514" s="100"/>
      <c r="AE514" s="144"/>
      <c r="AF514" s="100">
        <v>20605</v>
      </c>
      <c r="AG514" s="127" t="s">
        <v>2614</v>
      </c>
      <c r="AH514" s="128">
        <f>SUM(AH515:AH518)</f>
        <v>0</v>
      </c>
      <c r="AJ514" s="100"/>
      <c r="AK514" s="100"/>
      <c r="AL514" s="144"/>
      <c r="AM514" s="100">
        <v>20605</v>
      </c>
      <c r="AN514" s="127" t="s">
        <v>2614</v>
      </c>
      <c r="AO514" s="128">
        <f>SUM(AO515:AO518)</f>
        <v>0</v>
      </c>
      <c r="AQ514" s="100"/>
      <c r="AR514" s="100"/>
      <c r="AS514" s="144"/>
      <c r="AT514" s="100">
        <v>20605</v>
      </c>
      <c r="AU514" s="127" t="s">
        <v>2614</v>
      </c>
      <c r="AV514" s="128">
        <f>SUM(AV515:AV518)</f>
        <v>0</v>
      </c>
    </row>
    <row r="515" ht="12" spans="1:48">
      <c r="A515" s="100"/>
      <c r="B515" s="100"/>
      <c r="C515" s="142"/>
      <c r="D515" s="100">
        <v>2060501</v>
      </c>
      <c r="E515" s="113" t="s">
        <v>2576</v>
      </c>
      <c r="F515" s="131">
        <v>0</v>
      </c>
      <c r="H515" s="100"/>
      <c r="I515" s="100"/>
      <c r="J515" s="142"/>
      <c r="K515" s="100">
        <v>2060501</v>
      </c>
      <c r="L515" s="113" t="s">
        <v>2576</v>
      </c>
      <c r="M515" s="131">
        <v>0</v>
      </c>
      <c r="O515" s="100"/>
      <c r="P515" s="100"/>
      <c r="Q515" s="142"/>
      <c r="R515" s="100">
        <v>2060501</v>
      </c>
      <c r="S515" s="113" t="s">
        <v>2576</v>
      </c>
      <c r="T515" s="131">
        <v>0</v>
      </c>
      <c r="V515" s="100"/>
      <c r="W515" s="100"/>
      <c r="X515" s="142"/>
      <c r="Y515" s="100">
        <v>2060501</v>
      </c>
      <c r="Z515" s="113" t="s">
        <v>2576</v>
      </c>
      <c r="AA515" s="131">
        <v>0</v>
      </c>
      <c r="AC515" s="100"/>
      <c r="AD515" s="100"/>
      <c r="AE515" s="142"/>
      <c r="AF515" s="100">
        <v>2060501</v>
      </c>
      <c r="AG515" s="113" t="s">
        <v>2576</v>
      </c>
      <c r="AH515" s="131">
        <v>0</v>
      </c>
      <c r="AJ515" s="100"/>
      <c r="AK515" s="100"/>
      <c r="AL515" s="142"/>
      <c r="AM515" s="100">
        <v>2060501</v>
      </c>
      <c r="AN515" s="113" t="s">
        <v>2576</v>
      </c>
      <c r="AO515" s="131">
        <v>0</v>
      </c>
      <c r="AQ515" s="100"/>
      <c r="AR515" s="100"/>
      <c r="AS515" s="142"/>
      <c r="AT515" s="100">
        <v>2060501</v>
      </c>
      <c r="AU515" s="113" t="s">
        <v>2576</v>
      </c>
      <c r="AV515" s="131">
        <v>0</v>
      </c>
    </row>
    <row r="516" ht="12" spans="1:48">
      <c r="A516" s="100"/>
      <c r="B516" s="100"/>
      <c r="C516" s="142"/>
      <c r="D516" s="100">
        <v>2060502</v>
      </c>
      <c r="E516" s="113" t="s">
        <v>2617</v>
      </c>
      <c r="F516" s="131">
        <v>0</v>
      </c>
      <c r="H516" s="100"/>
      <c r="I516" s="100"/>
      <c r="J516" s="142"/>
      <c r="K516" s="100">
        <v>2060502</v>
      </c>
      <c r="L516" s="113" t="s">
        <v>2617</v>
      </c>
      <c r="M516" s="131">
        <v>0</v>
      </c>
      <c r="O516" s="100"/>
      <c r="P516" s="100"/>
      <c r="Q516" s="142"/>
      <c r="R516" s="100">
        <v>2060502</v>
      </c>
      <c r="S516" s="113" t="s">
        <v>2617</v>
      </c>
      <c r="T516" s="131">
        <v>0</v>
      </c>
      <c r="V516" s="100"/>
      <c r="W516" s="100"/>
      <c r="X516" s="142"/>
      <c r="Y516" s="100">
        <v>2060502</v>
      </c>
      <c r="Z516" s="113" t="s">
        <v>2617</v>
      </c>
      <c r="AA516" s="131">
        <v>0</v>
      </c>
      <c r="AC516" s="100"/>
      <c r="AD516" s="100"/>
      <c r="AE516" s="142"/>
      <c r="AF516" s="100">
        <v>2060502</v>
      </c>
      <c r="AG516" s="113" t="s">
        <v>2617</v>
      </c>
      <c r="AH516" s="131">
        <v>0</v>
      </c>
      <c r="AJ516" s="100"/>
      <c r="AK516" s="100"/>
      <c r="AL516" s="142"/>
      <c r="AM516" s="100">
        <v>2060502</v>
      </c>
      <c r="AN516" s="113" t="s">
        <v>2617</v>
      </c>
      <c r="AO516" s="131">
        <v>0</v>
      </c>
      <c r="AQ516" s="100"/>
      <c r="AR516" s="100"/>
      <c r="AS516" s="142"/>
      <c r="AT516" s="100">
        <v>2060502</v>
      </c>
      <c r="AU516" s="113" t="s">
        <v>2617</v>
      </c>
      <c r="AV516" s="131">
        <v>0</v>
      </c>
    </row>
    <row r="517" ht="12" spans="1:48">
      <c r="A517" s="100"/>
      <c r="B517" s="100"/>
      <c r="C517" s="142"/>
      <c r="D517" s="100">
        <v>2060503</v>
      </c>
      <c r="E517" s="113" t="s">
        <v>2619</v>
      </c>
      <c r="F517" s="131">
        <v>0</v>
      </c>
      <c r="H517" s="100"/>
      <c r="I517" s="100"/>
      <c r="J517" s="142"/>
      <c r="K517" s="100">
        <v>2060503</v>
      </c>
      <c r="L517" s="113" t="s">
        <v>2619</v>
      </c>
      <c r="M517" s="131">
        <v>0</v>
      </c>
      <c r="O517" s="100"/>
      <c r="P517" s="100"/>
      <c r="Q517" s="142"/>
      <c r="R517" s="100">
        <v>2060503</v>
      </c>
      <c r="S517" s="113" t="s">
        <v>2619</v>
      </c>
      <c r="T517" s="131">
        <v>0</v>
      </c>
      <c r="V517" s="100"/>
      <c r="W517" s="100"/>
      <c r="X517" s="142"/>
      <c r="Y517" s="100">
        <v>2060503</v>
      </c>
      <c r="Z517" s="113" t="s">
        <v>2619</v>
      </c>
      <c r="AA517" s="131">
        <v>0</v>
      </c>
      <c r="AC517" s="100"/>
      <c r="AD517" s="100"/>
      <c r="AE517" s="142"/>
      <c r="AF517" s="100">
        <v>2060503</v>
      </c>
      <c r="AG517" s="113" t="s">
        <v>2619</v>
      </c>
      <c r="AH517" s="131">
        <v>0</v>
      </c>
      <c r="AJ517" s="100"/>
      <c r="AK517" s="100"/>
      <c r="AL517" s="142"/>
      <c r="AM517" s="100">
        <v>2060503</v>
      </c>
      <c r="AN517" s="113" t="s">
        <v>2619</v>
      </c>
      <c r="AO517" s="131">
        <v>0</v>
      </c>
      <c r="AQ517" s="100"/>
      <c r="AR517" s="100"/>
      <c r="AS517" s="142"/>
      <c r="AT517" s="100">
        <v>2060503</v>
      </c>
      <c r="AU517" s="113" t="s">
        <v>2619</v>
      </c>
      <c r="AV517" s="131">
        <v>0</v>
      </c>
    </row>
    <row r="518" ht="12" spans="1:48">
      <c r="A518" s="100"/>
      <c r="B518" s="100"/>
      <c r="C518" s="142"/>
      <c r="D518" s="100">
        <v>2060599</v>
      </c>
      <c r="E518" s="113" t="s">
        <v>2621</v>
      </c>
      <c r="F518" s="131">
        <v>10</v>
      </c>
      <c r="H518" s="100"/>
      <c r="I518" s="100"/>
      <c r="J518" s="142"/>
      <c r="K518" s="100">
        <v>2060599</v>
      </c>
      <c r="L518" s="113" t="s">
        <v>2621</v>
      </c>
      <c r="M518" s="131">
        <v>10</v>
      </c>
      <c r="O518" s="100"/>
      <c r="P518" s="100"/>
      <c r="Q518" s="142"/>
      <c r="R518" s="100">
        <v>2060599</v>
      </c>
      <c r="S518" s="113" t="s">
        <v>2621</v>
      </c>
      <c r="T518" s="131">
        <v>10</v>
      </c>
      <c r="V518" s="100"/>
      <c r="W518" s="100"/>
      <c r="X518" s="142"/>
      <c r="Y518" s="100">
        <v>2060599</v>
      </c>
      <c r="Z518" s="113" t="s">
        <v>2621</v>
      </c>
      <c r="AA518" s="131">
        <v>0</v>
      </c>
      <c r="AC518" s="100"/>
      <c r="AD518" s="100"/>
      <c r="AE518" s="142"/>
      <c r="AF518" s="100">
        <v>2060599</v>
      </c>
      <c r="AG518" s="113" t="s">
        <v>2621</v>
      </c>
      <c r="AH518" s="131">
        <v>0</v>
      </c>
      <c r="AJ518" s="100"/>
      <c r="AK518" s="100"/>
      <c r="AL518" s="142"/>
      <c r="AM518" s="100">
        <v>2060599</v>
      </c>
      <c r="AN518" s="113" t="s">
        <v>2621</v>
      </c>
      <c r="AO518" s="131">
        <v>0</v>
      </c>
      <c r="AQ518" s="100"/>
      <c r="AR518" s="100"/>
      <c r="AS518" s="142"/>
      <c r="AT518" s="100">
        <v>2060599</v>
      </c>
      <c r="AU518" s="113" t="s">
        <v>2621</v>
      </c>
      <c r="AV518" s="131">
        <v>0</v>
      </c>
    </row>
    <row r="519" ht="12" spans="1:48">
      <c r="A519" s="100"/>
      <c r="B519" s="100"/>
      <c r="C519" s="142"/>
      <c r="D519" s="100">
        <v>20606</v>
      </c>
      <c r="E519" s="127" t="s">
        <v>2623</v>
      </c>
      <c r="F519" s="128">
        <f>SUM(F520:F523)</f>
        <v>0</v>
      </c>
      <c r="H519" s="100"/>
      <c r="I519" s="100"/>
      <c r="J519" s="142"/>
      <c r="K519" s="100">
        <v>20606</v>
      </c>
      <c r="L519" s="127" t="s">
        <v>2623</v>
      </c>
      <c r="M519" s="128">
        <f>SUM(M520:M523)</f>
        <v>0</v>
      </c>
      <c r="O519" s="100"/>
      <c r="P519" s="100"/>
      <c r="Q519" s="142"/>
      <c r="R519" s="100">
        <v>20606</v>
      </c>
      <c r="S519" s="127" t="s">
        <v>2623</v>
      </c>
      <c r="T519" s="128">
        <f>SUM(T520:T523)</f>
        <v>0</v>
      </c>
      <c r="V519" s="100"/>
      <c r="W519" s="100"/>
      <c r="X519" s="142"/>
      <c r="Y519" s="100">
        <v>20606</v>
      </c>
      <c r="Z519" s="127" t="s">
        <v>2623</v>
      </c>
      <c r="AA519" s="128">
        <f>SUM(AA520:AA523)</f>
        <v>0</v>
      </c>
      <c r="AC519" s="100"/>
      <c r="AD519" s="100"/>
      <c r="AE519" s="142"/>
      <c r="AF519" s="100">
        <v>20606</v>
      </c>
      <c r="AG519" s="127" t="s">
        <v>2623</v>
      </c>
      <c r="AH519" s="128">
        <f>SUM(AH520:AH523)</f>
        <v>0</v>
      </c>
      <c r="AJ519" s="100"/>
      <c r="AK519" s="100"/>
      <c r="AL519" s="142"/>
      <c r="AM519" s="100">
        <v>20606</v>
      </c>
      <c r="AN519" s="127" t="s">
        <v>2623</v>
      </c>
      <c r="AO519" s="128">
        <f>SUM(AO520:AO523)</f>
        <v>0</v>
      </c>
      <c r="AQ519" s="100"/>
      <c r="AR519" s="100"/>
      <c r="AS519" s="142"/>
      <c r="AT519" s="100">
        <v>20606</v>
      </c>
      <c r="AU519" s="127" t="s">
        <v>2623</v>
      </c>
      <c r="AV519" s="128">
        <f>SUM(AV520:AV523)</f>
        <v>0</v>
      </c>
    </row>
    <row r="520" ht="12" spans="1:48">
      <c r="A520" s="100"/>
      <c r="B520" s="100"/>
      <c r="C520" s="142"/>
      <c r="D520" s="100">
        <v>2060601</v>
      </c>
      <c r="E520" s="113" t="s">
        <v>2625</v>
      </c>
      <c r="F520" s="131">
        <v>0</v>
      </c>
      <c r="H520" s="100"/>
      <c r="I520" s="100"/>
      <c r="J520" s="142"/>
      <c r="K520" s="100">
        <v>2060601</v>
      </c>
      <c r="L520" s="113" t="s">
        <v>2625</v>
      </c>
      <c r="M520" s="131">
        <v>0</v>
      </c>
      <c r="O520" s="100"/>
      <c r="P520" s="100"/>
      <c r="Q520" s="142"/>
      <c r="R520" s="100">
        <v>2060601</v>
      </c>
      <c r="S520" s="113" t="s">
        <v>2625</v>
      </c>
      <c r="T520" s="131">
        <v>0</v>
      </c>
      <c r="V520" s="100"/>
      <c r="W520" s="100"/>
      <c r="X520" s="142"/>
      <c r="Y520" s="100">
        <v>2060601</v>
      </c>
      <c r="Z520" s="113" t="s">
        <v>2625</v>
      </c>
      <c r="AA520" s="131">
        <v>0</v>
      </c>
      <c r="AC520" s="100"/>
      <c r="AD520" s="100"/>
      <c r="AE520" s="142"/>
      <c r="AF520" s="100">
        <v>2060601</v>
      </c>
      <c r="AG520" s="113" t="s">
        <v>2625</v>
      </c>
      <c r="AH520" s="131">
        <v>0</v>
      </c>
      <c r="AJ520" s="100"/>
      <c r="AK520" s="100"/>
      <c r="AL520" s="142"/>
      <c r="AM520" s="100">
        <v>2060601</v>
      </c>
      <c r="AN520" s="113" t="s">
        <v>2625</v>
      </c>
      <c r="AO520" s="131">
        <v>0</v>
      </c>
      <c r="AQ520" s="100"/>
      <c r="AR520" s="100"/>
      <c r="AS520" s="142"/>
      <c r="AT520" s="100">
        <v>2060601</v>
      </c>
      <c r="AU520" s="113" t="s">
        <v>2625</v>
      </c>
      <c r="AV520" s="131">
        <v>0</v>
      </c>
    </row>
    <row r="521" ht="12" spans="1:48">
      <c r="A521" s="100"/>
      <c r="B521" s="100"/>
      <c r="C521" s="142"/>
      <c r="D521" s="100">
        <v>2060602</v>
      </c>
      <c r="E521" s="113" t="s">
        <v>2627</v>
      </c>
      <c r="F521" s="131">
        <v>0</v>
      </c>
      <c r="H521" s="100"/>
      <c r="I521" s="100"/>
      <c r="J521" s="142"/>
      <c r="K521" s="100">
        <v>2060602</v>
      </c>
      <c r="L521" s="113" t="s">
        <v>2627</v>
      </c>
      <c r="M521" s="131">
        <v>0</v>
      </c>
      <c r="O521" s="100"/>
      <c r="P521" s="100"/>
      <c r="Q521" s="142"/>
      <c r="R521" s="100">
        <v>2060602</v>
      </c>
      <c r="S521" s="113" t="s">
        <v>2627</v>
      </c>
      <c r="T521" s="131">
        <v>0</v>
      </c>
      <c r="V521" s="100"/>
      <c r="W521" s="100"/>
      <c r="X521" s="142"/>
      <c r="Y521" s="100">
        <v>2060602</v>
      </c>
      <c r="Z521" s="113" t="s">
        <v>2627</v>
      </c>
      <c r="AA521" s="131">
        <v>0</v>
      </c>
      <c r="AC521" s="100"/>
      <c r="AD521" s="100"/>
      <c r="AE521" s="142"/>
      <c r="AF521" s="100">
        <v>2060602</v>
      </c>
      <c r="AG521" s="113" t="s">
        <v>2627</v>
      </c>
      <c r="AH521" s="131">
        <v>0</v>
      </c>
      <c r="AJ521" s="100"/>
      <c r="AK521" s="100"/>
      <c r="AL521" s="142"/>
      <c r="AM521" s="100">
        <v>2060602</v>
      </c>
      <c r="AN521" s="113" t="s">
        <v>2627</v>
      </c>
      <c r="AO521" s="131">
        <v>0</v>
      </c>
      <c r="AQ521" s="100"/>
      <c r="AR521" s="100"/>
      <c r="AS521" s="142"/>
      <c r="AT521" s="100">
        <v>2060602</v>
      </c>
      <c r="AU521" s="113" t="s">
        <v>2627</v>
      </c>
      <c r="AV521" s="131">
        <v>0</v>
      </c>
    </row>
    <row r="522" ht="12" spans="1:48">
      <c r="A522" s="100"/>
      <c r="B522" s="100"/>
      <c r="C522" s="142"/>
      <c r="D522" s="100">
        <v>2060603</v>
      </c>
      <c r="E522" s="113" t="s">
        <v>2629</v>
      </c>
      <c r="F522" s="131">
        <v>0</v>
      </c>
      <c r="H522" s="100"/>
      <c r="I522" s="100"/>
      <c r="J522" s="142"/>
      <c r="K522" s="100">
        <v>2060603</v>
      </c>
      <c r="L522" s="113" t="s">
        <v>2629</v>
      </c>
      <c r="M522" s="131">
        <v>0</v>
      </c>
      <c r="O522" s="100"/>
      <c r="P522" s="100"/>
      <c r="Q522" s="142"/>
      <c r="R522" s="100">
        <v>2060603</v>
      </c>
      <c r="S522" s="113" t="s">
        <v>2629</v>
      </c>
      <c r="T522" s="131">
        <v>0</v>
      </c>
      <c r="V522" s="100"/>
      <c r="W522" s="100"/>
      <c r="X522" s="142"/>
      <c r="Y522" s="100">
        <v>2060603</v>
      </c>
      <c r="Z522" s="113" t="s">
        <v>2629</v>
      </c>
      <c r="AA522" s="131">
        <v>0</v>
      </c>
      <c r="AC522" s="100"/>
      <c r="AD522" s="100"/>
      <c r="AE522" s="142"/>
      <c r="AF522" s="100">
        <v>2060603</v>
      </c>
      <c r="AG522" s="113" t="s">
        <v>2629</v>
      </c>
      <c r="AH522" s="131">
        <v>0</v>
      </c>
      <c r="AJ522" s="100"/>
      <c r="AK522" s="100"/>
      <c r="AL522" s="142"/>
      <c r="AM522" s="100">
        <v>2060603</v>
      </c>
      <c r="AN522" s="113" t="s">
        <v>2629</v>
      </c>
      <c r="AO522" s="131">
        <v>0</v>
      </c>
      <c r="AQ522" s="100"/>
      <c r="AR522" s="100"/>
      <c r="AS522" s="142"/>
      <c r="AT522" s="100">
        <v>2060603</v>
      </c>
      <c r="AU522" s="113" t="s">
        <v>2629</v>
      </c>
      <c r="AV522" s="131">
        <v>0</v>
      </c>
    </row>
    <row r="523" ht="12" spans="1:48">
      <c r="A523" s="100"/>
      <c r="B523" s="100"/>
      <c r="C523" s="142"/>
      <c r="D523" s="100">
        <v>2060699</v>
      </c>
      <c r="E523" s="113" t="s">
        <v>2631</v>
      </c>
      <c r="F523" s="131">
        <v>0</v>
      </c>
      <c r="H523" s="100"/>
      <c r="I523" s="100"/>
      <c r="J523" s="142"/>
      <c r="K523" s="100">
        <v>2060699</v>
      </c>
      <c r="L523" s="113" t="s">
        <v>2631</v>
      </c>
      <c r="M523" s="131">
        <v>0</v>
      </c>
      <c r="O523" s="100"/>
      <c r="P523" s="100"/>
      <c r="Q523" s="142"/>
      <c r="R523" s="100">
        <v>2060699</v>
      </c>
      <c r="S523" s="113" t="s">
        <v>2631</v>
      </c>
      <c r="T523" s="131">
        <v>0</v>
      </c>
      <c r="V523" s="100"/>
      <c r="W523" s="100"/>
      <c r="X523" s="142"/>
      <c r="Y523" s="100">
        <v>2060699</v>
      </c>
      <c r="Z523" s="113" t="s">
        <v>2631</v>
      </c>
      <c r="AA523" s="131">
        <v>0</v>
      </c>
      <c r="AC523" s="100"/>
      <c r="AD523" s="100"/>
      <c r="AE523" s="142"/>
      <c r="AF523" s="100">
        <v>2060699</v>
      </c>
      <c r="AG523" s="113" t="s">
        <v>2631</v>
      </c>
      <c r="AH523" s="131">
        <v>0</v>
      </c>
      <c r="AJ523" s="100"/>
      <c r="AK523" s="100"/>
      <c r="AL523" s="142"/>
      <c r="AM523" s="100">
        <v>2060699</v>
      </c>
      <c r="AN523" s="113" t="s">
        <v>2631</v>
      </c>
      <c r="AO523" s="131">
        <v>0</v>
      </c>
      <c r="AQ523" s="100"/>
      <c r="AR523" s="100"/>
      <c r="AS523" s="142"/>
      <c r="AT523" s="100">
        <v>2060699</v>
      </c>
      <c r="AU523" s="113" t="s">
        <v>2631</v>
      </c>
      <c r="AV523" s="131">
        <v>0</v>
      </c>
    </row>
    <row r="524" ht="12" spans="1:48">
      <c r="A524" s="100"/>
      <c r="B524" s="100"/>
      <c r="C524" s="142"/>
      <c r="D524" s="100">
        <v>20607</v>
      </c>
      <c r="E524" s="127" t="s">
        <v>2633</v>
      </c>
      <c r="F524" s="128">
        <f>SUM(F525:F530)</f>
        <v>402</v>
      </c>
      <c r="H524" s="100"/>
      <c r="I524" s="100"/>
      <c r="J524" s="142"/>
      <c r="K524" s="100">
        <v>20607</v>
      </c>
      <c r="L524" s="127" t="s">
        <v>2633</v>
      </c>
      <c r="M524" s="128">
        <f>SUM(M525:M530)</f>
        <v>223</v>
      </c>
      <c r="O524" s="100"/>
      <c r="P524" s="100"/>
      <c r="Q524" s="142"/>
      <c r="R524" s="100">
        <v>20607</v>
      </c>
      <c r="S524" s="127" t="s">
        <v>2633</v>
      </c>
      <c r="T524" s="128">
        <f>SUM(T525:T530)</f>
        <v>218</v>
      </c>
      <c r="V524" s="100"/>
      <c r="W524" s="100"/>
      <c r="X524" s="142"/>
      <c r="Y524" s="100">
        <v>20607</v>
      </c>
      <c r="Z524" s="127" t="s">
        <v>2633</v>
      </c>
      <c r="AA524" s="128">
        <f>SUM(AA525:AA530)</f>
        <v>5</v>
      </c>
      <c r="AC524" s="100"/>
      <c r="AD524" s="100"/>
      <c r="AE524" s="142"/>
      <c r="AF524" s="100">
        <v>20607</v>
      </c>
      <c r="AG524" s="127" t="s">
        <v>2633</v>
      </c>
      <c r="AH524" s="128">
        <f>SUM(AH525:AH530)</f>
        <v>51</v>
      </c>
      <c r="AJ524" s="100"/>
      <c r="AK524" s="100"/>
      <c r="AL524" s="142"/>
      <c r="AM524" s="100">
        <v>20607</v>
      </c>
      <c r="AN524" s="127" t="s">
        <v>2633</v>
      </c>
      <c r="AO524" s="128">
        <f>SUM(AO525:AO530)</f>
        <v>52</v>
      </c>
      <c r="AQ524" s="100"/>
      <c r="AR524" s="100"/>
      <c r="AS524" s="142"/>
      <c r="AT524" s="100">
        <v>20607</v>
      </c>
      <c r="AU524" s="127" t="s">
        <v>2633</v>
      </c>
      <c r="AV524" s="128">
        <f>SUM(AV525:AV530)</f>
        <v>76</v>
      </c>
    </row>
    <row r="525" ht="12" spans="1:48">
      <c r="A525" s="100"/>
      <c r="B525" s="100"/>
      <c r="C525" s="142"/>
      <c r="D525" s="100">
        <v>2060701</v>
      </c>
      <c r="E525" s="113" t="s">
        <v>2576</v>
      </c>
      <c r="F525" s="131">
        <v>167</v>
      </c>
      <c r="H525" s="100"/>
      <c r="I525" s="100"/>
      <c r="J525" s="142"/>
      <c r="K525" s="100">
        <v>2060701</v>
      </c>
      <c r="L525" s="113" t="s">
        <v>2576</v>
      </c>
      <c r="M525" s="131">
        <v>167</v>
      </c>
      <c r="O525" s="100"/>
      <c r="P525" s="100"/>
      <c r="Q525" s="142"/>
      <c r="R525" s="100">
        <v>2060701</v>
      </c>
      <c r="S525" s="113" t="s">
        <v>2576</v>
      </c>
      <c r="T525" s="131">
        <v>167</v>
      </c>
      <c r="V525" s="100"/>
      <c r="W525" s="100"/>
      <c r="X525" s="142"/>
      <c r="Y525" s="100">
        <v>2060701</v>
      </c>
      <c r="Z525" s="113" t="s">
        <v>2576</v>
      </c>
      <c r="AA525" s="131">
        <v>0</v>
      </c>
      <c r="AC525" s="100"/>
      <c r="AD525" s="100"/>
      <c r="AE525" s="142"/>
      <c r="AF525" s="100">
        <v>2060701</v>
      </c>
      <c r="AG525" s="113" t="s">
        <v>2576</v>
      </c>
      <c r="AH525" s="131">
        <v>0</v>
      </c>
      <c r="AJ525" s="100"/>
      <c r="AK525" s="100"/>
      <c r="AL525" s="142"/>
      <c r="AM525" s="100">
        <v>2060701</v>
      </c>
      <c r="AN525" s="113" t="s">
        <v>2576</v>
      </c>
      <c r="AO525" s="131">
        <v>0</v>
      </c>
      <c r="AQ525" s="100"/>
      <c r="AR525" s="100"/>
      <c r="AS525" s="142"/>
      <c r="AT525" s="100">
        <v>2060701</v>
      </c>
      <c r="AU525" s="113" t="s">
        <v>2576</v>
      </c>
      <c r="AV525" s="131">
        <v>0</v>
      </c>
    </row>
    <row r="526" ht="12" spans="1:48">
      <c r="A526" s="100"/>
      <c r="B526" s="100"/>
      <c r="C526" s="142"/>
      <c r="D526" s="100">
        <v>2060702</v>
      </c>
      <c r="E526" s="113" t="s">
        <v>2636</v>
      </c>
      <c r="F526" s="131">
        <v>143</v>
      </c>
      <c r="H526" s="100"/>
      <c r="I526" s="100"/>
      <c r="J526" s="142"/>
      <c r="K526" s="100">
        <v>2060702</v>
      </c>
      <c r="L526" s="113" t="s">
        <v>2636</v>
      </c>
      <c r="M526" s="131">
        <v>22</v>
      </c>
      <c r="O526" s="100"/>
      <c r="P526" s="100"/>
      <c r="Q526" s="142"/>
      <c r="R526" s="100">
        <v>2060702</v>
      </c>
      <c r="S526" s="113" t="s">
        <v>2636</v>
      </c>
      <c r="T526" s="131">
        <v>22</v>
      </c>
      <c r="V526" s="100"/>
      <c r="W526" s="100"/>
      <c r="X526" s="142"/>
      <c r="Y526" s="100">
        <v>2060702</v>
      </c>
      <c r="Z526" s="113" t="s">
        <v>2636</v>
      </c>
      <c r="AA526" s="131">
        <v>0</v>
      </c>
      <c r="AC526" s="100"/>
      <c r="AD526" s="100"/>
      <c r="AE526" s="142"/>
      <c r="AF526" s="100">
        <v>2060702</v>
      </c>
      <c r="AG526" s="113" t="s">
        <v>2636</v>
      </c>
      <c r="AH526" s="131">
        <v>35</v>
      </c>
      <c r="AJ526" s="100"/>
      <c r="AK526" s="100"/>
      <c r="AL526" s="142"/>
      <c r="AM526" s="100">
        <v>2060702</v>
      </c>
      <c r="AN526" s="113" t="s">
        <v>2636</v>
      </c>
      <c r="AO526" s="131">
        <v>39</v>
      </c>
      <c r="AQ526" s="100"/>
      <c r="AR526" s="100"/>
      <c r="AS526" s="142"/>
      <c r="AT526" s="100">
        <v>2060702</v>
      </c>
      <c r="AU526" s="113" t="s">
        <v>2636</v>
      </c>
      <c r="AV526" s="131">
        <v>47</v>
      </c>
    </row>
    <row r="527" ht="12" spans="1:48">
      <c r="A527" s="100"/>
      <c r="B527" s="100"/>
      <c r="C527" s="142"/>
      <c r="D527" s="100">
        <v>2060703</v>
      </c>
      <c r="E527" s="113" t="s">
        <v>2638</v>
      </c>
      <c r="F527" s="131">
        <v>0</v>
      </c>
      <c r="H527" s="100"/>
      <c r="I527" s="100"/>
      <c r="J527" s="142"/>
      <c r="K527" s="100">
        <v>2060703</v>
      </c>
      <c r="L527" s="113" t="s">
        <v>2638</v>
      </c>
      <c r="M527" s="131">
        <v>0</v>
      </c>
      <c r="O527" s="100"/>
      <c r="P527" s="100"/>
      <c r="Q527" s="142"/>
      <c r="R527" s="100">
        <v>2060703</v>
      </c>
      <c r="S527" s="113" t="s">
        <v>2638</v>
      </c>
      <c r="T527" s="131">
        <v>0</v>
      </c>
      <c r="V527" s="100"/>
      <c r="W527" s="100"/>
      <c r="X527" s="142"/>
      <c r="Y527" s="100">
        <v>2060703</v>
      </c>
      <c r="Z527" s="113" t="s">
        <v>2638</v>
      </c>
      <c r="AA527" s="131">
        <v>0</v>
      </c>
      <c r="AC527" s="100"/>
      <c r="AD527" s="100"/>
      <c r="AE527" s="142"/>
      <c r="AF527" s="100">
        <v>2060703</v>
      </c>
      <c r="AG527" s="113" t="s">
        <v>2638</v>
      </c>
      <c r="AH527" s="131">
        <v>0</v>
      </c>
      <c r="AJ527" s="100"/>
      <c r="AK527" s="100"/>
      <c r="AL527" s="142"/>
      <c r="AM527" s="100">
        <v>2060703</v>
      </c>
      <c r="AN527" s="113" t="s">
        <v>2638</v>
      </c>
      <c r="AO527" s="131">
        <v>0</v>
      </c>
      <c r="AQ527" s="100"/>
      <c r="AR527" s="100"/>
      <c r="AS527" s="142"/>
      <c r="AT527" s="100">
        <v>2060703</v>
      </c>
      <c r="AU527" s="113" t="s">
        <v>2638</v>
      </c>
      <c r="AV527" s="131">
        <v>0</v>
      </c>
    </row>
    <row r="528" ht="12" spans="1:48">
      <c r="A528" s="100"/>
      <c r="B528" s="100"/>
      <c r="C528" s="142"/>
      <c r="D528" s="100">
        <v>2060704</v>
      </c>
      <c r="E528" s="113" t="s">
        <v>2640</v>
      </c>
      <c r="F528" s="131">
        <v>0</v>
      </c>
      <c r="H528" s="100"/>
      <c r="I528" s="100"/>
      <c r="J528" s="142"/>
      <c r="K528" s="100">
        <v>2060704</v>
      </c>
      <c r="L528" s="113" t="s">
        <v>2640</v>
      </c>
      <c r="M528" s="131">
        <v>0</v>
      </c>
      <c r="O528" s="100"/>
      <c r="P528" s="100"/>
      <c r="Q528" s="142"/>
      <c r="R528" s="100">
        <v>2060704</v>
      </c>
      <c r="S528" s="113" t="s">
        <v>2640</v>
      </c>
      <c r="T528" s="131">
        <v>0</v>
      </c>
      <c r="V528" s="100"/>
      <c r="W528" s="100"/>
      <c r="X528" s="142"/>
      <c r="Y528" s="100">
        <v>2060704</v>
      </c>
      <c r="Z528" s="113" t="s">
        <v>2640</v>
      </c>
      <c r="AA528" s="131">
        <v>0</v>
      </c>
      <c r="AC528" s="100"/>
      <c r="AD528" s="100"/>
      <c r="AE528" s="142"/>
      <c r="AF528" s="100">
        <v>2060704</v>
      </c>
      <c r="AG528" s="113" t="s">
        <v>2640</v>
      </c>
      <c r="AH528" s="131">
        <v>0</v>
      </c>
      <c r="AJ528" s="100"/>
      <c r="AK528" s="100"/>
      <c r="AL528" s="142"/>
      <c r="AM528" s="100">
        <v>2060704</v>
      </c>
      <c r="AN528" s="113" t="s">
        <v>2640</v>
      </c>
      <c r="AO528" s="131">
        <v>0</v>
      </c>
      <c r="AQ528" s="100"/>
      <c r="AR528" s="100"/>
      <c r="AS528" s="142"/>
      <c r="AT528" s="100">
        <v>2060704</v>
      </c>
      <c r="AU528" s="113" t="s">
        <v>2640</v>
      </c>
      <c r="AV528" s="131">
        <v>0</v>
      </c>
    </row>
    <row r="529" ht="12" spans="1:48">
      <c r="A529" s="100"/>
      <c r="B529" s="100"/>
      <c r="C529" s="142"/>
      <c r="D529" s="100">
        <v>2060705</v>
      </c>
      <c r="E529" s="113" t="s">
        <v>2642</v>
      </c>
      <c r="F529" s="131">
        <v>0</v>
      </c>
      <c r="H529" s="100"/>
      <c r="I529" s="100"/>
      <c r="J529" s="142"/>
      <c r="K529" s="100">
        <v>2060705</v>
      </c>
      <c r="L529" s="113" t="s">
        <v>2642</v>
      </c>
      <c r="M529" s="131">
        <v>0</v>
      </c>
      <c r="O529" s="100"/>
      <c r="P529" s="100"/>
      <c r="Q529" s="142"/>
      <c r="R529" s="100">
        <v>2060705</v>
      </c>
      <c r="S529" s="113" t="s">
        <v>2642</v>
      </c>
      <c r="T529" s="131">
        <v>0</v>
      </c>
      <c r="V529" s="100"/>
      <c r="W529" s="100"/>
      <c r="X529" s="142"/>
      <c r="Y529" s="100">
        <v>2060705</v>
      </c>
      <c r="Z529" s="113" t="s">
        <v>2642</v>
      </c>
      <c r="AA529" s="131">
        <v>0</v>
      </c>
      <c r="AC529" s="100"/>
      <c r="AD529" s="100"/>
      <c r="AE529" s="142"/>
      <c r="AF529" s="100">
        <v>2060705</v>
      </c>
      <c r="AG529" s="113" t="s">
        <v>2642</v>
      </c>
      <c r="AH529" s="131">
        <v>0</v>
      </c>
      <c r="AJ529" s="100"/>
      <c r="AK529" s="100"/>
      <c r="AL529" s="142"/>
      <c r="AM529" s="100">
        <v>2060705</v>
      </c>
      <c r="AN529" s="113" t="s">
        <v>2642</v>
      </c>
      <c r="AO529" s="131">
        <v>0</v>
      </c>
      <c r="AQ529" s="100"/>
      <c r="AR529" s="100"/>
      <c r="AS529" s="142"/>
      <c r="AT529" s="100">
        <v>2060705</v>
      </c>
      <c r="AU529" s="113" t="s">
        <v>2642</v>
      </c>
      <c r="AV529" s="131">
        <v>0</v>
      </c>
    </row>
    <row r="530" ht="12" spans="1:48">
      <c r="A530" s="100"/>
      <c r="B530" s="100"/>
      <c r="C530" s="142"/>
      <c r="D530" s="100">
        <v>2060799</v>
      </c>
      <c r="E530" s="113" t="s">
        <v>2644</v>
      </c>
      <c r="F530" s="131">
        <v>92</v>
      </c>
      <c r="H530" s="100"/>
      <c r="I530" s="100"/>
      <c r="J530" s="142"/>
      <c r="K530" s="100">
        <v>2060799</v>
      </c>
      <c r="L530" s="113" t="s">
        <v>2644</v>
      </c>
      <c r="M530" s="131">
        <v>34</v>
      </c>
      <c r="O530" s="100"/>
      <c r="P530" s="100"/>
      <c r="Q530" s="142"/>
      <c r="R530" s="100">
        <v>2060799</v>
      </c>
      <c r="S530" s="113" t="s">
        <v>2644</v>
      </c>
      <c r="T530" s="131">
        <v>29</v>
      </c>
      <c r="V530" s="100"/>
      <c r="W530" s="100"/>
      <c r="X530" s="142"/>
      <c r="Y530" s="100">
        <v>2060799</v>
      </c>
      <c r="Z530" s="113" t="s">
        <v>2644</v>
      </c>
      <c r="AA530" s="131">
        <v>5</v>
      </c>
      <c r="AC530" s="100"/>
      <c r="AD530" s="100"/>
      <c r="AE530" s="142"/>
      <c r="AF530" s="100">
        <v>2060799</v>
      </c>
      <c r="AG530" s="113" t="s">
        <v>2644</v>
      </c>
      <c r="AH530" s="131">
        <v>16</v>
      </c>
      <c r="AJ530" s="100"/>
      <c r="AK530" s="100"/>
      <c r="AL530" s="142"/>
      <c r="AM530" s="100">
        <v>2060799</v>
      </c>
      <c r="AN530" s="113" t="s">
        <v>2644</v>
      </c>
      <c r="AO530" s="131">
        <v>13</v>
      </c>
      <c r="AQ530" s="100"/>
      <c r="AR530" s="100"/>
      <c r="AS530" s="142"/>
      <c r="AT530" s="100">
        <v>2060799</v>
      </c>
      <c r="AU530" s="113" t="s">
        <v>2644</v>
      </c>
      <c r="AV530" s="131">
        <v>29</v>
      </c>
    </row>
    <row r="531" ht="12" spans="1:48">
      <c r="A531" s="100"/>
      <c r="B531" s="100"/>
      <c r="C531" s="142"/>
      <c r="D531" s="100">
        <v>20608</v>
      </c>
      <c r="E531" s="127" t="s">
        <v>2646</v>
      </c>
      <c r="F531" s="128">
        <f>SUM(F532:F534)</f>
        <v>0</v>
      </c>
      <c r="H531" s="100"/>
      <c r="I531" s="100"/>
      <c r="J531" s="142"/>
      <c r="K531" s="100">
        <v>20608</v>
      </c>
      <c r="L531" s="127" t="s">
        <v>2646</v>
      </c>
      <c r="M531" s="128">
        <f>SUM(M532:M534)</f>
        <v>0</v>
      </c>
      <c r="O531" s="100"/>
      <c r="P531" s="100"/>
      <c r="Q531" s="142"/>
      <c r="R531" s="100">
        <v>20608</v>
      </c>
      <c r="S531" s="127" t="s">
        <v>2646</v>
      </c>
      <c r="T531" s="128">
        <f>SUM(T532:T534)</f>
        <v>0</v>
      </c>
      <c r="V531" s="100"/>
      <c r="W531" s="100"/>
      <c r="X531" s="142"/>
      <c r="Y531" s="100">
        <v>20608</v>
      </c>
      <c r="Z531" s="127" t="s">
        <v>2646</v>
      </c>
      <c r="AA531" s="128">
        <f>SUM(AA532:AA534)</f>
        <v>0</v>
      </c>
      <c r="AC531" s="100"/>
      <c r="AD531" s="100"/>
      <c r="AE531" s="142"/>
      <c r="AF531" s="100">
        <v>20608</v>
      </c>
      <c r="AG531" s="127" t="s">
        <v>2646</v>
      </c>
      <c r="AH531" s="128">
        <f>SUM(AH532:AH534)</f>
        <v>0</v>
      </c>
      <c r="AJ531" s="100"/>
      <c r="AK531" s="100"/>
      <c r="AL531" s="142"/>
      <c r="AM531" s="100">
        <v>20608</v>
      </c>
      <c r="AN531" s="127" t="s">
        <v>2646</v>
      </c>
      <c r="AO531" s="128">
        <f>SUM(AO532:AO534)</f>
        <v>0</v>
      </c>
      <c r="AQ531" s="100"/>
      <c r="AR531" s="100"/>
      <c r="AS531" s="142"/>
      <c r="AT531" s="100">
        <v>20608</v>
      </c>
      <c r="AU531" s="127" t="s">
        <v>2646</v>
      </c>
      <c r="AV531" s="128">
        <f>SUM(AV532:AV534)</f>
        <v>0</v>
      </c>
    </row>
    <row r="532" ht="12" spans="1:48">
      <c r="A532" s="100"/>
      <c r="B532" s="100"/>
      <c r="C532" s="142"/>
      <c r="D532" s="100">
        <v>2060801</v>
      </c>
      <c r="E532" s="113" t="s">
        <v>2648</v>
      </c>
      <c r="F532" s="131">
        <v>0</v>
      </c>
      <c r="H532" s="100"/>
      <c r="I532" s="100"/>
      <c r="J532" s="142"/>
      <c r="K532" s="100">
        <v>2060801</v>
      </c>
      <c r="L532" s="113" t="s">
        <v>2648</v>
      </c>
      <c r="M532" s="131">
        <v>0</v>
      </c>
      <c r="O532" s="100"/>
      <c r="P532" s="100"/>
      <c r="Q532" s="142"/>
      <c r="R532" s="100">
        <v>2060801</v>
      </c>
      <c r="S532" s="113" t="s">
        <v>2648</v>
      </c>
      <c r="T532" s="131">
        <v>0</v>
      </c>
      <c r="V532" s="100"/>
      <c r="W532" s="100"/>
      <c r="X532" s="142"/>
      <c r="Y532" s="100">
        <v>2060801</v>
      </c>
      <c r="Z532" s="113" t="s">
        <v>2648</v>
      </c>
      <c r="AA532" s="131">
        <v>0</v>
      </c>
      <c r="AC532" s="100"/>
      <c r="AD532" s="100"/>
      <c r="AE532" s="142"/>
      <c r="AF532" s="100">
        <v>2060801</v>
      </c>
      <c r="AG532" s="113" t="s">
        <v>2648</v>
      </c>
      <c r="AH532" s="131">
        <v>0</v>
      </c>
      <c r="AJ532" s="100"/>
      <c r="AK532" s="100"/>
      <c r="AL532" s="142"/>
      <c r="AM532" s="100">
        <v>2060801</v>
      </c>
      <c r="AN532" s="113" t="s">
        <v>2648</v>
      </c>
      <c r="AO532" s="131">
        <v>0</v>
      </c>
      <c r="AQ532" s="100"/>
      <c r="AR532" s="100"/>
      <c r="AS532" s="142"/>
      <c r="AT532" s="100">
        <v>2060801</v>
      </c>
      <c r="AU532" s="113" t="s">
        <v>2648</v>
      </c>
      <c r="AV532" s="131">
        <v>0</v>
      </c>
    </row>
    <row r="533" ht="12" spans="1:48">
      <c r="A533" s="100"/>
      <c r="B533" s="100"/>
      <c r="C533" s="142"/>
      <c r="D533" s="100">
        <v>2060802</v>
      </c>
      <c r="E533" s="113" t="s">
        <v>2650</v>
      </c>
      <c r="F533" s="131">
        <v>0</v>
      </c>
      <c r="H533" s="100"/>
      <c r="I533" s="100"/>
      <c r="J533" s="142"/>
      <c r="K533" s="100">
        <v>2060802</v>
      </c>
      <c r="L533" s="113" t="s">
        <v>2650</v>
      </c>
      <c r="M533" s="131">
        <v>0</v>
      </c>
      <c r="O533" s="100"/>
      <c r="P533" s="100"/>
      <c r="Q533" s="142"/>
      <c r="R533" s="100">
        <v>2060802</v>
      </c>
      <c r="S533" s="113" t="s">
        <v>2650</v>
      </c>
      <c r="T533" s="131">
        <v>0</v>
      </c>
      <c r="V533" s="100"/>
      <c r="W533" s="100"/>
      <c r="X533" s="142"/>
      <c r="Y533" s="100">
        <v>2060802</v>
      </c>
      <c r="Z533" s="113" t="s">
        <v>2650</v>
      </c>
      <c r="AA533" s="131">
        <v>0</v>
      </c>
      <c r="AC533" s="100"/>
      <c r="AD533" s="100"/>
      <c r="AE533" s="142"/>
      <c r="AF533" s="100">
        <v>2060802</v>
      </c>
      <c r="AG533" s="113" t="s">
        <v>2650</v>
      </c>
      <c r="AH533" s="131">
        <v>0</v>
      </c>
      <c r="AJ533" s="100"/>
      <c r="AK533" s="100"/>
      <c r="AL533" s="142"/>
      <c r="AM533" s="100">
        <v>2060802</v>
      </c>
      <c r="AN533" s="113" t="s">
        <v>2650</v>
      </c>
      <c r="AO533" s="131">
        <v>0</v>
      </c>
      <c r="AQ533" s="100"/>
      <c r="AR533" s="100"/>
      <c r="AS533" s="142"/>
      <c r="AT533" s="100">
        <v>2060802</v>
      </c>
      <c r="AU533" s="113" t="s">
        <v>2650</v>
      </c>
      <c r="AV533" s="131">
        <v>0</v>
      </c>
    </row>
    <row r="534" ht="12" spans="1:48">
      <c r="A534" s="100"/>
      <c r="B534" s="100"/>
      <c r="C534" s="142"/>
      <c r="D534" s="100">
        <v>2060899</v>
      </c>
      <c r="E534" s="113" t="s">
        <v>2653</v>
      </c>
      <c r="F534" s="131">
        <v>0</v>
      </c>
      <c r="H534" s="100"/>
      <c r="I534" s="100"/>
      <c r="J534" s="142"/>
      <c r="K534" s="100">
        <v>2060899</v>
      </c>
      <c r="L534" s="113" t="s">
        <v>2653</v>
      </c>
      <c r="M534" s="131">
        <v>0</v>
      </c>
      <c r="O534" s="100"/>
      <c r="P534" s="100"/>
      <c r="Q534" s="142"/>
      <c r="R534" s="100">
        <v>2060899</v>
      </c>
      <c r="S534" s="113" t="s">
        <v>2653</v>
      </c>
      <c r="T534" s="131">
        <v>0</v>
      </c>
      <c r="V534" s="100"/>
      <c r="W534" s="100"/>
      <c r="X534" s="142"/>
      <c r="Y534" s="100">
        <v>2060899</v>
      </c>
      <c r="Z534" s="113" t="s">
        <v>2653</v>
      </c>
      <c r="AA534" s="131">
        <v>0</v>
      </c>
      <c r="AC534" s="100"/>
      <c r="AD534" s="100"/>
      <c r="AE534" s="142"/>
      <c r="AF534" s="100">
        <v>2060899</v>
      </c>
      <c r="AG534" s="113" t="s">
        <v>2653</v>
      </c>
      <c r="AH534" s="131">
        <v>0</v>
      </c>
      <c r="AJ534" s="100"/>
      <c r="AK534" s="100"/>
      <c r="AL534" s="142"/>
      <c r="AM534" s="100">
        <v>2060899</v>
      </c>
      <c r="AN534" s="113" t="s">
        <v>2653</v>
      </c>
      <c r="AO534" s="131">
        <v>0</v>
      </c>
      <c r="AQ534" s="100"/>
      <c r="AR534" s="100"/>
      <c r="AS534" s="142"/>
      <c r="AT534" s="100">
        <v>2060899</v>
      </c>
      <c r="AU534" s="113" t="s">
        <v>2653</v>
      </c>
      <c r="AV534" s="131">
        <v>0</v>
      </c>
    </row>
    <row r="535" ht="12" spans="1:48">
      <c r="A535" s="100"/>
      <c r="B535" s="100"/>
      <c r="C535" s="142"/>
      <c r="D535" s="100">
        <v>20609</v>
      </c>
      <c r="E535" s="127" t="s">
        <v>2656</v>
      </c>
      <c r="F535" s="128">
        <f>F536+F537</f>
        <v>0</v>
      </c>
      <c r="H535" s="100"/>
      <c r="I535" s="100"/>
      <c r="J535" s="142"/>
      <c r="K535" s="100">
        <v>20609</v>
      </c>
      <c r="L535" s="127" t="s">
        <v>2656</v>
      </c>
      <c r="M535" s="128">
        <f>M536+M537</f>
        <v>0</v>
      </c>
      <c r="O535" s="100"/>
      <c r="P535" s="100"/>
      <c r="Q535" s="142"/>
      <c r="R535" s="100">
        <v>20609</v>
      </c>
      <c r="S535" s="127" t="s">
        <v>2656</v>
      </c>
      <c r="T535" s="128">
        <f>T536+T537</f>
        <v>0</v>
      </c>
      <c r="V535" s="100"/>
      <c r="W535" s="100"/>
      <c r="X535" s="142"/>
      <c r="Y535" s="100">
        <v>20609</v>
      </c>
      <c r="Z535" s="127" t="s">
        <v>2656</v>
      </c>
      <c r="AA535" s="128">
        <f>AA536+AA537</f>
        <v>0</v>
      </c>
      <c r="AC535" s="100"/>
      <c r="AD535" s="100"/>
      <c r="AE535" s="142"/>
      <c r="AF535" s="100">
        <v>20609</v>
      </c>
      <c r="AG535" s="127" t="s">
        <v>2656</v>
      </c>
      <c r="AH535" s="128">
        <f>AH536+AH537</f>
        <v>0</v>
      </c>
      <c r="AJ535" s="100"/>
      <c r="AK535" s="100"/>
      <c r="AL535" s="142"/>
      <c r="AM535" s="100">
        <v>20609</v>
      </c>
      <c r="AN535" s="127" t="s">
        <v>2656</v>
      </c>
      <c r="AO535" s="128">
        <f>AO536+AO537</f>
        <v>0</v>
      </c>
      <c r="AQ535" s="100"/>
      <c r="AR535" s="100"/>
      <c r="AS535" s="142"/>
      <c r="AT535" s="100">
        <v>20609</v>
      </c>
      <c r="AU535" s="127" t="s">
        <v>2656</v>
      </c>
      <c r="AV535" s="128">
        <f>AV536+AV537</f>
        <v>0</v>
      </c>
    </row>
    <row r="536" ht="12" spans="1:48">
      <c r="A536" s="100"/>
      <c r="B536" s="100"/>
      <c r="C536" s="142"/>
      <c r="D536" s="100">
        <v>2060901</v>
      </c>
      <c r="E536" s="113" t="s">
        <v>2658</v>
      </c>
      <c r="F536" s="131">
        <v>0</v>
      </c>
      <c r="H536" s="100"/>
      <c r="I536" s="100"/>
      <c r="J536" s="142"/>
      <c r="K536" s="100">
        <v>2060901</v>
      </c>
      <c r="L536" s="113" t="s">
        <v>2658</v>
      </c>
      <c r="M536" s="131">
        <v>0</v>
      </c>
      <c r="O536" s="100"/>
      <c r="P536" s="100"/>
      <c r="Q536" s="142"/>
      <c r="R536" s="100">
        <v>2060901</v>
      </c>
      <c r="S536" s="113" t="s">
        <v>2658</v>
      </c>
      <c r="T536" s="131">
        <v>0</v>
      </c>
      <c r="V536" s="100"/>
      <c r="W536" s="100"/>
      <c r="X536" s="142"/>
      <c r="Y536" s="100">
        <v>2060901</v>
      </c>
      <c r="Z536" s="113" t="s">
        <v>2658</v>
      </c>
      <c r="AA536" s="131">
        <v>0</v>
      </c>
      <c r="AC536" s="100"/>
      <c r="AD536" s="100"/>
      <c r="AE536" s="142"/>
      <c r="AF536" s="100">
        <v>2060901</v>
      </c>
      <c r="AG536" s="113" t="s">
        <v>2658</v>
      </c>
      <c r="AH536" s="131">
        <v>0</v>
      </c>
      <c r="AJ536" s="100"/>
      <c r="AK536" s="100"/>
      <c r="AL536" s="142"/>
      <c r="AM536" s="100">
        <v>2060901</v>
      </c>
      <c r="AN536" s="113" t="s">
        <v>2658</v>
      </c>
      <c r="AO536" s="131">
        <v>0</v>
      </c>
      <c r="AQ536" s="100"/>
      <c r="AR536" s="100"/>
      <c r="AS536" s="142"/>
      <c r="AT536" s="100">
        <v>2060901</v>
      </c>
      <c r="AU536" s="113" t="s">
        <v>2658</v>
      </c>
      <c r="AV536" s="131">
        <v>0</v>
      </c>
    </row>
    <row r="537" ht="12" spans="1:48">
      <c r="A537" s="100"/>
      <c r="B537" s="100"/>
      <c r="C537" s="142"/>
      <c r="D537" s="100">
        <v>2060902</v>
      </c>
      <c r="E537" s="113" t="s">
        <v>2660</v>
      </c>
      <c r="F537" s="131">
        <v>0</v>
      </c>
      <c r="H537" s="100"/>
      <c r="I537" s="100"/>
      <c r="J537" s="142"/>
      <c r="K537" s="100">
        <v>2060902</v>
      </c>
      <c r="L537" s="113" t="s">
        <v>2660</v>
      </c>
      <c r="M537" s="131">
        <v>0</v>
      </c>
      <c r="O537" s="100"/>
      <c r="P537" s="100"/>
      <c r="Q537" s="142"/>
      <c r="R537" s="100">
        <v>2060902</v>
      </c>
      <c r="S537" s="113" t="s">
        <v>2660</v>
      </c>
      <c r="T537" s="131">
        <v>0</v>
      </c>
      <c r="V537" s="100"/>
      <c r="W537" s="100"/>
      <c r="X537" s="142"/>
      <c r="Y537" s="100">
        <v>2060902</v>
      </c>
      <c r="Z537" s="113" t="s">
        <v>2660</v>
      </c>
      <c r="AA537" s="131">
        <v>0</v>
      </c>
      <c r="AC537" s="100"/>
      <c r="AD537" s="100"/>
      <c r="AE537" s="142"/>
      <c r="AF537" s="100">
        <v>2060902</v>
      </c>
      <c r="AG537" s="113" t="s">
        <v>2660</v>
      </c>
      <c r="AH537" s="131">
        <v>0</v>
      </c>
      <c r="AJ537" s="100"/>
      <c r="AK537" s="100"/>
      <c r="AL537" s="142"/>
      <c r="AM537" s="100">
        <v>2060902</v>
      </c>
      <c r="AN537" s="113" t="s">
        <v>2660</v>
      </c>
      <c r="AO537" s="131">
        <v>0</v>
      </c>
      <c r="AQ537" s="100"/>
      <c r="AR537" s="100"/>
      <c r="AS537" s="142"/>
      <c r="AT537" s="100">
        <v>2060902</v>
      </c>
      <c r="AU537" s="113" t="s">
        <v>2660</v>
      </c>
      <c r="AV537" s="131">
        <v>0</v>
      </c>
    </row>
    <row r="538" ht="12" spans="1:48">
      <c r="A538" s="100"/>
      <c r="B538" s="100"/>
      <c r="C538" s="142"/>
      <c r="D538" s="100">
        <v>20699</v>
      </c>
      <c r="E538" s="127" t="s">
        <v>623</v>
      </c>
      <c r="F538" s="128">
        <f>SUM(F539:F542)</f>
        <v>13</v>
      </c>
      <c r="H538" s="100"/>
      <c r="I538" s="100"/>
      <c r="J538" s="142"/>
      <c r="K538" s="100">
        <v>20699</v>
      </c>
      <c r="L538" s="127" t="s">
        <v>623</v>
      </c>
      <c r="M538" s="128">
        <f>SUM(M539:M542)</f>
        <v>13</v>
      </c>
      <c r="O538" s="100"/>
      <c r="P538" s="100"/>
      <c r="Q538" s="142"/>
      <c r="R538" s="100">
        <v>20699</v>
      </c>
      <c r="S538" s="127" t="s">
        <v>623</v>
      </c>
      <c r="T538" s="128">
        <f>SUM(T539:T542)</f>
        <v>13</v>
      </c>
      <c r="V538" s="100"/>
      <c r="W538" s="100"/>
      <c r="X538" s="142"/>
      <c r="Y538" s="100">
        <v>20699</v>
      </c>
      <c r="Z538" s="127" t="s">
        <v>623</v>
      </c>
      <c r="AA538" s="128">
        <f>SUM(AA539:AA542)</f>
        <v>0</v>
      </c>
      <c r="AC538" s="100"/>
      <c r="AD538" s="100"/>
      <c r="AE538" s="142"/>
      <c r="AF538" s="100">
        <v>20699</v>
      </c>
      <c r="AG538" s="127" t="s">
        <v>623</v>
      </c>
      <c r="AH538" s="128">
        <f>SUM(AH539:AH542)</f>
        <v>0</v>
      </c>
      <c r="AJ538" s="100"/>
      <c r="AK538" s="100"/>
      <c r="AL538" s="142"/>
      <c r="AM538" s="100">
        <v>20699</v>
      </c>
      <c r="AN538" s="127" t="s">
        <v>623</v>
      </c>
      <c r="AO538" s="128">
        <f>SUM(AO539:AO542)</f>
        <v>0</v>
      </c>
      <c r="AQ538" s="100"/>
      <c r="AR538" s="100"/>
      <c r="AS538" s="142"/>
      <c r="AT538" s="100">
        <v>20699</v>
      </c>
      <c r="AU538" s="127" t="s">
        <v>623</v>
      </c>
      <c r="AV538" s="128">
        <f>SUM(AV539:AV542)</f>
        <v>0</v>
      </c>
    </row>
    <row r="539" ht="12" spans="1:48">
      <c r="A539" s="100"/>
      <c r="B539" s="100"/>
      <c r="C539" s="142"/>
      <c r="D539" s="100">
        <v>2069901</v>
      </c>
      <c r="E539" s="113" t="s">
        <v>2663</v>
      </c>
      <c r="F539" s="131">
        <v>10</v>
      </c>
      <c r="H539" s="100"/>
      <c r="I539" s="100"/>
      <c r="J539" s="142"/>
      <c r="K539" s="100">
        <v>2069901</v>
      </c>
      <c r="L539" s="113" t="s">
        <v>2663</v>
      </c>
      <c r="M539" s="131">
        <v>10</v>
      </c>
      <c r="O539" s="100"/>
      <c r="P539" s="100"/>
      <c r="Q539" s="142"/>
      <c r="R539" s="100">
        <v>2069901</v>
      </c>
      <c r="S539" s="113" t="s">
        <v>2663</v>
      </c>
      <c r="T539" s="131">
        <v>10</v>
      </c>
      <c r="V539" s="100"/>
      <c r="W539" s="100"/>
      <c r="X539" s="142"/>
      <c r="Y539" s="100">
        <v>2069901</v>
      </c>
      <c r="Z539" s="113" t="s">
        <v>2663</v>
      </c>
      <c r="AA539" s="131">
        <v>0</v>
      </c>
      <c r="AC539" s="100"/>
      <c r="AD539" s="100"/>
      <c r="AE539" s="142"/>
      <c r="AF539" s="100">
        <v>2069901</v>
      </c>
      <c r="AG539" s="113" t="s">
        <v>2663</v>
      </c>
      <c r="AH539" s="131">
        <v>0</v>
      </c>
      <c r="AJ539" s="100"/>
      <c r="AK539" s="100"/>
      <c r="AL539" s="142"/>
      <c r="AM539" s="100">
        <v>2069901</v>
      </c>
      <c r="AN539" s="113" t="s">
        <v>2663</v>
      </c>
      <c r="AO539" s="131">
        <v>0</v>
      </c>
      <c r="AQ539" s="100"/>
      <c r="AR539" s="100"/>
      <c r="AS539" s="142"/>
      <c r="AT539" s="100">
        <v>2069901</v>
      </c>
      <c r="AU539" s="113" t="s">
        <v>2663</v>
      </c>
      <c r="AV539" s="131">
        <v>0</v>
      </c>
    </row>
    <row r="540" ht="12" spans="1:48">
      <c r="A540" s="100"/>
      <c r="B540" s="100"/>
      <c r="C540" s="142"/>
      <c r="D540" s="100">
        <v>2069902</v>
      </c>
      <c r="E540" s="113" t="s">
        <v>2665</v>
      </c>
      <c r="F540" s="131">
        <v>0</v>
      </c>
      <c r="H540" s="100"/>
      <c r="I540" s="100"/>
      <c r="J540" s="142"/>
      <c r="K540" s="100">
        <v>2069902</v>
      </c>
      <c r="L540" s="113" t="s">
        <v>2665</v>
      </c>
      <c r="M540" s="131">
        <v>0</v>
      </c>
      <c r="O540" s="100"/>
      <c r="P540" s="100"/>
      <c r="Q540" s="142"/>
      <c r="R540" s="100">
        <v>2069902</v>
      </c>
      <c r="S540" s="113" t="s">
        <v>2665</v>
      </c>
      <c r="T540" s="131">
        <v>0</v>
      </c>
      <c r="V540" s="100"/>
      <c r="W540" s="100"/>
      <c r="X540" s="142"/>
      <c r="Y540" s="100">
        <v>2069902</v>
      </c>
      <c r="Z540" s="113" t="s">
        <v>2665</v>
      </c>
      <c r="AA540" s="131">
        <v>0</v>
      </c>
      <c r="AC540" s="100"/>
      <c r="AD540" s="100"/>
      <c r="AE540" s="142"/>
      <c r="AF540" s="100">
        <v>2069902</v>
      </c>
      <c r="AG540" s="113" t="s">
        <v>2665</v>
      </c>
      <c r="AH540" s="131">
        <v>0</v>
      </c>
      <c r="AJ540" s="100"/>
      <c r="AK540" s="100"/>
      <c r="AL540" s="142"/>
      <c r="AM540" s="100">
        <v>2069902</v>
      </c>
      <c r="AN540" s="113" t="s">
        <v>2665</v>
      </c>
      <c r="AO540" s="131">
        <v>0</v>
      </c>
      <c r="AQ540" s="100"/>
      <c r="AR540" s="100"/>
      <c r="AS540" s="142"/>
      <c r="AT540" s="100">
        <v>2069902</v>
      </c>
      <c r="AU540" s="113" t="s">
        <v>2665</v>
      </c>
      <c r="AV540" s="131">
        <v>0</v>
      </c>
    </row>
    <row r="541" ht="12" spans="1:48">
      <c r="A541" s="100"/>
      <c r="B541" s="100"/>
      <c r="C541" s="142"/>
      <c r="D541" s="100">
        <v>2069903</v>
      </c>
      <c r="E541" s="113" t="s">
        <v>2667</v>
      </c>
      <c r="F541" s="131">
        <v>0</v>
      </c>
      <c r="H541" s="100"/>
      <c r="I541" s="100"/>
      <c r="J541" s="142"/>
      <c r="K541" s="100">
        <v>2069903</v>
      </c>
      <c r="L541" s="113" t="s">
        <v>2667</v>
      </c>
      <c r="M541" s="131">
        <v>0</v>
      </c>
      <c r="O541" s="100"/>
      <c r="P541" s="100"/>
      <c r="Q541" s="142"/>
      <c r="R541" s="100">
        <v>2069903</v>
      </c>
      <c r="S541" s="113" t="s">
        <v>2667</v>
      </c>
      <c r="T541" s="131">
        <v>0</v>
      </c>
      <c r="V541" s="100"/>
      <c r="W541" s="100"/>
      <c r="X541" s="142"/>
      <c r="Y541" s="100">
        <v>2069903</v>
      </c>
      <c r="Z541" s="113" t="s">
        <v>2667</v>
      </c>
      <c r="AA541" s="131">
        <v>0</v>
      </c>
      <c r="AC541" s="100"/>
      <c r="AD541" s="100"/>
      <c r="AE541" s="142"/>
      <c r="AF541" s="100">
        <v>2069903</v>
      </c>
      <c r="AG541" s="113" t="s">
        <v>2667</v>
      </c>
      <c r="AH541" s="131">
        <v>0</v>
      </c>
      <c r="AJ541" s="100"/>
      <c r="AK541" s="100"/>
      <c r="AL541" s="142"/>
      <c r="AM541" s="100">
        <v>2069903</v>
      </c>
      <c r="AN541" s="113" t="s">
        <v>2667</v>
      </c>
      <c r="AO541" s="131">
        <v>0</v>
      </c>
      <c r="AQ541" s="100"/>
      <c r="AR541" s="100"/>
      <c r="AS541" s="142"/>
      <c r="AT541" s="100">
        <v>2069903</v>
      </c>
      <c r="AU541" s="113" t="s">
        <v>2667</v>
      </c>
      <c r="AV541" s="131">
        <v>0</v>
      </c>
    </row>
    <row r="542" ht="12" spans="1:48">
      <c r="A542" s="100"/>
      <c r="B542" s="100"/>
      <c r="C542" s="142"/>
      <c r="D542" s="100">
        <v>2069999</v>
      </c>
      <c r="E542" s="113" t="s">
        <v>2669</v>
      </c>
      <c r="F542" s="131">
        <v>3</v>
      </c>
      <c r="H542" s="100"/>
      <c r="I542" s="100"/>
      <c r="J542" s="142"/>
      <c r="K542" s="100">
        <v>2069999</v>
      </c>
      <c r="L542" s="113" t="s">
        <v>2669</v>
      </c>
      <c r="M542" s="131">
        <v>3</v>
      </c>
      <c r="O542" s="100"/>
      <c r="P542" s="100"/>
      <c r="Q542" s="142"/>
      <c r="R542" s="100">
        <v>2069999</v>
      </c>
      <c r="S542" s="113" t="s">
        <v>2669</v>
      </c>
      <c r="T542" s="131">
        <v>3</v>
      </c>
      <c r="V542" s="100"/>
      <c r="W542" s="100"/>
      <c r="X542" s="142"/>
      <c r="Y542" s="100">
        <v>2069999</v>
      </c>
      <c r="Z542" s="113" t="s">
        <v>2669</v>
      </c>
      <c r="AA542" s="131">
        <v>0</v>
      </c>
      <c r="AC542" s="100"/>
      <c r="AD542" s="100"/>
      <c r="AE542" s="142"/>
      <c r="AF542" s="100">
        <v>2069999</v>
      </c>
      <c r="AG542" s="113" t="s">
        <v>2669</v>
      </c>
      <c r="AH542" s="131">
        <v>0</v>
      </c>
      <c r="AJ542" s="100"/>
      <c r="AK542" s="100"/>
      <c r="AL542" s="142"/>
      <c r="AM542" s="100">
        <v>2069999</v>
      </c>
      <c r="AN542" s="113" t="s">
        <v>2669</v>
      </c>
      <c r="AO542" s="131">
        <v>0</v>
      </c>
      <c r="AQ542" s="100"/>
      <c r="AR542" s="100"/>
      <c r="AS542" s="142"/>
      <c r="AT542" s="100">
        <v>2069999</v>
      </c>
      <c r="AU542" s="113" t="s">
        <v>2669</v>
      </c>
      <c r="AV542" s="131">
        <v>0</v>
      </c>
    </row>
    <row r="543" ht="12" spans="1:48">
      <c r="A543" s="100"/>
      <c r="B543" s="100"/>
      <c r="C543" s="142"/>
      <c r="D543" s="100">
        <v>207</v>
      </c>
      <c r="E543" s="127" t="s">
        <v>2671</v>
      </c>
      <c r="F543" s="128">
        <f>SUM(F544,F558,F566,F577,F588)</f>
        <v>16035</v>
      </c>
      <c r="H543" s="100"/>
      <c r="I543" s="100"/>
      <c r="J543" s="142"/>
      <c r="K543" s="100">
        <v>207</v>
      </c>
      <c r="L543" s="127" t="s">
        <v>2671</v>
      </c>
      <c r="M543" s="128">
        <f>SUM(M544,M558,M566,M577,M588)</f>
        <v>7091</v>
      </c>
      <c r="O543" s="100"/>
      <c r="P543" s="100"/>
      <c r="Q543" s="142"/>
      <c r="R543" s="100">
        <v>207</v>
      </c>
      <c r="S543" s="127" t="s">
        <v>2671</v>
      </c>
      <c r="T543" s="128">
        <f>SUM(T544,T558,T566,T577,T588)</f>
        <v>7086</v>
      </c>
      <c r="V543" s="100"/>
      <c r="W543" s="100"/>
      <c r="X543" s="142"/>
      <c r="Y543" s="100">
        <v>207</v>
      </c>
      <c r="Z543" s="127" t="s">
        <v>2671</v>
      </c>
      <c r="AA543" s="128">
        <f>SUM(AA544,AA558,AA566,AA577,AA588)</f>
        <v>5</v>
      </c>
      <c r="AC543" s="100"/>
      <c r="AD543" s="100"/>
      <c r="AE543" s="142"/>
      <c r="AF543" s="100">
        <v>207</v>
      </c>
      <c r="AG543" s="127" t="s">
        <v>2671</v>
      </c>
      <c r="AH543" s="128">
        <f>SUM(AH544,AH558,AH566,AH577,AH588)</f>
        <v>4431</v>
      </c>
      <c r="AJ543" s="100"/>
      <c r="AK543" s="100"/>
      <c r="AL543" s="142"/>
      <c r="AM543" s="100">
        <v>207</v>
      </c>
      <c r="AN543" s="127" t="s">
        <v>2671</v>
      </c>
      <c r="AO543" s="128">
        <f>SUM(AO544,AO558,AO566,AO577,AO588)</f>
        <v>2650</v>
      </c>
      <c r="AQ543" s="100"/>
      <c r="AR543" s="100"/>
      <c r="AS543" s="142"/>
      <c r="AT543" s="100">
        <v>207</v>
      </c>
      <c r="AU543" s="127" t="s">
        <v>2671</v>
      </c>
      <c r="AV543" s="128">
        <f>SUM(AV544,AV558,AV566,AV577,AV588)</f>
        <v>1863</v>
      </c>
    </row>
    <row r="544" ht="12" spans="1:48">
      <c r="A544" s="100"/>
      <c r="B544" s="100"/>
      <c r="C544" s="142"/>
      <c r="D544" s="100">
        <v>20701</v>
      </c>
      <c r="E544" s="127" t="s">
        <v>2673</v>
      </c>
      <c r="F544" s="128">
        <f>SUM(F545:F557)</f>
        <v>8708</v>
      </c>
      <c r="H544" s="100"/>
      <c r="I544" s="100"/>
      <c r="J544" s="142"/>
      <c r="K544" s="100">
        <v>20701</v>
      </c>
      <c r="L544" s="127" t="s">
        <v>2673</v>
      </c>
      <c r="M544" s="128">
        <f>SUM(M545:M557)</f>
        <v>2870</v>
      </c>
      <c r="O544" s="100"/>
      <c r="P544" s="100"/>
      <c r="Q544" s="142"/>
      <c r="R544" s="100">
        <v>20701</v>
      </c>
      <c r="S544" s="127" t="s">
        <v>2673</v>
      </c>
      <c r="T544" s="128">
        <f>SUM(T545:T557)</f>
        <v>2870</v>
      </c>
      <c r="V544" s="100"/>
      <c r="W544" s="100"/>
      <c r="X544" s="142"/>
      <c r="Y544" s="100">
        <v>20701</v>
      </c>
      <c r="Z544" s="127" t="s">
        <v>2673</v>
      </c>
      <c r="AA544" s="128">
        <f>SUM(AA545:AA557)</f>
        <v>0</v>
      </c>
      <c r="AC544" s="100"/>
      <c r="AD544" s="100"/>
      <c r="AE544" s="142"/>
      <c r="AF544" s="100">
        <v>20701</v>
      </c>
      <c r="AG544" s="127" t="s">
        <v>2673</v>
      </c>
      <c r="AH544" s="128">
        <f>SUM(AH545:AH557)</f>
        <v>2685</v>
      </c>
      <c r="AJ544" s="100"/>
      <c r="AK544" s="100"/>
      <c r="AL544" s="142"/>
      <c r="AM544" s="100">
        <v>20701</v>
      </c>
      <c r="AN544" s="127" t="s">
        <v>2673</v>
      </c>
      <c r="AO544" s="128">
        <f>SUM(AO545:AO557)</f>
        <v>1910</v>
      </c>
      <c r="AQ544" s="100"/>
      <c r="AR544" s="100"/>
      <c r="AS544" s="142"/>
      <c r="AT544" s="100">
        <v>20701</v>
      </c>
      <c r="AU544" s="127" t="s">
        <v>2673</v>
      </c>
      <c r="AV544" s="128">
        <f>SUM(AV545:AV557)</f>
        <v>1243</v>
      </c>
    </row>
    <row r="545" ht="12" spans="1:48">
      <c r="A545" s="100"/>
      <c r="B545" s="100"/>
      <c r="C545" s="142"/>
      <c r="D545" s="100">
        <v>2070101</v>
      </c>
      <c r="E545" s="113" t="s">
        <v>1678</v>
      </c>
      <c r="F545" s="131">
        <v>889</v>
      </c>
      <c r="H545" s="100"/>
      <c r="I545" s="100"/>
      <c r="J545" s="142"/>
      <c r="K545" s="100">
        <v>2070101</v>
      </c>
      <c r="L545" s="113" t="s">
        <v>1678</v>
      </c>
      <c r="M545" s="131">
        <v>307</v>
      </c>
      <c r="O545" s="100"/>
      <c r="P545" s="100"/>
      <c r="Q545" s="142"/>
      <c r="R545" s="100">
        <v>2070101</v>
      </c>
      <c r="S545" s="113" t="s">
        <v>1678</v>
      </c>
      <c r="T545" s="131">
        <v>307</v>
      </c>
      <c r="V545" s="100"/>
      <c r="W545" s="100"/>
      <c r="X545" s="142"/>
      <c r="Y545" s="100">
        <v>2070101</v>
      </c>
      <c r="Z545" s="113" t="s">
        <v>1678</v>
      </c>
      <c r="AA545" s="131">
        <v>0</v>
      </c>
      <c r="AC545" s="100"/>
      <c r="AD545" s="100"/>
      <c r="AE545" s="142"/>
      <c r="AF545" s="100">
        <v>2070101</v>
      </c>
      <c r="AG545" s="113" t="s">
        <v>1678</v>
      </c>
      <c r="AH545" s="131">
        <v>254</v>
      </c>
      <c r="AJ545" s="100"/>
      <c r="AK545" s="100"/>
      <c r="AL545" s="142"/>
      <c r="AM545" s="100">
        <v>2070101</v>
      </c>
      <c r="AN545" s="113" t="s">
        <v>1678</v>
      </c>
      <c r="AO545" s="131">
        <v>151</v>
      </c>
      <c r="AQ545" s="100"/>
      <c r="AR545" s="100"/>
      <c r="AS545" s="142"/>
      <c r="AT545" s="100">
        <v>2070101</v>
      </c>
      <c r="AU545" s="113" t="s">
        <v>1678</v>
      </c>
      <c r="AV545" s="131">
        <v>177</v>
      </c>
    </row>
    <row r="546" ht="12" spans="1:48">
      <c r="A546" s="100"/>
      <c r="B546" s="100"/>
      <c r="C546" s="142"/>
      <c r="D546" s="100">
        <v>2070102</v>
      </c>
      <c r="E546" s="113" t="s">
        <v>1680</v>
      </c>
      <c r="F546" s="131">
        <v>2</v>
      </c>
      <c r="H546" s="100"/>
      <c r="I546" s="100"/>
      <c r="J546" s="142"/>
      <c r="K546" s="100">
        <v>2070102</v>
      </c>
      <c r="L546" s="113" t="s">
        <v>1680</v>
      </c>
      <c r="M546" s="131">
        <v>2</v>
      </c>
      <c r="O546" s="100"/>
      <c r="P546" s="100"/>
      <c r="Q546" s="142"/>
      <c r="R546" s="100">
        <v>2070102</v>
      </c>
      <c r="S546" s="113" t="s">
        <v>1680</v>
      </c>
      <c r="T546" s="131">
        <v>2</v>
      </c>
      <c r="V546" s="100"/>
      <c r="W546" s="100"/>
      <c r="X546" s="142"/>
      <c r="Y546" s="100">
        <v>2070102</v>
      </c>
      <c r="Z546" s="113" t="s">
        <v>1680</v>
      </c>
      <c r="AA546" s="131">
        <v>0</v>
      </c>
      <c r="AC546" s="100"/>
      <c r="AD546" s="100"/>
      <c r="AE546" s="142"/>
      <c r="AF546" s="100">
        <v>2070102</v>
      </c>
      <c r="AG546" s="113" t="s">
        <v>1680</v>
      </c>
      <c r="AH546" s="131">
        <v>0</v>
      </c>
      <c r="AJ546" s="100"/>
      <c r="AK546" s="100"/>
      <c r="AL546" s="142"/>
      <c r="AM546" s="100">
        <v>2070102</v>
      </c>
      <c r="AN546" s="113" t="s">
        <v>1680</v>
      </c>
      <c r="AO546" s="131">
        <v>0</v>
      </c>
      <c r="AQ546" s="100"/>
      <c r="AR546" s="100"/>
      <c r="AS546" s="142"/>
      <c r="AT546" s="100">
        <v>2070102</v>
      </c>
      <c r="AU546" s="113" t="s">
        <v>1680</v>
      </c>
      <c r="AV546" s="131">
        <v>0</v>
      </c>
    </row>
    <row r="547" ht="12" spans="1:48">
      <c r="A547" s="100"/>
      <c r="B547" s="100"/>
      <c r="C547" s="142"/>
      <c r="D547" s="100">
        <v>2070103</v>
      </c>
      <c r="E547" s="113" t="s">
        <v>1683</v>
      </c>
      <c r="F547" s="131">
        <v>0</v>
      </c>
      <c r="H547" s="100"/>
      <c r="I547" s="100"/>
      <c r="J547" s="142"/>
      <c r="K547" s="100">
        <v>2070103</v>
      </c>
      <c r="L547" s="113" t="s">
        <v>1683</v>
      </c>
      <c r="M547" s="131">
        <v>0</v>
      </c>
      <c r="O547" s="100"/>
      <c r="P547" s="100"/>
      <c r="Q547" s="142"/>
      <c r="R547" s="100">
        <v>2070103</v>
      </c>
      <c r="S547" s="113" t="s">
        <v>1683</v>
      </c>
      <c r="T547" s="131">
        <v>0</v>
      </c>
      <c r="V547" s="100"/>
      <c r="W547" s="100"/>
      <c r="X547" s="142"/>
      <c r="Y547" s="100">
        <v>2070103</v>
      </c>
      <c r="Z547" s="113" t="s">
        <v>1683</v>
      </c>
      <c r="AA547" s="131">
        <v>0</v>
      </c>
      <c r="AC547" s="100"/>
      <c r="AD547" s="100"/>
      <c r="AE547" s="142"/>
      <c r="AF547" s="100">
        <v>2070103</v>
      </c>
      <c r="AG547" s="113" t="s">
        <v>1683</v>
      </c>
      <c r="AH547" s="131">
        <v>0</v>
      </c>
      <c r="AJ547" s="100"/>
      <c r="AK547" s="100"/>
      <c r="AL547" s="142"/>
      <c r="AM547" s="100">
        <v>2070103</v>
      </c>
      <c r="AN547" s="113" t="s">
        <v>1683</v>
      </c>
      <c r="AO547" s="131">
        <v>0</v>
      </c>
      <c r="AQ547" s="100"/>
      <c r="AR547" s="100"/>
      <c r="AS547" s="142"/>
      <c r="AT547" s="100">
        <v>2070103</v>
      </c>
      <c r="AU547" s="113" t="s">
        <v>1683</v>
      </c>
      <c r="AV547" s="131">
        <v>0</v>
      </c>
    </row>
    <row r="548" ht="12" spans="1:48">
      <c r="A548" s="100"/>
      <c r="B548" s="100"/>
      <c r="C548" s="142"/>
      <c r="D548" s="100">
        <v>2070104</v>
      </c>
      <c r="E548" s="113" t="s">
        <v>2678</v>
      </c>
      <c r="F548" s="131">
        <v>409</v>
      </c>
      <c r="H548" s="100"/>
      <c r="I548" s="100"/>
      <c r="J548" s="142"/>
      <c r="K548" s="100">
        <v>2070104</v>
      </c>
      <c r="L548" s="113" t="s">
        <v>2678</v>
      </c>
      <c r="M548" s="131">
        <v>267</v>
      </c>
      <c r="O548" s="100"/>
      <c r="P548" s="100"/>
      <c r="Q548" s="142"/>
      <c r="R548" s="100">
        <v>2070104</v>
      </c>
      <c r="S548" s="113" t="s">
        <v>2678</v>
      </c>
      <c r="T548" s="131">
        <v>267</v>
      </c>
      <c r="V548" s="100"/>
      <c r="W548" s="100"/>
      <c r="X548" s="142"/>
      <c r="Y548" s="100">
        <v>2070104</v>
      </c>
      <c r="Z548" s="113" t="s">
        <v>2678</v>
      </c>
      <c r="AA548" s="131">
        <v>0</v>
      </c>
      <c r="AC548" s="100"/>
      <c r="AD548" s="100"/>
      <c r="AE548" s="142"/>
      <c r="AF548" s="100">
        <v>2070104</v>
      </c>
      <c r="AG548" s="113" t="s">
        <v>2678</v>
      </c>
      <c r="AH548" s="131">
        <v>0</v>
      </c>
      <c r="AJ548" s="100"/>
      <c r="AK548" s="100"/>
      <c r="AL548" s="142"/>
      <c r="AM548" s="100">
        <v>2070104</v>
      </c>
      <c r="AN548" s="113" t="s">
        <v>2678</v>
      </c>
      <c r="AO548" s="131">
        <v>59</v>
      </c>
      <c r="AQ548" s="100"/>
      <c r="AR548" s="100"/>
      <c r="AS548" s="142"/>
      <c r="AT548" s="100">
        <v>2070104</v>
      </c>
      <c r="AU548" s="113" t="s">
        <v>2678</v>
      </c>
      <c r="AV548" s="131">
        <v>83</v>
      </c>
    </row>
    <row r="549" ht="12" spans="1:48">
      <c r="A549" s="100"/>
      <c r="B549" s="100"/>
      <c r="C549" s="142"/>
      <c r="D549" s="100">
        <v>2070105</v>
      </c>
      <c r="E549" s="113" t="s">
        <v>2680</v>
      </c>
      <c r="F549" s="131">
        <v>0</v>
      </c>
      <c r="H549" s="100"/>
      <c r="I549" s="100"/>
      <c r="J549" s="142"/>
      <c r="K549" s="100">
        <v>2070105</v>
      </c>
      <c r="L549" s="113" t="s">
        <v>2680</v>
      </c>
      <c r="M549" s="131">
        <v>0</v>
      </c>
      <c r="O549" s="100"/>
      <c r="P549" s="100"/>
      <c r="Q549" s="142"/>
      <c r="R549" s="100">
        <v>2070105</v>
      </c>
      <c r="S549" s="113" t="s">
        <v>2680</v>
      </c>
      <c r="T549" s="131">
        <v>0</v>
      </c>
      <c r="V549" s="100"/>
      <c r="W549" s="100"/>
      <c r="X549" s="142"/>
      <c r="Y549" s="100">
        <v>2070105</v>
      </c>
      <c r="Z549" s="113" t="s">
        <v>2680</v>
      </c>
      <c r="AA549" s="131">
        <v>0</v>
      </c>
      <c r="AC549" s="100"/>
      <c r="AD549" s="100"/>
      <c r="AE549" s="142"/>
      <c r="AF549" s="100">
        <v>2070105</v>
      </c>
      <c r="AG549" s="113" t="s">
        <v>2680</v>
      </c>
      <c r="AH549" s="131">
        <v>0</v>
      </c>
      <c r="AJ549" s="100"/>
      <c r="AK549" s="100"/>
      <c r="AL549" s="142"/>
      <c r="AM549" s="100">
        <v>2070105</v>
      </c>
      <c r="AN549" s="113" t="s">
        <v>2680</v>
      </c>
      <c r="AO549" s="131">
        <v>0</v>
      </c>
      <c r="AQ549" s="100"/>
      <c r="AR549" s="100"/>
      <c r="AS549" s="142"/>
      <c r="AT549" s="100">
        <v>2070105</v>
      </c>
      <c r="AU549" s="113" t="s">
        <v>2680</v>
      </c>
      <c r="AV549" s="131">
        <v>0</v>
      </c>
    </row>
    <row r="550" ht="12" spans="1:48">
      <c r="A550" s="100"/>
      <c r="B550" s="100"/>
      <c r="C550" s="142"/>
      <c r="D550" s="100">
        <v>2070106</v>
      </c>
      <c r="E550" s="113" t="s">
        <v>2682</v>
      </c>
      <c r="F550" s="131">
        <v>0</v>
      </c>
      <c r="H550" s="100"/>
      <c r="I550" s="100"/>
      <c r="J550" s="142"/>
      <c r="K550" s="100">
        <v>2070106</v>
      </c>
      <c r="L550" s="113" t="s">
        <v>2682</v>
      </c>
      <c r="M550" s="131">
        <v>0</v>
      </c>
      <c r="O550" s="100"/>
      <c r="P550" s="100"/>
      <c r="Q550" s="142"/>
      <c r="R550" s="100">
        <v>2070106</v>
      </c>
      <c r="S550" s="113" t="s">
        <v>2682</v>
      </c>
      <c r="T550" s="131">
        <v>0</v>
      </c>
      <c r="V550" s="100"/>
      <c r="W550" s="100"/>
      <c r="X550" s="142"/>
      <c r="Y550" s="100">
        <v>2070106</v>
      </c>
      <c r="Z550" s="113" t="s">
        <v>2682</v>
      </c>
      <c r="AA550" s="131">
        <v>0</v>
      </c>
      <c r="AC550" s="100"/>
      <c r="AD550" s="100"/>
      <c r="AE550" s="142"/>
      <c r="AF550" s="100">
        <v>2070106</v>
      </c>
      <c r="AG550" s="113" t="s">
        <v>2682</v>
      </c>
      <c r="AH550" s="131">
        <v>0</v>
      </c>
      <c r="AJ550" s="100"/>
      <c r="AK550" s="100"/>
      <c r="AL550" s="142"/>
      <c r="AM550" s="100">
        <v>2070106</v>
      </c>
      <c r="AN550" s="113" t="s">
        <v>2682</v>
      </c>
      <c r="AO550" s="131">
        <v>0</v>
      </c>
      <c r="AQ550" s="100"/>
      <c r="AR550" s="100"/>
      <c r="AS550" s="142"/>
      <c r="AT550" s="100">
        <v>2070106</v>
      </c>
      <c r="AU550" s="113" t="s">
        <v>2682</v>
      </c>
      <c r="AV550" s="131">
        <v>0</v>
      </c>
    </row>
    <row r="551" ht="12" spans="1:48">
      <c r="A551" s="100"/>
      <c r="B551" s="100"/>
      <c r="C551" s="142"/>
      <c r="D551" s="100">
        <v>2070107</v>
      </c>
      <c r="E551" s="113" t="s">
        <v>2684</v>
      </c>
      <c r="F551" s="131">
        <v>1725</v>
      </c>
      <c r="H551" s="100"/>
      <c r="I551" s="100"/>
      <c r="J551" s="142"/>
      <c r="K551" s="100">
        <v>2070107</v>
      </c>
      <c r="L551" s="113" t="s">
        <v>2684</v>
      </c>
      <c r="M551" s="131">
        <v>1199</v>
      </c>
      <c r="O551" s="100"/>
      <c r="P551" s="100"/>
      <c r="Q551" s="142"/>
      <c r="R551" s="100">
        <v>2070107</v>
      </c>
      <c r="S551" s="113" t="s">
        <v>2684</v>
      </c>
      <c r="T551" s="131">
        <v>1199</v>
      </c>
      <c r="V551" s="100"/>
      <c r="W551" s="100"/>
      <c r="X551" s="142"/>
      <c r="Y551" s="100">
        <v>2070107</v>
      </c>
      <c r="Z551" s="113" t="s">
        <v>2684</v>
      </c>
      <c r="AA551" s="131">
        <v>0</v>
      </c>
      <c r="AC551" s="100"/>
      <c r="AD551" s="100"/>
      <c r="AE551" s="142"/>
      <c r="AF551" s="100">
        <v>2070107</v>
      </c>
      <c r="AG551" s="113" t="s">
        <v>2684</v>
      </c>
      <c r="AH551" s="131">
        <v>0</v>
      </c>
      <c r="AJ551" s="100"/>
      <c r="AK551" s="100"/>
      <c r="AL551" s="142"/>
      <c r="AM551" s="100">
        <v>2070107</v>
      </c>
      <c r="AN551" s="113" t="s">
        <v>2684</v>
      </c>
      <c r="AO551" s="131">
        <v>274</v>
      </c>
      <c r="AQ551" s="100"/>
      <c r="AR551" s="100"/>
      <c r="AS551" s="142"/>
      <c r="AT551" s="100">
        <v>2070107</v>
      </c>
      <c r="AU551" s="113" t="s">
        <v>2684</v>
      </c>
      <c r="AV551" s="131">
        <v>252</v>
      </c>
    </row>
    <row r="552" ht="12" spans="1:48">
      <c r="A552" s="100"/>
      <c r="B552" s="100"/>
      <c r="C552" s="142"/>
      <c r="D552" s="100">
        <v>2070108</v>
      </c>
      <c r="E552" s="113" t="s">
        <v>2686</v>
      </c>
      <c r="F552" s="131">
        <v>558</v>
      </c>
      <c r="H552" s="100"/>
      <c r="I552" s="100"/>
      <c r="J552" s="142"/>
      <c r="K552" s="100">
        <v>2070108</v>
      </c>
      <c r="L552" s="113" t="s">
        <v>2686</v>
      </c>
      <c r="M552" s="131">
        <v>0</v>
      </c>
      <c r="O552" s="100"/>
      <c r="P552" s="100"/>
      <c r="Q552" s="142"/>
      <c r="R552" s="100">
        <v>2070108</v>
      </c>
      <c r="S552" s="113" t="s">
        <v>2686</v>
      </c>
      <c r="T552" s="131">
        <v>0</v>
      </c>
      <c r="V552" s="100"/>
      <c r="W552" s="100"/>
      <c r="X552" s="142"/>
      <c r="Y552" s="100">
        <v>2070108</v>
      </c>
      <c r="Z552" s="113" t="s">
        <v>2686</v>
      </c>
      <c r="AA552" s="131">
        <v>0</v>
      </c>
      <c r="AC552" s="100"/>
      <c r="AD552" s="100"/>
      <c r="AE552" s="142"/>
      <c r="AF552" s="100">
        <v>2070108</v>
      </c>
      <c r="AG552" s="113" t="s">
        <v>2686</v>
      </c>
      <c r="AH552" s="131">
        <v>302</v>
      </c>
      <c r="AJ552" s="100"/>
      <c r="AK552" s="100"/>
      <c r="AL552" s="142"/>
      <c r="AM552" s="100">
        <v>2070108</v>
      </c>
      <c r="AN552" s="113" t="s">
        <v>2686</v>
      </c>
      <c r="AO552" s="131">
        <v>256</v>
      </c>
      <c r="AQ552" s="100"/>
      <c r="AR552" s="100"/>
      <c r="AS552" s="142"/>
      <c r="AT552" s="100">
        <v>2070108</v>
      </c>
      <c r="AU552" s="113" t="s">
        <v>2686</v>
      </c>
      <c r="AV552" s="131">
        <v>0</v>
      </c>
    </row>
    <row r="553" ht="12" spans="1:48">
      <c r="A553" s="100"/>
      <c r="B553" s="100"/>
      <c r="C553" s="142"/>
      <c r="D553" s="100">
        <v>2070109</v>
      </c>
      <c r="E553" s="113" t="s">
        <v>2688</v>
      </c>
      <c r="F553" s="131">
        <v>3423</v>
      </c>
      <c r="H553" s="100"/>
      <c r="I553" s="100"/>
      <c r="J553" s="142"/>
      <c r="K553" s="100">
        <v>2070109</v>
      </c>
      <c r="L553" s="113" t="s">
        <v>2688</v>
      </c>
      <c r="M553" s="131">
        <v>259</v>
      </c>
      <c r="O553" s="100"/>
      <c r="P553" s="100"/>
      <c r="Q553" s="142"/>
      <c r="R553" s="100">
        <v>2070109</v>
      </c>
      <c r="S553" s="113" t="s">
        <v>2688</v>
      </c>
      <c r="T553" s="131">
        <v>259</v>
      </c>
      <c r="V553" s="100"/>
      <c r="W553" s="100"/>
      <c r="X553" s="142"/>
      <c r="Y553" s="100">
        <v>2070109</v>
      </c>
      <c r="Z553" s="113" t="s">
        <v>2688</v>
      </c>
      <c r="AA553" s="131">
        <v>0</v>
      </c>
      <c r="AC553" s="100"/>
      <c r="AD553" s="100"/>
      <c r="AE553" s="142"/>
      <c r="AF553" s="100">
        <v>2070109</v>
      </c>
      <c r="AG553" s="113" t="s">
        <v>2688</v>
      </c>
      <c r="AH553" s="131">
        <v>1973</v>
      </c>
      <c r="AJ553" s="100"/>
      <c r="AK553" s="100"/>
      <c r="AL553" s="142"/>
      <c r="AM553" s="100">
        <v>2070109</v>
      </c>
      <c r="AN553" s="113" t="s">
        <v>2688</v>
      </c>
      <c r="AO553" s="131">
        <v>845</v>
      </c>
      <c r="AQ553" s="100"/>
      <c r="AR553" s="100"/>
      <c r="AS553" s="142"/>
      <c r="AT553" s="100">
        <v>2070109</v>
      </c>
      <c r="AU553" s="113" t="s">
        <v>2688</v>
      </c>
      <c r="AV553" s="131">
        <v>346</v>
      </c>
    </row>
    <row r="554" ht="12" spans="1:48">
      <c r="A554" s="100"/>
      <c r="B554" s="100"/>
      <c r="C554" s="142"/>
      <c r="D554" s="100">
        <v>2070110</v>
      </c>
      <c r="E554" s="113" t="s">
        <v>2690</v>
      </c>
      <c r="F554" s="131">
        <v>0</v>
      </c>
      <c r="H554" s="100"/>
      <c r="I554" s="100"/>
      <c r="J554" s="142"/>
      <c r="K554" s="100">
        <v>2070110</v>
      </c>
      <c r="L554" s="113" t="s">
        <v>2690</v>
      </c>
      <c r="M554" s="131">
        <v>0</v>
      </c>
      <c r="O554" s="100"/>
      <c r="P554" s="100"/>
      <c r="Q554" s="142"/>
      <c r="R554" s="100">
        <v>2070110</v>
      </c>
      <c r="S554" s="113" t="s">
        <v>2690</v>
      </c>
      <c r="T554" s="131">
        <v>0</v>
      </c>
      <c r="V554" s="100"/>
      <c r="W554" s="100"/>
      <c r="X554" s="142"/>
      <c r="Y554" s="100">
        <v>2070110</v>
      </c>
      <c r="Z554" s="113" t="s">
        <v>2690</v>
      </c>
      <c r="AA554" s="131">
        <v>0</v>
      </c>
      <c r="AC554" s="100"/>
      <c r="AD554" s="100"/>
      <c r="AE554" s="142"/>
      <c r="AF554" s="100">
        <v>2070110</v>
      </c>
      <c r="AG554" s="113" t="s">
        <v>2690</v>
      </c>
      <c r="AH554" s="131">
        <v>0</v>
      </c>
      <c r="AJ554" s="100"/>
      <c r="AK554" s="100"/>
      <c r="AL554" s="142"/>
      <c r="AM554" s="100">
        <v>2070110</v>
      </c>
      <c r="AN554" s="113" t="s">
        <v>2690</v>
      </c>
      <c r="AO554" s="131">
        <v>0</v>
      </c>
      <c r="AQ554" s="100"/>
      <c r="AR554" s="100"/>
      <c r="AS554" s="142"/>
      <c r="AT554" s="100">
        <v>2070110</v>
      </c>
      <c r="AU554" s="113" t="s">
        <v>2690</v>
      </c>
      <c r="AV554" s="131">
        <v>0</v>
      </c>
    </row>
    <row r="555" ht="12" spans="1:48">
      <c r="A555" s="100"/>
      <c r="B555" s="100"/>
      <c r="C555" s="142"/>
      <c r="D555" s="100">
        <v>2070111</v>
      </c>
      <c r="E555" s="113" t="s">
        <v>2692</v>
      </c>
      <c r="F555" s="131">
        <v>1215</v>
      </c>
      <c r="H555" s="100"/>
      <c r="I555" s="100"/>
      <c r="J555" s="142"/>
      <c r="K555" s="100">
        <v>2070111</v>
      </c>
      <c r="L555" s="113" t="s">
        <v>2692</v>
      </c>
      <c r="M555" s="131">
        <v>773</v>
      </c>
      <c r="O555" s="100"/>
      <c r="P555" s="100"/>
      <c r="Q555" s="142"/>
      <c r="R555" s="100">
        <v>2070111</v>
      </c>
      <c r="S555" s="113" t="s">
        <v>2692</v>
      </c>
      <c r="T555" s="131">
        <v>773</v>
      </c>
      <c r="V555" s="100"/>
      <c r="W555" s="100"/>
      <c r="X555" s="142"/>
      <c r="Y555" s="100">
        <v>2070111</v>
      </c>
      <c r="Z555" s="113" t="s">
        <v>2692</v>
      </c>
      <c r="AA555" s="131">
        <v>0</v>
      </c>
      <c r="AC555" s="100"/>
      <c r="AD555" s="100"/>
      <c r="AE555" s="142"/>
      <c r="AF555" s="100">
        <v>2070111</v>
      </c>
      <c r="AG555" s="113" t="s">
        <v>2692</v>
      </c>
      <c r="AH555" s="131">
        <v>100</v>
      </c>
      <c r="AJ555" s="100"/>
      <c r="AK555" s="100"/>
      <c r="AL555" s="142"/>
      <c r="AM555" s="100">
        <v>2070111</v>
      </c>
      <c r="AN555" s="113" t="s">
        <v>2692</v>
      </c>
      <c r="AO555" s="131">
        <v>245</v>
      </c>
      <c r="AQ555" s="100"/>
      <c r="AR555" s="100"/>
      <c r="AS555" s="142"/>
      <c r="AT555" s="100">
        <v>2070111</v>
      </c>
      <c r="AU555" s="113" t="s">
        <v>2692</v>
      </c>
      <c r="AV555" s="131">
        <v>97</v>
      </c>
    </row>
    <row r="556" ht="12" spans="1:48">
      <c r="A556" s="100"/>
      <c r="B556" s="100"/>
      <c r="C556" s="142"/>
      <c r="D556" s="100">
        <v>2070112</v>
      </c>
      <c r="E556" s="113" t="s">
        <v>2694</v>
      </c>
      <c r="F556" s="131">
        <v>1</v>
      </c>
      <c r="H556" s="100"/>
      <c r="I556" s="100"/>
      <c r="J556" s="142"/>
      <c r="K556" s="100">
        <v>2070112</v>
      </c>
      <c r="L556" s="113" t="s">
        <v>2694</v>
      </c>
      <c r="M556" s="131">
        <v>0</v>
      </c>
      <c r="O556" s="100"/>
      <c r="P556" s="100"/>
      <c r="Q556" s="142"/>
      <c r="R556" s="100">
        <v>2070112</v>
      </c>
      <c r="S556" s="113" t="s">
        <v>2694</v>
      </c>
      <c r="T556" s="131">
        <v>0</v>
      </c>
      <c r="V556" s="100"/>
      <c r="W556" s="100"/>
      <c r="X556" s="142"/>
      <c r="Y556" s="100">
        <v>2070112</v>
      </c>
      <c r="Z556" s="113" t="s">
        <v>2694</v>
      </c>
      <c r="AA556" s="131">
        <v>0</v>
      </c>
      <c r="AC556" s="100"/>
      <c r="AD556" s="100"/>
      <c r="AE556" s="142"/>
      <c r="AF556" s="100">
        <v>2070112</v>
      </c>
      <c r="AG556" s="113" t="s">
        <v>2694</v>
      </c>
      <c r="AH556" s="131">
        <v>1</v>
      </c>
      <c r="AJ556" s="100"/>
      <c r="AK556" s="100"/>
      <c r="AL556" s="142"/>
      <c r="AM556" s="100">
        <v>2070112</v>
      </c>
      <c r="AN556" s="113" t="s">
        <v>2694</v>
      </c>
      <c r="AO556" s="131">
        <v>0</v>
      </c>
      <c r="AQ556" s="100"/>
      <c r="AR556" s="100"/>
      <c r="AS556" s="142"/>
      <c r="AT556" s="100">
        <v>2070112</v>
      </c>
      <c r="AU556" s="113" t="s">
        <v>2694</v>
      </c>
      <c r="AV556" s="131">
        <v>0</v>
      </c>
    </row>
    <row r="557" ht="12" spans="1:48">
      <c r="A557" s="100"/>
      <c r="B557" s="100"/>
      <c r="C557" s="142"/>
      <c r="D557" s="100">
        <v>2070199</v>
      </c>
      <c r="E557" s="113" t="s">
        <v>2696</v>
      </c>
      <c r="F557" s="131">
        <v>486</v>
      </c>
      <c r="H557" s="100"/>
      <c r="I557" s="100"/>
      <c r="J557" s="142"/>
      <c r="K557" s="100">
        <v>2070199</v>
      </c>
      <c r="L557" s="113" t="s">
        <v>2696</v>
      </c>
      <c r="M557" s="131">
        <v>63</v>
      </c>
      <c r="O557" s="100"/>
      <c r="P557" s="100"/>
      <c r="Q557" s="142"/>
      <c r="R557" s="100">
        <v>2070199</v>
      </c>
      <c r="S557" s="113" t="s">
        <v>2696</v>
      </c>
      <c r="T557" s="131">
        <v>63</v>
      </c>
      <c r="V557" s="100"/>
      <c r="W557" s="100"/>
      <c r="X557" s="142"/>
      <c r="Y557" s="100">
        <v>2070199</v>
      </c>
      <c r="Z557" s="113" t="s">
        <v>2696</v>
      </c>
      <c r="AA557" s="131">
        <v>0</v>
      </c>
      <c r="AC557" s="100"/>
      <c r="AD557" s="100"/>
      <c r="AE557" s="142"/>
      <c r="AF557" s="100">
        <v>2070199</v>
      </c>
      <c r="AG557" s="113" t="s">
        <v>2696</v>
      </c>
      <c r="AH557" s="131">
        <v>55</v>
      </c>
      <c r="AJ557" s="100"/>
      <c r="AK557" s="100"/>
      <c r="AL557" s="142"/>
      <c r="AM557" s="100">
        <v>2070199</v>
      </c>
      <c r="AN557" s="113" t="s">
        <v>2696</v>
      </c>
      <c r="AO557" s="131">
        <v>80</v>
      </c>
      <c r="AQ557" s="100"/>
      <c r="AR557" s="100"/>
      <c r="AS557" s="142"/>
      <c r="AT557" s="100">
        <v>2070199</v>
      </c>
      <c r="AU557" s="113" t="s">
        <v>2696</v>
      </c>
      <c r="AV557" s="131">
        <v>288</v>
      </c>
    </row>
    <row r="558" ht="12" spans="1:48">
      <c r="A558" s="100"/>
      <c r="B558" s="100"/>
      <c r="C558" s="142"/>
      <c r="D558" s="100">
        <v>20702</v>
      </c>
      <c r="E558" s="127" t="s">
        <v>2698</v>
      </c>
      <c r="F558" s="128">
        <f>SUM(F559:F565)</f>
        <v>437</v>
      </c>
      <c r="H558" s="100"/>
      <c r="I558" s="100"/>
      <c r="J558" s="142"/>
      <c r="K558" s="100">
        <v>20702</v>
      </c>
      <c r="L558" s="127" t="s">
        <v>2698</v>
      </c>
      <c r="M558" s="128">
        <f>SUM(M559:M565)</f>
        <v>354</v>
      </c>
      <c r="O558" s="100"/>
      <c r="P558" s="100"/>
      <c r="Q558" s="142"/>
      <c r="R558" s="100">
        <v>20702</v>
      </c>
      <c r="S558" s="127" t="s">
        <v>2698</v>
      </c>
      <c r="T558" s="128">
        <f>SUM(T559:T565)</f>
        <v>354</v>
      </c>
      <c r="V558" s="100"/>
      <c r="W558" s="100"/>
      <c r="X558" s="142"/>
      <c r="Y558" s="100">
        <v>20702</v>
      </c>
      <c r="Z558" s="127" t="s">
        <v>2698</v>
      </c>
      <c r="AA558" s="128">
        <f>SUM(AA559:AA565)</f>
        <v>0</v>
      </c>
      <c r="AC558" s="100"/>
      <c r="AD558" s="100"/>
      <c r="AE558" s="142"/>
      <c r="AF558" s="100">
        <v>20702</v>
      </c>
      <c r="AG558" s="127" t="s">
        <v>2698</v>
      </c>
      <c r="AH558" s="128">
        <f>SUM(AH559:AH565)</f>
        <v>81</v>
      </c>
      <c r="AJ558" s="100"/>
      <c r="AK558" s="100"/>
      <c r="AL558" s="142"/>
      <c r="AM558" s="100">
        <v>20702</v>
      </c>
      <c r="AN558" s="127" t="s">
        <v>2698</v>
      </c>
      <c r="AO558" s="128">
        <f>SUM(AO559:AO565)</f>
        <v>1</v>
      </c>
      <c r="AQ558" s="100"/>
      <c r="AR558" s="100"/>
      <c r="AS558" s="142"/>
      <c r="AT558" s="100">
        <v>20702</v>
      </c>
      <c r="AU558" s="127" t="s">
        <v>2698</v>
      </c>
      <c r="AV558" s="128">
        <f>SUM(AV559:AV565)</f>
        <v>1</v>
      </c>
    </row>
    <row r="559" ht="12" spans="1:48">
      <c r="A559" s="100"/>
      <c r="B559" s="100"/>
      <c r="C559" s="142"/>
      <c r="D559" s="100">
        <v>2070201</v>
      </c>
      <c r="E559" s="113" t="s">
        <v>1678</v>
      </c>
      <c r="F559" s="131">
        <v>136</v>
      </c>
      <c r="H559" s="100"/>
      <c r="I559" s="100"/>
      <c r="J559" s="142"/>
      <c r="K559" s="100">
        <v>2070201</v>
      </c>
      <c r="L559" s="113" t="s">
        <v>1678</v>
      </c>
      <c r="M559" s="131">
        <v>136</v>
      </c>
      <c r="O559" s="100"/>
      <c r="P559" s="100"/>
      <c r="Q559" s="142"/>
      <c r="R559" s="100">
        <v>2070201</v>
      </c>
      <c r="S559" s="113" t="s">
        <v>1678</v>
      </c>
      <c r="T559" s="131">
        <v>136</v>
      </c>
      <c r="V559" s="100"/>
      <c r="W559" s="100"/>
      <c r="X559" s="142"/>
      <c r="Y559" s="100">
        <v>2070201</v>
      </c>
      <c r="Z559" s="113" t="s">
        <v>1678</v>
      </c>
      <c r="AA559" s="131">
        <v>0</v>
      </c>
      <c r="AC559" s="100"/>
      <c r="AD559" s="100"/>
      <c r="AE559" s="142"/>
      <c r="AF559" s="100">
        <v>2070201</v>
      </c>
      <c r="AG559" s="113" t="s">
        <v>1678</v>
      </c>
      <c r="AH559" s="131">
        <v>0</v>
      </c>
      <c r="AJ559" s="100"/>
      <c r="AK559" s="100"/>
      <c r="AL559" s="142"/>
      <c r="AM559" s="100">
        <v>2070201</v>
      </c>
      <c r="AN559" s="113" t="s">
        <v>1678</v>
      </c>
      <c r="AO559" s="131">
        <v>0</v>
      </c>
      <c r="AQ559" s="100"/>
      <c r="AR559" s="100"/>
      <c r="AS559" s="142"/>
      <c r="AT559" s="100">
        <v>2070201</v>
      </c>
      <c r="AU559" s="113" t="s">
        <v>1678</v>
      </c>
      <c r="AV559" s="131">
        <v>0</v>
      </c>
    </row>
    <row r="560" ht="12" spans="1:48">
      <c r="A560" s="100"/>
      <c r="B560" s="100"/>
      <c r="C560" s="142"/>
      <c r="D560" s="100">
        <v>2070202</v>
      </c>
      <c r="E560" s="113" t="s">
        <v>1680</v>
      </c>
      <c r="F560" s="131">
        <v>0</v>
      </c>
      <c r="H560" s="100"/>
      <c r="I560" s="100"/>
      <c r="J560" s="142"/>
      <c r="K560" s="100">
        <v>2070202</v>
      </c>
      <c r="L560" s="113" t="s">
        <v>1680</v>
      </c>
      <c r="M560" s="131">
        <v>0</v>
      </c>
      <c r="O560" s="100"/>
      <c r="P560" s="100"/>
      <c r="Q560" s="142"/>
      <c r="R560" s="100">
        <v>2070202</v>
      </c>
      <c r="S560" s="113" t="s">
        <v>1680</v>
      </c>
      <c r="T560" s="131">
        <v>0</v>
      </c>
      <c r="V560" s="100"/>
      <c r="W560" s="100"/>
      <c r="X560" s="142"/>
      <c r="Y560" s="100">
        <v>2070202</v>
      </c>
      <c r="Z560" s="113" t="s">
        <v>1680</v>
      </c>
      <c r="AA560" s="131">
        <v>0</v>
      </c>
      <c r="AC560" s="100"/>
      <c r="AD560" s="100"/>
      <c r="AE560" s="142"/>
      <c r="AF560" s="100">
        <v>2070202</v>
      </c>
      <c r="AG560" s="113" t="s">
        <v>1680</v>
      </c>
      <c r="AH560" s="131">
        <v>0</v>
      </c>
      <c r="AJ560" s="100"/>
      <c r="AK560" s="100"/>
      <c r="AL560" s="142"/>
      <c r="AM560" s="100">
        <v>2070202</v>
      </c>
      <c r="AN560" s="113" t="s">
        <v>1680</v>
      </c>
      <c r="AO560" s="131">
        <v>0</v>
      </c>
      <c r="AQ560" s="100"/>
      <c r="AR560" s="100"/>
      <c r="AS560" s="142"/>
      <c r="AT560" s="100">
        <v>2070202</v>
      </c>
      <c r="AU560" s="113" t="s">
        <v>1680</v>
      </c>
      <c r="AV560" s="131">
        <v>0</v>
      </c>
    </row>
    <row r="561" ht="12" spans="1:48">
      <c r="A561" s="100"/>
      <c r="B561" s="100"/>
      <c r="C561" s="142"/>
      <c r="D561" s="100">
        <v>2070203</v>
      </c>
      <c r="E561" s="113" t="s">
        <v>1683</v>
      </c>
      <c r="F561" s="131">
        <v>0</v>
      </c>
      <c r="H561" s="100"/>
      <c r="I561" s="100"/>
      <c r="J561" s="142"/>
      <c r="K561" s="100">
        <v>2070203</v>
      </c>
      <c r="L561" s="113" t="s">
        <v>1683</v>
      </c>
      <c r="M561" s="131">
        <v>0</v>
      </c>
      <c r="O561" s="100"/>
      <c r="P561" s="100"/>
      <c r="Q561" s="142"/>
      <c r="R561" s="100">
        <v>2070203</v>
      </c>
      <c r="S561" s="113" t="s">
        <v>1683</v>
      </c>
      <c r="T561" s="131">
        <v>0</v>
      </c>
      <c r="V561" s="100"/>
      <c r="W561" s="100"/>
      <c r="X561" s="142"/>
      <c r="Y561" s="100">
        <v>2070203</v>
      </c>
      <c r="Z561" s="113" t="s">
        <v>1683</v>
      </c>
      <c r="AA561" s="131">
        <v>0</v>
      </c>
      <c r="AC561" s="100"/>
      <c r="AD561" s="100"/>
      <c r="AE561" s="142"/>
      <c r="AF561" s="100">
        <v>2070203</v>
      </c>
      <c r="AG561" s="113" t="s">
        <v>1683</v>
      </c>
      <c r="AH561" s="131">
        <v>0</v>
      </c>
      <c r="AJ561" s="100"/>
      <c r="AK561" s="100"/>
      <c r="AL561" s="142"/>
      <c r="AM561" s="100">
        <v>2070203</v>
      </c>
      <c r="AN561" s="113" t="s">
        <v>1683</v>
      </c>
      <c r="AO561" s="131">
        <v>0</v>
      </c>
      <c r="AQ561" s="100"/>
      <c r="AR561" s="100"/>
      <c r="AS561" s="142"/>
      <c r="AT561" s="100">
        <v>2070203</v>
      </c>
      <c r="AU561" s="113" t="s">
        <v>1683</v>
      </c>
      <c r="AV561" s="131">
        <v>0</v>
      </c>
    </row>
    <row r="562" ht="12" spans="1:48">
      <c r="A562" s="100"/>
      <c r="B562" s="100"/>
      <c r="C562" s="142"/>
      <c r="D562" s="100">
        <v>2070204</v>
      </c>
      <c r="E562" s="113" t="s">
        <v>2703</v>
      </c>
      <c r="F562" s="131">
        <v>78</v>
      </c>
      <c r="H562" s="100"/>
      <c r="I562" s="100"/>
      <c r="J562" s="142"/>
      <c r="K562" s="100">
        <v>2070204</v>
      </c>
      <c r="L562" s="113" t="s">
        <v>2703</v>
      </c>
      <c r="M562" s="131">
        <v>1</v>
      </c>
      <c r="O562" s="100"/>
      <c r="P562" s="100"/>
      <c r="Q562" s="142"/>
      <c r="R562" s="100">
        <v>2070204</v>
      </c>
      <c r="S562" s="113" t="s">
        <v>2703</v>
      </c>
      <c r="T562" s="131">
        <v>1</v>
      </c>
      <c r="V562" s="100"/>
      <c r="W562" s="100"/>
      <c r="X562" s="142"/>
      <c r="Y562" s="100">
        <v>2070204</v>
      </c>
      <c r="Z562" s="113" t="s">
        <v>2703</v>
      </c>
      <c r="AA562" s="131">
        <v>0</v>
      </c>
      <c r="AC562" s="100"/>
      <c r="AD562" s="100"/>
      <c r="AE562" s="142"/>
      <c r="AF562" s="100">
        <v>2070204</v>
      </c>
      <c r="AG562" s="113" t="s">
        <v>2703</v>
      </c>
      <c r="AH562" s="131">
        <v>76</v>
      </c>
      <c r="AJ562" s="100"/>
      <c r="AK562" s="100"/>
      <c r="AL562" s="142"/>
      <c r="AM562" s="100">
        <v>2070204</v>
      </c>
      <c r="AN562" s="113" t="s">
        <v>2703</v>
      </c>
      <c r="AO562" s="131">
        <v>1</v>
      </c>
      <c r="AQ562" s="100"/>
      <c r="AR562" s="100"/>
      <c r="AS562" s="142"/>
      <c r="AT562" s="100">
        <v>2070204</v>
      </c>
      <c r="AU562" s="113" t="s">
        <v>2703</v>
      </c>
      <c r="AV562" s="131">
        <v>0</v>
      </c>
    </row>
    <row r="563" ht="12" spans="1:48">
      <c r="A563" s="100"/>
      <c r="B563" s="100"/>
      <c r="C563" s="142"/>
      <c r="D563" s="100">
        <v>2070205</v>
      </c>
      <c r="E563" s="113" t="s">
        <v>2705</v>
      </c>
      <c r="F563" s="131">
        <v>217</v>
      </c>
      <c r="H563" s="100"/>
      <c r="I563" s="100"/>
      <c r="J563" s="142"/>
      <c r="K563" s="100">
        <v>2070205</v>
      </c>
      <c r="L563" s="113" t="s">
        <v>2705</v>
      </c>
      <c r="M563" s="131">
        <v>217</v>
      </c>
      <c r="O563" s="100"/>
      <c r="P563" s="100"/>
      <c r="Q563" s="142"/>
      <c r="R563" s="100">
        <v>2070205</v>
      </c>
      <c r="S563" s="113" t="s">
        <v>2705</v>
      </c>
      <c r="T563" s="131">
        <v>217</v>
      </c>
      <c r="V563" s="100"/>
      <c r="W563" s="100"/>
      <c r="X563" s="142"/>
      <c r="Y563" s="100">
        <v>2070205</v>
      </c>
      <c r="Z563" s="113" t="s">
        <v>2705</v>
      </c>
      <c r="AA563" s="131">
        <v>0</v>
      </c>
      <c r="AC563" s="100"/>
      <c r="AD563" s="100"/>
      <c r="AE563" s="142"/>
      <c r="AF563" s="100">
        <v>2070205</v>
      </c>
      <c r="AG563" s="113" t="s">
        <v>2705</v>
      </c>
      <c r="AH563" s="131">
        <v>0</v>
      </c>
      <c r="AJ563" s="100"/>
      <c r="AK563" s="100"/>
      <c r="AL563" s="142"/>
      <c r="AM563" s="100">
        <v>2070205</v>
      </c>
      <c r="AN563" s="113" t="s">
        <v>2705</v>
      </c>
      <c r="AO563" s="131">
        <v>0</v>
      </c>
      <c r="AQ563" s="100"/>
      <c r="AR563" s="100"/>
      <c r="AS563" s="142"/>
      <c r="AT563" s="100">
        <v>2070205</v>
      </c>
      <c r="AU563" s="113" t="s">
        <v>2705</v>
      </c>
      <c r="AV563" s="131">
        <v>0</v>
      </c>
    </row>
    <row r="564" ht="12" spans="1:48">
      <c r="A564" s="100"/>
      <c r="B564" s="100"/>
      <c r="C564" s="142"/>
      <c r="D564" s="100">
        <v>2070206</v>
      </c>
      <c r="E564" s="113" t="s">
        <v>2707</v>
      </c>
      <c r="F564" s="131">
        <v>0</v>
      </c>
      <c r="H564" s="100"/>
      <c r="I564" s="100"/>
      <c r="J564" s="142"/>
      <c r="K564" s="100">
        <v>2070206</v>
      </c>
      <c r="L564" s="113" t="s">
        <v>2707</v>
      </c>
      <c r="M564" s="131">
        <v>0</v>
      </c>
      <c r="O564" s="100"/>
      <c r="P564" s="100"/>
      <c r="Q564" s="142"/>
      <c r="R564" s="100">
        <v>2070206</v>
      </c>
      <c r="S564" s="113" t="s">
        <v>2707</v>
      </c>
      <c r="T564" s="131">
        <v>0</v>
      </c>
      <c r="V564" s="100"/>
      <c r="W564" s="100"/>
      <c r="X564" s="142"/>
      <c r="Y564" s="100">
        <v>2070206</v>
      </c>
      <c r="Z564" s="113" t="s">
        <v>2707</v>
      </c>
      <c r="AA564" s="131">
        <v>0</v>
      </c>
      <c r="AC564" s="100"/>
      <c r="AD564" s="100"/>
      <c r="AE564" s="142"/>
      <c r="AF564" s="100">
        <v>2070206</v>
      </c>
      <c r="AG564" s="113" t="s">
        <v>2707</v>
      </c>
      <c r="AH564" s="131">
        <v>0</v>
      </c>
      <c r="AJ564" s="100"/>
      <c r="AK564" s="100"/>
      <c r="AL564" s="142"/>
      <c r="AM564" s="100">
        <v>2070206</v>
      </c>
      <c r="AN564" s="113" t="s">
        <v>2707</v>
      </c>
      <c r="AO564" s="131">
        <v>0</v>
      </c>
      <c r="AQ564" s="100"/>
      <c r="AR564" s="100"/>
      <c r="AS564" s="142"/>
      <c r="AT564" s="100">
        <v>2070206</v>
      </c>
      <c r="AU564" s="113" t="s">
        <v>2707</v>
      </c>
      <c r="AV564" s="131">
        <v>0</v>
      </c>
    </row>
    <row r="565" ht="12" spans="1:48">
      <c r="A565" s="100"/>
      <c r="B565" s="100"/>
      <c r="C565" s="142"/>
      <c r="D565" s="100">
        <v>2070299</v>
      </c>
      <c r="E565" s="113" t="s">
        <v>2709</v>
      </c>
      <c r="F565" s="131">
        <v>6</v>
      </c>
      <c r="H565" s="100"/>
      <c r="I565" s="100"/>
      <c r="J565" s="142"/>
      <c r="K565" s="100">
        <v>2070299</v>
      </c>
      <c r="L565" s="113" t="s">
        <v>2709</v>
      </c>
      <c r="M565" s="131">
        <v>0</v>
      </c>
      <c r="O565" s="100"/>
      <c r="P565" s="100"/>
      <c r="Q565" s="142"/>
      <c r="R565" s="100">
        <v>2070299</v>
      </c>
      <c r="S565" s="113" t="s">
        <v>2709</v>
      </c>
      <c r="T565" s="131">
        <v>0</v>
      </c>
      <c r="V565" s="100"/>
      <c r="W565" s="100"/>
      <c r="X565" s="142"/>
      <c r="Y565" s="100">
        <v>2070299</v>
      </c>
      <c r="Z565" s="113" t="s">
        <v>2709</v>
      </c>
      <c r="AA565" s="131">
        <v>0</v>
      </c>
      <c r="AC565" s="100"/>
      <c r="AD565" s="100"/>
      <c r="AE565" s="142"/>
      <c r="AF565" s="100">
        <v>2070299</v>
      </c>
      <c r="AG565" s="113" t="s">
        <v>2709</v>
      </c>
      <c r="AH565" s="131">
        <v>5</v>
      </c>
      <c r="AJ565" s="100"/>
      <c r="AK565" s="100"/>
      <c r="AL565" s="142"/>
      <c r="AM565" s="100">
        <v>2070299</v>
      </c>
      <c r="AN565" s="113" t="s">
        <v>2709</v>
      </c>
      <c r="AO565" s="131">
        <v>0</v>
      </c>
      <c r="AQ565" s="100"/>
      <c r="AR565" s="100"/>
      <c r="AS565" s="142"/>
      <c r="AT565" s="100">
        <v>2070299</v>
      </c>
      <c r="AU565" s="113" t="s">
        <v>2709</v>
      </c>
      <c r="AV565" s="131">
        <v>1</v>
      </c>
    </row>
    <row r="566" ht="12" spans="1:48">
      <c r="A566" s="100"/>
      <c r="B566" s="100"/>
      <c r="C566" s="142"/>
      <c r="D566" s="100">
        <v>20703</v>
      </c>
      <c r="E566" s="127" t="s">
        <v>2711</v>
      </c>
      <c r="F566" s="128">
        <f>SUM(F567:F576)</f>
        <v>946</v>
      </c>
      <c r="H566" s="100"/>
      <c r="I566" s="100"/>
      <c r="J566" s="142"/>
      <c r="K566" s="100">
        <v>20703</v>
      </c>
      <c r="L566" s="127" t="s">
        <v>2711</v>
      </c>
      <c r="M566" s="128">
        <f>SUM(M567:M576)</f>
        <v>770</v>
      </c>
      <c r="O566" s="100"/>
      <c r="P566" s="100"/>
      <c r="Q566" s="142"/>
      <c r="R566" s="100">
        <v>20703</v>
      </c>
      <c r="S566" s="127" t="s">
        <v>2711</v>
      </c>
      <c r="T566" s="128">
        <f>SUM(T567:T576)</f>
        <v>770</v>
      </c>
      <c r="V566" s="100"/>
      <c r="W566" s="100"/>
      <c r="X566" s="142"/>
      <c r="Y566" s="100">
        <v>20703</v>
      </c>
      <c r="Z566" s="127" t="s">
        <v>2711</v>
      </c>
      <c r="AA566" s="128">
        <f>SUM(AA567:AA576)</f>
        <v>0</v>
      </c>
      <c r="AC566" s="100"/>
      <c r="AD566" s="100"/>
      <c r="AE566" s="142"/>
      <c r="AF566" s="100">
        <v>20703</v>
      </c>
      <c r="AG566" s="127" t="s">
        <v>2711</v>
      </c>
      <c r="AH566" s="128">
        <f>SUM(AH567:AH576)</f>
        <v>91</v>
      </c>
      <c r="AJ566" s="100"/>
      <c r="AK566" s="100"/>
      <c r="AL566" s="142"/>
      <c r="AM566" s="100">
        <v>20703</v>
      </c>
      <c r="AN566" s="127" t="s">
        <v>2711</v>
      </c>
      <c r="AO566" s="128">
        <f>SUM(AO567:AO576)</f>
        <v>50</v>
      </c>
      <c r="AQ566" s="100"/>
      <c r="AR566" s="100"/>
      <c r="AS566" s="142"/>
      <c r="AT566" s="100">
        <v>20703</v>
      </c>
      <c r="AU566" s="127" t="s">
        <v>2711</v>
      </c>
      <c r="AV566" s="128">
        <f>SUM(AV567:AV576)</f>
        <v>35</v>
      </c>
    </row>
    <row r="567" ht="12" spans="1:48">
      <c r="A567" s="100"/>
      <c r="B567" s="100"/>
      <c r="C567" s="142"/>
      <c r="D567" s="100">
        <v>2070301</v>
      </c>
      <c r="E567" s="113" t="s">
        <v>1678</v>
      </c>
      <c r="F567" s="131">
        <v>462</v>
      </c>
      <c r="H567" s="100"/>
      <c r="I567" s="100"/>
      <c r="J567" s="142"/>
      <c r="K567" s="100">
        <v>2070301</v>
      </c>
      <c r="L567" s="113" t="s">
        <v>1678</v>
      </c>
      <c r="M567" s="131">
        <v>462</v>
      </c>
      <c r="O567" s="100"/>
      <c r="P567" s="100"/>
      <c r="Q567" s="142"/>
      <c r="R567" s="100">
        <v>2070301</v>
      </c>
      <c r="S567" s="113" t="s">
        <v>1678</v>
      </c>
      <c r="T567" s="131">
        <v>462</v>
      </c>
      <c r="V567" s="100"/>
      <c r="W567" s="100"/>
      <c r="X567" s="142"/>
      <c r="Y567" s="100">
        <v>2070301</v>
      </c>
      <c r="Z567" s="113" t="s">
        <v>1678</v>
      </c>
      <c r="AA567" s="131">
        <v>0</v>
      </c>
      <c r="AC567" s="100"/>
      <c r="AD567" s="100"/>
      <c r="AE567" s="142"/>
      <c r="AF567" s="100">
        <v>2070301</v>
      </c>
      <c r="AG567" s="113" t="s">
        <v>1678</v>
      </c>
      <c r="AH567" s="131">
        <v>0</v>
      </c>
      <c r="AJ567" s="100"/>
      <c r="AK567" s="100"/>
      <c r="AL567" s="142"/>
      <c r="AM567" s="100">
        <v>2070301</v>
      </c>
      <c r="AN567" s="113" t="s">
        <v>1678</v>
      </c>
      <c r="AO567" s="131">
        <v>0</v>
      </c>
      <c r="AQ567" s="100"/>
      <c r="AR567" s="100"/>
      <c r="AS567" s="142"/>
      <c r="AT567" s="100">
        <v>2070301</v>
      </c>
      <c r="AU567" s="113" t="s">
        <v>1678</v>
      </c>
      <c r="AV567" s="131">
        <v>0</v>
      </c>
    </row>
    <row r="568" ht="12" spans="1:48">
      <c r="A568" s="100"/>
      <c r="B568" s="100"/>
      <c r="C568" s="142"/>
      <c r="D568" s="100">
        <v>2070302</v>
      </c>
      <c r="E568" s="113" t="s">
        <v>1680</v>
      </c>
      <c r="F568" s="131">
        <v>30</v>
      </c>
      <c r="H568" s="100"/>
      <c r="I568" s="100"/>
      <c r="J568" s="142"/>
      <c r="K568" s="100">
        <v>2070302</v>
      </c>
      <c r="L568" s="113" t="s">
        <v>1680</v>
      </c>
      <c r="M568" s="131">
        <v>30</v>
      </c>
      <c r="O568" s="100"/>
      <c r="P568" s="100"/>
      <c r="Q568" s="142"/>
      <c r="R568" s="100">
        <v>2070302</v>
      </c>
      <c r="S568" s="113" t="s">
        <v>1680</v>
      </c>
      <c r="T568" s="131">
        <v>30</v>
      </c>
      <c r="V568" s="100"/>
      <c r="W568" s="100"/>
      <c r="X568" s="142"/>
      <c r="Y568" s="100">
        <v>2070302</v>
      </c>
      <c r="Z568" s="113" t="s">
        <v>1680</v>
      </c>
      <c r="AA568" s="131">
        <v>0</v>
      </c>
      <c r="AC568" s="100"/>
      <c r="AD568" s="100"/>
      <c r="AE568" s="142"/>
      <c r="AF568" s="100">
        <v>2070302</v>
      </c>
      <c r="AG568" s="113" t="s">
        <v>1680</v>
      </c>
      <c r="AH568" s="131">
        <v>0</v>
      </c>
      <c r="AJ568" s="100"/>
      <c r="AK568" s="100"/>
      <c r="AL568" s="142"/>
      <c r="AM568" s="100">
        <v>2070302</v>
      </c>
      <c r="AN568" s="113" t="s">
        <v>1680</v>
      </c>
      <c r="AO568" s="131">
        <v>0</v>
      </c>
      <c r="AQ568" s="100"/>
      <c r="AR568" s="100"/>
      <c r="AS568" s="142"/>
      <c r="AT568" s="100">
        <v>2070302</v>
      </c>
      <c r="AU568" s="113" t="s">
        <v>1680</v>
      </c>
      <c r="AV568" s="131">
        <v>0</v>
      </c>
    </row>
    <row r="569" ht="12" spans="1:48">
      <c r="A569" s="100"/>
      <c r="B569" s="100"/>
      <c r="C569" s="142"/>
      <c r="D569" s="100">
        <v>2070303</v>
      </c>
      <c r="E569" s="113" t="s">
        <v>1683</v>
      </c>
      <c r="F569" s="131">
        <v>0</v>
      </c>
      <c r="H569" s="100"/>
      <c r="I569" s="100"/>
      <c r="J569" s="142"/>
      <c r="K569" s="100">
        <v>2070303</v>
      </c>
      <c r="L569" s="113" t="s">
        <v>1683</v>
      </c>
      <c r="M569" s="131">
        <v>0</v>
      </c>
      <c r="O569" s="100"/>
      <c r="P569" s="100"/>
      <c r="Q569" s="142"/>
      <c r="R569" s="100">
        <v>2070303</v>
      </c>
      <c r="S569" s="113" t="s">
        <v>1683</v>
      </c>
      <c r="T569" s="131">
        <v>0</v>
      </c>
      <c r="V569" s="100"/>
      <c r="W569" s="100"/>
      <c r="X569" s="142"/>
      <c r="Y569" s="100">
        <v>2070303</v>
      </c>
      <c r="Z569" s="113" t="s">
        <v>1683</v>
      </c>
      <c r="AA569" s="131">
        <v>0</v>
      </c>
      <c r="AC569" s="100"/>
      <c r="AD569" s="100"/>
      <c r="AE569" s="142"/>
      <c r="AF569" s="100">
        <v>2070303</v>
      </c>
      <c r="AG569" s="113" t="s">
        <v>1683</v>
      </c>
      <c r="AH569" s="131">
        <v>0</v>
      </c>
      <c r="AJ569" s="100"/>
      <c r="AK569" s="100"/>
      <c r="AL569" s="142"/>
      <c r="AM569" s="100">
        <v>2070303</v>
      </c>
      <c r="AN569" s="113" t="s">
        <v>1683</v>
      </c>
      <c r="AO569" s="131">
        <v>0</v>
      </c>
      <c r="AQ569" s="100"/>
      <c r="AR569" s="100"/>
      <c r="AS569" s="142"/>
      <c r="AT569" s="100">
        <v>2070303</v>
      </c>
      <c r="AU569" s="113" t="s">
        <v>1683</v>
      </c>
      <c r="AV569" s="131">
        <v>0</v>
      </c>
    </row>
    <row r="570" ht="12" spans="1:48">
      <c r="A570" s="100"/>
      <c r="B570" s="100"/>
      <c r="C570" s="142"/>
      <c r="D570" s="100">
        <v>2070304</v>
      </c>
      <c r="E570" s="113" t="s">
        <v>2716</v>
      </c>
      <c r="F570" s="131">
        <v>0</v>
      </c>
      <c r="H570" s="100"/>
      <c r="I570" s="100"/>
      <c r="J570" s="142"/>
      <c r="K570" s="100">
        <v>2070304</v>
      </c>
      <c r="L570" s="113" t="s">
        <v>2716</v>
      </c>
      <c r="M570" s="131">
        <v>0</v>
      </c>
      <c r="O570" s="100"/>
      <c r="P570" s="100"/>
      <c r="Q570" s="142"/>
      <c r="R570" s="100">
        <v>2070304</v>
      </c>
      <c r="S570" s="113" t="s">
        <v>2716</v>
      </c>
      <c r="T570" s="131">
        <v>0</v>
      </c>
      <c r="V570" s="100"/>
      <c r="W570" s="100"/>
      <c r="X570" s="142"/>
      <c r="Y570" s="100">
        <v>2070304</v>
      </c>
      <c r="Z570" s="113" t="s">
        <v>2716</v>
      </c>
      <c r="AA570" s="131">
        <v>0</v>
      </c>
      <c r="AC570" s="100"/>
      <c r="AD570" s="100"/>
      <c r="AE570" s="142"/>
      <c r="AF570" s="100">
        <v>2070304</v>
      </c>
      <c r="AG570" s="113" t="s">
        <v>2716</v>
      </c>
      <c r="AH570" s="131">
        <v>0</v>
      </c>
      <c r="AJ570" s="100"/>
      <c r="AK570" s="100"/>
      <c r="AL570" s="142"/>
      <c r="AM570" s="100">
        <v>2070304</v>
      </c>
      <c r="AN570" s="113" t="s">
        <v>2716</v>
      </c>
      <c r="AO570" s="131">
        <v>0</v>
      </c>
      <c r="AQ570" s="100"/>
      <c r="AR570" s="100"/>
      <c r="AS570" s="142"/>
      <c r="AT570" s="100">
        <v>2070304</v>
      </c>
      <c r="AU570" s="113" t="s">
        <v>2716</v>
      </c>
      <c r="AV570" s="131">
        <v>0</v>
      </c>
    </row>
    <row r="571" ht="12" spans="1:48">
      <c r="A571" s="100"/>
      <c r="B571" s="100"/>
      <c r="C571" s="142"/>
      <c r="D571" s="100">
        <v>2070305</v>
      </c>
      <c r="E571" s="113" t="s">
        <v>2718</v>
      </c>
      <c r="F571" s="131">
        <v>128</v>
      </c>
      <c r="H571" s="100"/>
      <c r="I571" s="100"/>
      <c r="J571" s="142"/>
      <c r="K571" s="100">
        <v>2070305</v>
      </c>
      <c r="L571" s="113" t="s">
        <v>2718</v>
      </c>
      <c r="M571" s="131">
        <v>128</v>
      </c>
      <c r="O571" s="100"/>
      <c r="P571" s="100"/>
      <c r="Q571" s="142"/>
      <c r="R571" s="100">
        <v>2070305</v>
      </c>
      <c r="S571" s="113" t="s">
        <v>2718</v>
      </c>
      <c r="T571" s="131">
        <v>128</v>
      </c>
      <c r="V571" s="100"/>
      <c r="W571" s="100"/>
      <c r="X571" s="142"/>
      <c r="Y571" s="100">
        <v>2070305</v>
      </c>
      <c r="Z571" s="113" t="s">
        <v>2718</v>
      </c>
      <c r="AA571" s="131">
        <v>0</v>
      </c>
      <c r="AC571" s="100"/>
      <c r="AD571" s="100"/>
      <c r="AE571" s="142"/>
      <c r="AF571" s="100">
        <v>2070305</v>
      </c>
      <c r="AG571" s="113" t="s">
        <v>2718</v>
      </c>
      <c r="AH571" s="131">
        <v>0</v>
      </c>
      <c r="AJ571" s="100"/>
      <c r="AK571" s="100"/>
      <c r="AL571" s="142"/>
      <c r="AM571" s="100">
        <v>2070305</v>
      </c>
      <c r="AN571" s="113" t="s">
        <v>2718</v>
      </c>
      <c r="AO571" s="131">
        <v>0</v>
      </c>
      <c r="AQ571" s="100"/>
      <c r="AR571" s="100"/>
      <c r="AS571" s="142"/>
      <c r="AT571" s="100">
        <v>2070305</v>
      </c>
      <c r="AU571" s="113" t="s">
        <v>2718</v>
      </c>
      <c r="AV571" s="131">
        <v>0</v>
      </c>
    </row>
    <row r="572" ht="12" spans="1:48">
      <c r="A572" s="100"/>
      <c r="B572" s="100"/>
      <c r="C572" s="142"/>
      <c r="D572" s="100">
        <v>2070306</v>
      </c>
      <c r="E572" s="113" t="s">
        <v>2720</v>
      </c>
      <c r="F572" s="131">
        <v>0</v>
      </c>
      <c r="H572" s="100"/>
      <c r="I572" s="100"/>
      <c r="J572" s="142"/>
      <c r="K572" s="100">
        <v>2070306</v>
      </c>
      <c r="L572" s="113" t="s">
        <v>2720</v>
      </c>
      <c r="M572" s="131">
        <v>0</v>
      </c>
      <c r="O572" s="100"/>
      <c r="P572" s="100"/>
      <c r="Q572" s="142"/>
      <c r="R572" s="100">
        <v>2070306</v>
      </c>
      <c r="S572" s="113" t="s">
        <v>2720</v>
      </c>
      <c r="T572" s="131">
        <v>0</v>
      </c>
      <c r="V572" s="100"/>
      <c r="W572" s="100"/>
      <c r="X572" s="142"/>
      <c r="Y572" s="100">
        <v>2070306</v>
      </c>
      <c r="Z572" s="113" t="s">
        <v>2720</v>
      </c>
      <c r="AA572" s="131">
        <v>0</v>
      </c>
      <c r="AC572" s="100"/>
      <c r="AD572" s="100"/>
      <c r="AE572" s="142"/>
      <c r="AF572" s="100">
        <v>2070306</v>
      </c>
      <c r="AG572" s="113" t="s">
        <v>2720</v>
      </c>
      <c r="AH572" s="131">
        <v>0</v>
      </c>
      <c r="AJ572" s="100"/>
      <c r="AK572" s="100"/>
      <c r="AL572" s="142"/>
      <c r="AM572" s="100">
        <v>2070306</v>
      </c>
      <c r="AN572" s="113" t="s">
        <v>2720</v>
      </c>
      <c r="AO572" s="131">
        <v>0</v>
      </c>
      <c r="AQ572" s="100"/>
      <c r="AR572" s="100"/>
      <c r="AS572" s="142"/>
      <c r="AT572" s="100">
        <v>2070306</v>
      </c>
      <c r="AU572" s="113" t="s">
        <v>2720</v>
      </c>
      <c r="AV572" s="131">
        <v>0</v>
      </c>
    </row>
    <row r="573" ht="12" spans="1:48">
      <c r="A573" s="100"/>
      <c r="B573" s="100"/>
      <c r="C573" s="142"/>
      <c r="D573" s="100">
        <v>2070307</v>
      </c>
      <c r="E573" s="113" t="s">
        <v>2722</v>
      </c>
      <c r="F573" s="131">
        <v>141</v>
      </c>
      <c r="H573" s="100"/>
      <c r="I573" s="100"/>
      <c r="J573" s="142"/>
      <c r="K573" s="100">
        <v>2070307</v>
      </c>
      <c r="L573" s="113" t="s">
        <v>2722</v>
      </c>
      <c r="M573" s="131">
        <v>91</v>
      </c>
      <c r="O573" s="100"/>
      <c r="P573" s="100"/>
      <c r="Q573" s="142"/>
      <c r="R573" s="100">
        <v>2070307</v>
      </c>
      <c r="S573" s="113" t="s">
        <v>2722</v>
      </c>
      <c r="T573" s="131">
        <v>91</v>
      </c>
      <c r="V573" s="100"/>
      <c r="W573" s="100"/>
      <c r="X573" s="142"/>
      <c r="Y573" s="100">
        <v>2070307</v>
      </c>
      <c r="Z573" s="113" t="s">
        <v>2722</v>
      </c>
      <c r="AA573" s="131">
        <v>0</v>
      </c>
      <c r="AC573" s="100"/>
      <c r="AD573" s="100"/>
      <c r="AE573" s="142"/>
      <c r="AF573" s="100">
        <v>2070307</v>
      </c>
      <c r="AG573" s="113" t="s">
        <v>2722</v>
      </c>
      <c r="AH573" s="131">
        <v>0</v>
      </c>
      <c r="AJ573" s="100"/>
      <c r="AK573" s="100"/>
      <c r="AL573" s="142"/>
      <c r="AM573" s="100">
        <v>2070307</v>
      </c>
      <c r="AN573" s="113" t="s">
        <v>2722</v>
      </c>
      <c r="AO573" s="131">
        <v>50</v>
      </c>
      <c r="AQ573" s="100"/>
      <c r="AR573" s="100"/>
      <c r="AS573" s="142"/>
      <c r="AT573" s="100">
        <v>2070307</v>
      </c>
      <c r="AU573" s="113" t="s">
        <v>2722</v>
      </c>
      <c r="AV573" s="131">
        <v>0</v>
      </c>
    </row>
    <row r="574" ht="12" spans="1:48">
      <c r="A574" s="100"/>
      <c r="B574" s="100"/>
      <c r="C574" s="142"/>
      <c r="D574" s="100">
        <v>2070308</v>
      </c>
      <c r="E574" s="113" t="s">
        <v>2724</v>
      </c>
      <c r="F574" s="131">
        <v>107</v>
      </c>
      <c r="H574" s="100"/>
      <c r="I574" s="100"/>
      <c r="J574" s="142"/>
      <c r="K574" s="100">
        <v>2070308</v>
      </c>
      <c r="L574" s="113" t="s">
        <v>2724</v>
      </c>
      <c r="M574" s="131">
        <v>16</v>
      </c>
      <c r="O574" s="100"/>
      <c r="P574" s="100"/>
      <c r="Q574" s="142"/>
      <c r="R574" s="100">
        <v>2070308</v>
      </c>
      <c r="S574" s="113" t="s">
        <v>2724</v>
      </c>
      <c r="T574" s="131">
        <v>16</v>
      </c>
      <c r="V574" s="100"/>
      <c r="W574" s="100"/>
      <c r="X574" s="142"/>
      <c r="Y574" s="100">
        <v>2070308</v>
      </c>
      <c r="Z574" s="113" t="s">
        <v>2724</v>
      </c>
      <c r="AA574" s="131">
        <v>0</v>
      </c>
      <c r="AC574" s="100"/>
      <c r="AD574" s="100"/>
      <c r="AE574" s="142"/>
      <c r="AF574" s="100">
        <v>2070308</v>
      </c>
      <c r="AG574" s="113" t="s">
        <v>2724</v>
      </c>
      <c r="AH574" s="131">
        <v>91</v>
      </c>
      <c r="AJ574" s="100"/>
      <c r="AK574" s="100"/>
      <c r="AL574" s="142"/>
      <c r="AM574" s="100">
        <v>2070308</v>
      </c>
      <c r="AN574" s="113" t="s">
        <v>2724</v>
      </c>
      <c r="AO574" s="131">
        <v>0</v>
      </c>
      <c r="AQ574" s="100"/>
      <c r="AR574" s="100"/>
      <c r="AS574" s="142"/>
      <c r="AT574" s="100">
        <v>2070308</v>
      </c>
      <c r="AU574" s="113" t="s">
        <v>2724</v>
      </c>
      <c r="AV574" s="131">
        <v>0</v>
      </c>
    </row>
    <row r="575" ht="12" spans="1:48">
      <c r="A575" s="100"/>
      <c r="B575" s="100"/>
      <c r="C575" s="142"/>
      <c r="D575" s="100">
        <v>2070309</v>
      </c>
      <c r="E575" s="113" t="s">
        <v>2726</v>
      </c>
      <c r="F575" s="131">
        <v>41</v>
      </c>
      <c r="H575" s="100"/>
      <c r="I575" s="100"/>
      <c r="J575" s="142"/>
      <c r="K575" s="100">
        <v>2070309</v>
      </c>
      <c r="L575" s="113" t="s">
        <v>2726</v>
      </c>
      <c r="M575" s="131">
        <v>41</v>
      </c>
      <c r="O575" s="100"/>
      <c r="P575" s="100"/>
      <c r="Q575" s="142"/>
      <c r="R575" s="100">
        <v>2070309</v>
      </c>
      <c r="S575" s="113" t="s">
        <v>2726</v>
      </c>
      <c r="T575" s="131">
        <v>41</v>
      </c>
      <c r="V575" s="100"/>
      <c r="W575" s="100"/>
      <c r="X575" s="142"/>
      <c r="Y575" s="100">
        <v>2070309</v>
      </c>
      <c r="Z575" s="113" t="s">
        <v>2726</v>
      </c>
      <c r="AA575" s="131">
        <v>0</v>
      </c>
      <c r="AC575" s="100"/>
      <c r="AD575" s="100"/>
      <c r="AE575" s="142"/>
      <c r="AF575" s="100">
        <v>2070309</v>
      </c>
      <c r="AG575" s="113" t="s">
        <v>2726</v>
      </c>
      <c r="AH575" s="131">
        <v>0</v>
      </c>
      <c r="AJ575" s="100"/>
      <c r="AK575" s="100"/>
      <c r="AL575" s="142"/>
      <c r="AM575" s="100">
        <v>2070309</v>
      </c>
      <c r="AN575" s="113" t="s">
        <v>2726</v>
      </c>
      <c r="AO575" s="131">
        <v>0</v>
      </c>
      <c r="AQ575" s="100"/>
      <c r="AR575" s="100"/>
      <c r="AS575" s="142"/>
      <c r="AT575" s="100">
        <v>2070309</v>
      </c>
      <c r="AU575" s="113" t="s">
        <v>2726</v>
      </c>
      <c r="AV575" s="131">
        <v>0</v>
      </c>
    </row>
    <row r="576" ht="12" spans="1:48">
      <c r="A576" s="100"/>
      <c r="B576" s="100"/>
      <c r="C576" s="142"/>
      <c r="D576" s="100">
        <v>2070399</v>
      </c>
      <c r="E576" s="113" t="s">
        <v>2728</v>
      </c>
      <c r="F576" s="131">
        <v>37</v>
      </c>
      <c r="H576" s="100"/>
      <c r="I576" s="100"/>
      <c r="J576" s="142"/>
      <c r="K576" s="100">
        <v>2070399</v>
      </c>
      <c r="L576" s="113" t="s">
        <v>2728</v>
      </c>
      <c r="M576" s="131">
        <v>2</v>
      </c>
      <c r="O576" s="100"/>
      <c r="P576" s="100"/>
      <c r="Q576" s="142"/>
      <c r="R576" s="100">
        <v>2070399</v>
      </c>
      <c r="S576" s="113" t="s">
        <v>2728</v>
      </c>
      <c r="T576" s="131">
        <v>2</v>
      </c>
      <c r="V576" s="100"/>
      <c r="W576" s="100"/>
      <c r="X576" s="142"/>
      <c r="Y576" s="100">
        <v>2070399</v>
      </c>
      <c r="Z576" s="113" t="s">
        <v>2728</v>
      </c>
      <c r="AA576" s="131">
        <v>0</v>
      </c>
      <c r="AC576" s="100"/>
      <c r="AD576" s="100"/>
      <c r="AE576" s="142"/>
      <c r="AF576" s="100">
        <v>2070399</v>
      </c>
      <c r="AG576" s="113" t="s">
        <v>2728</v>
      </c>
      <c r="AH576" s="131">
        <v>0</v>
      </c>
      <c r="AJ576" s="100"/>
      <c r="AK576" s="100"/>
      <c r="AL576" s="142"/>
      <c r="AM576" s="100">
        <v>2070399</v>
      </c>
      <c r="AN576" s="113" t="s">
        <v>2728</v>
      </c>
      <c r="AO576" s="131">
        <v>0</v>
      </c>
      <c r="AQ576" s="100"/>
      <c r="AR576" s="100"/>
      <c r="AS576" s="142"/>
      <c r="AT576" s="100">
        <v>2070399</v>
      </c>
      <c r="AU576" s="113" t="s">
        <v>2728</v>
      </c>
      <c r="AV576" s="131">
        <v>35</v>
      </c>
    </row>
    <row r="577" ht="12" spans="1:48">
      <c r="A577" s="100"/>
      <c r="B577" s="100"/>
      <c r="C577" s="142"/>
      <c r="D577" s="100">
        <v>20704</v>
      </c>
      <c r="E577" s="127" t="s">
        <v>2730</v>
      </c>
      <c r="F577" s="128">
        <f>SUM(F578:F587)</f>
        <v>4114</v>
      </c>
      <c r="H577" s="100"/>
      <c r="I577" s="100"/>
      <c r="J577" s="142"/>
      <c r="K577" s="100">
        <v>20704</v>
      </c>
      <c r="L577" s="127" t="s">
        <v>2730</v>
      </c>
      <c r="M577" s="128">
        <f>SUM(M578:M587)</f>
        <v>2769</v>
      </c>
      <c r="O577" s="100"/>
      <c r="P577" s="100"/>
      <c r="Q577" s="142"/>
      <c r="R577" s="100">
        <v>20704</v>
      </c>
      <c r="S577" s="127" t="s">
        <v>2730</v>
      </c>
      <c r="T577" s="128">
        <f>SUM(T578:T587)</f>
        <v>2764</v>
      </c>
      <c r="V577" s="100"/>
      <c r="W577" s="100"/>
      <c r="X577" s="142"/>
      <c r="Y577" s="100">
        <v>20704</v>
      </c>
      <c r="Z577" s="127" t="s">
        <v>2730</v>
      </c>
      <c r="AA577" s="128">
        <f>SUM(AA578:AA587)</f>
        <v>5</v>
      </c>
      <c r="AC577" s="100"/>
      <c r="AD577" s="100"/>
      <c r="AE577" s="142"/>
      <c r="AF577" s="100">
        <v>20704</v>
      </c>
      <c r="AG577" s="127" t="s">
        <v>2730</v>
      </c>
      <c r="AH577" s="128">
        <f>SUM(AH578:AH587)</f>
        <v>541</v>
      </c>
      <c r="AJ577" s="100"/>
      <c r="AK577" s="100"/>
      <c r="AL577" s="142"/>
      <c r="AM577" s="100">
        <v>20704</v>
      </c>
      <c r="AN577" s="127" t="s">
        <v>2730</v>
      </c>
      <c r="AO577" s="128">
        <f>SUM(AO578:AO587)</f>
        <v>364</v>
      </c>
      <c r="AQ577" s="100"/>
      <c r="AR577" s="100"/>
      <c r="AS577" s="142"/>
      <c r="AT577" s="100">
        <v>20704</v>
      </c>
      <c r="AU577" s="127" t="s">
        <v>2730</v>
      </c>
      <c r="AV577" s="128">
        <f>SUM(AV578:AV587)</f>
        <v>440</v>
      </c>
    </row>
    <row r="578" ht="12" spans="1:48">
      <c r="A578" s="100"/>
      <c r="B578" s="100"/>
      <c r="C578" s="142"/>
      <c r="D578" s="100">
        <v>2070401</v>
      </c>
      <c r="E578" s="113" t="s">
        <v>1678</v>
      </c>
      <c r="F578" s="131">
        <v>1113</v>
      </c>
      <c r="H578" s="100"/>
      <c r="I578" s="100"/>
      <c r="J578" s="142"/>
      <c r="K578" s="100">
        <v>2070401</v>
      </c>
      <c r="L578" s="113" t="s">
        <v>1678</v>
      </c>
      <c r="M578" s="131">
        <v>1042</v>
      </c>
      <c r="O578" s="100"/>
      <c r="P578" s="100"/>
      <c r="Q578" s="142"/>
      <c r="R578" s="100">
        <v>2070401</v>
      </c>
      <c r="S578" s="113" t="s">
        <v>1678</v>
      </c>
      <c r="T578" s="131">
        <v>1042</v>
      </c>
      <c r="V578" s="100"/>
      <c r="W578" s="100"/>
      <c r="X578" s="142"/>
      <c r="Y578" s="100">
        <v>2070401</v>
      </c>
      <c r="Z578" s="113" t="s">
        <v>1678</v>
      </c>
      <c r="AA578" s="131">
        <v>0</v>
      </c>
      <c r="AC578" s="100"/>
      <c r="AD578" s="100"/>
      <c r="AE578" s="142"/>
      <c r="AF578" s="100">
        <v>2070401</v>
      </c>
      <c r="AG578" s="113" t="s">
        <v>1678</v>
      </c>
      <c r="AH578" s="131">
        <v>71</v>
      </c>
      <c r="AJ578" s="100"/>
      <c r="AK578" s="100"/>
      <c r="AL578" s="142"/>
      <c r="AM578" s="100">
        <v>2070401</v>
      </c>
      <c r="AN578" s="113" t="s">
        <v>1678</v>
      </c>
      <c r="AO578" s="131">
        <v>0</v>
      </c>
      <c r="AQ578" s="100"/>
      <c r="AR578" s="100"/>
      <c r="AS578" s="142"/>
      <c r="AT578" s="100">
        <v>2070401</v>
      </c>
      <c r="AU578" s="113" t="s">
        <v>1678</v>
      </c>
      <c r="AV578" s="131">
        <v>0</v>
      </c>
    </row>
    <row r="579" ht="12" spans="1:48">
      <c r="A579" s="100"/>
      <c r="B579" s="100"/>
      <c r="C579" s="142"/>
      <c r="D579" s="100">
        <v>2070402</v>
      </c>
      <c r="E579" s="113" t="s">
        <v>1680</v>
      </c>
      <c r="F579" s="131">
        <v>11</v>
      </c>
      <c r="H579" s="100"/>
      <c r="I579" s="100"/>
      <c r="J579" s="142"/>
      <c r="K579" s="100">
        <v>2070402</v>
      </c>
      <c r="L579" s="113" t="s">
        <v>1680</v>
      </c>
      <c r="M579" s="131">
        <v>11</v>
      </c>
      <c r="O579" s="100"/>
      <c r="P579" s="100"/>
      <c r="Q579" s="142"/>
      <c r="R579" s="100">
        <v>2070402</v>
      </c>
      <c r="S579" s="113" t="s">
        <v>1680</v>
      </c>
      <c r="T579" s="131">
        <v>11</v>
      </c>
      <c r="V579" s="100"/>
      <c r="W579" s="100"/>
      <c r="X579" s="142"/>
      <c r="Y579" s="100">
        <v>2070402</v>
      </c>
      <c r="Z579" s="113" t="s">
        <v>1680</v>
      </c>
      <c r="AA579" s="131">
        <v>0</v>
      </c>
      <c r="AC579" s="100"/>
      <c r="AD579" s="100"/>
      <c r="AE579" s="142"/>
      <c r="AF579" s="100">
        <v>2070402</v>
      </c>
      <c r="AG579" s="113" t="s">
        <v>1680</v>
      </c>
      <c r="AH579" s="131">
        <v>0</v>
      </c>
      <c r="AJ579" s="100"/>
      <c r="AK579" s="100"/>
      <c r="AL579" s="142"/>
      <c r="AM579" s="100">
        <v>2070402</v>
      </c>
      <c r="AN579" s="113" t="s">
        <v>1680</v>
      </c>
      <c r="AO579" s="131">
        <v>0</v>
      </c>
      <c r="AQ579" s="100"/>
      <c r="AR579" s="100"/>
      <c r="AS579" s="142"/>
      <c r="AT579" s="100">
        <v>2070402</v>
      </c>
      <c r="AU579" s="113" t="s">
        <v>1680</v>
      </c>
      <c r="AV579" s="131">
        <v>0</v>
      </c>
    </row>
    <row r="580" ht="12" spans="1:48">
      <c r="A580" s="100"/>
      <c r="B580" s="100"/>
      <c r="C580" s="142"/>
      <c r="D580" s="100">
        <v>2070403</v>
      </c>
      <c r="E580" s="113" t="s">
        <v>1683</v>
      </c>
      <c r="F580" s="131">
        <v>0</v>
      </c>
      <c r="H580" s="100"/>
      <c r="I580" s="100"/>
      <c r="J580" s="142"/>
      <c r="K580" s="100">
        <v>2070403</v>
      </c>
      <c r="L580" s="113" t="s">
        <v>1683</v>
      </c>
      <c r="M580" s="131">
        <v>0</v>
      </c>
      <c r="O580" s="100"/>
      <c r="P580" s="100"/>
      <c r="Q580" s="142"/>
      <c r="R580" s="100">
        <v>2070403</v>
      </c>
      <c r="S580" s="113" t="s">
        <v>1683</v>
      </c>
      <c r="T580" s="131">
        <v>0</v>
      </c>
      <c r="V580" s="100"/>
      <c r="W580" s="100"/>
      <c r="X580" s="142"/>
      <c r="Y580" s="100">
        <v>2070403</v>
      </c>
      <c r="Z580" s="113" t="s">
        <v>1683</v>
      </c>
      <c r="AA580" s="131">
        <v>0</v>
      </c>
      <c r="AC580" s="100"/>
      <c r="AD580" s="100"/>
      <c r="AE580" s="142"/>
      <c r="AF580" s="100">
        <v>2070403</v>
      </c>
      <c r="AG580" s="113" t="s">
        <v>1683</v>
      </c>
      <c r="AH580" s="131">
        <v>0</v>
      </c>
      <c r="AJ580" s="100"/>
      <c r="AK580" s="100"/>
      <c r="AL580" s="142"/>
      <c r="AM580" s="100">
        <v>2070403</v>
      </c>
      <c r="AN580" s="113" t="s">
        <v>1683</v>
      </c>
      <c r="AO580" s="131">
        <v>0</v>
      </c>
      <c r="AQ580" s="100"/>
      <c r="AR580" s="100"/>
      <c r="AS580" s="142"/>
      <c r="AT580" s="100">
        <v>2070403</v>
      </c>
      <c r="AU580" s="113" t="s">
        <v>1683</v>
      </c>
      <c r="AV580" s="131">
        <v>0</v>
      </c>
    </row>
    <row r="581" ht="12" spans="1:48">
      <c r="A581" s="100"/>
      <c r="B581" s="100"/>
      <c r="C581" s="142"/>
      <c r="D581" s="100">
        <v>2070404</v>
      </c>
      <c r="E581" s="113" t="s">
        <v>2735</v>
      </c>
      <c r="F581" s="131">
        <v>762</v>
      </c>
      <c r="H581" s="100"/>
      <c r="I581" s="100"/>
      <c r="J581" s="142"/>
      <c r="K581" s="100">
        <v>2070404</v>
      </c>
      <c r="L581" s="113" t="s">
        <v>2735</v>
      </c>
      <c r="M581" s="131">
        <v>0</v>
      </c>
      <c r="O581" s="100"/>
      <c r="P581" s="100"/>
      <c r="Q581" s="142"/>
      <c r="R581" s="100">
        <v>2070404</v>
      </c>
      <c r="S581" s="113" t="s">
        <v>2735</v>
      </c>
      <c r="T581" s="131">
        <v>0</v>
      </c>
      <c r="V581" s="100"/>
      <c r="W581" s="100"/>
      <c r="X581" s="142"/>
      <c r="Y581" s="100">
        <v>2070404</v>
      </c>
      <c r="Z581" s="113" t="s">
        <v>2735</v>
      </c>
      <c r="AA581" s="131">
        <v>0</v>
      </c>
      <c r="AC581" s="100"/>
      <c r="AD581" s="100"/>
      <c r="AE581" s="142"/>
      <c r="AF581" s="100">
        <v>2070404</v>
      </c>
      <c r="AG581" s="113" t="s">
        <v>2735</v>
      </c>
      <c r="AH581" s="131">
        <v>0</v>
      </c>
      <c r="AJ581" s="100"/>
      <c r="AK581" s="100"/>
      <c r="AL581" s="142"/>
      <c r="AM581" s="100">
        <v>2070404</v>
      </c>
      <c r="AN581" s="113" t="s">
        <v>2735</v>
      </c>
      <c r="AO581" s="131">
        <v>360</v>
      </c>
      <c r="AQ581" s="100"/>
      <c r="AR581" s="100"/>
      <c r="AS581" s="142"/>
      <c r="AT581" s="100">
        <v>2070404</v>
      </c>
      <c r="AU581" s="113" t="s">
        <v>2735</v>
      </c>
      <c r="AV581" s="131">
        <v>402</v>
      </c>
    </row>
    <row r="582" ht="12" spans="1:48">
      <c r="A582" s="100"/>
      <c r="B582" s="100"/>
      <c r="C582" s="142"/>
      <c r="D582" s="100">
        <v>2070405</v>
      </c>
      <c r="E582" s="113" t="s">
        <v>2737</v>
      </c>
      <c r="F582" s="131">
        <v>1601</v>
      </c>
      <c r="H582" s="100"/>
      <c r="I582" s="100"/>
      <c r="J582" s="142"/>
      <c r="K582" s="100">
        <v>2070405</v>
      </c>
      <c r="L582" s="113" t="s">
        <v>2737</v>
      </c>
      <c r="M582" s="131">
        <v>1208</v>
      </c>
      <c r="O582" s="100"/>
      <c r="P582" s="100"/>
      <c r="Q582" s="142"/>
      <c r="R582" s="100">
        <v>2070405</v>
      </c>
      <c r="S582" s="113" t="s">
        <v>2737</v>
      </c>
      <c r="T582" s="131">
        <v>1208</v>
      </c>
      <c r="V582" s="100"/>
      <c r="W582" s="100"/>
      <c r="X582" s="142"/>
      <c r="Y582" s="100">
        <v>2070405</v>
      </c>
      <c r="Z582" s="113" t="s">
        <v>2737</v>
      </c>
      <c r="AA582" s="131">
        <v>0</v>
      </c>
      <c r="AC582" s="100"/>
      <c r="AD582" s="100"/>
      <c r="AE582" s="142"/>
      <c r="AF582" s="100">
        <v>2070405</v>
      </c>
      <c r="AG582" s="113" t="s">
        <v>2737</v>
      </c>
      <c r="AH582" s="131">
        <v>390</v>
      </c>
      <c r="AJ582" s="100"/>
      <c r="AK582" s="100"/>
      <c r="AL582" s="142"/>
      <c r="AM582" s="100">
        <v>2070405</v>
      </c>
      <c r="AN582" s="113" t="s">
        <v>2737</v>
      </c>
      <c r="AO582" s="131">
        <v>3</v>
      </c>
      <c r="AQ582" s="100"/>
      <c r="AR582" s="100"/>
      <c r="AS582" s="142"/>
      <c r="AT582" s="100">
        <v>2070405</v>
      </c>
      <c r="AU582" s="113" t="s">
        <v>2737</v>
      </c>
      <c r="AV582" s="131">
        <v>0</v>
      </c>
    </row>
    <row r="583" ht="12" spans="1:48">
      <c r="A583" s="100"/>
      <c r="B583" s="100"/>
      <c r="C583" s="142"/>
      <c r="D583" s="100">
        <v>2070406</v>
      </c>
      <c r="E583" s="113" t="s">
        <v>2739</v>
      </c>
      <c r="F583" s="131">
        <v>154</v>
      </c>
      <c r="H583" s="100"/>
      <c r="I583" s="100"/>
      <c r="J583" s="142"/>
      <c r="K583" s="100">
        <v>2070406</v>
      </c>
      <c r="L583" s="113" t="s">
        <v>2739</v>
      </c>
      <c r="M583" s="131">
        <v>59</v>
      </c>
      <c r="O583" s="100"/>
      <c r="P583" s="100"/>
      <c r="Q583" s="142"/>
      <c r="R583" s="100">
        <v>2070406</v>
      </c>
      <c r="S583" s="113" t="s">
        <v>2739</v>
      </c>
      <c r="T583" s="131">
        <v>59</v>
      </c>
      <c r="V583" s="100"/>
      <c r="W583" s="100"/>
      <c r="X583" s="142"/>
      <c r="Y583" s="100">
        <v>2070406</v>
      </c>
      <c r="Z583" s="113" t="s">
        <v>2739</v>
      </c>
      <c r="AA583" s="131">
        <v>0</v>
      </c>
      <c r="AC583" s="100"/>
      <c r="AD583" s="100"/>
      <c r="AE583" s="142"/>
      <c r="AF583" s="100">
        <v>2070406</v>
      </c>
      <c r="AG583" s="113" t="s">
        <v>2739</v>
      </c>
      <c r="AH583" s="131">
        <v>73</v>
      </c>
      <c r="AJ583" s="100"/>
      <c r="AK583" s="100"/>
      <c r="AL583" s="142"/>
      <c r="AM583" s="100">
        <v>2070406</v>
      </c>
      <c r="AN583" s="113" t="s">
        <v>2739</v>
      </c>
      <c r="AO583" s="131">
        <v>0</v>
      </c>
      <c r="AQ583" s="100"/>
      <c r="AR583" s="100"/>
      <c r="AS583" s="142"/>
      <c r="AT583" s="100">
        <v>2070406</v>
      </c>
      <c r="AU583" s="113" t="s">
        <v>2739</v>
      </c>
      <c r="AV583" s="131">
        <v>22</v>
      </c>
    </row>
    <row r="584" ht="12" spans="1:48">
      <c r="A584" s="100"/>
      <c r="B584" s="100"/>
      <c r="C584" s="142"/>
      <c r="D584" s="100">
        <v>2070407</v>
      </c>
      <c r="E584" s="113" t="s">
        <v>2741</v>
      </c>
      <c r="F584" s="131">
        <v>0</v>
      </c>
      <c r="H584" s="100"/>
      <c r="I584" s="100"/>
      <c r="J584" s="142"/>
      <c r="K584" s="100">
        <v>2070407</v>
      </c>
      <c r="L584" s="113" t="s">
        <v>2741</v>
      </c>
      <c r="M584" s="131">
        <v>0</v>
      </c>
      <c r="O584" s="100"/>
      <c r="P584" s="100"/>
      <c r="Q584" s="142"/>
      <c r="R584" s="100">
        <v>2070407</v>
      </c>
      <c r="S584" s="113" t="s">
        <v>2741</v>
      </c>
      <c r="T584" s="131">
        <v>0</v>
      </c>
      <c r="V584" s="100"/>
      <c r="W584" s="100"/>
      <c r="X584" s="142"/>
      <c r="Y584" s="100">
        <v>2070407</v>
      </c>
      <c r="Z584" s="113" t="s">
        <v>2741</v>
      </c>
      <c r="AA584" s="131">
        <v>0</v>
      </c>
      <c r="AC584" s="100"/>
      <c r="AD584" s="100"/>
      <c r="AE584" s="142"/>
      <c r="AF584" s="100">
        <v>2070407</v>
      </c>
      <c r="AG584" s="113" t="s">
        <v>2741</v>
      </c>
      <c r="AH584" s="131">
        <v>0</v>
      </c>
      <c r="AJ584" s="100"/>
      <c r="AK584" s="100"/>
      <c r="AL584" s="142"/>
      <c r="AM584" s="100">
        <v>2070407</v>
      </c>
      <c r="AN584" s="113" t="s">
        <v>2741</v>
      </c>
      <c r="AO584" s="131">
        <v>0</v>
      </c>
      <c r="AQ584" s="100"/>
      <c r="AR584" s="100"/>
      <c r="AS584" s="142"/>
      <c r="AT584" s="100">
        <v>2070407</v>
      </c>
      <c r="AU584" s="113" t="s">
        <v>2741</v>
      </c>
      <c r="AV584" s="131">
        <v>0</v>
      </c>
    </row>
    <row r="585" ht="12" spans="1:48">
      <c r="A585" s="100"/>
      <c r="B585" s="100"/>
      <c r="C585" s="142"/>
      <c r="D585" s="100">
        <v>2070408</v>
      </c>
      <c r="E585" s="113" t="s">
        <v>2743</v>
      </c>
      <c r="F585" s="131">
        <v>264</v>
      </c>
      <c r="H585" s="100"/>
      <c r="I585" s="100"/>
      <c r="J585" s="142"/>
      <c r="K585" s="100">
        <v>2070408</v>
      </c>
      <c r="L585" s="113" t="s">
        <v>2743</v>
      </c>
      <c r="M585" s="131">
        <v>260</v>
      </c>
      <c r="O585" s="100"/>
      <c r="P585" s="100"/>
      <c r="Q585" s="142"/>
      <c r="R585" s="100">
        <v>2070408</v>
      </c>
      <c r="S585" s="113" t="s">
        <v>2743</v>
      </c>
      <c r="T585" s="131">
        <v>255</v>
      </c>
      <c r="V585" s="100"/>
      <c r="W585" s="100"/>
      <c r="X585" s="142"/>
      <c r="Y585" s="100">
        <v>2070408</v>
      </c>
      <c r="Z585" s="113" t="s">
        <v>2743</v>
      </c>
      <c r="AA585" s="131">
        <v>5</v>
      </c>
      <c r="AC585" s="100"/>
      <c r="AD585" s="100"/>
      <c r="AE585" s="142"/>
      <c r="AF585" s="100">
        <v>2070408</v>
      </c>
      <c r="AG585" s="113" t="s">
        <v>2743</v>
      </c>
      <c r="AH585" s="131">
        <v>0</v>
      </c>
      <c r="AJ585" s="100"/>
      <c r="AK585" s="100"/>
      <c r="AL585" s="142"/>
      <c r="AM585" s="100">
        <v>2070408</v>
      </c>
      <c r="AN585" s="113" t="s">
        <v>2743</v>
      </c>
      <c r="AO585" s="131">
        <v>0</v>
      </c>
      <c r="AQ585" s="100"/>
      <c r="AR585" s="100"/>
      <c r="AS585" s="142"/>
      <c r="AT585" s="100">
        <v>2070408</v>
      </c>
      <c r="AU585" s="113" t="s">
        <v>2743</v>
      </c>
      <c r="AV585" s="131">
        <v>4</v>
      </c>
    </row>
    <row r="586" ht="12" spans="1:48">
      <c r="A586" s="100"/>
      <c r="B586" s="100"/>
      <c r="C586" s="142"/>
      <c r="D586" s="100">
        <v>2070409</v>
      </c>
      <c r="E586" s="113" t="s">
        <v>2745</v>
      </c>
      <c r="F586" s="131">
        <v>0</v>
      </c>
      <c r="H586" s="100"/>
      <c r="I586" s="100"/>
      <c r="J586" s="142"/>
      <c r="K586" s="100">
        <v>2070409</v>
      </c>
      <c r="L586" s="113" t="s">
        <v>2745</v>
      </c>
      <c r="M586" s="131">
        <v>0</v>
      </c>
      <c r="O586" s="100"/>
      <c r="P586" s="100"/>
      <c r="Q586" s="142"/>
      <c r="R586" s="100">
        <v>2070409</v>
      </c>
      <c r="S586" s="113" t="s">
        <v>2745</v>
      </c>
      <c r="T586" s="131">
        <v>0</v>
      </c>
      <c r="V586" s="100"/>
      <c r="W586" s="100"/>
      <c r="X586" s="142"/>
      <c r="Y586" s="100">
        <v>2070409</v>
      </c>
      <c r="Z586" s="113" t="s">
        <v>2745</v>
      </c>
      <c r="AA586" s="131">
        <v>0</v>
      </c>
      <c r="AC586" s="100"/>
      <c r="AD586" s="100"/>
      <c r="AE586" s="142"/>
      <c r="AF586" s="100">
        <v>2070409</v>
      </c>
      <c r="AG586" s="113" t="s">
        <v>2745</v>
      </c>
      <c r="AH586" s="131">
        <v>0</v>
      </c>
      <c r="AJ586" s="100"/>
      <c r="AK586" s="100"/>
      <c r="AL586" s="142"/>
      <c r="AM586" s="100">
        <v>2070409</v>
      </c>
      <c r="AN586" s="113" t="s">
        <v>2745</v>
      </c>
      <c r="AO586" s="131">
        <v>0</v>
      </c>
      <c r="AQ586" s="100"/>
      <c r="AR586" s="100"/>
      <c r="AS586" s="142"/>
      <c r="AT586" s="100">
        <v>2070409</v>
      </c>
      <c r="AU586" s="113" t="s">
        <v>2745</v>
      </c>
      <c r="AV586" s="131">
        <v>0</v>
      </c>
    </row>
    <row r="587" ht="12" spans="1:48">
      <c r="A587" s="100"/>
      <c r="B587" s="100"/>
      <c r="C587" s="142"/>
      <c r="D587" s="100">
        <v>2070499</v>
      </c>
      <c r="E587" s="113" t="s">
        <v>2748</v>
      </c>
      <c r="F587" s="131">
        <v>209</v>
      </c>
      <c r="H587" s="100"/>
      <c r="I587" s="100"/>
      <c r="J587" s="142"/>
      <c r="K587" s="100">
        <v>2070499</v>
      </c>
      <c r="L587" s="113" t="s">
        <v>2748</v>
      </c>
      <c r="M587" s="131">
        <v>189</v>
      </c>
      <c r="O587" s="100"/>
      <c r="P587" s="100"/>
      <c r="Q587" s="142"/>
      <c r="R587" s="100">
        <v>2070499</v>
      </c>
      <c r="S587" s="113" t="s">
        <v>2748</v>
      </c>
      <c r="T587" s="131">
        <v>189</v>
      </c>
      <c r="V587" s="100"/>
      <c r="W587" s="100"/>
      <c r="X587" s="142"/>
      <c r="Y587" s="100">
        <v>2070499</v>
      </c>
      <c r="Z587" s="113" t="s">
        <v>2748</v>
      </c>
      <c r="AA587" s="131">
        <v>0</v>
      </c>
      <c r="AC587" s="100"/>
      <c r="AD587" s="100"/>
      <c r="AE587" s="142"/>
      <c r="AF587" s="100">
        <v>2070499</v>
      </c>
      <c r="AG587" s="113" t="s">
        <v>2748</v>
      </c>
      <c r="AH587" s="131">
        <v>7</v>
      </c>
      <c r="AJ587" s="100"/>
      <c r="AK587" s="100"/>
      <c r="AL587" s="142"/>
      <c r="AM587" s="100">
        <v>2070499</v>
      </c>
      <c r="AN587" s="113" t="s">
        <v>2748</v>
      </c>
      <c r="AO587" s="131">
        <v>1</v>
      </c>
      <c r="AQ587" s="100"/>
      <c r="AR587" s="100"/>
      <c r="AS587" s="142"/>
      <c r="AT587" s="100">
        <v>2070499</v>
      </c>
      <c r="AU587" s="113" t="s">
        <v>2748</v>
      </c>
      <c r="AV587" s="131">
        <v>12</v>
      </c>
    </row>
    <row r="588" ht="12" spans="1:48">
      <c r="A588" s="100"/>
      <c r="B588" s="100"/>
      <c r="C588" s="142"/>
      <c r="D588" s="100">
        <v>20799</v>
      </c>
      <c r="E588" s="127" t="s">
        <v>2751</v>
      </c>
      <c r="F588" s="128">
        <f>SUM(F589:F591)</f>
        <v>1830</v>
      </c>
      <c r="H588" s="100"/>
      <c r="I588" s="100"/>
      <c r="J588" s="142"/>
      <c r="K588" s="100">
        <v>20799</v>
      </c>
      <c r="L588" s="127" t="s">
        <v>2751</v>
      </c>
      <c r="M588" s="128">
        <f>SUM(M589:M591)</f>
        <v>328</v>
      </c>
      <c r="O588" s="100"/>
      <c r="P588" s="100"/>
      <c r="Q588" s="142"/>
      <c r="R588" s="100">
        <v>20799</v>
      </c>
      <c r="S588" s="127" t="s">
        <v>2751</v>
      </c>
      <c r="T588" s="128">
        <f>SUM(T589:T591)</f>
        <v>328</v>
      </c>
      <c r="V588" s="100"/>
      <c r="W588" s="100"/>
      <c r="X588" s="142"/>
      <c r="Y588" s="100">
        <v>20799</v>
      </c>
      <c r="Z588" s="127" t="s">
        <v>2751</v>
      </c>
      <c r="AA588" s="128">
        <f>SUM(AA589:AA591)</f>
        <v>0</v>
      </c>
      <c r="AC588" s="100"/>
      <c r="AD588" s="100"/>
      <c r="AE588" s="142"/>
      <c r="AF588" s="100">
        <v>20799</v>
      </c>
      <c r="AG588" s="127" t="s">
        <v>2751</v>
      </c>
      <c r="AH588" s="128">
        <f>SUM(AH589:AH591)</f>
        <v>1033</v>
      </c>
      <c r="AJ588" s="100"/>
      <c r="AK588" s="100"/>
      <c r="AL588" s="142"/>
      <c r="AM588" s="100">
        <v>20799</v>
      </c>
      <c r="AN588" s="127" t="s">
        <v>2751</v>
      </c>
      <c r="AO588" s="128">
        <f>SUM(AO589:AO591)</f>
        <v>325</v>
      </c>
      <c r="AQ588" s="100"/>
      <c r="AR588" s="100"/>
      <c r="AS588" s="142"/>
      <c r="AT588" s="100">
        <v>20799</v>
      </c>
      <c r="AU588" s="127" t="s">
        <v>2751</v>
      </c>
      <c r="AV588" s="128">
        <f>SUM(AV589:AV591)</f>
        <v>144</v>
      </c>
    </row>
    <row r="589" ht="12" spans="1:48">
      <c r="A589" s="100"/>
      <c r="B589" s="100"/>
      <c r="C589" s="142"/>
      <c r="D589" s="100">
        <v>2079902</v>
      </c>
      <c r="E589" s="113" t="s">
        <v>2754</v>
      </c>
      <c r="F589" s="131">
        <v>113</v>
      </c>
      <c r="H589" s="100"/>
      <c r="I589" s="100"/>
      <c r="J589" s="142"/>
      <c r="K589" s="100">
        <v>2079902</v>
      </c>
      <c r="L589" s="113" t="s">
        <v>2754</v>
      </c>
      <c r="M589" s="131">
        <v>70</v>
      </c>
      <c r="O589" s="100"/>
      <c r="P589" s="100"/>
      <c r="Q589" s="142"/>
      <c r="R589" s="100">
        <v>2079902</v>
      </c>
      <c r="S589" s="113" t="s">
        <v>2754</v>
      </c>
      <c r="T589" s="131">
        <v>70</v>
      </c>
      <c r="V589" s="100"/>
      <c r="W589" s="100"/>
      <c r="X589" s="142"/>
      <c r="Y589" s="100">
        <v>2079902</v>
      </c>
      <c r="Z589" s="113" t="s">
        <v>2754</v>
      </c>
      <c r="AA589" s="131">
        <v>0</v>
      </c>
      <c r="AC589" s="100"/>
      <c r="AD589" s="100"/>
      <c r="AE589" s="142"/>
      <c r="AF589" s="100">
        <v>2079902</v>
      </c>
      <c r="AG589" s="113" t="s">
        <v>2754</v>
      </c>
      <c r="AH589" s="131">
        <v>10</v>
      </c>
      <c r="AJ589" s="100"/>
      <c r="AK589" s="100"/>
      <c r="AL589" s="142"/>
      <c r="AM589" s="100">
        <v>2079902</v>
      </c>
      <c r="AN589" s="113" t="s">
        <v>2754</v>
      </c>
      <c r="AO589" s="131">
        <v>18</v>
      </c>
      <c r="AQ589" s="100"/>
      <c r="AR589" s="100"/>
      <c r="AS589" s="142"/>
      <c r="AT589" s="100">
        <v>2079902</v>
      </c>
      <c r="AU589" s="113" t="s">
        <v>2754</v>
      </c>
      <c r="AV589" s="131">
        <v>15</v>
      </c>
    </row>
    <row r="590" ht="12" spans="1:48">
      <c r="A590" s="100"/>
      <c r="B590" s="100"/>
      <c r="C590" s="142"/>
      <c r="D590" s="100">
        <v>2079903</v>
      </c>
      <c r="E590" s="113" t="s">
        <v>2757</v>
      </c>
      <c r="F590" s="131">
        <v>850</v>
      </c>
      <c r="H590" s="100"/>
      <c r="I590" s="100"/>
      <c r="J590" s="142"/>
      <c r="K590" s="100">
        <v>2079903</v>
      </c>
      <c r="L590" s="113" t="s">
        <v>2757</v>
      </c>
      <c r="M590" s="131">
        <v>0</v>
      </c>
      <c r="O590" s="100"/>
      <c r="P590" s="100"/>
      <c r="Q590" s="142"/>
      <c r="R590" s="100">
        <v>2079903</v>
      </c>
      <c r="S590" s="113" t="s">
        <v>2757</v>
      </c>
      <c r="T590" s="131">
        <v>0</v>
      </c>
      <c r="V590" s="100"/>
      <c r="W590" s="100"/>
      <c r="X590" s="142"/>
      <c r="Y590" s="100">
        <v>2079903</v>
      </c>
      <c r="Z590" s="113" t="s">
        <v>2757</v>
      </c>
      <c r="AA590" s="131">
        <v>0</v>
      </c>
      <c r="AC590" s="100"/>
      <c r="AD590" s="100"/>
      <c r="AE590" s="142"/>
      <c r="AF590" s="100">
        <v>2079903</v>
      </c>
      <c r="AG590" s="113" t="s">
        <v>2757</v>
      </c>
      <c r="AH590" s="131">
        <v>850</v>
      </c>
      <c r="AJ590" s="100"/>
      <c r="AK590" s="100"/>
      <c r="AL590" s="142"/>
      <c r="AM590" s="100">
        <v>2079903</v>
      </c>
      <c r="AN590" s="113" t="s">
        <v>2757</v>
      </c>
      <c r="AO590" s="131">
        <v>0</v>
      </c>
      <c r="AQ590" s="100"/>
      <c r="AR590" s="100"/>
      <c r="AS590" s="142"/>
      <c r="AT590" s="100">
        <v>2079903</v>
      </c>
      <c r="AU590" s="113" t="s">
        <v>2757</v>
      </c>
      <c r="AV590" s="131">
        <v>0</v>
      </c>
    </row>
    <row r="591" ht="12" spans="1:48">
      <c r="A591" s="100"/>
      <c r="B591" s="100"/>
      <c r="C591" s="142"/>
      <c r="D591" s="100">
        <v>2079999</v>
      </c>
      <c r="E591" s="113" t="s">
        <v>2760</v>
      </c>
      <c r="F591" s="131">
        <v>867</v>
      </c>
      <c r="H591" s="100"/>
      <c r="I591" s="100"/>
      <c r="J591" s="142"/>
      <c r="K591" s="100">
        <v>2079999</v>
      </c>
      <c r="L591" s="113" t="s">
        <v>2760</v>
      </c>
      <c r="M591" s="131">
        <v>258</v>
      </c>
      <c r="O591" s="100"/>
      <c r="P591" s="100"/>
      <c r="Q591" s="142"/>
      <c r="R591" s="100">
        <v>2079999</v>
      </c>
      <c r="S591" s="113" t="s">
        <v>2760</v>
      </c>
      <c r="T591" s="131">
        <v>258</v>
      </c>
      <c r="V591" s="100"/>
      <c r="W591" s="100"/>
      <c r="X591" s="142"/>
      <c r="Y591" s="100">
        <v>2079999</v>
      </c>
      <c r="Z591" s="113" t="s">
        <v>2760</v>
      </c>
      <c r="AA591" s="131">
        <v>0</v>
      </c>
      <c r="AC591" s="100"/>
      <c r="AD591" s="100"/>
      <c r="AE591" s="142"/>
      <c r="AF591" s="100">
        <v>2079999</v>
      </c>
      <c r="AG591" s="113" t="s">
        <v>2760</v>
      </c>
      <c r="AH591" s="131">
        <v>173</v>
      </c>
      <c r="AJ591" s="100"/>
      <c r="AK591" s="100"/>
      <c r="AL591" s="142"/>
      <c r="AM591" s="100">
        <v>2079999</v>
      </c>
      <c r="AN591" s="113" t="s">
        <v>2760</v>
      </c>
      <c r="AO591" s="131">
        <v>307</v>
      </c>
      <c r="AQ591" s="100"/>
      <c r="AR591" s="100"/>
      <c r="AS591" s="142"/>
      <c r="AT591" s="100">
        <v>2079999</v>
      </c>
      <c r="AU591" s="113" t="s">
        <v>2760</v>
      </c>
      <c r="AV591" s="131">
        <v>129</v>
      </c>
    </row>
    <row r="592" ht="12" spans="1:48">
      <c r="A592" s="100"/>
      <c r="B592" s="100"/>
      <c r="C592" s="142"/>
      <c r="D592" s="100">
        <v>208</v>
      </c>
      <c r="E592" s="127" t="s">
        <v>2763</v>
      </c>
      <c r="F592" s="128">
        <f>SUM(F593,F607,F618,F620,F629,F633,F643,F651,F657,F664,F673,F678,F683,F686,F689,F692,F695,F698,F702,F707)</f>
        <v>94614</v>
      </c>
      <c r="H592" s="100"/>
      <c r="I592" s="100"/>
      <c r="J592" s="142"/>
      <c r="K592" s="100">
        <v>208</v>
      </c>
      <c r="L592" s="127" t="s">
        <v>2763</v>
      </c>
      <c r="M592" s="128">
        <f>SUM(M593,M607,M618,M620,M629,M633,M643,M651,M657,M664,M673,M678,M683,M686,M689,M692,M695,M698,M702,M707)</f>
        <v>20675</v>
      </c>
      <c r="O592" s="100"/>
      <c r="P592" s="100"/>
      <c r="Q592" s="142"/>
      <c r="R592" s="100">
        <v>208</v>
      </c>
      <c r="S592" s="127" t="s">
        <v>2763</v>
      </c>
      <c r="T592" s="128">
        <f>SUM(T593,T607,T618,T620,T629,T633,T643,T651,T657,T664,T673,T678,T683,T686,T689,T692,T695,T698,T702,T707)</f>
        <v>20044</v>
      </c>
      <c r="V592" s="100"/>
      <c r="W592" s="100"/>
      <c r="X592" s="142"/>
      <c r="Y592" s="100">
        <v>208</v>
      </c>
      <c r="Z592" s="127" t="s">
        <v>2763</v>
      </c>
      <c r="AA592" s="128">
        <f>SUM(AA593,AA607,AA618,AA620,AA629,AA633,AA643,AA651,AA657,AA664,AA673,AA678,AA683,AA686,AA689,AA692,AA695,AA698,AA702,AA707)</f>
        <v>631</v>
      </c>
      <c r="AC592" s="100"/>
      <c r="AD592" s="100"/>
      <c r="AE592" s="142"/>
      <c r="AF592" s="100">
        <v>208</v>
      </c>
      <c r="AG592" s="127" t="s">
        <v>2763</v>
      </c>
      <c r="AH592" s="128">
        <f>SUM(AH593,AH607,AH618,AH620,AH629,AH633,AH643,AH651,AH657,AH664,AH673,AH678,AH683,AH686,AH689,AH692,AH695,AH698,AH702,AH707)</f>
        <v>27321</v>
      </c>
      <c r="AJ592" s="100"/>
      <c r="AK592" s="100"/>
      <c r="AL592" s="142"/>
      <c r="AM592" s="100">
        <v>208</v>
      </c>
      <c r="AN592" s="127" t="s">
        <v>2763</v>
      </c>
      <c r="AO592" s="128">
        <f>SUM(AO593,AO607,AO618,AO620,AO629,AO633,AO643,AO651,AO657,AO664,AO673,AO678,AO683,AO686,AO689,AO692,AO695,AO698,AO702,AO707)</f>
        <v>17243</v>
      </c>
      <c r="AQ592" s="100"/>
      <c r="AR592" s="100"/>
      <c r="AS592" s="142"/>
      <c r="AT592" s="100">
        <v>208</v>
      </c>
      <c r="AU592" s="127" t="s">
        <v>2763</v>
      </c>
      <c r="AV592" s="128">
        <f>SUM(AV593,AV607,AV618,AV620,AV629,AV633,AV643,AV651,AV657,AV664,AV673,AV678,AV683,AV686,AV689,AV692,AV695,AV698,AV702,AV707)</f>
        <v>29375</v>
      </c>
    </row>
    <row r="593" ht="12" spans="1:48">
      <c r="A593" s="100"/>
      <c r="B593" s="100"/>
      <c r="C593" s="142"/>
      <c r="D593" s="100">
        <v>20801</v>
      </c>
      <c r="E593" s="127" t="s">
        <v>2766</v>
      </c>
      <c r="F593" s="128">
        <f>SUM(F594:F606)</f>
        <v>5432</v>
      </c>
      <c r="H593" s="100"/>
      <c r="I593" s="100"/>
      <c r="J593" s="142"/>
      <c r="K593" s="100">
        <v>20801</v>
      </c>
      <c r="L593" s="127" t="s">
        <v>2766</v>
      </c>
      <c r="M593" s="128">
        <f>SUM(M594:M606)</f>
        <v>1526</v>
      </c>
      <c r="O593" s="100"/>
      <c r="P593" s="100"/>
      <c r="Q593" s="142"/>
      <c r="R593" s="100">
        <v>20801</v>
      </c>
      <c r="S593" s="127" t="s">
        <v>2766</v>
      </c>
      <c r="T593" s="128">
        <f>SUM(T594:T606)</f>
        <v>1431</v>
      </c>
      <c r="V593" s="100"/>
      <c r="W593" s="100"/>
      <c r="X593" s="142"/>
      <c r="Y593" s="100">
        <v>20801</v>
      </c>
      <c r="Z593" s="127" t="s">
        <v>2766</v>
      </c>
      <c r="AA593" s="128">
        <f>SUM(AA594:AA606)</f>
        <v>95</v>
      </c>
      <c r="AC593" s="100"/>
      <c r="AD593" s="100"/>
      <c r="AE593" s="142"/>
      <c r="AF593" s="100">
        <v>20801</v>
      </c>
      <c r="AG593" s="127" t="s">
        <v>2766</v>
      </c>
      <c r="AH593" s="128">
        <f>SUM(AH594:AH606)</f>
        <v>978</v>
      </c>
      <c r="AJ593" s="100"/>
      <c r="AK593" s="100"/>
      <c r="AL593" s="142"/>
      <c r="AM593" s="100">
        <v>20801</v>
      </c>
      <c r="AN593" s="127" t="s">
        <v>2766</v>
      </c>
      <c r="AO593" s="128">
        <f>SUM(AO594:AO606)</f>
        <v>723</v>
      </c>
      <c r="AQ593" s="100"/>
      <c r="AR593" s="100"/>
      <c r="AS593" s="142"/>
      <c r="AT593" s="100">
        <v>20801</v>
      </c>
      <c r="AU593" s="127" t="s">
        <v>2766</v>
      </c>
      <c r="AV593" s="128">
        <f>SUM(AV594:AV606)</f>
        <v>2205</v>
      </c>
    </row>
    <row r="594" ht="12" spans="1:48">
      <c r="A594" s="100"/>
      <c r="B594" s="100"/>
      <c r="C594" s="142"/>
      <c r="D594" s="100">
        <v>2080101</v>
      </c>
      <c r="E594" s="113" t="s">
        <v>1678</v>
      </c>
      <c r="F594" s="131">
        <v>3733</v>
      </c>
      <c r="H594" s="100"/>
      <c r="I594" s="100"/>
      <c r="J594" s="142"/>
      <c r="K594" s="100">
        <v>2080101</v>
      </c>
      <c r="L594" s="113" t="s">
        <v>1678</v>
      </c>
      <c r="M594" s="131">
        <v>1371</v>
      </c>
      <c r="O594" s="100"/>
      <c r="P594" s="100"/>
      <c r="Q594" s="142"/>
      <c r="R594" s="100">
        <v>2080101</v>
      </c>
      <c r="S594" s="113" t="s">
        <v>1678</v>
      </c>
      <c r="T594" s="131">
        <v>1279</v>
      </c>
      <c r="V594" s="100"/>
      <c r="W594" s="100"/>
      <c r="X594" s="142"/>
      <c r="Y594" s="100">
        <v>2080101</v>
      </c>
      <c r="Z594" s="113" t="s">
        <v>1678</v>
      </c>
      <c r="AA594" s="131">
        <v>92</v>
      </c>
      <c r="AC594" s="100"/>
      <c r="AD594" s="100"/>
      <c r="AE594" s="142"/>
      <c r="AF594" s="100">
        <v>2080101</v>
      </c>
      <c r="AG594" s="113" t="s">
        <v>1678</v>
      </c>
      <c r="AH594" s="131">
        <v>967</v>
      </c>
      <c r="AJ594" s="100"/>
      <c r="AK594" s="100"/>
      <c r="AL594" s="142"/>
      <c r="AM594" s="100">
        <v>2080101</v>
      </c>
      <c r="AN594" s="113" t="s">
        <v>1678</v>
      </c>
      <c r="AO594" s="131">
        <v>663</v>
      </c>
      <c r="AQ594" s="100"/>
      <c r="AR594" s="100"/>
      <c r="AS594" s="142"/>
      <c r="AT594" s="100">
        <v>2080101</v>
      </c>
      <c r="AU594" s="113" t="s">
        <v>1678</v>
      </c>
      <c r="AV594" s="131">
        <v>732</v>
      </c>
    </row>
    <row r="595" ht="12" spans="1:48">
      <c r="A595" s="100"/>
      <c r="B595" s="100"/>
      <c r="C595" s="142"/>
      <c r="D595" s="100">
        <v>2080102</v>
      </c>
      <c r="E595" s="113" t="s">
        <v>1680</v>
      </c>
      <c r="F595" s="131">
        <v>63</v>
      </c>
      <c r="H595" s="100"/>
      <c r="I595" s="100"/>
      <c r="J595" s="142"/>
      <c r="K595" s="100">
        <v>2080102</v>
      </c>
      <c r="L595" s="113" t="s">
        <v>1680</v>
      </c>
      <c r="M595" s="131">
        <v>9</v>
      </c>
      <c r="O595" s="100"/>
      <c r="P595" s="100"/>
      <c r="Q595" s="142"/>
      <c r="R595" s="100">
        <v>2080102</v>
      </c>
      <c r="S595" s="113" t="s">
        <v>1680</v>
      </c>
      <c r="T595" s="131">
        <v>9</v>
      </c>
      <c r="V595" s="100"/>
      <c r="W595" s="100"/>
      <c r="X595" s="142"/>
      <c r="Y595" s="100">
        <v>2080102</v>
      </c>
      <c r="Z595" s="113" t="s">
        <v>1680</v>
      </c>
      <c r="AA595" s="131">
        <v>0</v>
      </c>
      <c r="AC595" s="100"/>
      <c r="AD595" s="100"/>
      <c r="AE595" s="142"/>
      <c r="AF595" s="100">
        <v>2080102</v>
      </c>
      <c r="AG595" s="113" t="s">
        <v>1680</v>
      </c>
      <c r="AH595" s="131">
        <v>0</v>
      </c>
      <c r="AJ595" s="100"/>
      <c r="AK595" s="100"/>
      <c r="AL595" s="142"/>
      <c r="AM595" s="100">
        <v>2080102</v>
      </c>
      <c r="AN595" s="113" t="s">
        <v>1680</v>
      </c>
      <c r="AO595" s="131">
        <v>54</v>
      </c>
      <c r="AQ595" s="100"/>
      <c r="AR595" s="100"/>
      <c r="AS595" s="142"/>
      <c r="AT595" s="100">
        <v>2080102</v>
      </c>
      <c r="AU595" s="113" t="s">
        <v>1680</v>
      </c>
      <c r="AV595" s="131">
        <v>0</v>
      </c>
    </row>
    <row r="596" ht="12" spans="1:48">
      <c r="A596" s="100"/>
      <c r="B596" s="100"/>
      <c r="C596" s="142"/>
      <c r="D596" s="100">
        <v>2080103</v>
      </c>
      <c r="E596" s="113" t="s">
        <v>1683</v>
      </c>
      <c r="F596" s="131">
        <v>0</v>
      </c>
      <c r="H596" s="100"/>
      <c r="I596" s="100"/>
      <c r="J596" s="142"/>
      <c r="K596" s="100">
        <v>2080103</v>
      </c>
      <c r="L596" s="113" t="s">
        <v>1683</v>
      </c>
      <c r="M596" s="131">
        <v>0</v>
      </c>
      <c r="O596" s="100"/>
      <c r="P596" s="100"/>
      <c r="Q596" s="142"/>
      <c r="R596" s="100">
        <v>2080103</v>
      </c>
      <c r="S596" s="113" t="s">
        <v>1683</v>
      </c>
      <c r="T596" s="131">
        <v>0</v>
      </c>
      <c r="V596" s="100"/>
      <c r="W596" s="100"/>
      <c r="X596" s="142"/>
      <c r="Y596" s="100">
        <v>2080103</v>
      </c>
      <c r="Z596" s="113" t="s">
        <v>1683</v>
      </c>
      <c r="AA596" s="131">
        <v>0</v>
      </c>
      <c r="AC596" s="100"/>
      <c r="AD596" s="100"/>
      <c r="AE596" s="142"/>
      <c r="AF596" s="100">
        <v>2080103</v>
      </c>
      <c r="AG596" s="113" t="s">
        <v>1683</v>
      </c>
      <c r="AH596" s="131">
        <v>0</v>
      </c>
      <c r="AJ596" s="100"/>
      <c r="AK596" s="100"/>
      <c r="AL596" s="142"/>
      <c r="AM596" s="100">
        <v>2080103</v>
      </c>
      <c r="AN596" s="113" t="s">
        <v>1683</v>
      </c>
      <c r="AO596" s="131">
        <v>0</v>
      </c>
      <c r="AQ596" s="100"/>
      <c r="AR596" s="100"/>
      <c r="AS596" s="142"/>
      <c r="AT596" s="100">
        <v>2080103</v>
      </c>
      <c r="AU596" s="113" t="s">
        <v>1683</v>
      </c>
      <c r="AV596" s="131">
        <v>0</v>
      </c>
    </row>
    <row r="597" ht="12" spans="1:48">
      <c r="A597" s="100"/>
      <c r="B597" s="100"/>
      <c r="C597" s="142"/>
      <c r="D597" s="100">
        <v>2080104</v>
      </c>
      <c r="E597" s="113" t="s">
        <v>2772</v>
      </c>
      <c r="F597" s="131">
        <v>0</v>
      </c>
      <c r="H597" s="100"/>
      <c r="I597" s="100"/>
      <c r="J597" s="142"/>
      <c r="K597" s="100">
        <v>2080104</v>
      </c>
      <c r="L597" s="113" t="s">
        <v>2772</v>
      </c>
      <c r="M597" s="131">
        <v>0</v>
      </c>
      <c r="O597" s="100"/>
      <c r="P597" s="100"/>
      <c r="Q597" s="142"/>
      <c r="R597" s="100">
        <v>2080104</v>
      </c>
      <c r="S597" s="113" t="s">
        <v>2772</v>
      </c>
      <c r="T597" s="131">
        <v>0</v>
      </c>
      <c r="V597" s="100"/>
      <c r="W597" s="100"/>
      <c r="X597" s="142"/>
      <c r="Y597" s="100">
        <v>2080104</v>
      </c>
      <c r="Z597" s="113" t="s">
        <v>2772</v>
      </c>
      <c r="AA597" s="131">
        <v>0</v>
      </c>
      <c r="AC597" s="100"/>
      <c r="AD597" s="100"/>
      <c r="AE597" s="142"/>
      <c r="AF597" s="100">
        <v>2080104</v>
      </c>
      <c r="AG597" s="113" t="s">
        <v>2772</v>
      </c>
      <c r="AH597" s="131">
        <v>0</v>
      </c>
      <c r="AJ597" s="100"/>
      <c r="AK597" s="100"/>
      <c r="AL597" s="142"/>
      <c r="AM597" s="100">
        <v>2080104</v>
      </c>
      <c r="AN597" s="113" t="s">
        <v>2772</v>
      </c>
      <c r="AO597" s="131">
        <v>0</v>
      </c>
      <c r="AQ597" s="100"/>
      <c r="AR597" s="100"/>
      <c r="AS597" s="142"/>
      <c r="AT597" s="100">
        <v>2080104</v>
      </c>
      <c r="AU597" s="113" t="s">
        <v>2772</v>
      </c>
      <c r="AV597" s="131">
        <v>0</v>
      </c>
    </row>
    <row r="598" ht="12" spans="1:48">
      <c r="A598" s="100"/>
      <c r="B598" s="100"/>
      <c r="C598" s="142"/>
      <c r="D598" s="100">
        <v>2080105</v>
      </c>
      <c r="E598" s="113" t="s">
        <v>2775</v>
      </c>
      <c r="F598" s="131">
        <v>2</v>
      </c>
      <c r="H598" s="100"/>
      <c r="I598" s="100"/>
      <c r="J598" s="142"/>
      <c r="K598" s="100">
        <v>2080105</v>
      </c>
      <c r="L598" s="113" t="s">
        <v>2775</v>
      </c>
      <c r="M598" s="131">
        <v>2</v>
      </c>
      <c r="O598" s="100"/>
      <c r="P598" s="100"/>
      <c r="Q598" s="142"/>
      <c r="R598" s="100">
        <v>2080105</v>
      </c>
      <c r="S598" s="113" t="s">
        <v>2775</v>
      </c>
      <c r="T598" s="131">
        <v>2</v>
      </c>
      <c r="V598" s="100"/>
      <c r="W598" s="100"/>
      <c r="X598" s="142"/>
      <c r="Y598" s="100">
        <v>2080105</v>
      </c>
      <c r="Z598" s="113" t="s">
        <v>2775</v>
      </c>
      <c r="AA598" s="131">
        <v>0</v>
      </c>
      <c r="AC598" s="100"/>
      <c r="AD598" s="100"/>
      <c r="AE598" s="142"/>
      <c r="AF598" s="100">
        <v>2080105</v>
      </c>
      <c r="AG598" s="113" t="s">
        <v>2775</v>
      </c>
      <c r="AH598" s="131">
        <v>0</v>
      </c>
      <c r="AJ598" s="100"/>
      <c r="AK598" s="100"/>
      <c r="AL598" s="142"/>
      <c r="AM598" s="100">
        <v>2080105</v>
      </c>
      <c r="AN598" s="113" t="s">
        <v>2775</v>
      </c>
      <c r="AO598" s="131">
        <v>0</v>
      </c>
      <c r="AQ598" s="100"/>
      <c r="AR598" s="100"/>
      <c r="AS598" s="142"/>
      <c r="AT598" s="100">
        <v>2080105</v>
      </c>
      <c r="AU598" s="113" t="s">
        <v>2775</v>
      </c>
      <c r="AV598" s="131">
        <v>0</v>
      </c>
    </row>
    <row r="599" ht="12" spans="1:48">
      <c r="A599" s="100"/>
      <c r="B599" s="100"/>
      <c r="C599" s="142"/>
      <c r="D599" s="100">
        <v>2080106</v>
      </c>
      <c r="E599" s="113" t="s">
        <v>2778</v>
      </c>
      <c r="F599" s="131">
        <v>6</v>
      </c>
      <c r="H599" s="100"/>
      <c r="I599" s="100"/>
      <c r="J599" s="142"/>
      <c r="K599" s="100">
        <v>2080106</v>
      </c>
      <c r="L599" s="113" t="s">
        <v>2778</v>
      </c>
      <c r="M599" s="131">
        <v>0</v>
      </c>
      <c r="O599" s="100"/>
      <c r="P599" s="100"/>
      <c r="Q599" s="142"/>
      <c r="R599" s="100">
        <v>2080106</v>
      </c>
      <c r="S599" s="113" t="s">
        <v>2778</v>
      </c>
      <c r="T599" s="131">
        <v>0</v>
      </c>
      <c r="V599" s="100"/>
      <c r="W599" s="100"/>
      <c r="X599" s="142"/>
      <c r="Y599" s="100">
        <v>2080106</v>
      </c>
      <c r="Z599" s="113" t="s">
        <v>2778</v>
      </c>
      <c r="AA599" s="131">
        <v>0</v>
      </c>
      <c r="AC599" s="100"/>
      <c r="AD599" s="100"/>
      <c r="AE599" s="142"/>
      <c r="AF599" s="100">
        <v>2080106</v>
      </c>
      <c r="AG599" s="113" t="s">
        <v>2778</v>
      </c>
      <c r="AH599" s="131">
        <v>0</v>
      </c>
      <c r="AJ599" s="100"/>
      <c r="AK599" s="100"/>
      <c r="AL599" s="142"/>
      <c r="AM599" s="100">
        <v>2080106</v>
      </c>
      <c r="AN599" s="113" t="s">
        <v>2778</v>
      </c>
      <c r="AO599" s="131">
        <v>0</v>
      </c>
      <c r="AQ599" s="100"/>
      <c r="AR599" s="100"/>
      <c r="AS599" s="142"/>
      <c r="AT599" s="100">
        <v>2080106</v>
      </c>
      <c r="AU599" s="113" t="s">
        <v>2778</v>
      </c>
      <c r="AV599" s="131">
        <v>6</v>
      </c>
    </row>
    <row r="600" ht="12" spans="1:48">
      <c r="A600" s="100"/>
      <c r="B600" s="100"/>
      <c r="C600" s="142"/>
      <c r="D600" s="100">
        <v>2080107</v>
      </c>
      <c r="E600" s="113" t="s">
        <v>2781</v>
      </c>
      <c r="F600" s="131">
        <v>0</v>
      </c>
      <c r="H600" s="100"/>
      <c r="I600" s="100"/>
      <c r="J600" s="142"/>
      <c r="K600" s="100">
        <v>2080107</v>
      </c>
      <c r="L600" s="113" t="s">
        <v>2781</v>
      </c>
      <c r="M600" s="131">
        <v>0</v>
      </c>
      <c r="O600" s="100"/>
      <c r="P600" s="100"/>
      <c r="Q600" s="142"/>
      <c r="R600" s="100">
        <v>2080107</v>
      </c>
      <c r="S600" s="113" t="s">
        <v>2781</v>
      </c>
      <c r="T600" s="131">
        <v>0</v>
      </c>
      <c r="V600" s="100"/>
      <c r="W600" s="100"/>
      <c r="X600" s="142"/>
      <c r="Y600" s="100">
        <v>2080107</v>
      </c>
      <c r="Z600" s="113" t="s">
        <v>2781</v>
      </c>
      <c r="AA600" s="131">
        <v>0</v>
      </c>
      <c r="AC600" s="100"/>
      <c r="AD600" s="100"/>
      <c r="AE600" s="142"/>
      <c r="AF600" s="100">
        <v>2080107</v>
      </c>
      <c r="AG600" s="113" t="s">
        <v>2781</v>
      </c>
      <c r="AH600" s="131">
        <v>0</v>
      </c>
      <c r="AJ600" s="100"/>
      <c r="AK600" s="100"/>
      <c r="AL600" s="142"/>
      <c r="AM600" s="100">
        <v>2080107</v>
      </c>
      <c r="AN600" s="113" t="s">
        <v>2781</v>
      </c>
      <c r="AO600" s="131">
        <v>0</v>
      </c>
      <c r="AQ600" s="100"/>
      <c r="AR600" s="100"/>
      <c r="AS600" s="142"/>
      <c r="AT600" s="100">
        <v>2080107</v>
      </c>
      <c r="AU600" s="113" t="s">
        <v>2781</v>
      </c>
      <c r="AV600" s="131">
        <v>0</v>
      </c>
    </row>
    <row r="601" ht="12" spans="1:48">
      <c r="A601" s="100"/>
      <c r="B601" s="100"/>
      <c r="C601" s="142"/>
      <c r="D601" s="100">
        <v>2080108</v>
      </c>
      <c r="E601" s="113" t="s">
        <v>1796</v>
      </c>
      <c r="F601" s="131">
        <v>0</v>
      </c>
      <c r="H601" s="100"/>
      <c r="I601" s="100"/>
      <c r="J601" s="142"/>
      <c r="K601" s="100">
        <v>2080108</v>
      </c>
      <c r="L601" s="113" t="s">
        <v>1796</v>
      </c>
      <c r="M601" s="131">
        <v>0</v>
      </c>
      <c r="O601" s="100"/>
      <c r="P601" s="100"/>
      <c r="Q601" s="142"/>
      <c r="R601" s="100">
        <v>2080108</v>
      </c>
      <c r="S601" s="113" t="s">
        <v>1796</v>
      </c>
      <c r="T601" s="131">
        <v>0</v>
      </c>
      <c r="V601" s="100"/>
      <c r="W601" s="100"/>
      <c r="X601" s="142"/>
      <c r="Y601" s="100">
        <v>2080108</v>
      </c>
      <c r="Z601" s="113" t="s">
        <v>1796</v>
      </c>
      <c r="AA601" s="131">
        <v>0</v>
      </c>
      <c r="AC601" s="100"/>
      <c r="AD601" s="100"/>
      <c r="AE601" s="142"/>
      <c r="AF601" s="100">
        <v>2080108</v>
      </c>
      <c r="AG601" s="113" t="s">
        <v>1796</v>
      </c>
      <c r="AH601" s="131">
        <v>0</v>
      </c>
      <c r="AJ601" s="100"/>
      <c r="AK601" s="100"/>
      <c r="AL601" s="142"/>
      <c r="AM601" s="100">
        <v>2080108</v>
      </c>
      <c r="AN601" s="113" t="s">
        <v>1796</v>
      </c>
      <c r="AO601" s="131">
        <v>0</v>
      </c>
      <c r="AQ601" s="100"/>
      <c r="AR601" s="100"/>
      <c r="AS601" s="142"/>
      <c r="AT601" s="100">
        <v>2080108</v>
      </c>
      <c r="AU601" s="113" t="s">
        <v>1796</v>
      </c>
      <c r="AV601" s="131">
        <v>0</v>
      </c>
    </row>
    <row r="602" ht="12" spans="1:48">
      <c r="A602" s="100"/>
      <c r="B602" s="100"/>
      <c r="C602" s="142"/>
      <c r="D602" s="100">
        <v>2080109</v>
      </c>
      <c r="E602" s="113" t="s">
        <v>2784</v>
      </c>
      <c r="F602" s="131">
        <v>102</v>
      </c>
      <c r="H602" s="100"/>
      <c r="I602" s="100"/>
      <c r="J602" s="142"/>
      <c r="K602" s="100">
        <v>2080109</v>
      </c>
      <c r="L602" s="113" t="s">
        <v>2784</v>
      </c>
      <c r="M602" s="131">
        <v>24</v>
      </c>
      <c r="O602" s="100"/>
      <c r="P602" s="100"/>
      <c r="Q602" s="142"/>
      <c r="R602" s="100">
        <v>2080109</v>
      </c>
      <c r="S602" s="113" t="s">
        <v>2784</v>
      </c>
      <c r="T602" s="131">
        <v>24</v>
      </c>
      <c r="V602" s="100"/>
      <c r="W602" s="100"/>
      <c r="X602" s="142"/>
      <c r="Y602" s="100">
        <v>2080109</v>
      </c>
      <c r="Z602" s="113" t="s">
        <v>2784</v>
      </c>
      <c r="AA602" s="131">
        <v>0</v>
      </c>
      <c r="AC602" s="100"/>
      <c r="AD602" s="100"/>
      <c r="AE602" s="142"/>
      <c r="AF602" s="100">
        <v>2080109</v>
      </c>
      <c r="AG602" s="113" t="s">
        <v>2784</v>
      </c>
      <c r="AH602" s="131">
        <v>11</v>
      </c>
      <c r="AJ602" s="100"/>
      <c r="AK602" s="100"/>
      <c r="AL602" s="142"/>
      <c r="AM602" s="100">
        <v>2080109</v>
      </c>
      <c r="AN602" s="113" t="s">
        <v>2784</v>
      </c>
      <c r="AO602" s="131">
        <v>0</v>
      </c>
      <c r="AQ602" s="100"/>
      <c r="AR602" s="100"/>
      <c r="AS602" s="142"/>
      <c r="AT602" s="100">
        <v>2080109</v>
      </c>
      <c r="AU602" s="113" t="s">
        <v>2784</v>
      </c>
      <c r="AV602" s="131">
        <v>67</v>
      </c>
    </row>
    <row r="603" ht="12" spans="1:48">
      <c r="A603" s="100"/>
      <c r="B603" s="100"/>
      <c r="C603" s="142"/>
      <c r="D603" s="100">
        <v>2080110</v>
      </c>
      <c r="E603" s="113" t="s">
        <v>2786</v>
      </c>
      <c r="F603" s="131">
        <v>0</v>
      </c>
      <c r="H603" s="100"/>
      <c r="I603" s="100"/>
      <c r="J603" s="142"/>
      <c r="K603" s="100">
        <v>2080110</v>
      </c>
      <c r="L603" s="113" t="s">
        <v>2786</v>
      </c>
      <c r="M603" s="131">
        <v>0</v>
      </c>
      <c r="O603" s="100"/>
      <c r="P603" s="100"/>
      <c r="Q603" s="142"/>
      <c r="R603" s="100">
        <v>2080110</v>
      </c>
      <c r="S603" s="113" t="s">
        <v>2786</v>
      </c>
      <c r="T603" s="131">
        <v>0</v>
      </c>
      <c r="V603" s="100"/>
      <c r="W603" s="100"/>
      <c r="X603" s="142"/>
      <c r="Y603" s="100">
        <v>2080110</v>
      </c>
      <c r="Z603" s="113" t="s">
        <v>2786</v>
      </c>
      <c r="AA603" s="131">
        <v>0</v>
      </c>
      <c r="AC603" s="100"/>
      <c r="AD603" s="100"/>
      <c r="AE603" s="142"/>
      <c r="AF603" s="100">
        <v>2080110</v>
      </c>
      <c r="AG603" s="113" t="s">
        <v>2786</v>
      </c>
      <c r="AH603" s="131">
        <v>0</v>
      </c>
      <c r="AJ603" s="100"/>
      <c r="AK603" s="100"/>
      <c r="AL603" s="142"/>
      <c r="AM603" s="100">
        <v>2080110</v>
      </c>
      <c r="AN603" s="113" t="s">
        <v>2786</v>
      </c>
      <c r="AO603" s="131">
        <v>0</v>
      </c>
      <c r="AQ603" s="100"/>
      <c r="AR603" s="100"/>
      <c r="AS603" s="142"/>
      <c r="AT603" s="100">
        <v>2080110</v>
      </c>
      <c r="AU603" s="113" t="s">
        <v>2786</v>
      </c>
      <c r="AV603" s="131">
        <v>0</v>
      </c>
    </row>
    <row r="604" ht="12" spans="1:48">
      <c r="A604" s="100"/>
      <c r="B604" s="100"/>
      <c r="C604" s="142"/>
      <c r="D604" s="100">
        <v>2080111</v>
      </c>
      <c r="E604" s="113" t="s">
        <v>2788</v>
      </c>
      <c r="F604" s="131">
        <v>8</v>
      </c>
      <c r="H604" s="100"/>
      <c r="I604" s="100"/>
      <c r="J604" s="142"/>
      <c r="K604" s="100">
        <v>2080111</v>
      </c>
      <c r="L604" s="113" t="s">
        <v>2788</v>
      </c>
      <c r="M604" s="131">
        <v>8</v>
      </c>
      <c r="O604" s="100"/>
      <c r="P604" s="100"/>
      <c r="Q604" s="142"/>
      <c r="R604" s="100">
        <v>2080111</v>
      </c>
      <c r="S604" s="113" t="s">
        <v>2788</v>
      </c>
      <c r="T604" s="131">
        <v>8</v>
      </c>
      <c r="V604" s="100"/>
      <c r="W604" s="100"/>
      <c r="X604" s="142"/>
      <c r="Y604" s="100">
        <v>2080111</v>
      </c>
      <c r="Z604" s="113" t="s">
        <v>2788</v>
      </c>
      <c r="AA604" s="131">
        <v>0</v>
      </c>
      <c r="AC604" s="100"/>
      <c r="AD604" s="100"/>
      <c r="AE604" s="142"/>
      <c r="AF604" s="100">
        <v>2080111</v>
      </c>
      <c r="AG604" s="113" t="s">
        <v>2788</v>
      </c>
      <c r="AH604" s="131">
        <v>0</v>
      </c>
      <c r="AJ604" s="100"/>
      <c r="AK604" s="100"/>
      <c r="AL604" s="142"/>
      <c r="AM604" s="100">
        <v>2080111</v>
      </c>
      <c r="AN604" s="113" t="s">
        <v>2788</v>
      </c>
      <c r="AO604" s="131">
        <v>0</v>
      </c>
      <c r="AQ604" s="100"/>
      <c r="AR604" s="100"/>
      <c r="AS604" s="142"/>
      <c r="AT604" s="100">
        <v>2080111</v>
      </c>
      <c r="AU604" s="113" t="s">
        <v>2788</v>
      </c>
      <c r="AV604" s="131">
        <v>0</v>
      </c>
    </row>
    <row r="605" ht="12" spans="1:48">
      <c r="A605" s="100"/>
      <c r="B605" s="100"/>
      <c r="C605" s="142"/>
      <c r="D605" s="100">
        <v>2080112</v>
      </c>
      <c r="E605" s="113" t="s">
        <v>2790</v>
      </c>
      <c r="F605" s="131">
        <v>1</v>
      </c>
      <c r="H605" s="100"/>
      <c r="I605" s="100"/>
      <c r="J605" s="142"/>
      <c r="K605" s="100">
        <v>2080112</v>
      </c>
      <c r="L605" s="113" t="s">
        <v>2790</v>
      </c>
      <c r="M605" s="131">
        <v>1</v>
      </c>
      <c r="O605" s="100"/>
      <c r="P605" s="100"/>
      <c r="Q605" s="142"/>
      <c r="R605" s="100">
        <v>2080112</v>
      </c>
      <c r="S605" s="113" t="s">
        <v>2790</v>
      </c>
      <c r="T605" s="131">
        <v>1</v>
      </c>
      <c r="V605" s="100"/>
      <c r="W605" s="100"/>
      <c r="X605" s="142"/>
      <c r="Y605" s="100">
        <v>2080112</v>
      </c>
      <c r="Z605" s="113" t="s">
        <v>2790</v>
      </c>
      <c r="AA605" s="131">
        <v>0</v>
      </c>
      <c r="AC605" s="100"/>
      <c r="AD605" s="100"/>
      <c r="AE605" s="142"/>
      <c r="AF605" s="100">
        <v>2080112</v>
      </c>
      <c r="AG605" s="113" t="s">
        <v>2790</v>
      </c>
      <c r="AH605" s="131">
        <v>0</v>
      </c>
      <c r="AJ605" s="100"/>
      <c r="AK605" s="100"/>
      <c r="AL605" s="142"/>
      <c r="AM605" s="100">
        <v>2080112</v>
      </c>
      <c r="AN605" s="113" t="s">
        <v>2790</v>
      </c>
      <c r="AO605" s="131">
        <v>0</v>
      </c>
      <c r="AQ605" s="100"/>
      <c r="AR605" s="100"/>
      <c r="AS605" s="142"/>
      <c r="AT605" s="100">
        <v>2080112</v>
      </c>
      <c r="AU605" s="113" t="s">
        <v>2790</v>
      </c>
      <c r="AV605" s="131">
        <v>0</v>
      </c>
    </row>
    <row r="606" ht="12" spans="1:48">
      <c r="A606" s="100"/>
      <c r="B606" s="100"/>
      <c r="C606" s="142"/>
      <c r="D606" s="100">
        <v>2080199</v>
      </c>
      <c r="E606" s="113" t="s">
        <v>2792</v>
      </c>
      <c r="F606" s="131">
        <v>1517</v>
      </c>
      <c r="H606" s="100"/>
      <c r="I606" s="100"/>
      <c r="J606" s="142"/>
      <c r="K606" s="100">
        <v>2080199</v>
      </c>
      <c r="L606" s="113" t="s">
        <v>2792</v>
      </c>
      <c r="M606" s="131">
        <v>111</v>
      </c>
      <c r="O606" s="100"/>
      <c r="P606" s="100"/>
      <c r="Q606" s="142"/>
      <c r="R606" s="100">
        <v>2080199</v>
      </c>
      <c r="S606" s="113" t="s">
        <v>2792</v>
      </c>
      <c r="T606" s="131">
        <v>108</v>
      </c>
      <c r="V606" s="100"/>
      <c r="W606" s="100"/>
      <c r="X606" s="142"/>
      <c r="Y606" s="100">
        <v>2080199</v>
      </c>
      <c r="Z606" s="113" t="s">
        <v>2792</v>
      </c>
      <c r="AA606" s="131">
        <v>3</v>
      </c>
      <c r="AC606" s="100"/>
      <c r="AD606" s="100"/>
      <c r="AE606" s="142"/>
      <c r="AF606" s="100">
        <v>2080199</v>
      </c>
      <c r="AG606" s="113" t="s">
        <v>2792</v>
      </c>
      <c r="AH606" s="131">
        <v>0</v>
      </c>
      <c r="AJ606" s="100"/>
      <c r="AK606" s="100"/>
      <c r="AL606" s="142"/>
      <c r="AM606" s="100">
        <v>2080199</v>
      </c>
      <c r="AN606" s="113" t="s">
        <v>2792</v>
      </c>
      <c r="AO606" s="131">
        <v>6</v>
      </c>
      <c r="AQ606" s="100"/>
      <c r="AR606" s="100"/>
      <c r="AS606" s="142"/>
      <c r="AT606" s="100">
        <v>2080199</v>
      </c>
      <c r="AU606" s="113" t="s">
        <v>2792</v>
      </c>
      <c r="AV606" s="131">
        <v>1400</v>
      </c>
    </row>
    <row r="607" ht="12" spans="1:48">
      <c r="A607" s="100"/>
      <c r="B607" s="100"/>
      <c r="C607" s="142"/>
      <c r="D607" s="100">
        <v>20802</v>
      </c>
      <c r="E607" s="127" t="s">
        <v>2794</v>
      </c>
      <c r="F607" s="128">
        <f>SUM(F608:F617)</f>
        <v>2659</v>
      </c>
      <c r="H607" s="100"/>
      <c r="I607" s="100"/>
      <c r="J607" s="142"/>
      <c r="K607" s="100">
        <v>20802</v>
      </c>
      <c r="L607" s="127" t="s">
        <v>2794</v>
      </c>
      <c r="M607" s="128">
        <f>SUM(M608:M617)</f>
        <v>583</v>
      </c>
      <c r="O607" s="100"/>
      <c r="P607" s="100"/>
      <c r="Q607" s="142"/>
      <c r="R607" s="100">
        <v>20802</v>
      </c>
      <c r="S607" s="127" t="s">
        <v>2794</v>
      </c>
      <c r="T607" s="128">
        <f>SUM(T608:T617)</f>
        <v>572</v>
      </c>
      <c r="V607" s="100"/>
      <c r="W607" s="100"/>
      <c r="X607" s="142"/>
      <c r="Y607" s="100">
        <v>20802</v>
      </c>
      <c r="Z607" s="127" t="s">
        <v>2794</v>
      </c>
      <c r="AA607" s="128">
        <f>SUM(AA608:AA617)</f>
        <v>11</v>
      </c>
      <c r="AC607" s="100"/>
      <c r="AD607" s="100"/>
      <c r="AE607" s="142"/>
      <c r="AF607" s="100">
        <v>20802</v>
      </c>
      <c r="AG607" s="127" t="s">
        <v>2794</v>
      </c>
      <c r="AH607" s="128">
        <f>SUM(AH608:AH617)</f>
        <v>736</v>
      </c>
      <c r="AJ607" s="100"/>
      <c r="AK607" s="100"/>
      <c r="AL607" s="142"/>
      <c r="AM607" s="100">
        <v>20802</v>
      </c>
      <c r="AN607" s="127" t="s">
        <v>2794</v>
      </c>
      <c r="AO607" s="128">
        <f>SUM(AO608:AO617)</f>
        <v>633</v>
      </c>
      <c r="AQ607" s="100"/>
      <c r="AR607" s="100"/>
      <c r="AS607" s="142"/>
      <c r="AT607" s="100">
        <v>20802</v>
      </c>
      <c r="AU607" s="127" t="s">
        <v>2794</v>
      </c>
      <c r="AV607" s="128">
        <f>SUM(AV608:AV617)</f>
        <v>707</v>
      </c>
    </row>
    <row r="608" ht="12" spans="1:48">
      <c r="A608" s="100"/>
      <c r="B608" s="100"/>
      <c r="C608" s="142"/>
      <c r="D608" s="100">
        <v>2080201</v>
      </c>
      <c r="E608" s="113" t="s">
        <v>1678</v>
      </c>
      <c r="F608" s="131">
        <v>1821</v>
      </c>
      <c r="H608" s="100"/>
      <c r="I608" s="100"/>
      <c r="J608" s="142"/>
      <c r="K608" s="100">
        <v>2080201</v>
      </c>
      <c r="L608" s="113" t="s">
        <v>1678</v>
      </c>
      <c r="M608" s="131">
        <v>492</v>
      </c>
      <c r="O608" s="100"/>
      <c r="P608" s="100"/>
      <c r="Q608" s="142"/>
      <c r="R608" s="100">
        <v>2080201</v>
      </c>
      <c r="S608" s="113" t="s">
        <v>1678</v>
      </c>
      <c r="T608" s="131">
        <v>492</v>
      </c>
      <c r="V608" s="100"/>
      <c r="W608" s="100"/>
      <c r="X608" s="142"/>
      <c r="Y608" s="100">
        <v>2080201</v>
      </c>
      <c r="Z608" s="113" t="s">
        <v>1678</v>
      </c>
      <c r="AA608" s="131">
        <v>0</v>
      </c>
      <c r="AC608" s="100"/>
      <c r="AD608" s="100"/>
      <c r="AE608" s="142"/>
      <c r="AF608" s="100">
        <v>2080201</v>
      </c>
      <c r="AG608" s="113" t="s">
        <v>1678</v>
      </c>
      <c r="AH608" s="131">
        <v>481</v>
      </c>
      <c r="AJ608" s="100"/>
      <c r="AK608" s="100"/>
      <c r="AL608" s="142"/>
      <c r="AM608" s="100">
        <v>2080201</v>
      </c>
      <c r="AN608" s="113" t="s">
        <v>1678</v>
      </c>
      <c r="AO608" s="131">
        <v>393</v>
      </c>
      <c r="AQ608" s="100"/>
      <c r="AR608" s="100"/>
      <c r="AS608" s="142"/>
      <c r="AT608" s="100">
        <v>2080201</v>
      </c>
      <c r="AU608" s="113" t="s">
        <v>1678</v>
      </c>
      <c r="AV608" s="131">
        <v>455</v>
      </c>
    </row>
    <row r="609" ht="12" spans="1:48">
      <c r="A609" s="100"/>
      <c r="B609" s="100"/>
      <c r="C609" s="142"/>
      <c r="D609" s="100">
        <v>2080202</v>
      </c>
      <c r="E609" s="113" t="s">
        <v>1680</v>
      </c>
      <c r="F609" s="131">
        <v>1</v>
      </c>
      <c r="H609" s="100"/>
      <c r="I609" s="100"/>
      <c r="J609" s="142"/>
      <c r="K609" s="100">
        <v>2080202</v>
      </c>
      <c r="L609" s="113" t="s">
        <v>1680</v>
      </c>
      <c r="M609" s="131">
        <v>1</v>
      </c>
      <c r="O609" s="100"/>
      <c r="P609" s="100"/>
      <c r="Q609" s="142"/>
      <c r="R609" s="100">
        <v>2080202</v>
      </c>
      <c r="S609" s="113" t="s">
        <v>1680</v>
      </c>
      <c r="T609" s="131">
        <v>1</v>
      </c>
      <c r="V609" s="100"/>
      <c r="W609" s="100"/>
      <c r="X609" s="142"/>
      <c r="Y609" s="100">
        <v>2080202</v>
      </c>
      <c r="Z609" s="113" t="s">
        <v>1680</v>
      </c>
      <c r="AA609" s="131">
        <v>0</v>
      </c>
      <c r="AC609" s="100"/>
      <c r="AD609" s="100"/>
      <c r="AE609" s="142"/>
      <c r="AF609" s="100">
        <v>2080202</v>
      </c>
      <c r="AG609" s="113" t="s">
        <v>1680</v>
      </c>
      <c r="AH609" s="131">
        <v>0</v>
      </c>
      <c r="AJ609" s="100"/>
      <c r="AK609" s="100"/>
      <c r="AL609" s="142"/>
      <c r="AM609" s="100">
        <v>2080202</v>
      </c>
      <c r="AN609" s="113" t="s">
        <v>1680</v>
      </c>
      <c r="AO609" s="131">
        <v>0</v>
      </c>
      <c r="AQ609" s="100"/>
      <c r="AR609" s="100"/>
      <c r="AS609" s="142"/>
      <c r="AT609" s="100">
        <v>2080202</v>
      </c>
      <c r="AU609" s="113" t="s">
        <v>1680</v>
      </c>
      <c r="AV609" s="131">
        <v>0</v>
      </c>
    </row>
    <row r="610" ht="12" spans="1:48">
      <c r="A610" s="100"/>
      <c r="B610" s="100"/>
      <c r="C610" s="142"/>
      <c r="D610" s="100">
        <v>2080203</v>
      </c>
      <c r="E610" s="113" t="s">
        <v>1683</v>
      </c>
      <c r="F610" s="131">
        <v>0</v>
      </c>
      <c r="H610" s="100"/>
      <c r="I610" s="100"/>
      <c r="J610" s="142"/>
      <c r="K610" s="100">
        <v>2080203</v>
      </c>
      <c r="L610" s="113" t="s">
        <v>1683</v>
      </c>
      <c r="M610" s="131">
        <v>0</v>
      </c>
      <c r="O610" s="100"/>
      <c r="P610" s="100"/>
      <c r="Q610" s="142"/>
      <c r="R610" s="100">
        <v>2080203</v>
      </c>
      <c r="S610" s="113" t="s">
        <v>1683</v>
      </c>
      <c r="T610" s="131">
        <v>0</v>
      </c>
      <c r="V610" s="100"/>
      <c r="W610" s="100"/>
      <c r="X610" s="142"/>
      <c r="Y610" s="100">
        <v>2080203</v>
      </c>
      <c r="Z610" s="113" t="s">
        <v>1683</v>
      </c>
      <c r="AA610" s="131">
        <v>0</v>
      </c>
      <c r="AC610" s="100"/>
      <c r="AD610" s="100"/>
      <c r="AE610" s="142"/>
      <c r="AF610" s="100">
        <v>2080203</v>
      </c>
      <c r="AG610" s="113" t="s">
        <v>1683</v>
      </c>
      <c r="AH610" s="131">
        <v>0</v>
      </c>
      <c r="AJ610" s="100"/>
      <c r="AK610" s="100"/>
      <c r="AL610" s="142"/>
      <c r="AM610" s="100">
        <v>2080203</v>
      </c>
      <c r="AN610" s="113" t="s">
        <v>1683</v>
      </c>
      <c r="AO610" s="131">
        <v>0</v>
      </c>
      <c r="AQ610" s="100"/>
      <c r="AR610" s="100"/>
      <c r="AS610" s="142"/>
      <c r="AT610" s="100">
        <v>2080203</v>
      </c>
      <c r="AU610" s="113" t="s">
        <v>1683</v>
      </c>
      <c r="AV610" s="131">
        <v>0</v>
      </c>
    </row>
    <row r="611" ht="12" spans="1:48">
      <c r="A611" s="100"/>
      <c r="B611" s="100"/>
      <c r="C611" s="142"/>
      <c r="D611" s="100">
        <v>2080204</v>
      </c>
      <c r="E611" s="113" t="s">
        <v>2800</v>
      </c>
      <c r="F611" s="131">
        <v>70</v>
      </c>
      <c r="H611" s="100"/>
      <c r="I611" s="100"/>
      <c r="J611" s="142"/>
      <c r="K611" s="100">
        <v>2080204</v>
      </c>
      <c r="L611" s="113" t="s">
        <v>2800</v>
      </c>
      <c r="M611" s="131">
        <v>38</v>
      </c>
      <c r="O611" s="100"/>
      <c r="P611" s="100"/>
      <c r="Q611" s="142"/>
      <c r="R611" s="100">
        <v>2080204</v>
      </c>
      <c r="S611" s="113" t="s">
        <v>2800</v>
      </c>
      <c r="T611" s="131">
        <v>36</v>
      </c>
      <c r="V611" s="100"/>
      <c r="W611" s="100"/>
      <c r="X611" s="142"/>
      <c r="Y611" s="100">
        <v>2080204</v>
      </c>
      <c r="Z611" s="113" t="s">
        <v>2800</v>
      </c>
      <c r="AA611" s="131">
        <v>2</v>
      </c>
      <c r="AC611" s="100"/>
      <c r="AD611" s="100"/>
      <c r="AE611" s="142"/>
      <c r="AF611" s="100">
        <v>2080204</v>
      </c>
      <c r="AG611" s="113" t="s">
        <v>2800</v>
      </c>
      <c r="AH611" s="131">
        <v>18</v>
      </c>
      <c r="AJ611" s="100"/>
      <c r="AK611" s="100"/>
      <c r="AL611" s="142"/>
      <c r="AM611" s="100">
        <v>2080204</v>
      </c>
      <c r="AN611" s="113" t="s">
        <v>2800</v>
      </c>
      <c r="AO611" s="131">
        <v>0</v>
      </c>
      <c r="AQ611" s="100"/>
      <c r="AR611" s="100"/>
      <c r="AS611" s="142"/>
      <c r="AT611" s="100">
        <v>2080204</v>
      </c>
      <c r="AU611" s="113" t="s">
        <v>2800</v>
      </c>
      <c r="AV611" s="131">
        <v>14</v>
      </c>
    </row>
    <row r="612" ht="12" spans="1:48">
      <c r="A612" s="100"/>
      <c r="B612" s="100"/>
      <c r="C612" s="142"/>
      <c r="D612" s="100">
        <v>2080205</v>
      </c>
      <c r="E612" s="113" t="s">
        <v>2804</v>
      </c>
      <c r="F612" s="131">
        <v>259</v>
      </c>
      <c r="H612" s="100"/>
      <c r="I612" s="100"/>
      <c r="J612" s="142"/>
      <c r="K612" s="100">
        <v>2080205</v>
      </c>
      <c r="L612" s="113" t="s">
        <v>2804</v>
      </c>
      <c r="M612" s="131">
        <v>11</v>
      </c>
      <c r="O612" s="100"/>
      <c r="P612" s="100"/>
      <c r="Q612" s="142"/>
      <c r="R612" s="100">
        <v>2080205</v>
      </c>
      <c r="S612" s="113" t="s">
        <v>2804</v>
      </c>
      <c r="T612" s="131">
        <v>2</v>
      </c>
      <c r="V612" s="100"/>
      <c r="W612" s="100"/>
      <c r="X612" s="142"/>
      <c r="Y612" s="100">
        <v>2080205</v>
      </c>
      <c r="Z612" s="113" t="s">
        <v>2804</v>
      </c>
      <c r="AA612" s="131">
        <v>9</v>
      </c>
      <c r="AC612" s="100"/>
      <c r="AD612" s="100"/>
      <c r="AE612" s="142"/>
      <c r="AF612" s="100">
        <v>2080205</v>
      </c>
      <c r="AG612" s="113" t="s">
        <v>2804</v>
      </c>
      <c r="AH612" s="131">
        <v>101</v>
      </c>
      <c r="AJ612" s="100"/>
      <c r="AK612" s="100"/>
      <c r="AL612" s="142"/>
      <c r="AM612" s="100">
        <v>2080205</v>
      </c>
      <c r="AN612" s="113" t="s">
        <v>2804</v>
      </c>
      <c r="AO612" s="131">
        <v>35</v>
      </c>
      <c r="AQ612" s="100"/>
      <c r="AR612" s="100"/>
      <c r="AS612" s="142"/>
      <c r="AT612" s="100">
        <v>2080205</v>
      </c>
      <c r="AU612" s="113" t="s">
        <v>2804</v>
      </c>
      <c r="AV612" s="131">
        <v>112</v>
      </c>
    </row>
    <row r="613" ht="12" spans="1:48">
      <c r="A613" s="100"/>
      <c r="B613" s="100"/>
      <c r="C613" s="142"/>
      <c r="D613" s="100">
        <v>2080206</v>
      </c>
      <c r="E613" s="113" t="s">
        <v>2806</v>
      </c>
      <c r="F613" s="131">
        <v>0</v>
      </c>
      <c r="H613" s="100"/>
      <c r="I613" s="100"/>
      <c r="J613" s="142"/>
      <c r="K613" s="100">
        <v>2080206</v>
      </c>
      <c r="L613" s="113" t="s">
        <v>2806</v>
      </c>
      <c r="M613" s="131">
        <v>0</v>
      </c>
      <c r="O613" s="100"/>
      <c r="P613" s="100"/>
      <c r="Q613" s="142"/>
      <c r="R613" s="100">
        <v>2080206</v>
      </c>
      <c r="S613" s="113" t="s">
        <v>2806</v>
      </c>
      <c r="T613" s="131">
        <v>0</v>
      </c>
      <c r="V613" s="100"/>
      <c r="W613" s="100"/>
      <c r="X613" s="142"/>
      <c r="Y613" s="100">
        <v>2080206</v>
      </c>
      <c r="Z613" s="113" t="s">
        <v>2806</v>
      </c>
      <c r="AA613" s="131">
        <v>0</v>
      </c>
      <c r="AC613" s="100"/>
      <c r="AD613" s="100"/>
      <c r="AE613" s="142"/>
      <c r="AF613" s="100">
        <v>2080206</v>
      </c>
      <c r="AG613" s="113" t="s">
        <v>2806</v>
      </c>
      <c r="AH613" s="131">
        <v>0</v>
      </c>
      <c r="AJ613" s="100"/>
      <c r="AK613" s="100"/>
      <c r="AL613" s="142"/>
      <c r="AM613" s="100">
        <v>2080206</v>
      </c>
      <c r="AN613" s="113" t="s">
        <v>2806</v>
      </c>
      <c r="AO613" s="131">
        <v>0</v>
      </c>
      <c r="AQ613" s="100"/>
      <c r="AR613" s="100"/>
      <c r="AS613" s="142"/>
      <c r="AT613" s="100">
        <v>2080206</v>
      </c>
      <c r="AU613" s="113" t="s">
        <v>2806</v>
      </c>
      <c r="AV613" s="131">
        <v>0</v>
      </c>
    </row>
    <row r="614" ht="12" spans="1:48">
      <c r="A614" s="100"/>
      <c r="B614" s="100"/>
      <c r="C614" s="142"/>
      <c r="D614" s="100">
        <v>2080207</v>
      </c>
      <c r="E614" s="113" t="s">
        <v>2808</v>
      </c>
      <c r="F614" s="131">
        <v>12</v>
      </c>
      <c r="H614" s="100"/>
      <c r="I614" s="100"/>
      <c r="J614" s="142"/>
      <c r="K614" s="100">
        <v>2080207</v>
      </c>
      <c r="L614" s="113" t="s">
        <v>2808</v>
      </c>
      <c r="M614" s="131">
        <v>12</v>
      </c>
      <c r="O614" s="100"/>
      <c r="P614" s="100"/>
      <c r="Q614" s="142"/>
      <c r="R614" s="100">
        <v>2080207</v>
      </c>
      <c r="S614" s="113" t="s">
        <v>2808</v>
      </c>
      <c r="T614" s="131">
        <v>12</v>
      </c>
      <c r="V614" s="100"/>
      <c r="W614" s="100"/>
      <c r="X614" s="142"/>
      <c r="Y614" s="100">
        <v>2080207</v>
      </c>
      <c r="Z614" s="113" t="s">
        <v>2808</v>
      </c>
      <c r="AA614" s="131">
        <v>0</v>
      </c>
      <c r="AC614" s="100"/>
      <c r="AD614" s="100"/>
      <c r="AE614" s="142"/>
      <c r="AF614" s="100">
        <v>2080207</v>
      </c>
      <c r="AG614" s="113" t="s">
        <v>2808</v>
      </c>
      <c r="AH614" s="131">
        <v>0</v>
      </c>
      <c r="AJ614" s="100"/>
      <c r="AK614" s="100"/>
      <c r="AL614" s="142"/>
      <c r="AM614" s="100">
        <v>2080207</v>
      </c>
      <c r="AN614" s="113" t="s">
        <v>2808</v>
      </c>
      <c r="AO614" s="131">
        <v>0</v>
      </c>
      <c r="AQ614" s="100"/>
      <c r="AR614" s="100"/>
      <c r="AS614" s="142"/>
      <c r="AT614" s="100">
        <v>2080207</v>
      </c>
      <c r="AU614" s="113" t="s">
        <v>2808</v>
      </c>
      <c r="AV614" s="131">
        <v>0</v>
      </c>
    </row>
    <row r="615" ht="12" spans="1:48">
      <c r="A615" s="100"/>
      <c r="B615" s="100"/>
      <c r="C615" s="142"/>
      <c r="D615" s="100">
        <v>2080208</v>
      </c>
      <c r="E615" s="113" t="s">
        <v>2811</v>
      </c>
      <c r="F615" s="131">
        <v>12</v>
      </c>
      <c r="H615" s="100"/>
      <c r="I615" s="100"/>
      <c r="J615" s="142"/>
      <c r="K615" s="100">
        <v>2080208</v>
      </c>
      <c r="L615" s="113" t="s">
        <v>2811</v>
      </c>
      <c r="M615" s="131">
        <v>0</v>
      </c>
      <c r="O615" s="100"/>
      <c r="P615" s="100"/>
      <c r="Q615" s="142"/>
      <c r="R615" s="100">
        <v>2080208</v>
      </c>
      <c r="S615" s="113" t="s">
        <v>2811</v>
      </c>
      <c r="T615" s="131">
        <v>0</v>
      </c>
      <c r="V615" s="100"/>
      <c r="W615" s="100"/>
      <c r="X615" s="142"/>
      <c r="Y615" s="100">
        <v>2080208</v>
      </c>
      <c r="Z615" s="113" t="s">
        <v>2811</v>
      </c>
      <c r="AA615" s="131">
        <v>0</v>
      </c>
      <c r="AC615" s="100"/>
      <c r="AD615" s="100"/>
      <c r="AE615" s="142"/>
      <c r="AF615" s="100">
        <v>2080208</v>
      </c>
      <c r="AG615" s="113" t="s">
        <v>2811</v>
      </c>
      <c r="AH615" s="131">
        <v>12</v>
      </c>
      <c r="AJ615" s="100"/>
      <c r="AK615" s="100"/>
      <c r="AL615" s="142"/>
      <c r="AM615" s="100">
        <v>2080208</v>
      </c>
      <c r="AN615" s="113" t="s">
        <v>2811</v>
      </c>
      <c r="AO615" s="131">
        <v>0</v>
      </c>
      <c r="AQ615" s="100"/>
      <c r="AR615" s="100"/>
      <c r="AS615" s="142"/>
      <c r="AT615" s="100">
        <v>2080208</v>
      </c>
      <c r="AU615" s="113" t="s">
        <v>2811</v>
      </c>
      <c r="AV615" s="131">
        <v>0</v>
      </c>
    </row>
    <row r="616" ht="12" spans="1:48">
      <c r="A616" s="100"/>
      <c r="B616" s="100"/>
      <c r="C616" s="142"/>
      <c r="D616" s="100">
        <v>2080209</v>
      </c>
      <c r="E616" s="113" t="s">
        <v>2813</v>
      </c>
      <c r="F616" s="131">
        <v>0</v>
      </c>
      <c r="H616" s="100"/>
      <c r="I616" s="100"/>
      <c r="J616" s="142"/>
      <c r="K616" s="100">
        <v>2080209</v>
      </c>
      <c r="L616" s="113" t="s">
        <v>2813</v>
      </c>
      <c r="M616" s="131">
        <v>0</v>
      </c>
      <c r="O616" s="100"/>
      <c r="P616" s="100"/>
      <c r="Q616" s="142"/>
      <c r="R616" s="100">
        <v>2080209</v>
      </c>
      <c r="S616" s="113" t="s">
        <v>2813</v>
      </c>
      <c r="T616" s="131">
        <v>0</v>
      </c>
      <c r="V616" s="100"/>
      <c r="W616" s="100"/>
      <c r="X616" s="142"/>
      <c r="Y616" s="100">
        <v>2080209</v>
      </c>
      <c r="Z616" s="113" t="s">
        <v>2813</v>
      </c>
      <c r="AA616" s="131">
        <v>0</v>
      </c>
      <c r="AC616" s="100"/>
      <c r="AD616" s="100"/>
      <c r="AE616" s="142"/>
      <c r="AF616" s="100">
        <v>2080209</v>
      </c>
      <c r="AG616" s="113" t="s">
        <v>2813</v>
      </c>
      <c r="AH616" s="131">
        <v>0</v>
      </c>
      <c r="AJ616" s="100"/>
      <c r="AK616" s="100"/>
      <c r="AL616" s="142"/>
      <c r="AM616" s="100">
        <v>2080209</v>
      </c>
      <c r="AN616" s="113" t="s">
        <v>2813</v>
      </c>
      <c r="AO616" s="131">
        <v>0</v>
      </c>
      <c r="AQ616" s="100"/>
      <c r="AR616" s="100"/>
      <c r="AS616" s="142"/>
      <c r="AT616" s="100">
        <v>2080209</v>
      </c>
      <c r="AU616" s="113" t="s">
        <v>2813</v>
      </c>
      <c r="AV616" s="131">
        <v>0</v>
      </c>
    </row>
    <row r="617" ht="12" spans="1:48">
      <c r="A617" s="100"/>
      <c r="B617" s="100"/>
      <c r="C617" s="142"/>
      <c r="D617" s="100">
        <v>2080299</v>
      </c>
      <c r="E617" s="113" t="s">
        <v>2815</v>
      </c>
      <c r="F617" s="131">
        <v>484</v>
      </c>
      <c r="H617" s="100"/>
      <c r="I617" s="100"/>
      <c r="J617" s="142"/>
      <c r="K617" s="100">
        <v>2080299</v>
      </c>
      <c r="L617" s="113" t="s">
        <v>2815</v>
      </c>
      <c r="M617" s="131">
        <v>29</v>
      </c>
      <c r="O617" s="100"/>
      <c r="P617" s="100"/>
      <c r="Q617" s="142"/>
      <c r="R617" s="100">
        <v>2080299</v>
      </c>
      <c r="S617" s="113" t="s">
        <v>2815</v>
      </c>
      <c r="T617" s="131">
        <v>29</v>
      </c>
      <c r="V617" s="100"/>
      <c r="W617" s="100"/>
      <c r="X617" s="142"/>
      <c r="Y617" s="100">
        <v>2080299</v>
      </c>
      <c r="Z617" s="113" t="s">
        <v>2815</v>
      </c>
      <c r="AA617" s="131">
        <v>0</v>
      </c>
      <c r="AC617" s="100"/>
      <c r="AD617" s="100"/>
      <c r="AE617" s="142"/>
      <c r="AF617" s="100">
        <v>2080299</v>
      </c>
      <c r="AG617" s="113" t="s">
        <v>2815</v>
      </c>
      <c r="AH617" s="131">
        <v>124</v>
      </c>
      <c r="AJ617" s="100"/>
      <c r="AK617" s="100"/>
      <c r="AL617" s="142"/>
      <c r="AM617" s="100">
        <v>2080299</v>
      </c>
      <c r="AN617" s="113" t="s">
        <v>2815</v>
      </c>
      <c r="AO617" s="131">
        <v>205</v>
      </c>
      <c r="AQ617" s="100"/>
      <c r="AR617" s="100"/>
      <c r="AS617" s="142"/>
      <c r="AT617" s="100">
        <v>2080299</v>
      </c>
      <c r="AU617" s="113" t="s">
        <v>2815</v>
      </c>
      <c r="AV617" s="131">
        <v>126</v>
      </c>
    </row>
    <row r="618" ht="12" spans="1:48">
      <c r="A618" s="100"/>
      <c r="B618" s="100"/>
      <c r="C618" s="142"/>
      <c r="D618" s="100">
        <v>20804</v>
      </c>
      <c r="E618" s="127" t="s">
        <v>1652</v>
      </c>
      <c r="F618" s="128">
        <f>F619</f>
        <v>0</v>
      </c>
      <c r="H618" s="100"/>
      <c r="I618" s="100"/>
      <c r="J618" s="142"/>
      <c r="K618" s="100">
        <v>20804</v>
      </c>
      <c r="L618" s="127" t="s">
        <v>1652</v>
      </c>
      <c r="M618" s="128">
        <f>M619</f>
        <v>0</v>
      </c>
      <c r="O618" s="100"/>
      <c r="P618" s="100"/>
      <c r="Q618" s="142"/>
      <c r="R618" s="100">
        <v>20804</v>
      </c>
      <c r="S618" s="127" t="s">
        <v>1652</v>
      </c>
      <c r="T618" s="128">
        <f>T619</f>
        <v>0</v>
      </c>
      <c r="V618" s="100"/>
      <c r="W618" s="100"/>
      <c r="X618" s="142"/>
      <c r="Y618" s="100">
        <v>20804</v>
      </c>
      <c r="Z618" s="127" t="s">
        <v>1652</v>
      </c>
      <c r="AA618" s="128">
        <f>AA619</f>
        <v>0</v>
      </c>
      <c r="AC618" s="100"/>
      <c r="AD618" s="100"/>
      <c r="AE618" s="142"/>
      <c r="AF618" s="100">
        <v>20804</v>
      </c>
      <c r="AG618" s="127" t="s">
        <v>1652</v>
      </c>
      <c r="AH618" s="128">
        <f>AH619</f>
        <v>0</v>
      </c>
      <c r="AJ618" s="100"/>
      <c r="AK618" s="100"/>
      <c r="AL618" s="142"/>
      <c r="AM618" s="100">
        <v>20804</v>
      </c>
      <c r="AN618" s="127" t="s">
        <v>1652</v>
      </c>
      <c r="AO618" s="128">
        <f>AO619</f>
        <v>0</v>
      </c>
      <c r="AQ618" s="100"/>
      <c r="AR618" s="100"/>
      <c r="AS618" s="142"/>
      <c r="AT618" s="100">
        <v>20804</v>
      </c>
      <c r="AU618" s="127" t="s">
        <v>1652</v>
      </c>
      <c r="AV618" s="128">
        <f>AV619</f>
        <v>0</v>
      </c>
    </row>
    <row r="619" ht="12" spans="1:48">
      <c r="A619" s="100"/>
      <c r="B619" s="100"/>
      <c r="C619" s="142"/>
      <c r="D619" s="100">
        <v>2080402</v>
      </c>
      <c r="E619" s="113" t="s">
        <v>2818</v>
      </c>
      <c r="F619" s="131">
        <v>0</v>
      </c>
      <c r="H619" s="100"/>
      <c r="I619" s="100"/>
      <c r="J619" s="142"/>
      <c r="K619" s="100">
        <v>2080402</v>
      </c>
      <c r="L619" s="113" t="s">
        <v>2818</v>
      </c>
      <c r="M619" s="131">
        <v>0</v>
      </c>
      <c r="O619" s="100"/>
      <c r="P619" s="100"/>
      <c r="Q619" s="142"/>
      <c r="R619" s="100">
        <v>2080402</v>
      </c>
      <c r="S619" s="113" t="s">
        <v>2818</v>
      </c>
      <c r="T619" s="131">
        <v>0</v>
      </c>
      <c r="V619" s="100"/>
      <c r="W619" s="100"/>
      <c r="X619" s="142"/>
      <c r="Y619" s="100">
        <v>2080402</v>
      </c>
      <c r="Z619" s="113" t="s">
        <v>2818</v>
      </c>
      <c r="AA619" s="131">
        <v>0</v>
      </c>
      <c r="AC619" s="100"/>
      <c r="AD619" s="100"/>
      <c r="AE619" s="142"/>
      <c r="AF619" s="100">
        <v>2080402</v>
      </c>
      <c r="AG619" s="113" t="s">
        <v>2818</v>
      </c>
      <c r="AH619" s="131">
        <v>0</v>
      </c>
      <c r="AJ619" s="100"/>
      <c r="AK619" s="100"/>
      <c r="AL619" s="142"/>
      <c r="AM619" s="100">
        <v>2080402</v>
      </c>
      <c r="AN619" s="113" t="s">
        <v>2818</v>
      </c>
      <c r="AO619" s="131">
        <v>0</v>
      </c>
      <c r="AQ619" s="100"/>
      <c r="AR619" s="100"/>
      <c r="AS619" s="142"/>
      <c r="AT619" s="100">
        <v>2080402</v>
      </c>
      <c r="AU619" s="113" t="s">
        <v>2818</v>
      </c>
      <c r="AV619" s="131">
        <v>0</v>
      </c>
    </row>
    <row r="620" ht="12" spans="1:48">
      <c r="A620" s="100"/>
      <c r="B620" s="100"/>
      <c r="C620" s="142"/>
      <c r="D620" s="100">
        <v>20805</v>
      </c>
      <c r="E620" s="127" t="s">
        <v>2820</v>
      </c>
      <c r="F620" s="128">
        <f>SUM(F621:F628)</f>
        <v>55771</v>
      </c>
      <c r="H620" s="100"/>
      <c r="I620" s="100"/>
      <c r="J620" s="142"/>
      <c r="K620" s="100">
        <v>20805</v>
      </c>
      <c r="L620" s="127" t="s">
        <v>2820</v>
      </c>
      <c r="M620" s="128">
        <f>SUM(M621:M628)</f>
        <v>16002</v>
      </c>
      <c r="O620" s="100"/>
      <c r="P620" s="100"/>
      <c r="Q620" s="142"/>
      <c r="R620" s="100">
        <v>20805</v>
      </c>
      <c r="S620" s="127" t="s">
        <v>2820</v>
      </c>
      <c r="T620" s="128">
        <f>SUM(T621:T628)</f>
        <v>15776</v>
      </c>
      <c r="V620" s="100"/>
      <c r="W620" s="100"/>
      <c r="X620" s="142"/>
      <c r="Y620" s="100">
        <v>20805</v>
      </c>
      <c r="Z620" s="127" t="s">
        <v>2820</v>
      </c>
      <c r="AA620" s="128">
        <f>SUM(AA621:AA628)</f>
        <v>226</v>
      </c>
      <c r="AC620" s="100"/>
      <c r="AD620" s="100"/>
      <c r="AE620" s="142"/>
      <c r="AF620" s="100">
        <v>20805</v>
      </c>
      <c r="AG620" s="127" t="s">
        <v>2820</v>
      </c>
      <c r="AH620" s="128">
        <f>SUM(AH621:AH628)</f>
        <v>15599</v>
      </c>
      <c r="AJ620" s="100"/>
      <c r="AK620" s="100"/>
      <c r="AL620" s="142"/>
      <c r="AM620" s="100">
        <v>20805</v>
      </c>
      <c r="AN620" s="127" t="s">
        <v>2820</v>
      </c>
      <c r="AO620" s="128">
        <f>SUM(AO621:AO628)</f>
        <v>8534</v>
      </c>
      <c r="AQ620" s="100"/>
      <c r="AR620" s="100"/>
      <c r="AS620" s="142"/>
      <c r="AT620" s="100">
        <v>20805</v>
      </c>
      <c r="AU620" s="127" t="s">
        <v>2820</v>
      </c>
      <c r="AV620" s="128">
        <f>SUM(AV621:AV628)</f>
        <v>15636</v>
      </c>
    </row>
    <row r="621" ht="12" spans="1:48">
      <c r="A621" s="100"/>
      <c r="B621" s="100"/>
      <c r="C621" s="142"/>
      <c r="D621" s="100">
        <v>2080501</v>
      </c>
      <c r="E621" s="113" t="s">
        <v>2822</v>
      </c>
      <c r="F621" s="131">
        <v>11417</v>
      </c>
      <c r="H621" s="100"/>
      <c r="I621" s="100"/>
      <c r="J621" s="142"/>
      <c r="K621" s="100">
        <v>2080501</v>
      </c>
      <c r="L621" s="113" t="s">
        <v>2822</v>
      </c>
      <c r="M621" s="131">
        <v>2527</v>
      </c>
      <c r="O621" s="100"/>
      <c r="P621" s="100"/>
      <c r="Q621" s="142"/>
      <c r="R621" s="100">
        <v>2080501</v>
      </c>
      <c r="S621" s="113" t="s">
        <v>2822</v>
      </c>
      <c r="T621" s="131">
        <v>2527</v>
      </c>
      <c r="V621" s="100"/>
      <c r="W621" s="100"/>
      <c r="X621" s="142"/>
      <c r="Y621" s="100">
        <v>2080501</v>
      </c>
      <c r="Z621" s="113" t="s">
        <v>2822</v>
      </c>
      <c r="AA621" s="131">
        <v>0</v>
      </c>
      <c r="AC621" s="100"/>
      <c r="AD621" s="100"/>
      <c r="AE621" s="142"/>
      <c r="AF621" s="100">
        <v>2080501</v>
      </c>
      <c r="AG621" s="113" t="s">
        <v>2822</v>
      </c>
      <c r="AH621" s="131">
        <v>5629</v>
      </c>
      <c r="AJ621" s="100"/>
      <c r="AK621" s="100"/>
      <c r="AL621" s="142"/>
      <c r="AM621" s="100">
        <v>2080501</v>
      </c>
      <c r="AN621" s="113" t="s">
        <v>2822</v>
      </c>
      <c r="AO621" s="131">
        <v>0</v>
      </c>
      <c r="AQ621" s="100"/>
      <c r="AR621" s="100"/>
      <c r="AS621" s="142"/>
      <c r="AT621" s="100">
        <v>2080501</v>
      </c>
      <c r="AU621" s="113" t="s">
        <v>2822</v>
      </c>
      <c r="AV621" s="131">
        <v>3261</v>
      </c>
    </row>
    <row r="622" ht="12" spans="1:48">
      <c r="A622" s="100"/>
      <c r="B622" s="100"/>
      <c r="C622" s="142"/>
      <c r="D622" s="100">
        <v>2080502</v>
      </c>
      <c r="E622" s="113" t="s">
        <v>2824</v>
      </c>
      <c r="F622" s="131">
        <v>7530</v>
      </c>
      <c r="H622" s="100"/>
      <c r="I622" s="100"/>
      <c r="J622" s="142"/>
      <c r="K622" s="100">
        <v>2080502</v>
      </c>
      <c r="L622" s="113" t="s">
        <v>2824</v>
      </c>
      <c r="M622" s="131">
        <v>2033</v>
      </c>
      <c r="O622" s="100"/>
      <c r="P622" s="100"/>
      <c r="Q622" s="142"/>
      <c r="R622" s="100">
        <v>2080502</v>
      </c>
      <c r="S622" s="113" t="s">
        <v>2824</v>
      </c>
      <c r="T622" s="131">
        <v>2033</v>
      </c>
      <c r="V622" s="100"/>
      <c r="W622" s="100"/>
      <c r="X622" s="142"/>
      <c r="Y622" s="100">
        <v>2080502</v>
      </c>
      <c r="Z622" s="113" t="s">
        <v>2824</v>
      </c>
      <c r="AA622" s="131">
        <v>0</v>
      </c>
      <c r="AC622" s="100"/>
      <c r="AD622" s="100"/>
      <c r="AE622" s="142"/>
      <c r="AF622" s="100">
        <v>2080502</v>
      </c>
      <c r="AG622" s="113" t="s">
        <v>2824</v>
      </c>
      <c r="AH622" s="131">
        <v>564</v>
      </c>
      <c r="AJ622" s="100"/>
      <c r="AK622" s="100"/>
      <c r="AL622" s="142"/>
      <c r="AM622" s="100">
        <v>2080502</v>
      </c>
      <c r="AN622" s="113" t="s">
        <v>2824</v>
      </c>
      <c r="AO622" s="131">
        <v>0</v>
      </c>
      <c r="AQ622" s="100"/>
      <c r="AR622" s="100"/>
      <c r="AS622" s="142"/>
      <c r="AT622" s="100">
        <v>2080502</v>
      </c>
      <c r="AU622" s="113" t="s">
        <v>2824</v>
      </c>
      <c r="AV622" s="131">
        <v>4933</v>
      </c>
    </row>
    <row r="623" ht="12" spans="1:48">
      <c r="A623" s="100"/>
      <c r="B623" s="100"/>
      <c r="C623" s="142"/>
      <c r="D623" s="100">
        <v>2080503</v>
      </c>
      <c r="E623" s="113" t="s">
        <v>2826</v>
      </c>
      <c r="F623" s="131">
        <v>519</v>
      </c>
      <c r="H623" s="100"/>
      <c r="I623" s="100"/>
      <c r="J623" s="142"/>
      <c r="K623" s="100">
        <v>2080503</v>
      </c>
      <c r="L623" s="113" t="s">
        <v>2826</v>
      </c>
      <c r="M623" s="131">
        <v>273</v>
      </c>
      <c r="O623" s="100"/>
      <c r="P623" s="100"/>
      <c r="Q623" s="142"/>
      <c r="R623" s="100">
        <v>2080503</v>
      </c>
      <c r="S623" s="113" t="s">
        <v>2826</v>
      </c>
      <c r="T623" s="131">
        <v>273</v>
      </c>
      <c r="V623" s="100"/>
      <c r="W623" s="100"/>
      <c r="X623" s="142"/>
      <c r="Y623" s="100">
        <v>2080503</v>
      </c>
      <c r="Z623" s="113" t="s">
        <v>2826</v>
      </c>
      <c r="AA623" s="131">
        <v>0</v>
      </c>
      <c r="AC623" s="100"/>
      <c r="AD623" s="100"/>
      <c r="AE623" s="142"/>
      <c r="AF623" s="100">
        <v>2080503</v>
      </c>
      <c r="AG623" s="113" t="s">
        <v>2826</v>
      </c>
      <c r="AH623" s="131">
        <v>246</v>
      </c>
      <c r="AJ623" s="100"/>
      <c r="AK623" s="100"/>
      <c r="AL623" s="142"/>
      <c r="AM623" s="100">
        <v>2080503</v>
      </c>
      <c r="AN623" s="113" t="s">
        <v>2826</v>
      </c>
      <c r="AO623" s="131">
        <v>0</v>
      </c>
      <c r="AQ623" s="100"/>
      <c r="AR623" s="100"/>
      <c r="AS623" s="142"/>
      <c r="AT623" s="100">
        <v>2080503</v>
      </c>
      <c r="AU623" s="113" t="s">
        <v>2826</v>
      </c>
      <c r="AV623" s="131">
        <v>0</v>
      </c>
    </row>
    <row r="624" ht="12" spans="1:48">
      <c r="A624" s="100"/>
      <c r="B624" s="100"/>
      <c r="C624" s="142"/>
      <c r="D624" s="100">
        <v>2080504</v>
      </c>
      <c r="E624" s="113" t="s">
        <v>2828</v>
      </c>
      <c r="F624" s="131">
        <v>0</v>
      </c>
      <c r="H624" s="100"/>
      <c r="I624" s="100"/>
      <c r="J624" s="142"/>
      <c r="K624" s="100">
        <v>2080504</v>
      </c>
      <c r="L624" s="113" t="s">
        <v>2828</v>
      </c>
      <c r="M624" s="131">
        <v>0</v>
      </c>
      <c r="O624" s="100"/>
      <c r="P624" s="100"/>
      <c r="Q624" s="142"/>
      <c r="R624" s="100">
        <v>2080504</v>
      </c>
      <c r="S624" s="113" t="s">
        <v>2828</v>
      </c>
      <c r="T624" s="131">
        <v>0</v>
      </c>
      <c r="V624" s="100"/>
      <c r="W624" s="100"/>
      <c r="X624" s="142"/>
      <c r="Y624" s="100">
        <v>2080504</v>
      </c>
      <c r="Z624" s="113" t="s">
        <v>2828</v>
      </c>
      <c r="AA624" s="131">
        <v>0</v>
      </c>
      <c r="AC624" s="100"/>
      <c r="AD624" s="100"/>
      <c r="AE624" s="142"/>
      <c r="AF624" s="100">
        <v>2080504</v>
      </c>
      <c r="AG624" s="113" t="s">
        <v>2828</v>
      </c>
      <c r="AH624" s="131">
        <v>0</v>
      </c>
      <c r="AJ624" s="100"/>
      <c r="AK624" s="100"/>
      <c r="AL624" s="142"/>
      <c r="AM624" s="100">
        <v>2080504</v>
      </c>
      <c r="AN624" s="113" t="s">
        <v>2828</v>
      </c>
      <c r="AO624" s="131">
        <v>0</v>
      </c>
      <c r="AQ624" s="100"/>
      <c r="AR624" s="100"/>
      <c r="AS624" s="142"/>
      <c r="AT624" s="100">
        <v>2080504</v>
      </c>
      <c r="AU624" s="113" t="s">
        <v>2828</v>
      </c>
      <c r="AV624" s="131">
        <v>0</v>
      </c>
    </row>
    <row r="625" ht="12" spans="1:48">
      <c r="A625" s="100"/>
      <c r="B625" s="100"/>
      <c r="C625" s="142"/>
      <c r="D625" s="100">
        <v>2080505</v>
      </c>
      <c r="E625" s="113" t="s">
        <v>2830</v>
      </c>
      <c r="F625" s="131">
        <v>31593</v>
      </c>
      <c r="H625" s="100"/>
      <c r="I625" s="100"/>
      <c r="J625" s="142"/>
      <c r="K625" s="100">
        <v>2080505</v>
      </c>
      <c r="L625" s="113" t="s">
        <v>2830</v>
      </c>
      <c r="M625" s="131">
        <v>10410</v>
      </c>
      <c r="O625" s="100"/>
      <c r="P625" s="100"/>
      <c r="Q625" s="142"/>
      <c r="R625" s="100">
        <v>2080505</v>
      </c>
      <c r="S625" s="113" t="s">
        <v>2830</v>
      </c>
      <c r="T625" s="131">
        <v>10184</v>
      </c>
      <c r="V625" s="100"/>
      <c r="W625" s="100"/>
      <c r="X625" s="142"/>
      <c r="Y625" s="100">
        <v>2080505</v>
      </c>
      <c r="Z625" s="113" t="s">
        <v>2830</v>
      </c>
      <c r="AA625" s="131">
        <v>226</v>
      </c>
      <c r="AC625" s="100"/>
      <c r="AD625" s="100"/>
      <c r="AE625" s="142"/>
      <c r="AF625" s="100">
        <v>2080505</v>
      </c>
      <c r="AG625" s="113" t="s">
        <v>2830</v>
      </c>
      <c r="AH625" s="131">
        <v>8691</v>
      </c>
      <c r="AJ625" s="100"/>
      <c r="AK625" s="100"/>
      <c r="AL625" s="142"/>
      <c r="AM625" s="100">
        <v>2080505</v>
      </c>
      <c r="AN625" s="113" t="s">
        <v>2830</v>
      </c>
      <c r="AO625" s="131">
        <v>5427</v>
      </c>
      <c r="AQ625" s="100"/>
      <c r="AR625" s="100"/>
      <c r="AS625" s="142"/>
      <c r="AT625" s="100">
        <v>2080505</v>
      </c>
      <c r="AU625" s="113" t="s">
        <v>2830</v>
      </c>
      <c r="AV625" s="131">
        <v>7065</v>
      </c>
    </row>
    <row r="626" ht="12" spans="1:48">
      <c r="A626" s="100"/>
      <c r="B626" s="100"/>
      <c r="C626" s="142"/>
      <c r="D626" s="100">
        <v>2080506</v>
      </c>
      <c r="E626" s="113" t="s">
        <v>2832</v>
      </c>
      <c r="F626" s="131">
        <v>379</v>
      </c>
      <c r="H626" s="100"/>
      <c r="I626" s="100"/>
      <c r="J626" s="142"/>
      <c r="K626" s="100">
        <v>2080506</v>
      </c>
      <c r="L626" s="113" t="s">
        <v>2832</v>
      </c>
      <c r="M626" s="131">
        <v>379</v>
      </c>
      <c r="O626" s="100"/>
      <c r="P626" s="100"/>
      <c r="Q626" s="142"/>
      <c r="R626" s="100">
        <v>2080506</v>
      </c>
      <c r="S626" s="113" t="s">
        <v>2832</v>
      </c>
      <c r="T626" s="131">
        <v>379</v>
      </c>
      <c r="V626" s="100"/>
      <c r="W626" s="100"/>
      <c r="X626" s="142"/>
      <c r="Y626" s="100">
        <v>2080506</v>
      </c>
      <c r="Z626" s="113" t="s">
        <v>2832</v>
      </c>
      <c r="AA626" s="131">
        <v>0</v>
      </c>
      <c r="AC626" s="100"/>
      <c r="AD626" s="100"/>
      <c r="AE626" s="142"/>
      <c r="AF626" s="100">
        <v>2080506</v>
      </c>
      <c r="AG626" s="113" t="s">
        <v>2832</v>
      </c>
      <c r="AH626" s="131">
        <v>0</v>
      </c>
      <c r="AJ626" s="100"/>
      <c r="AK626" s="100"/>
      <c r="AL626" s="142"/>
      <c r="AM626" s="100">
        <v>2080506</v>
      </c>
      <c r="AN626" s="113" t="s">
        <v>2832</v>
      </c>
      <c r="AO626" s="131">
        <v>0</v>
      </c>
      <c r="AQ626" s="100"/>
      <c r="AR626" s="100"/>
      <c r="AS626" s="142"/>
      <c r="AT626" s="100">
        <v>2080506</v>
      </c>
      <c r="AU626" s="113" t="s">
        <v>2832</v>
      </c>
      <c r="AV626" s="131">
        <v>0</v>
      </c>
    </row>
    <row r="627" ht="12" spans="1:48">
      <c r="A627" s="100"/>
      <c r="B627" s="100"/>
      <c r="C627" s="142"/>
      <c r="D627" s="100">
        <v>2080507</v>
      </c>
      <c r="E627" s="113" t="s">
        <v>2834</v>
      </c>
      <c r="F627" s="131">
        <v>1234</v>
      </c>
      <c r="H627" s="100"/>
      <c r="I627" s="100"/>
      <c r="J627" s="142"/>
      <c r="K627" s="100">
        <v>2080507</v>
      </c>
      <c r="L627" s="113" t="s">
        <v>2834</v>
      </c>
      <c r="M627" s="131">
        <v>283</v>
      </c>
      <c r="O627" s="100"/>
      <c r="P627" s="100"/>
      <c r="Q627" s="142"/>
      <c r="R627" s="100">
        <v>2080507</v>
      </c>
      <c r="S627" s="113" t="s">
        <v>2834</v>
      </c>
      <c r="T627" s="131">
        <v>283</v>
      </c>
      <c r="V627" s="100"/>
      <c r="W627" s="100"/>
      <c r="X627" s="142"/>
      <c r="Y627" s="100">
        <v>2080507</v>
      </c>
      <c r="Z627" s="113" t="s">
        <v>2834</v>
      </c>
      <c r="AA627" s="131">
        <v>0</v>
      </c>
      <c r="AC627" s="100"/>
      <c r="AD627" s="100"/>
      <c r="AE627" s="142"/>
      <c r="AF627" s="100">
        <v>2080507</v>
      </c>
      <c r="AG627" s="113" t="s">
        <v>2834</v>
      </c>
      <c r="AH627" s="131">
        <v>362</v>
      </c>
      <c r="AJ627" s="100"/>
      <c r="AK627" s="100"/>
      <c r="AL627" s="142"/>
      <c r="AM627" s="100">
        <v>2080507</v>
      </c>
      <c r="AN627" s="113" t="s">
        <v>2834</v>
      </c>
      <c r="AO627" s="131">
        <v>215</v>
      </c>
      <c r="AQ627" s="100"/>
      <c r="AR627" s="100"/>
      <c r="AS627" s="142"/>
      <c r="AT627" s="100">
        <v>2080507</v>
      </c>
      <c r="AU627" s="113" t="s">
        <v>2834</v>
      </c>
      <c r="AV627" s="131">
        <v>374</v>
      </c>
    </row>
    <row r="628" ht="12" spans="1:48">
      <c r="A628" s="100"/>
      <c r="B628" s="100"/>
      <c r="C628" s="142"/>
      <c r="D628" s="100">
        <v>2080599</v>
      </c>
      <c r="E628" s="113" t="s">
        <v>2836</v>
      </c>
      <c r="F628" s="131">
        <v>3099</v>
      </c>
      <c r="H628" s="100"/>
      <c r="I628" s="100"/>
      <c r="J628" s="142"/>
      <c r="K628" s="100">
        <v>2080599</v>
      </c>
      <c r="L628" s="113" t="s">
        <v>2836</v>
      </c>
      <c r="M628" s="131">
        <v>97</v>
      </c>
      <c r="O628" s="100"/>
      <c r="P628" s="100"/>
      <c r="Q628" s="142"/>
      <c r="R628" s="100">
        <v>2080599</v>
      </c>
      <c r="S628" s="113" t="s">
        <v>2836</v>
      </c>
      <c r="T628" s="131">
        <v>97</v>
      </c>
      <c r="V628" s="100"/>
      <c r="W628" s="100"/>
      <c r="X628" s="142"/>
      <c r="Y628" s="100">
        <v>2080599</v>
      </c>
      <c r="Z628" s="113" t="s">
        <v>2836</v>
      </c>
      <c r="AA628" s="131">
        <v>0</v>
      </c>
      <c r="AC628" s="100"/>
      <c r="AD628" s="100"/>
      <c r="AE628" s="142"/>
      <c r="AF628" s="100">
        <v>2080599</v>
      </c>
      <c r="AG628" s="113" t="s">
        <v>2836</v>
      </c>
      <c r="AH628" s="131">
        <v>107</v>
      </c>
      <c r="AJ628" s="100"/>
      <c r="AK628" s="100"/>
      <c r="AL628" s="142"/>
      <c r="AM628" s="100">
        <v>2080599</v>
      </c>
      <c r="AN628" s="113" t="s">
        <v>2836</v>
      </c>
      <c r="AO628" s="131">
        <v>2892</v>
      </c>
      <c r="AQ628" s="100"/>
      <c r="AR628" s="100"/>
      <c r="AS628" s="142"/>
      <c r="AT628" s="100">
        <v>2080599</v>
      </c>
      <c r="AU628" s="113" t="s">
        <v>2836</v>
      </c>
      <c r="AV628" s="131">
        <v>3</v>
      </c>
    </row>
    <row r="629" ht="12" spans="1:48">
      <c r="A629" s="100"/>
      <c r="B629" s="100"/>
      <c r="C629" s="142"/>
      <c r="D629" s="100">
        <v>20806</v>
      </c>
      <c r="E629" s="127" t="s">
        <v>2838</v>
      </c>
      <c r="F629" s="128">
        <f>SUM(F630:F632)</f>
        <v>189</v>
      </c>
      <c r="H629" s="100"/>
      <c r="I629" s="100"/>
      <c r="J629" s="142"/>
      <c r="K629" s="100">
        <v>20806</v>
      </c>
      <c r="L629" s="127" t="s">
        <v>2838</v>
      </c>
      <c r="M629" s="128">
        <f>SUM(M630:M632)</f>
        <v>0</v>
      </c>
      <c r="O629" s="100"/>
      <c r="P629" s="100"/>
      <c r="Q629" s="142"/>
      <c r="R629" s="100">
        <v>20806</v>
      </c>
      <c r="S629" s="127" t="s">
        <v>2838</v>
      </c>
      <c r="T629" s="128">
        <f>SUM(T630:T632)</f>
        <v>0</v>
      </c>
      <c r="V629" s="100"/>
      <c r="W629" s="100"/>
      <c r="X629" s="142"/>
      <c r="Y629" s="100">
        <v>20806</v>
      </c>
      <c r="Z629" s="127" t="s">
        <v>2838</v>
      </c>
      <c r="AA629" s="128">
        <f>SUM(AA630:AA632)</f>
        <v>0</v>
      </c>
      <c r="AC629" s="100"/>
      <c r="AD629" s="100"/>
      <c r="AE629" s="142"/>
      <c r="AF629" s="100">
        <v>20806</v>
      </c>
      <c r="AG629" s="127" t="s">
        <v>2838</v>
      </c>
      <c r="AH629" s="128">
        <f>SUM(AH630:AH632)</f>
        <v>165</v>
      </c>
      <c r="AJ629" s="100"/>
      <c r="AK629" s="100"/>
      <c r="AL629" s="142"/>
      <c r="AM629" s="100">
        <v>20806</v>
      </c>
      <c r="AN629" s="127" t="s">
        <v>2838</v>
      </c>
      <c r="AO629" s="128">
        <f>SUM(AO630:AO632)</f>
        <v>0</v>
      </c>
      <c r="AQ629" s="100"/>
      <c r="AR629" s="100"/>
      <c r="AS629" s="142"/>
      <c r="AT629" s="100">
        <v>20806</v>
      </c>
      <c r="AU629" s="127" t="s">
        <v>2838</v>
      </c>
      <c r="AV629" s="128">
        <f>SUM(AV630:AV632)</f>
        <v>24</v>
      </c>
    </row>
    <row r="630" ht="12" spans="1:48">
      <c r="A630" s="145"/>
      <c r="B630" s="145"/>
      <c r="C630" s="145"/>
      <c r="D630" s="100">
        <v>2080601</v>
      </c>
      <c r="E630" s="113" t="s">
        <v>2840</v>
      </c>
      <c r="F630" s="131">
        <v>189</v>
      </c>
      <c r="H630" s="145"/>
      <c r="I630" s="145"/>
      <c r="J630" s="145"/>
      <c r="K630" s="100">
        <v>2080601</v>
      </c>
      <c r="L630" s="113" t="s">
        <v>2840</v>
      </c>
      <c r="M630" s="131">
        <v>0</v>
      </c>
      <c r="O630" s="145"/>
      <c r="P630" s="145"/>
      <c r="Q630" s="145"/>
      <c r="R630" s="100">
        <v>2080601</v>
      </c>
      <c r="S630" s="113" t="s">
        <v>2840</v>
      </c>
      <c r="T630" s="131">
        <v>0</v>
      </c>
      <c r="V630" s="145"/>
      <c r="W630" s="145"/>
      <c r="X630" s="145"/>
      <c r="Y630" s="100">
        <v>2080601</v>
      </c>
      <c r="Z630" s="113" t="s">
        <v>2840</v>
      </c>
      <c r="AA630" s="131">
        <v>0</v>
      </c>
      <c r="AC630" s="145"/>
      <c r="AD630" s="145"/>
      <c r="AE630" s="145"/>
      <c r="AF630" s="100">
        <v>2080601</v>
      </c>
      <c r="AG630" s="113" t="s">
        <v>2840</v>
      </c>
      <c r="AH630" s="131">
        <v>165</v>
      </c>
      <c r="AJ630" s="145"/>
      <c r="AK630" s="145"/>
      <c r="AL630" s="145"/>
      <c r="AM630" s="100">
        <v>2080601</v>
      </c>
      <c r="AN630" s="113" t="s">
        <v>2840</v>
      </c>
      <c r="AO630" s="131">
        <v>0</v>
      </c>
      <c r="AQ630" s="145"/>
      <c r="AR630" s="145"/>
      <c r="AS630" s="145"/>
      <c r="AT630" s="100">
        <v>2080601</v>
      </c>
      <c r="AU630" s="113" t="s">
        <v>2840</v>
      </c>
      <c r="AV630" s="131">
        <v>24</v>
      </c>
    </row>
    <row r="631" ht="12" spans="1:48">
      <c r="A631" s="100"/>
      <c r="B631" s="100"/>
      <c r="C631" s="142"/>
      <c r="D631" s="100">
        <v>2080602</v>
      </c>
      <c r="E631" s="113" t="s">
        <v>2842</v>
      </c>
      <c r="F631" s="131">
        <v>0</v>
      </c>
      <c r="H631" s="100"/>
      <c r="I631" s="100"/>
      <c r="J631" s="142"/>
      <c r="K631" s="100">
        <v>2080602</v>
      </c>
      <c r="L631" s="113" t="s">
        <v>2842</v>
      </c>
      <c r="M631" s="131">
        <v>0</v>
      </c>
      <c r="O631" s="100"/>
      <c r="P631" s="100"/>
      <c r="Q631" s="142"/>
      <c r="R631" s="100">
        <v>2080602</v>
      </c>
      <c r="S631" s="113" t="s">
        <v>2842</v>
      </c>
      <c r="T631" s="131">
        <v>0</v>
      </c>
      <c r="V631" s="100"/>
      <c r="W631" s="100"/>
      <c r="X631" s="142"/>
      <c r="Y631" s="100">
        <v>2080602</v>
      </c>
      <c r="Z631" s="113" t="s">
        <v>2842</v>
      </c>
      <c r="AA631" s="131">
        <v>0</v>
      </c>
      <c r="AC631" s="100"/>
      <c r="AD631" s="100"/>
      <c r="AE631" s="142"/>
      <c r="AF631" s="100">
        <v>2080602</v>
      </c>
      <c r="AG631" s="113" t="s">
        <v>2842</v>
      </c>
      <c r="AH631" s="131">
        <v>0</v>
      </c>
      <c r="AJ631" s="100"/>
      <c r="AK631" s="100"/>
      <c r="AL631" s="142"/>
      <c r="AM631" s="100">
        <v>2080602</v>
      </c>
      <c r="AN631" s="113" t="s">
        <v>2842</v>
      </c>
      <c r="AO631" s="131">
        <v>0</v>
      </c>
      <c r="AQ631" s="100"/>
      <c r="AR631" s="100"/>
      <c r="AS631" s="142"/>
      <c r="AT631" s="100">
        <v>2080602</v>
      </c>
      <c r="AU631" s="113" t="s">
        <v>2842</v>
      </c>
      <c r="AV631" s="131">
        <v>0</v>
      </c>
    </row>
    <row r="632" ht="12" spans="1:48">
      <c r="A632" s="100"/>
      <c r="B632" s="100"/>
      <c r="C632" s="142"/>
      <c r="D632" s="100">
        <v>2080699</v>
      </c>
      <c r="E632" s="113" t="s">
        <v>2844</v>
      </c>
      <c r="F632" s="131">
        <v>0</v>
      </c>
      <c r="H632" s="100"/>
      <c r="I632" s="100"/>
      <c r="J632" s="142"/>
      <c r="K632" s="100">
        <v>2080699</v>
      </c>
      <c r="L632" s="113" t="s">
        <v>2844</v>
      </c>
      <c r="M632" s="131">
        <v>0</v>
      </c>
      <c r="O632" s="100"/>
      <c r="P632" s="100"/>
      <c r="Q632" s="142"/>
      <c r="R632" s="100">
        <v>2080699</v>
      </c>
      <c r="S632" s="113" t="s">
        <v>2844</v>
      </c>
      <c r="T632" s="131">
        <v>0</v>
      </c>
      <c r="V632" s="100"/>
      <c r="W632" s="100"/>
      <c r="X632" s="142"/>
      <c r="Y632" s="100">
        <v>2080699</v>
      </c>
      <c r="Z632" s="113" t="s">
        <v>2844</v>
      </c>
      <c r="AA632" s="131">
        <v>0</v>
      </c>
      <c r="AC632" s="100"/>
      <c r="AD632" s="100"/>
      <c r="AE632" s="142"/>
      <c r="AF632" s="100">
        <v>2080699</v>
      </c>
      <c r="AG632" s="113" t="s">
        <v>2844</v>
      </c>
      <c r="AH632" s="131">
        <v>0</v>
      </c>
      <c r="AJ632" s="100"/>
      <c r="AK632" s="100"/>
      <c r="AL632" s="142"/>
      <c r="AM632" s="100">
        <v>2080699</v>
      </c>
      <c r="AN632" s="113" t="s">
        <v>2844</v>
      </c>
      <c r="AO632" s="131">
        <v>0</v>
      </c>
      <c r="AQ632" s="100"/>
      <c r="AR632" s="100"/>
      <c r="AS632" s="142"/>
      <c r="AT632" s="100">
        <v>2080699</v>
      </c>
      <c r="AU632" s="113" t="s">
        <v>2844</v>
      </c>
      <c r="AV632" s="131">
        <v>0</v>
      </c>
    </row>
    <row r="633" ht="12" spans="1:48">
      <c r="A633" s="100"/>
      <c r="B633" s="100"/>
      <c r="C633" s="142"/>
      <c r="D633" s="100">
        <v>20807</v>
      </c>
      <c r="E633" s="127" t="s">
        <v>2846</v>
      </c>
      <c r="F633" s="128">
        <f>SUM(F634:F642)</f>
        <v>1370</v>
      </c>
      <c r="H633" s="100"/>
      <c r="I633" s="100"/>
      <c r="J633" s="142"/>
      <c r="K633" s="100">
        <v>20807</v>
      </c>
      <c r="L633" s="127" t="s">
        <v>2846</v>
      </c>
      <c r="M633" s="128">
        <f>SUM(M634:M642)</f>
        <v>232</v>
      </c>
      <c r="O633" s="100"/>
      <c r="P633" s="100"/>
      <c r="Q633" s="142"/>
      <c r="R633" s="100">
        <v>20807</v>
      </c>
      <c r="S633" s="127" t="s">
        <v>2846</v>
      </c>
      <c r="T633" s="128">
        <f>SUM(T634:T642)</f>
        <v>231</v>
      </c>
      <c r="V633" s="100"/>
      <c r="W633" s="100"/>
      <c r="X633" s="142"/>
      <c r="Y633" s="100">
        <v>20807</v>
      </c>
      <c r="Z633" s="127" t="s">
        <v>2846</v>
      </c>
      <c r="AA633" s="128">
        <f>SUM(AA634:AA642)</f>
        <v>1</v>
      </c>
      <c r="AC633" s="100"/>
      <c r="AD633" s="100"/>
      <c r="AE633" s="142"/>
      <c r="AF633" s="100">
        <v>20807</v>
      </c>
      <c r="AG633" s="127" t="s">
        <v>2846</v>
      </c>
      <c r="AH633" s="128">
        <f>SUM(AH634:AH642)</f>
        <v>482</v>
      </c>
      <c r="AJ633" s="100"/>
      <c r="AK633" s="100"/>
      <c r="AL633" s="142"/>
      <c r="AM633" s="100">
        <v>20807</v>
      </c>
      <c r="AN633" s="127" t="s">
        <v>2846</v>
      </c>
      <c r="AO633" s="128">
        <f>SUM(AO634:AO642)</f>
        <v>332</v>
      </c>
      <c r="AQ633" s="100"/>
      <c r="AR633" s="100"/>
      <c r="AS633" s="142"/>
      <c r="AT633" s="100">
        <v>20807</v>
      </c>
      <c r="AU633" s="127" t="s">
        <v>2846</v>
      </c>
      <c r="AV633" s="128">
        <f>SUM(AV634:AV642)</f>
        <v>324</v>
      </c>
    </row>
    <row r="634" ht="12" spans="1:48">
      <c r="A634" s="100"/>
      <c r="B634" s="100"/>
      <c r="C634" s="142"/>
      <c r="D634" s="100">
        <v>2080701</v>
      </c>
      <c r="E634" s="113" t="s">
        <v>2848</v>
      </c>
      <c r="F634" s="131">
        <v>0</v>
      </c>
      <c r="H634" s="100"/>
      <c r="I634" s="100"/>
      <c r="J634" s="142"/>
      <c r="K634" s="100">
        <v>2080701</v>
      </c>
      <c r="L634" s="113" t="s">
        <v>2848</v>
      </c>
      <c r="M634" s="131">
        <v>0</v>
      </c>
      <c r="O634" s="100"/>
      <c r="P634" s="100"/>
      <c r="Q634" s="142"/>
      <c r="R634" s="100">
        <v>2080701</v>
      </c>
      <c r="S634" s="113" t="s">
        <v>2848</v>
      </c>
      <c r="T634" s="131">
        <v>0</v>
      </c>
      <c r="V634" s="100"/>
      <c r="W634" s="100"/>
      <c r="X634" s="142"/>
      <c r="Y634" s="100">
        <v>2080701</v>
      </c>
      <c r="Z634" s="113" t="s">
        <v>2848</v>
      </c>
      <c r="AA634" s="131">
        <v>0</v>
      </c>
      <c r="AC634" s="100"/>
      <c r="AD634" s="100"/>
      <c r="AE634" s="142"/>
      <c r="AF634" s="100">
        <v>2080701</v>
      </c>
      <c r="AG634" s="113" t="s">
        <v>2848</v>
      </c>
      <c r="AH634" s="131">
        <v>0</v>
      </c>
      <c r="AJ634" s="100"/>
      <c r="AK634" s="100"/>
      <c r="AL634" s="142"/>
      <c r="AM634" s="100">
        <v>2080701</v>
      </c>
      <c r="AN634" s="113" t="s">
        <v>2848</v>
      </c>
      <c r="AO634" s="131">
        <v>0</v>
      </c>
      <c r="AQ634" s="100"/>
      <c r="AR634" s="100"/>
      <c r="AS634" s="142"/>
      <c r="AT634" s="100">
        <v>2080701</v>
      </c>
      <c r="AU634" s="113" t="s">
        <v>2848</v>
      </c>
      <c r="AV634" s="131">
        <v>0</v>
      </c>
    </row>
    <row r="635" ht="12" spans="1:48">
      <c r="A635" s="100"/>
      <c r="B635" s="100"/>
      <c r="C635" s="142"/>
      <c r="D635" s="100">
        <v>2080702</v>
      </c>
      <c r="E635" s="113" t="s">
        <v>2850</v>
      </c>
      <c r="F635" s="131">
        <v>5</v>
      </c>
      <c r="H635" s="100"/>
      <c r="I635" s="100"/>
      <c r="J635" s="142"/>
      <c r="K635" s="100">
        <v>2080702</v>
      </c>
      <c r="L635" s="113" t="s">
        <v>2850</v>
      </c>
      <c r="M635" s="131">
        <v>5</v>
      </c>
      <c r="O635" s="100"/>
      <c r="P635" s="100"/>
      <c r="Q635" s="142"/>
      <c r="R635" s="100">
        <v>2080702</v>
      </c>
      <c r="S635" s="113" t="s">
        <v>2850</v>
      </c>
      <c r="T635" s="131">
        <v>5</v>
      </c>
      <c r="V635" s="100"/>
      <c r="W635" s="100"/>
      <c r="X635" s="142"/>
      <c r="Y635" s="100">
        <v>2080702</v>
      </c>
      <c r="Z635" s="113" t="s">
        <v>2850</v>
      </c>
      <c r="AA635" s="131">
        <v>0</v>
      </c>
      <c r="AC635" s="100"/>
      <c r="AD635" s="100"/>
      <c r="AE635" s="142"/>
      <c r="AF635" s="100">
        <v>2080702</v>
      </c>
      <c r="AG635" s="113" t="s">
        <v>2850</v>
      </c>
      <c r="AH635" s="131">
        <v>0</v>
      </c>
      <c r="AJ635" s="100"/>
      <c r="AK635" s="100"/>
      <c r="AL635" s="142"/>
      <c r="AM635" s="100">
        <v>2080702</v>
      </c>
      <c r="AN635" s="113" t="s">
        <v>2850</v>
      </c>
      <c r="AO635" s="131">
        <v>0</v>
      </c>
      <c r="AQ635" s="100"/>
      <c r="AR635" s="100"/>
      <c r="AS635" s="142"/>
      <c r="AT635" s="100">
        <v>2080702</v>
      </c>
      <c r="AU635" s="113" t="s">
        <v>2850</v>
      </c>
      <c r="AV635" s="131">
        <v>0</v>
      </c>
    </row>
    <row r="636" ht="12" spans="1:48">
      <c r="A636" s="100"/>
      <c r="B636" s="100"/>
      <c r="C636" s="142"/>
      <c r="D636" s="100">
        <v>2080704</v>
      </c>
      <c r="E636" s="113" t="s">
        <v>2852</v>
      </c>
      <c r="F636" s="131">
        <v>0</v>
      </c>
      <c r="H636" s="100"/>
      <c r="I636" s="100"/>
      <c r="J636" s="142"/>
      <c r="K636" s="100">
        <v>2080704</v>
      </c>
      <c r="L636" s="113" t="s">
        <v>2852</v>
      </c>
      <c r="M636" s="131">
        <v>0</v>
      </c>
      <c r="O636" s="100"/>
      <c r="P636" s="100"/>
      <c r="Q636" s="142"/>
      <c r="R636" s="100">
        <v>2080704</v>
      </c>
      <c r="S636" s="113" t="s">
        <v>2852</v>
      </c>
      <c r="T636" s="131">
        <v>0</v>
      </c>
      <c r="V636" s="100"/>
      <c r="W636" s="100"/>
      <c r="X636" s="142"/>
      <c r="Y636" s="100">
        <v>2080704</v>
      </c>
      <c r="Z636" s="113" t="s">
        <v>2852</v>
      </c>
      <c r="AA636" s="131">
        <v>0</v>
      </c>
      <c r="AC636" s="100"/>
      <c r="AD636" s="100"/>
      <c r="AE636" s="142"/>
      <c r="AF636" s="100">
        <v>2080704</v>
      </c>
      <c r="AG636" s="113" t="s">
        <v>2852</v>
      </c>
      <c r="AH636" s="131">
        <v>0</v>
      </c>
      <c r="AJ636" s="100"/>
      <c r="AK636" s="100"/>
      <c r="AL636" s="142"/>
      <c r="AM636" s="100">
        <v>2080704</v>
      </c>
      <c r="AN636" s="113" t="s">
        <v>2852</v>
      </c>
      <c r="AO636" s="131">
        <v>0</v>
      </c>
      <c r="AQ636" s="100"/>
      <c r="AR636" s="100"/>
      <c r="AS636" s="142"/>
      <c r="AT636" s="100">
        <v>2080704</v>
      </c>
      <c r="AU636" s="113" t="s">
        <v>2852</v>
      </c>
      <c r="AV636" s="131">
        <v>0</v>
      </c>
    </row>
    <row r="637" ht="12" spans="1:48">
      <c r="A637" s="100"/>
      <c r="B637" s="100"/>
      <c r="C637" s="144"/>
      <c r="D637" s="100">
        <v>2080705</v>
      </c>
      <c r="E637" s="113" t="s">
        <v>2854</v>
      </c>
      <c r="F637" s="131">
        <v>0</v>
      </c>
      <c r="H637" s="100"/>
      <c r="I637" s="100"/>
      <c r="J637" s="144"/>
      <c r="K637" s="100">
        <v>2080705</v>
      </c>
      <c r="L637" s="113" t="s">
        <v>2854</v>
      </c>
      <c r="M637" s="131">
        <v>0</v>
      </c>
      <c r="O637" s="100"/>
      <c r="P637" s="100"/>
      <c r="Q637" s="144"/>
      <c r="R637" s="100">
        <v>2080705</v>
      </c>
      <c r="S637" s="113" t="s">
        <v>2854</v>
      </c>
      <c r="T637" s="131">
        <v>0</v>
      </c>
      <c r="V637" s="100"/>
      <c r="W637" s="100"/>
      <c r="X637" s="144"/>
      <c r="Y637" s="100">
        <v>2080705</v>
      </c>
      <c r="Z637" s="113" t="s">
        <v>2854</v>
      </c>
      <c r="AA637" s="131">
        <v>0</v>
      </c>
      <c r="AC637" s="100"/>
      <c r="AD637" s="100"/>
      <c r="AE637" s="144"/>
      <c r="AF637" s="100">
        <v>2080705</v>
      </c>
      <c r="AG637" s="113" t="s">
        <v>2854</v>
      </c>
      <c r="AH637" s="131">
        <v>0</v>
      </c>
      <c r="AJ637" s="100"/>
      <c r="AK637" s="100"/>
      <c r="AL637" s="144"/>
      <c r="AM637" s="100">
        <v>2080705</v>
      </c>
      <c r="AN637" s="113" t="s">
        <v>2854</v>
      </c>
      <c r="AO637" s="131">
        <v>0</v>
      </c>
      <c r="AQ637" s="100"/>
      <c r="AR637" s="100"/>
      <c r="AS637" s="144"/>
      <c r="AT637" s="100">
        <v>2080705</v>
      </c>
      <c r="AU637" s="113" t="s">
        <v>2854</v>
      </c>
      <c r="AV637" s="131">
        <v>0</v>
      </c>
    </row>
    <row r="638" ht="12" spans="1:48">
      <c r="A638" s="100"/>
      <c r="B638" s="100"/>
      <c r="C638" s="144"/>
      <c r="D638" s="100">
        <v>2080709</v>
      </c>
      <c r="E638" s="113" t="s">
        <v>2856</v>
      </c>
      <c r="F638" s="131">
        <v>0</v>
      </c>
      <c r="H638" s="100"/>
      <c r="I638" s="100"/>
      <c r="J638" s="144"/>
      <c r="K638" s="100">
        <v>2080709</v>
      </c>
      <c r="L638" s="113" t="s">
        <v>2856</v>
      </c>
      <c r="M638" s="131">
        <v>0</v>
      </c>
      <c r="O638" s="100"/>
      <c r="P638" s="100"/>
      <c r="Q638" s="144"/>
      <c r="R638" s="100">
        <v>2080709</v>
      </c>
      <c r="S638" s="113" t="s">
        <v>2856</v>
      </c>
      <c r="T638" s="131">
        <v>0</v>
      </c>
      <c r="V638" s="100"/>
      <c r="W638" s="100"/>
      <c r="X638" s="144"/>
      <c r="Y638" s="100">
        <v>2080709</v>
      </c>
      <c r="Z638" s="113" t="s">
        <v>2856</v>
      </c>
      <c r="AA638" s="131">
        <v>0</v>
      </c>
      <c r="AC638" s="100"/>
      <c r="AD638" s="100"/>
      <c r="AE638" s="144"/>
      <c r="AF638" s="100">
        <v>2080709</v>
      </c>
      <c r="AG638" s="113" t="s">
        <v>2856</v>
      </c>
      <c r="AH638" s="131">
        <v>0</v>
      </c>
      <c r="AJ638" s="100"/>
      <c r="AK638" s="100"/>
      <c r="AL638" s="144"/>
      <c r="AM638" s="100">
        <v>2080709</v>
      </c>
      <c r="AN638" s="113" t="s">
        <v>2856</v>
      </c>
      <c r="AO638" s="131">
        <v>0</v>
      </c>
      <c r="AQ638" s="100"/>
      <c r="AR638" s="100"/>
      <c r="AS638" s="144"/>
      <c r="AT638" s="100">
        <v>2080709</v>
      </c>
      <c r="AU638" s="113" t="s">
        <v>2856</v>
      </c>
      <c r="AV638" s="131">
        <v>0</v>
      </c>
    </row>
    <row r="639" ht="12" spans="1:48">
      <c r="A639" s="100"/>
      <c r="B639" s="100"/>
      <c r="C639" s="144"/>
      <c r="D639" s="100">
        <v>2080711</v>
      </c>
      <c r="E639" s="113" t="s">
        <v>2858</v>
      </c>
      <c r="F639" s="131">
        <v>0</v>
      </c>
      <c r="H639" s="100"/>
      <c r="I639" s="100"/>
      <c r="J639" s="144"/>
      <c r="K639" s="100">
        <v>2080711</v>
      </c>
      <c r="L639" s="113" t="s">
        <v>2858</v>
      </c>
      <c r="M639" s="131">
        <v>0</v>
      </c>
      <c r="O639" s="100"/>
      <c r="P639" s="100"/>
      <c r="Q639" s="144"/>
      <c r="R639" s="100">
        <v>2080711</v>
      </c>
      <c r="S639" s="113" t="s">
        <v>2858</v>
      </c>
      <c r="T639" s="131">
        <v>0</v>
      </c>
      <c r="V639" s="100"/>
      <c r="W639" s="100"/>
      <c r="X639" s="144"/>
      <c r="Y639" s="100">
        <v>2080711</v>
      </c>
      <c r="Z639" s="113" t="s">
        <v>2858</v>
      </c>
      <c r="AA639" s="131">
        <v>0</v>
      </c>
      <c r="AC639" s="100"/>
      <c r="AD639" s="100"/>
      <c r="AE639" s="144"/>
      <c r="AF639" s="100">
        <v>2080711</v>
      </c>
      <c r="AG639" s="113" t="s">
        <v>2858</v>
      </c>
      <c r="AH639" s="131">
        <v>0</v>
      </c>
      <c r="AJ639" s="100"/>
      <c r="AK639" s="100"/>
      <c r="AL639" s="144"/>
      <c r="AM639" s="100">
        <v>2080711</v>
      </c>
      <c r="AN639" s="113" t="s">
        <v>2858</v>
      </c>
      <c r="AO639" s="131">
        <v>0</v>
      </c>
      <c r="AQ639" s="100"/>
      <c r="AR639" s="100"/>
      <c r="AS639" s="144"/>
      <c r="AT639" s="100">
        <v>2080711</v>
      </c>
      <c r="AU639" s="113" t="s">
        <v>2858</v>
      </c>
      <c r="AV639" s="131">
        <v>0</v>
      </c>
    </row>
    <row r="640" ht="12" spans="1:48">
      <c r="A640" s="100"/>
      <c r="B640" s="100"/>
      <c r="C640" s="142"/>
      <c r="D640" s="100">
        <v>2080712</v>
      </c>
      <c r="E640" s="113" t="s">
        <v>2860</v>
      </c>
      <c r="F640" s="131">
        <v>30</v>
      </c>
      <c r="H640" s="100"/>
      <c r="I640" s="100"/>
      <c r="J640" s="142"/>
      <c r="K640" s="100">
        <v>2080712</v>
      </c>
      <c r="L640" s="113" t="s">
        <v>2860</v>
      </c>
      <c r="M640" s="131">
        <v>10</v>
      </c>
      <c r="O640" s="100"/>
      <c r="P640" s="100"/>
      <c r="Q640" s="142"/>
      <c r="R640" s="100">
        <v>2080712</v>
      </c>
      <c r="S640" s="113" t="s">
        <v>2860</v>
      </c>
      <c r="T640" s="131">
        <v>10</v>
      </c>
      <c r="V640" s="100"/>
      <c r="W640" s="100"/>
      <c r="X640" s="142"/>
      <c r="Y640" s="100">
        <v>2080712</v>
      </c>
      <c r="Z640" s="113" t="s">
        <v>2860</v>
      </c>
      <c r="AA640" s="131">
        <v>0</v>
      </c>
      <c r="AC640" s="100"/>
      <c r="AD640" s="100"/>
      <c r="AE640" s="142"/>
      <c r="AF640" s="100">
        <v>2080712</v>
      </c>
      <c r="AG640" s="113" t="s">
        <v>2860</v>
      </c>
      <c r="AH640" s="131">
        <v>10</v>
      </c>
      <c r="AJ640" s="100"/>
      <c r="AK640" s="100"/>
      <c r="AL640" s="142"/>
      <c r="AM640" s="100">
        <v>2080712</v>
      </c>
      <c r="AN640" s="113" t="s">
        <v>2860</v>
      </c>
      <c r="AO640" s="131">
        <v>10</v>
      </c>
      <c r="AQ640" s="100"/>
      <c r="AR640" s="100"/>
      <c r="AS640" s="142"/>
      <c r="AT640" s="100">
        <v>2080712</v>
      </c>
      <c r="AU640" s="113" t="s">
        <v>2860</v>
      </c>
      <c r="AV640" s="131">
        <v>0</v>
      </c>
    </row>
    <row r="641" ht="12" spans="1:48">
      <c r="A641" s="100"/>
      <c r="B641" s="100"/>
      <c r="C641" s="142"/>
      <c r="D641" s="100">
        <v>2080713</v>
      </c>
      <c r="E641" s="113" t="s">
        <v>2862</v>
      </c>
      <c r="F641" s="131">
        <v>0</v>
      </c>
      <c r="H641" s="100"/>
      <c r="I641" s="100"/>
      <c r="J641" s="142"/>
      <c r="K641" s="100">
        <v>2080713</v>
      </c>
      <c r="L641" s="113" t="s">
        <v>2862</v>
      </c>
      <c r="M641" s="131">
        <v>0</v>
      </c>
      <c r="O641" s="100"/>
      <c r="P641" s="100"/>
      <c r="Q641" s="142"/>
      <c r="R641" s="100">
        <v>2080713</v>
      </c>
      <c r="S641" s="113" t="s">
        <v>2862</v>
      </c>
      <c r="T641" s="131">
        <v>0</v>
      </c>
      <c r="V641" s="100"/>
      <c r="W641" s="100"/>
      <c r="X641" s="142"/>
      <c r="Y641" s="100">
        <v>2080713</v>
      </c>
      <c r="Z641" s="113" t="s">
        <v>2862</v>
      </c>
      <c r="AA641" s="131">
        <v>0</v>
      </c>
      <c r="AC641" s="100"/>
      <c r="AD641" s="100"/>
      <c r="AE641" s="142"/>
      <c r="AF641" s="100">
        <v>2080713</v>
      </c>
      <c r="AG641" s="113" t="s">
        <v>2862</v>
      </c>
      <c r="AH641" s="131">
        <v>0</v>
      </c>
      <c r="AJ641" s="100"/>
      <c r="AK641" s="100"/>
      <c r="AL641" s="142"/>
      <c r="AM641" s="100">
        <v>2080713</v>
      </c>
      <c r="AN641" s="113" t="s">
        <v>2862</v>
      </c>
      <c r="AO641" s="131">
        <v>0</v>
      </c>
      <c r="AQ641" s="100"/>
      <c r="AR641" s="100"/>
      <c r="AS641" s="142"/>
      <c r="AT641" s="100">
        <v>2080713</v>
      </c>
      <c r="AU641" s="113" t="s">
        <v>2862</v>
      </c>
      <c r="AV641" s="131">
        <v>0</v>
      </c>
    </row>
    <row r="642" ht="12" spans="1:48">
      <c r="A642" s="100"/>
      <c r="B642" s="100"/>
      <c r="C642" s="142"/>
      <c r="D642" s="100">
        <v>2080799</v>
      </c>
      <c r="E642" s="113" t="s">
        <v>2864</v>
      </c>
      <c r="F642" s="131">
        <v>1335</v>
      </c>
      <c r="H642" s="100"/>
      <c r="I642" s="100"/>
      <c r="J642" s="142"/>
      <c r="K642" s="100">
        <v>2080799</v>
      </c>
      <c r="L642" s="113" t="s">
        <v>2864</v>
      </c>
      <c r="M642" s="131">
        <v>217</v>
      </c>
      <c r="O642" s="100"/>
      <c r="P642" s="100"/>
      <c r="Q642" s="142"/>
      <c r="R642" s="100">
        <v>2080799</v>
      </c>
      <c r="S642" s="113" t="s">
        <v>2864</v>
      </c>
      <c r="T642" s="131">
        <v>216</v>
      </c>
      <c r="V642" s="100"/>
      <c r="W642" s="100"/>
      <c r="X642" s="142"/>
      <c r="Y642" s="100">
        <v>2080799</v>
      </c>
      <c r="Z642" s="113" t="s">
        <v>2864</v>
      </c>
      <c r="AA642" s="131">
        <v>1</v>
      </c>
      <c r="AC642" s="100"/>
      <c r="AD642" s="100"/>
      <c r="AE642" s="142"/>
      <c r="AF642" s="100">
        <v>2080799</v>
      </c>
      <c r="AG642" s="113" t="s">
        <v>2864</v>
      </c>
      <c r="AH642" s="131">
        <v>472</v>
      </c>
      <c r="AJ642" s="100"/>
      <c r="AK642" s="100"/>
      <c r="AL642" s="142"/>
      <c r="AM642" s="100">
        <v>2080799</v>
      </c>
      <c r="AN642" s="113" t="s">
        <v>2864</v>
      </c>
      <c r="AO642" s="131">
        <v>322</v>
      </c>
      <c r="AQ642" s="100"/>
      <c r="AR642" s="100"/>
      <c r="AS642" s="142"/>
      <c r="AT642" s="100">
        <v>2080799</v>
      </c>
      <c r="AU642" s="113" t="s">
        <v>2864</v>
      </c>
      <c r="AV642" s="131">
        <v>324</v>
      </c>
    </row>
    <row r="643" ht="12" spans="1:48">
      <c r="A643" s="100"/>
      <c r="B643" s="100"/>
      <c r="C643" s="142"/>
      <c r="D643" s="100">
        <v>20808</v>
      </c>
      <c r="E643" s="127" t="s">
        <v>2866</v>
      </c>
      <c r="F643" s="128">
        <f>SUM(F644:F650)</f>
        <v>1342</v>
      </c>
      <c r="H643" s="100"/>
      <c r="I643" s="100"/>
      <c r="J643" s="142"/>
      <c r="K643" s="100">
        <v>20808</v>
      </c>
      <c r="L643" s="127" t="s">
        <v>2866</v>
      </c>
      <c r="M643" s="128">
        <f>SUM(M644:M650)</f>
        <v>313</v>
      </c>
      <c r="O643" s="100"/>
      <c r="P643" s="100"/>
      <c r="Q643" s="142"/>
      <c r="R643" s="100">
        <v>20808</v>
      </c>
      <c r="S643" s="127" t="s">
        <v>2866</v>
      </c>
      <c r="T643" s="128">
        <f>SUM(T644:T650)</f>
        <v>312</v>
      </c>
      <c r="V643" s="100"/>
      <c r="W643" s="100"/>
      <c r="X643" s="142"/>
      <c r="Y643" s="100">
        <v>20808</v>
      </c>
      <c r="Z643" s="127" t="s">
        <v>2866</v>
      </c>
      <c r="AA643" s="128">
        <f>SUM(AA644:AA650)</f>
        <v>1</v>
      </c>
      <c r="AC643" s="100"/>
      <c r="AD643" s="100"/>
      <c r="AE643" s="142"/>
      <c r="AF643" s="100">
        <v>20808</v>
      </c>
      <c r="AG643" s="127" t="s">
        <v>2866</v>
      </c>
      <c r="AH643" s="128">
        <f>SUM(AH644:AH650)</f>
        <v>445</v>
      </c>
      <c r="AJ643" s="100"/>
      <c r="AK643" s="100"/>
      <c r="AL643" s="142"/>
      <c r="AM643" s="100">
        <v>20808</v>
      </c>
      <c r="AN643" s="127" t="s">
        <v>2866</v>
      </c>
      <c r="AO643" s="128">
        <f>SUM(AO644:AO650)</f>
        <v>96</v>
      </c>
      <c r="AQ643" s="100"/>
      <c r="AR643" s="100"/>
      <c r="AS643" s="142"/>
      <c r="AT643" s="100">
        <v>20808</v>
      </c>
      <c r="AU643" s="127" t="s">
        <v>2866</v>
      </c>
      <c r="AV643" s="128">
        <f>SUM(AV644:AV650)</f>
        <v>488</v>
      </c>
    </row>
    <row r="644" ht="12" spans="1:48">
      <c r="A644" s="100"/>
      <c r="B644" s="100"/>
      <c r="C644" s="142"/>
      <c r="D644" s="100">
        <v>2080801</v>
      </c>
      <c r="E644" s="113" t="s">
        <v>2868</v>
      </c>
      <c r="F644" s="131">
        <v>433</v>
      </c>
      <c r="H644" s="100"/>
      <c r="I644" s="100"/>
      <c r="J644" s="142"/>
      <c r="K644" s="100">
        <v>2080801</v>
      </c>
      <c r="L644" s="113" t="s">
        <v>2868</v>
      </c>
      <c r="M644" s="131">
        <v>312</v>
      </c>
      <c r="O644" s="100"/>
      <c r="P644" s="100"/>
      <c r="Q644" s="142"/>
      <c r="R644" s="100">
        <v>2080801</v>
      </c>
      <c r="S644" s="113" t="s">
        <v>2868</v>
      </c>
      <c r="T644" s="131">
        <v>312</v>
      </c>
      <c r="V644" s="100"/>
      <c r="W644" s="100"/>
      <c r="X644" s="142"/>
      <c r="Y644" s="100">
        <v>2080801</v>
      </c>
      <c r="Z644" s="113" t="s">
        <v>2868</v>
      </c>
      <c r="AA644" s="131">
        <v>0</v>
      </c>
      <c r="AC644" s="100"/>
      <c r="AD644" s="100"/>
      <c r="AE644" s="142"/>
      <c r="AF644" s="100">
        <v>2080801</v>
      </c>
      <c r="AG644" s="113" t="s">
        <v>2868</v>
      </c>
      <c r="AH644" s="131">
        <v>18</v>
      </c>
      <c r="AJ644" s="100"/>
      <c r="AK644" s="100"/>
      <c r="AL644" s="142"/>
      <c r="AM644" s="100">
        <v>2080801</v>
      </c>
      <c r="AN644" s="113" t="s">
        <v>2868</v>
      </c>
      <c r="AO644" s="131">
        <v>83</v>
      </c>
      <c r="AQ644" s="100"/>
      <c r="AR644" s="100"/>
      <c r="AS644" s="142"/>
      <c r="AT644" s="100">
        <v>2080801</v>
      </c>
      <c r="AU644" s="113" t="s">
        <v>2868</v>
      </c>
      <c r="AV644" s="131">
        <v>20</v>
      </c>
    </row>
    <row r="645" ht="12" spans="1:48">
      <c r="A645" s="100"/>
      <c r="B645" s="100"/>
      <c r="C645" s="142"/>
      <c r="D645" s="100">
        <v>2080802</v>
      </c>
      <c r="E645" s="113" t="s">
        <v>2871</v>
      </c>
      <c r="F645" s="131">
        <v>166</v>
      </c>
      <c r="H645" s="100"/>
      <c r="I645" s="100"/>
      <c r="J645" s="142"/>
      <c r="K645" s="100">
        <v>2080802</v>
      </c>
      <c r="L645" s="113" t="s">
        <v>2871</v>
      </c>
      <c r="M645" s="131">
        <v>0</v>
      </c>
      <c r="O645" s="100"/>
      <c r="P645" s="100"/>
      <c r="Q645" s="142"/>
      <c r="R645" s="100">
        <v>2080802</v>
      </c>
      <c r="S645" s="113" t="s">
        <v>2871</v>
      </c>
      <c r="T645" s="131">
        <v>0</v>
      </c>
      <c r="V645" s="100"/>
      <c r="W645" s="100"/>
      <c r="X645" s="142"/>
      <c r="Y645" s="100">
        <v>2080802</v>
      </c>
      <c r="Z645" s="113" t="s">
        <v>2871</v>
      </c>
      <c r="AA645" s="131">
        <v>0</v>
      </c>
      <c r="AC645" s="100"/>
      <c r="AD645" s="100"/>
      <c r="AE645" s="142"/>
      <c r="AF645" s="100">
        <v>2080802</v>
      </c>
      <c r="AG645" s="113" t="s">
        <v>2871</v>
      </c>
      <c r="AH645" s="131">
        <v>97</v>
      </c>
      <c r="AJ645" s="100"/>
      <c r="AK645" s="100"/>
      <c r="AL645" s="142"/>
      <c r="AM645" s="100">
        <v>2080802</v>
      </c>
      <c r="AN645" s="113" t="s">
        <v>2871</v>
      </c>
      <c r="AO645" s="131">
        <v>0</v>
      </c>
      <c r="AQ645" s="100"/>
      <c r="AR645" s="100"/>
      <c r="AS645" s="142"/>
      <c r="AT645" s="100">
        <v>2080802</v>
      </c>
      <c r="AU645" s="113" t="s">
        <v>2871</v>
      </c>
      <c r="AV645" s="131">
        <v>69</v>
      </c>
    </row>
    <row r="646" ht="12" spans="1:48">
      <c r="A646" s="100"/>
      <c r="B646" s="100"/>
      <c r="C646" s="142"/>
      <c r="D646" s="100">
        <v>2080803</v>
      </c>
      <c r="E646" s="113" t="s">
        <v>2873</v>
      </c>
      <c r="F646" s="131">
        <v>434</v>
      </c>
      <c r="H646" s="100"/>
      <c r="I646" s="100"/>
      <c r="J646" s="142"/>
      <c r="K646" s="100">
        <v>2080803</v>
      </c>
      <c r="L646" s="113" t="s">
        <v>2873</v>
      </c>
      <c r="M646" s="131">
        <v>0</v>
      </c>
      <c r="O646" s="100"/>
      <c r="P646" s="100"/>
      <c r="Q646" s="142"/>
      <c r="R646" s="100">
        <v>2080803</v>
      </c>
      <c r="S646" s="113" t="s">
        <v>2873</v>
      </c>
      <c r="T646" s="131">
        <v>0</v>
      </c>
      <c r="V646" s="100"/>
      <c r="W646" s="100"/>
      <c r="X646" s="142"/>
      <c r="Y646" s="100">
        <v>2080803</v>
      </c>
      <c r="Z646" s="113" t="s">
        <v>2873</v>
      </c>
      <c r="AA646" s="131">
        <v>0</v>
      </c>
      <c r="AC646" s="100"/>
      <c r="AD646" s="100"/>
      <c r="AE646" s="142"/>
      <c r="AF646" s="100">
        <v>2080803</v>
      </c>
      <c r="AG646" s="113" t="s">
        <v>2873</v>
      </c>
      <c r="AH646" s="131">
        <v>138</v>
      </c>
      <c r="AJ646" s="100"/>
      <c r="AK646" s="100"/>
      <c r="AL646" s="142"/>
      <c r="AM646" s="100">
        <v>2080803</v>
      </c>
      <c r="AN646" s="113" t="s">
        <v>2873</v>
      </c>
      <c r="AO646" s="131">
        <v>0</v>
      </c>
      <c r="AQ646" s="100"/>
      <c r="AR646" s="100"/>
      <c r="AS646" s="142"/>
      <c r="AT646" s="100">
        <v>2080803</v>
      </c>
      <c r="AU646" s="113" t="s">
        <v>2873</v>
      </c>
      <c r="AV646" s="131">
        <v>296</v>
      </c>
    </row>
    <row r="647" ht="12" spans="1:48">
      <c r="A647" s="100"/>
      <c r="B647" s="100"/>
      <c r="C647" s="142"/>
      <c r="D647" s="100">
        <v>2080804</v>
      </c>
      <c r="E647" s="113" t="s">
        <v>2875</v>
      </c>
      <c r="F647" s="131">
        <v>0</v>
      </c>
      <c r="H647" s="100"/>
      <c r="I647" s="100"/>
      <c r="J647" s="142"/>
      <c r="K647" s="100">
        <v>2080804</v>
      </c>
      <c r="L647" s="113" t="s">
        <v>2875</v>
      </c>
      <c r="M647" s="131">
        <v>0</v>
      </c>
      <c r="O647" s="100"/>
      <c r="P647" s="100"/>
      <c r="Q647" s="142"/>
      <c r="R647" s="100">
        <v>2080804</v>
      </c>
      <c r="S647" s="113" t="s">
        <v>2875</v>
      </c>
      <c r="T647" s="131">
        <v>0</v>
      </c>
      <c r="V647" s="100"/>
      <c r="W647" s="100"/>
      <c r="X647" s="142"/>
      <c r="Y647" s="100">
        <v>2080804</v>
      </c>
      <c r="Z647" s="113" t="s">
        <v>2875</v>
      </c>
      <c r="AA647" s="131">
        <v>0</v>
      </c>
      <c r="AC647" s="100"/>
      <c r="AD647" s="100"/>
      <c r="AE647" s="142"/>
      <c r="AF647" s="100">
        <v>2080804</v>
      </c>
      <c r="AG647" s="113" t="s">
        <v>2875</v>
      </c>
      <c r="AH647" s="131">
        <v>0</v>
      </c>
      <c r="AJ647" s="100"/>
      <c r="AK647" s="100"/>
      <c r="AL647" s="142"/>
      <c r="AM647" s="100">
        <v>2080804</v>
      </c>
      <c r="AN647" s="113" t="s">
        <v>2875</v>
      </c>
      <c r="AO647" s="131">
        <v>0</v>
      </c>
      <c r="AQ647" s="100"/>
      <c r="AR647" s="100"/>
      <c r="AS647" s="142"/>
      <c r="AT647" s="100">
        <v>2080804</v>
      </c>
      <c r="AU647" s="113" t="s">
        <v>2875</v>
      </c>
      <c r="AV647" s="131">
        <v>0</v>
      </c>
    </row>
    <row r="648" ht="12" spans="1:48">
      <c r="A648" s="100"/>
      <c r="B648" s="100"/>
      <c r="C648" s="142"/>
      <c r="D648" s="100">
        <v>2080805</v>
      </c>
      <c r="E648" s="113" t="s">
        <v>2877</v>
      </c>
      <c r="F648" s="131">
        <v>109</v>
      </c>
      <c r="H648" s="100"/>
      <c r="I648" s="100"/>
      <c r="J648" s="142"/>
      <c r="K648" s="100">
        <v>2080805</v>
      </c>
      <c r="L648" s="113" t="s">
        <v>2877</v>
      </c>
      <c r="M648" s="131">
        <v>1</v>
      </c>
      <c r="O648" s="100"/>
      <c r="P648" s="100"/>
      <c r="Q648" s="142"/>
      <c r="R648" s="100">
        <v>2080805</v>
      </c>
      <c r="S648" s="113" t="s">
        <v>2877</v>
      </c>
      <c r="T648" s="131">
        <v>0</v>
      </c>
      <c r="V648" s="100"/>
      <c r="W648" s="100"/>
      <c r="X648" s="142"/>
      <c r="Y648" s="100">
        <v>2080805</v>
      </c>
      <c r="Z648" s="113" t="s">
        <v>2877</v>
      </c>
      <c r="AA648" s="131">
        <v>1</v>
      </c>
      <c r="AC648" s="100"/>
      <c r="AD648" s="100"/>
      <c r="AE648" s="142"/>
      <c r="AF648" s="100">
        <v>2080805</v>
      </c>
      <c r="AG648" s="113" t="s">
        <v>2877</v>
      </c>
      <c r="AH648" s="131">
        <v>95</v>
      </c>
      <c r="AJ648" s="100"/>
      <c r="AK648" s="100"/>
      <c r="AL648" s="142"/>
      <c r="AM648" s="100">
        <v>2080805</v>
      </c>
      <c r="AN648" s="113" t="s">
        <v>2877</v>
      </c>
      <c r="AO648" s="131">
        <v>13</v>
      </c>
      <c r="AQ648" s="100"/>
      <c r="AR648" s="100"/>
      <c r="AS648" s="142"/>
      <c r="AT648" s="100">
        <v>2080805</v>
      </c>
      <c r="AU648" s="113" t="s">
        <v>2877</v>
      </c>
      <c r="AV648" s="131">
        <v>0</v>
      </c>
    </row>
    <row r="649" ht="12" spans="1:48">
      <c r="A649" s="100"/>
      <c r="B649" s="100"/>
      <c r="C649" s="142"/>
      <c r="D649" s="100">
        <v>2080806</v>
      </c>
      <c r="E649" s="113" t="s">
        <v>2879</v>
      </c>
      <c r="F649" s="131">
        <v>0</v>
      </c>
      <c r="H649" s="100"/>
      <c r="I649" s="100"/>
      <c r="J649" s="142"/>
      <c r="K649" s="100">
        <v>2080806</v>
      </c>
      <c r="L649" s="113" t="s">
        <v>2879</v>
      </c>
      <c r="M649" s="131">
        <v>0</v>
      </c>
      <c r="O649" s="100"/>
      <c r="P649" s="100"/>
      <c r="Q649" s="142"/>
      <c r="R649" s="100">
        <v>2080806</v>
      </c>
      <c r="S649" s="113" t="s">
        <v>2879</v>
      </c>
      <c r="T649" s="131">
        <v>0</v>
      </c>
      <c r="V649" s="100"/>
      <c r="W649" s="100"/>
      <c r="X649" s="142"/>
      <c r="Y649" s="100">
        <v>2080806</v>
      </c>
      <c r="Z649" s="113" t="s">
        <v>2879</v>
      </c>
      <c r="AA649" s="131">
        <v>0</v>
      </c>
      <c r="AC649" s="100"/>
      <c r="AD649" s="100"/>
      <c r="AE649" s="142"/>
      <c r="AF649" s="100">
        <v>2080806</v>
      </c>
      <c r="AG649" s="113" t="s">
        <v>2879</v>
      </c>
      <c r="AH649" s="131">
        <v>0</v>
      </c>
      <c r="AJ649" s="100"/>
      <c r="AK649" s="100"/>
      <c r="AL649" s="142"/>
      <c r="AM649" s="100">
        <v>2080806</v>
      </c>
      <c r="AN649" s="113" t="s">
        <v>2879</v>
      </c>
      <c r="AO649" s="131">
        <v>0</v>
      </c>
      <c r="AQ649" s="100"/>
      <c r="AR649" s="100"/>
      <c r="AS649" s="142"/>
      <c r="AT649" s="100">
        <v>2080806</v>
      </c>
      <c r="AU649" s="113" t="s">
        <v>2879</v>
      </c>
      <c r="AV649" s="131">
        <v>0</v>
      </c>
    </row>
    <row r="650" ht="12" spans="1:48">
      <c r="A650" s="100"/>
      <c r="B650" s="100"/>
      <c r="C650" s="142"/>
      <c r="D650" s="100">
        <v>2080899</v>
      </c>
      <c r="E650" s="113" t="s">
        <v>2881</v>
      </c>
      <c r="F650" s="131">
        <v>200</v>
      </c>
      <c r="H650" s="100"/>
      <c r="I650" s="100"/>
      <c r="J650" s="142"/>
      <c r="K650" s="100">
        <v>2080899</v>
      </c>
      <c r="L650" s="113" t="s">
        <v>2881</v>
      </c>
      <c r="M650" s="131">
        <v>0</v>
      </c>
      <c r="O650" s="100"/>
      <c r="P650" s="100"/>
      <c r="Q650" s="142"/>
      <c r="R650" s="100">
        <v>2080899</v>
      </c>
      <c r="S650" s="113" t="s">
        <v>2881</v>
      </c>
      <c r="T650" s="131">
        <v>0</v>
      </c>
      <c r="V650" s="100"/>
      <c r="W650" s="100"/>
      <c r="X650" s="142"/>
      <c r="Y650" s="100">
        <v>2080899</v>
      </c>
      <c r="Z650" s="113" t="s">
        <v>2881</v>
      </c>
      <c r="AA650" s="131">
        <v>0</v>
      </c>
      <c r="AC650" s="100"/>
      <c r="AD650" s="100"/>
      <c r="AE650" s="142"/>
      <c r="AF650" s="100">
        <v>2080899</v>
      </c>
      <c r="AG650" s="113" t="s">
        <v>2881</v>
      </c>
      <c r="AH650" s="131">
        <v>97</v>
      </c>
      <c r="AJ650" s="100"/>
      <c r="AK650" s="100"/>
      <c r="AL650" s="142"/>
      <c r="AM650" s="100">
        <v>2080899</v>
      </c>
      <c r="AN650" s="113" t="s">
        <v>2881</v>
      </c>
      <c r="AO650" s="131">
        <v>0</v>
      </c>
      <c r="AQ650" s="100"/>
      <c r="AR650" s="100"/>
      <c r="AS650" s="142"/>
      <c r="AT650" s="100">
        <v>2080899</v>
      </c>
      <c r="AU650" s="113" t="s">
        <v>2881</v>
      </c>
      <c r="AV650" s="131">
        <v>103</v>
      </c>
    </row>
    <row r="651" ht="12" spans="1:48">
      <c r="A651" s="100"/>
      <c r="B651" s="100"/>
      <c r="C651" s="142"/>
      <c r="D651" s="100">
        <v>20809</v>
      </c>
      <c r="E651" s="127" t="s">
        <v>2883</v>
      </c>
      <c r="F651" s="128">
        <f>SUM(F652:F656)</f>
        <v>856</v>
      </c>
      <c r="H651" s="100"/>
      <c r="I651" s="100"/>
      <c r="J651" s="142"/>
      <c r="K651" s="100">
        <v>20809</v>
      </c>
      <c r="L651" s="127" t="s">
        <v>2883</v>
      </c>
      <c r="M651" s="128">
        <f>SUM(M652:M656)</f>
        <v>611</v>
      </c>
      <c r="O651" s="100"/>
      <c r="P651" s="100"/>
      <c r="Q651" s="142"/>
      <c r="R651" s="100">
        <v>20809</v>
      </c>
      <c r="S651" s="127" t="s">
        <v>2883</v>
      </c>
      <c r="T651" s="128">
        <f>SUM(T652:T656)</f>
        <v>611</v>
      </c>
      <c r="V651" s="100"/>
      <c r="W651" s="100"/>
      <c r="X651" s="142"/>
      <c r="Y651" s="100">
        <v>20809</v>
      </c>
      <c r="Z651" s="127" t="s">
        <v>2883</v>
      </c>
      <c r="AA651" s="128">
        <f>SUM(AA652:AA656)</f>
        <v>0</v>
      </c>
      <c r="AC651" s="100"/>
      <c r="AD651" s="100"/>
      <c r="AE651" s="142"/>
      <c r="AF651" s="100">
        <v>20809</v>
      </c>
      <c r="AG651" s="127" t="s">
        <v>2883</v>
      </c>
      <c r="AH651" s="128">
        <f>SUM(AH652:AH656)</f>
        <v>172</v>
      </c>
      <c r="AJ651" s="100"/>
      <c r="AK651" s="100"/>
      <c r="AL651" s="142"/>
      <c r="AM651" s="100">
        <v>20809</v>
      </c>
      <c r="AN651" s="127" t="s">
        <v>2883</v>
      </c>
      <c r="AO651" s="128">
        <f>SUM(AO652:AO656)</f>
        <v>47</v>
      </c>
      <c r="AQ651" s="100"/>
      <c r="AR651" s="100"/>
      <c r="AS651" s="142"/>
      <c r="AT651" s="100">
        <v>20809</v>
      </c>
      <c r="AU651" s="127" t="s">
        <v>2883</v>
      </c>
      <c r="AV651" s="128">
        <f>SUM(AV652:AV656)</f>
        <v>26</v>
      </c>
    </row>
    <row r="652" ht="12" spans="1:48">
      <c r="A652" s="100"/>
      <c r="B652" s="100"/>
      <c r="C652" s="142"/>
      <c r="D652" s="100">
        <v>2080901</v>
      </c>
      <c r="E652" s="113" t="s">
        <v>2885</v>
      </c>
      <c r="F652" s="131">
        <v>6</v>
      </c>
      <c r="H652" s="100"/>
      <c r="I652" s="100"/>
      <c r="J652" s="142"/>
      <c r="K652" s="100">
        <v>2080901</v>
      </c>
      <c r="L652" s="113" t="s">
        <v>2885</v>
      </c>
      <c r="M652" s="131">
        <v>6</v>
      </c>
      <c r="O652" s="100"/>
      <c r="P652" s="100"/>
      <c r="Q652" s="142"/>
      <c r="R652" s="100">
        <v>2080901</v>
      </c>
      <c r="S652" s="113" t="s">
        <v>2885</v>
      </c>
      <c r="T652" s="131">
        <v>6</v>
      </c>
      <c r="V652" s="100"/>
      <c r="W652" s="100"/>
      <c r="X652" s="142"/>
      <c r="Y652" s="100">
        <v>2080901</v>
      </c>
      <c r="Z652" s="113" t="s">
        <v>2885</v>
      </c>
      <c r="AA652" s="131">
        <v>0</v>
      </c>
      <c r="AC652" s="100"/>
      <c r="AD652" s="100"/>
      <c r="AE652" s="142"/>
      <c r="AF652" s="100">
        <v>2080901</v>
      </c>
      <c r="AG652" s="113" t="s">
        <v>2885</v>
      </c>
      <c r="AH652" s="131">
        <v>0</v>
      </c>
      <c r="AJ652" s="100"/>
      <c r="AK652" s="100"/>
      <c r="AL652" s="142"/>
      <c r="AM652" s="100">
        <v>2080901</v>
      </c>
      <c r="AN652" s="113" t="s">
        <v>2885</v>
      </c>
      <c r="AO652" s="131">
        <v>0</v>
      </c>
      <c r="AQ652" s="100"/>
      <c r="AR652" s="100"/>
      <c r="AS652" s="142"/>
      <c r="AT652" s="100">
        <v>2080901</v>
      </c>
      <c r="AU652" s="113" t="s">
        <v>2885</v>
      </c>
      <c r="AV652" s="131">
        <v>0</v>
      </c>
    </row>
    <row r="653" ht="12" spans="1:48">
      <c r="A653" s="100"/>
      <c r="B653" s="100"/>
      <c r="C653" s="142"/>
      <c r="D653" s="100">
        <v>2080902</v>
      </c>
      <c r="E653" s="113" t="s">
        <v>2887</v>
      </c>
      <c r="F653" s="131">
        <v>805</v>
      </c>
      <c r="H653" s="100"/>
      <c r="I653" s="100"/>
      <c r="J653" s="142"/>
      <c r="K653" s="100">
        <v>2080902</v>
      </c>
      <c r="L653" s="113" t="s">
        <v>2887</v>
      </c>
      <c r="M653" s="131">
        <v>570</v>
      </c>
      <c r="O653" s="100"/>
      <c r="P653" s="100"/>
      <c r="Q653" s="142"/>
      <c r="R653" s="100">
        <v>2080902</v>
      </c>
      <c r="S653" s="113" t="s">
        <v>2887</v>
      </c>
      <c r="T653" s="131">
        <v>570</v>
      </c>
      <c r="V653" s="100"/>
      <c r="W653" s="100"/>
      <c r="X653" s="142"/>
      <c r="Y653" s="100">
        <v>2080902</v>
      </c>
      <c r="Z653" s="113" t="s">
        <v>2887</v>
      </c>
      <c r="AA653" s="131">
        <v>0</v>
      </c>
      <c r="AC653" s="100"/>
      <c r="AD653" s="100"/>
      <c r="AE653" s="142"/>
      <c r="AF653" s="100">
        <v>2080902</v>
      </c>
      <c r="AG653" s="113" t="s">
        <v>2887</v>
      </c>
      <c r="AH653" s="131">
        <v>172</v>
      </c>
      <c r="AJ653" s="100"/>
      <c r="AK653" s="100"/>
      <c r="AL653" s="142"/>
      <c r="AM653" s="100">
        <v>2080902</v>
      </c>
      <c r="AN653" s="113" t="s">
        <v>2887</v>
      </c>
      <c r="AO653" s="131">
        <v>38</v>
      </c>
      <c r="AQ653" s="100"/>
      <c r="AR653" s="100"/>
      <c r="AS653" s="142"/>
      <c r="AT653" s="100">
        <v>2080902</v>
      </c>
      <c r="AU653" s="113" t="s">
        <v>2887</v>
      </c>
      <c r="AV653" s="131">
        <v>25</v>
      </c>
    </row>
    <row r="654" ht="12" spans="1:48">
      <c r="A654" s="100"/>
      <c r="B654" s="100"/>
      <c r="C654" s="142"/>
      <c r="D654" s="100">
        <v>2080903</v>
      </c>
      <c r="E654" s="113" t="s">
        <v>2889</v>
      </c>
      <c r="F654" s="131">
        <v>36</v>
      </c>
      <c r="H654" s="100"/>
      <c r="I654" s="100"/>
      <c r="J654" s="142"/>
      <c r="K654" s="100">
        <v>2080903</v>
      </c>
      <c r="L654" s="113" t="s">
        <v>2889</v>
      </c>
      <c r="M654" s="131">
        <v>35</v>
      </c>
      <c r="O654" s="100"/>
      <c r="P654" s="100"/>
      <c r="Q654" s="142"/>
      <c r="R654" s="100">
        <v>2080903</v>
      </c>
      <c r="S654" s="113" t="s">
        <v>2889</v>
      </c>
      <c r="T654" s="131">
        <v>35</v>
      </c>
      <c r="V654" s="100"/>
      <c r="W654" s="100"/>
      <c r="X654" s="142"/>
      <c r="Y654" s="100">
        <v>2080903</v>
      </c>
      <c r="Z654" s="113" t="s">
        <v>2889</v>
      </c>
      <c r="AA654" s="131">
        <v>0</v>
      </c>
      <c r="AC654" s="100"/>
      <c r="AD654" s="100"/>
      <c r="AE654" s="142"/>
      <c r="AF654" s="100">
        <v>2080903</v>
      </c>
      <c r="AG654" s="113" t="s">
        <v>2889</v>
      </c>
      <c r="AH654" s="131">
        <v>0</v>
      </c>
      <c r="AJ654" s="100"/>
      <c r="AK654" s="100"/>
      <c r="AL654" s="142"/>
      <c r="AM654" s="100">
        <v>2080903</v>
      </c>
      <c r="AN654" s="113" t="s">
        <v>2889</v>
      </c>
      <c r="AO654" s="131">
        <v>0</v>
      </c>
      <c r="AQ654" s="100"/>
      <c r="AR654" s="100"/>
      <c r="AS654" s="142"/>
      <c r="AT654" s="100">
        <v>2080903</v>
      </c>
      <c r="AU654" s="113" t="s">
        <v>2889</v>
      </c>
      <c r="AV654" s="131">
        <v>1</v>
      </c>
    </row>
    <row r="655" ht="12" spans="1:48">
      <c r="A655" s="100"/>
      <c r="B655" s="100"/>
      <c r="C655" s="142"/>
      <c r="D655" s="100">
        <v>2080904</v>
      </c>
      <c r="E655" s="113" t="s">
        <v>2892</v>
      </c>
      <c r="F655" s="131">
        <v>0</v>
      </c>
      <c r="H655" s="100"/>
      <c r="I655" s="100"/>
      <c r="J655" s="142"/>
      <c r="K655" s="100">
        <v>2080904</v>
      </c>
      <c r="L655" s="113" t="s">
        <v>2892</v>
      </c>
      <c r="M655" s="131">
        <v>0</v>
      </c>
      <c r="O655" s="100"/>
      <c r="P655" s="100"/>
      <c r="Q655" s="142"/>
      <c r="R655" s="100">
        <v>2080904</v>
      </c>
      <c r="S655" s="113" t="s">
        <v>2892</v>
      </c>
      <c r="T655" s="131">
        <v>0</v>
      </c>
      <c r="V655" s="100"/>
      <c r="W655" s="100"/>
      <c r="X655" s="142"/>
      <c r="Y655" s="100">
        <v>2080904</v>
      </c>
      <c r="Z655" s="113" t="s">
        <v>2892</v>
      </c>
      <c r="AA655" s="131">
        <v>0</v>
      </c>
      <c r="AC655" s="100"/>
      <c r="AD655" s="100"/>
      <c r="AE655" s="142"/>
      <c r="AF655" s="100">
        <v>2080904</v>
      </c>
      <c r="AG655" s="113" t="s">
        <v>2892</v>
      </c>
      <c r="AH655" s="131">
        <v>0</v>
      </c>
      <c r="AJ655" s="100"/>
      <c r="AK655" s="100"/>
      <c r="AL655" s="142"/>
      <c r="AM655" s="100">
        <v>2080904</v>
      </c>
      <c r="AN655" s="113" t="s">
        <v>2892</v>
      </c>
      <c r="AO655" s="131">
        <v>0</v>
      </c>
      <c r="AQ655" s="100"/>
      <c r="AR655" s="100"/>
      <c r="AS655" s="142"/>
      <c r="AT655" s="100">
        <v>2080904</v>
      </c>
      <c r="AU655" s="113" t="s">
        <v>2892</v>
      </c>
      <c r="AV655" s="131">
        <v>0</v>
      </c>
    </row>
    <row r="656" ht="12" spans="1:48">
      <c r="A656" s="100"/>
      <c r="B656" s="100"/>
      <c r="C656" s="142"/>
      <c r="D656" s="100">
        <v>2080999</v>
      </c>
      <c r="E656" s="113" t="s">
        <v>2895</v>
      </c>
      <c r="F656" s="131">
        <v>9</v>
      </c>
      <c r="H656" s="100"/>
      <c r="I656" s="100"/>
      <c r="J656" s="142"/>
      <c r="K656" s="100">
        <v>2080999</v>
      </c>
      <c r="L656" s="113" t="s">
        <v>2895</v>
      </c>
      <c r="M656" s="131">
        <v>0</v>
      </c>
      <c r="O656" s="100"/>
      <c r="P656" s="100"/>
      <c r="Q656" s="142"/>
      <c r="R656" s="100">
        <v>2080999</v>
      </c>
      <c r="S656" s="113" t="s">
        <v>2895</v>
      </c>
      <c r="T656" s="131">
        <v>0</v>
      </c>
      <c r="V656" s="100"/>
      <c r="W656" s="100"/>
      <c r="X656" s="142"/>
      <c r="Y656" s="100">
        <v>2080999</v>
      </c>
      <c r="Z656" s="113" t="s">
        <v>2895</v>
      </c>
      <c r="AA656" s="131">
        <v>0</v>
      </c>
      <c r="AC656" s="100"/>
      <c r="AD656" s="100"/>
      <c r="AE656" s="142"/>
      <c r="AF656" s="100">
        <v>2080999</v>
      </c>
      <c r="AG656" s="113" t="s">
        <v>2895</v>
      </c>
      <c r="AH656" s="131">
        <v>0</v>
      </c>
      <c r="AJ656" s="100"/>
      <c r="AK656" s="100"/>
      <c r="AL656" s="142"/>
      <c r="AM656" s="100">
        <v>2080999</v>
      </c>
      <c r="AN656" s="113" t="s">
        <v>2895</v>
      </c>
      <c r="AO656" s="131">
        <v>9</v>
      </c>
      <c r="AQ656" s="100"/>
      <c r="AR656" s="100"/>
      <c r="AS656" s="142"/>
      <c r="AT656" s="100">
        <v>2080999</v>
      </c>
      <c r="AU656" s="113" t="s">
        <v>2895</v>
      </c>
      <c r="AV656" s="131">
        <v>0</v>
      </c>
    </row>
    <row r="657" ht="12" spans="1:48">
      <c r="A657" s="100"/>
      <c r="B657" s="100"/>
      <c r="C657" s="142"/>
      <c r="D657" s="100">
        <v>20810</v>
      </c>
      <c r="E657" s="127" t="s">
        <v>2898</v>
      </c>
      <c r="F657" s="128">
        <f>SUM(F658:F663)</f>
        <v>2156</v>
      </c>
      <c r="H657" s="100"/>
      <c r="I657" s="100"/>
      <c r="J657" s="142"/>
      <c r="K657" s="100">
        <v>20810</v>
      </c>
      <c r="L657" s="127" t="s">
        <v>2898</v>
      </c>
      <c r="M657" s="128">
        <f>SUM(M658:M663)</f>
        <v>147</v>
      </c>
      <c r="O657" s="100"/>
      <c r="P657" s="100"/>
      <c r="Q657" s="142"/>
      <c r="R657" s="100">
        <v>20810</v>
      </c>
      <c r="S657" s="127" t="s">
        <v>2898</v>
      </c>
      <c r="T657" s="128">
        <f>SUM(T658:T663)</f>
        <v>147</v>
      </c>
      <c r="V657" s="100"/>
      <c r="W657" s="100"/>
      <c r="X657" s="142"/>
      <c r="Y657" s="100">
        <v>20810</v>
      </c>
      <c r="Z657" s="127" t="s">
        <v>2898</v>
      </c>
      <c r="AA657" s="128">
        <f>SUM(AA658:AA663)</f>
        <v>0</v>
      </c>
      <c r="AC657" s="100"/>
      <c r="AD657" s="100"/>
      <c r="AE657" s="142"/>
      <c r="AF657" s="100">
        <v>20810</v>
      </c>
      <c r="AG657" s="127" t="s">
        <v>2898</v>
      </c>
      <c r="AH657" s="128">
        <f>SUM(AH658:AH663)</f>
        <v>1874</v>
      </c>
      <c r="AJ657" s="100"/>
      <c r="AK657" s="100"/>
      <c r="AL657" s="142"/>
      <c r="AM657" s="100">
        <v>20810</v>
      </c>
      <c r="AN657" s="127" t="s">
        <v>2898</v>
      </c>
      <c r="AO657" s="128">
        <f>SUM(AO658:AO663)</f>
        <v>69</v>
      </c>
      <c r="AQ657" s="100"/>
      <c r="AR657" s="100"/>
      <c r="AS657" s="142"/>
      <c r="AT657" s="100">
        <v>20810</v>
      </c>
      <c r="AU657" s="127" t="s">
        <v>2898</v>
      </c>
      <c r="AV657" s="128">
        <f>SUM(AV658:AV663)</f>
        <v>66</v>
      </c>
    </row>
    <row r="658" ht="12" spans="1:48">
      <c r="A658" s="100"/>
      <c r="B658" s="100"/>
      <c r="C658" s="142"/>
      <c r="D658" s="100">
        <v>2081001</v>
      </c>
      <c r="E658" s="113" t="s">
        <v>2901</v>
      </c>
      <c r="F658" s="131">
        <v>160</v>
      </c>
      <c r="H658" s="100"/>
      <c r="I658" s="100"/>
      <c r="J658" s="142"/>
      <c r="K658" s="100">
        <v>2081001</v>
      </c>
      <c r="L658" s="113" t="s">
        <v>2901</v>
      </c>
      <c r="M658" s="131">
        <v>0</v>
      </c>
      <c r="O658" s="100"/>
      <c r="P658" s="100"/>
      <c r="Q658" s="142"/>
      <c r="R658" s="100">
        <v>2081001</v>
      </c>
      <c r="S658" s="113" t="s">
        <v>2901</v>
      </c>
      <c r="T658" s="131">
        <v>0</v>
      </c>
      <c r="V658" s="100"/>
      <c r="W658" s="100"/>
      <c r="X658" s="142"/>
      <c r="Y658" s="100">
        <v>2081001</v>
      </c>
      <c r="Z658" s="113" t="s">
        <v>2901</v>
      </c>
      <c r="AA658" s="131">
        <v>0</v>
      </c>
      <c r="AC658" s="100"/>
      <c r="AD658" s="100"/>
      <c r="AE658" s="142"/>
      <c r="AF658" s="100">
        <v>2081001</v>
      </c>
      <c r="AG658" s="113" t="s">
        <v>2901</v>
      </c>
      <c r="AH658" s="131">
        <v>84</v>
      </c>
      <c r="AJ658" s="100"/>
      <c r="AK658" s="100"/>
      <c r="AL658" s="142"/>
      <c r="AM658" s="100">
        <v>2081001</v>
      </c>
      <c r="AN658" s="113" t="s">
        <v>2901</v>
      </c>
      <c r="AO658" s="131">
        <v>19</v>
      </c>
      <c r="AQ658" s="100"/>
      <c r="AR658" s="100"/>
      <c r="AS658" s="142"/>
      <c r="AT658" s="100">
        <v>2081001</v>
      </c>
      <c r="AU658" s="113" t="s">
        <v>2901</v>
      </c>
      <c r="AV658" s="131">
        <v>57</v>
      </c>
    </row>
    <row r="659" ht="12" spans="1:48">
      <c r="A659" s="100"/>
      <c r="B659" s="100"/>
      <c r="C659" s="142"/>
      <c r="D659" s="100">
        <v>2081002</v>
      </c>
      <c r="E659" s="113" t="s">
        <v>2904</v>
      </c>
      <c r="F659" s="131">
        <v>1722</v>
      </c>
      <c r="H659" s="100"/>
      <c r="I659" s="100"/>
      <c r="J659" s="142"/>
      <c r="K659" s="100">
        <v>2081002</v>
      </c>
      <c r="L659" s="113" t="s">
        <v>2904</v>
      </c>
      <c r="M659" s="131">
        <v>0</v>
      </c>
      <c r="O659" s="100"/>
      <c r="P659" s="100"/>
      <c r="Q659" s="142"/>
      <c r="R659" s="100">
        <v>2081002</v>
      </c>
      <c r="S659" s="113" t="s">
        <v>2904</v>
      </c>
      <c r="T659" s="131">
        <v>0</v>
      </c>
      <c r="V659" s="100"/>
      <c r="W659" s="100"/>
      <c r="X659" s="142"/>
      <c r="Y659" s="100">
        <v>2081002</v>
      </c>
      <c r="Z659" s="113" t="s">
        <v>2904</v>
      </c>
      <c r="AA659" s="131">
        <v>0</v>
      </c>
      <c r="AC659" s="100"/>
      <c r="AD659" s="100"/>
      <c r="AE659" s="142"/>
      <c r="AF659" s="100">
        <v>2081002</v>
      </c>
      <c r="AG659" s="113" t="s">
        <v>2904</v>
      </c>
      <c r="AH659" s="131">
        <v>1710</v>
      </c>
      <c r="AJ659" s="100"/>
      <c r="AK659" s="100"/>
      <c r="AL659" s="142"/>
      <c r="AM659" s="100">
        <v>2081002</v>
      </c>
      <c r="AN659" s="113" t="s">
        <v>2904</v>
      </c>
      <c r="AO659" s="131">
        <v>3</v>
      </c>
      <c r="AQ659" s="100"/>
      <c r="AR659" s="100"/>
      <c r="AS659" s="142"/>
      <c r="AT659" s="100">
        <v>2081002</v>
      </c>
      <c r="AU659" s="113" t="s">
        <v>2904</v>
      </c>
      <c r="AV659" s="131">
        <v>9</v>
      </c>
    </row>
    <row r="660" ht="12" spans="1:48">
      <c r="A660" s="100"/>
      <c r="B660" s="100"/>
      <c r="C660" s="142"/>
      <c r="D660" s="100">
        <v>2081003</v>
      </c>
      <c r="E660" s="113" t="s">
        <v>2906</v>
      </c>
      <c r="F660" s="131">
        <v>0</v>
      </c>
      <c r="H660" s="100"/>
      <c r="I660" s="100"/>
      <c r="J660" s="142"/>
      <c r="K660" s="100">
        <v>2081003</v>
      </c>
      <c r="L660" s="113" t="s">
        <v>2906</v>
      </c>
      <c r="M660" s="131">
        <v>0</v>
      </c>
      <c r="O660" s="100"/>
      <c r="P660" s="100"/>
      <c r="Q660" s="142"/>
      <c r="R660" s="100">
        <v>2081003</v>
      </c>
      <c r="S660" s="113" t="s">
        <v>2906</v>
      </c>
      <c r="T660" s="131">
        <v>0</v>
      </c>
      <c r="V660" s="100"/>
      <c r="W660" s="100"/>
      <c r="X660" s="142"/>
      <c r="Y660" s="100">
        <v>2081003</v>
      </c>
      <c r="Z660" s="113" t="s">
        <v>2906</v>
      </c>
      <c r="AA660" s="131">
        <v>0</v>
      </c>
      <c r="AC660" s="100"/>
      <c r="AD660" s="100"/>
      <c r="AE660" s="142"/>
      <c r="AF660" s="100">
        <v>2081003</v>
      </c>
      <c r="AG660" s="113" t="s">
        <v>2906</v>
      </c>
      <c r="AH660" s="131">
        <v>0</v>
      </c>
      <c r="AJ660" s="100"/>
      <c r="AK660" s="100"/>
      <c r="AL660" s="142"/>
      <c r="AM660" s="100">
        <v>2081003</v>
      </c>
      <c r="AN660" s="113" t="s">
        <v>2906</v>
      </c>
      <c r="AO660" s="131">
        <v>0</v>
      </c>
      <c r="AQ660" s="100"/>
      <c r="AR660" s="100"/>
      <c r="AS660" s="142"/>
      <c r="AT660" s="100">
        <v>2081003</v>
      </c>
      <c r="AU660" s="113" t="s">
        <v>2906</v>
      </c>
      <c r="AV660" s="131">
        <v>0</v>
      </c>
    </row>
    <row r="661" ht="12" spans="1:48">
      <c r="A661" s="100"/>
      <c r="B661" s="100"/>
      <c r="C661" s="142"/>
      <c r="D661" s="100">
        <v>2081004</v>
      </c>
      <c r="E661" s="113" t="s">
        <v>2908</v>
      </c>
      <c r="F661" s="131">
        <v>127</v>
      </c>
      <c r="H661" s="100"/>
      <c r="I661" s="100"/>
      <c r="J661" s="142"/>
      <c r="K661" s="100">
        <v>2081004</v>
      </c>
      <c r="L661" s="113" t="s">
        <v>2908</v>
      </c>
      <c r="M661" s="131">
        <v>0</v>
      </c>
      <c r="O661" s="100"/>
      <c r="P661" s="100"/>
      <c r="Q661" s="142"/>
      <c r="R661" s="100">
        <v>2081004</v>
      </c>
      <c r="S661" s="113" t="s">
        <v>2908</v>
      </c>
      <c r="T661" s="131">
        <v>0</v>
      </c>
      <c r="V661" s="100"/>
      <c r="W661" s="100"/>
      <c r="X661" s="142"/>
      <c r="Y661" s="100">
        <v>2081004</v>
      </c>
      <c r="Z661" s="113" t="s">
        <v>2908</v>
      </c>
      <c r="AA661" s="131">
        <v>0</v>
      </c>
      <c r="AC661" s="100"/>
      <c r="AD661" s="100"/>
      <c r="AE661" s="142"/>
      <c r="AF661" s="100">
        <v>2081004</v>
      </c>
      <c r="AG661" s="113" t="s">
        <v>2908</v>
      </c>
      <c r="AH661" s="131">
        <v>80</v>
      </c>
      <c r="AJ661" s="100"/>
      <c r="AK661" s="100"/>
      <c r="AL661" s="142"/>
      <c r="AM661" s="100">
        <v>2081004</v>
      </c>
      <c r="AN661" s="113" t="s">
        <v>2908</v>
      </c>
      <c r="AO661" s="131">
        <v>47</v>
      </c>
      <c r="AQ661" s="100"/>
      <c r="AR661" s="100"/>
      <c r="AS661" s="142"/>
      <c r="AT661" s="100">
        <v>2081004</v>
      </c>
      <c r="AU661" s="113" t="s">
        <v>2908</v>
      </c>
      <c r="AV661" s="131">
        <v>0</v>
      </c>
    </row>
    <row r="662" ht="12" spans="1:48">
      <c r="A662" s="100"/>
      <c r="B662" s="100"/>
      <c r="C662" s="142"/>
      <c r="D662" s="100">
        <v>2081005</v>
      </c>
      <c r="E662" s="113" t="s">
        <v>2910</v>
      </c>
      <c r="F662" s="131">
        <v>138</v>
      </c>
      <c r="H662" s="100"/>
      <c r="I662" s="100"/>
      <c r="J662" s="142"/>
      <c r="K662" s="100">
        <v>2081005</v>
      </c>
      <c r="L662" s="113" t="s">
        <v>2910</v>
      </c>
      <c r="M662" s="131">
        <v>138</v>
      </c>
      <c r="O662" s="100"/>
      <c r="P662" s="100"/>
      <c r="Q662" s="142"/>
      <c r="R662" s="100">
        <v>2081005</v>
      </c>
      <c r="S662" s="113" t="s">
        <v>2910</v>
      </c>
      <c r="T662" s="131">
        <v>138</v>
      </c>
      <c r="V662" s="100"/>
      <c r="W662" s="100"/>
      <c r="X662" s="142"/>
      <c r="Y662" s="100">
        <v>2081005</v>
      </c>
      <c r="Z662" s="113" t="s">
        <v>2910</v>
      </c>
      <c r="AA662" s="131">
        <v>0</v>
      </c>
      <c r="AC662" s="100"/>
      <c r="AD662" s="100"/>
      <c r="AE662" s="142"/>
      <c r="AF662" s="100">
        <v>2081005</v>
      </c>
      <c r="AG662" s="113" t="s">
        <v>2910</v>
      </c>
      <c r="AH662" s="131">
        <v>0</v>
      </c>
      <c r="AJ662" s="100"/>
      <c r="AK662" s="100"/>
      <c r="AL662" s="142"/>
      <c r="AM662" s="100">
        <v>2081005</v>
      </c>
      <c r="AN662" s="113" t="s">
        <v>2910</v>
      </c>
      <c r="AO662" s="131">
        <v>0</v>
      </c>
      <c r="AQ662" s="100"/>
      <c r="AR662" s="100"/>
      <c r="AS662" s="142"/>
      <c r="AT662" s="100">
        <v>2081005</v>
      </c>
      <c r="AU662" s="113" t="s">
        <v>2910</v>
      </c>
      <c r="AV662" s="131">
        <v>0</v>
      </c>
    </row>
    <row r="663" ht="12" spans="1:48">
      <c r="A663" s="100"/>
      <c r="B663" s="100"/>
      <c r="C663" s="142"/>
      <c r="D663" s="100">
        <v>2081099</v>
      </c>
      <c r="E663" s="113" t="s">
        <v>2912</v>
      </c>
      <c r="F663" s="131">
        <v>9</v>
      </c>
      <c r="H663" s="100"/>
      <c r="I663" s="100"/>
      <c r="J663" s="142"/>
      <c r="K663" s="100">
        <v>2081099</v>
      </c>
      <c r="L663" s="113" t="s">
        <v>2912</v>
      </c>
      <c r="M663" s="131">
        <v>9</v>
      </c>
      <c r="O663" s="100"/>
      <c r="P663" s="100"/>
      <c r="Q663" s="142"/>
      <c r="R663" s="100">
        <v>2081099</v>
      </c>
      <c r="S663" s="113" t="s">
        <v>2912</v>
      </c>
      <c r="T663" s="131">
        <v>9</v>
      </c>
      <c r="V663" s="100"/>
      <c r="W663" s="100"/>
      <c r="X663" s="142"/>
      <c r="Y663" s="100">
        <v>2081099</v>
      </c>
      <c r="Z663" s="113" t="s">
        <v>2912</v>
      </c>
      <c r="AA663" s="131">
        <v>0</v>
      </c>
      <c r="AC663" s="100"/>
      <c r="AD663" s="100"/>
      <c r="AE663" s="142"/>
      <c r="AF663" s="100">
        <v>2081099</v>
      </c>
      <c r="AG663" s="113" t="s">
        <v>2912</v>
      </c>
      <c r="AH663" s="131">
        <v>0</v>
      </c>
      <c r="AJ663" s="100"/>
      <c r="AK663" s="100"/>
      <c r="AL663" s="142"/>
      <c r="AM663" s="100">
        <v>2081099</v>
      </c>
      <c r="AN663" s="113" t="s">
        <v>2912</v>
      </c>
      <c r="AO663" s="131">
        <v>0</v>
      </c>
      <c r="AQ663" s="100"/>
      <c r="AR663" s="100"/>
      <c r="AS663" s="142"/>
      <c r="AT663" s="100">
        <v>2081099</v>
      </c>
      <c r="AU663" s="113" t="s">
        <v>2912</v>
      </c>
      <c r="AV663" s="131">
        <v>0</v>
      </c>
    </row>
    <row r="664" ht="12" spans="1:48">
      <c r="A664" s="100"/>
      <c r="B664" s="100"/>
      <c r="C664" s="142"/>
      <c r="D664" s="100">
        <v>20811</v>
      </c>
      <c r="E664" s="127" t="s">
        <v>2914</v>
      </c>
      <c r="F664" s="128">
        <f>SUM(F665:F672)</f>
        <v>1119</v>
      </c>
      <c r="H664" s="100"/>
      <c r="I664" s="100"/>
      <c r="J664" s="142"/>
      <c r="K664" s="100">
        <v>20811</v>
      </c>
      <c r="L664" s="127" t="s">
        <v>2914</v>
      </c>
      <c r="M664" s="128">
        <f>SUM(M665:M672)</f>
        <v>233</v>
      </c>
      <c r="O664" s="100"/>
      <c r="P664" s="100"/>
      <c r="Q664" s="142"/>
      <c r="R664" s="100">
        <v>20811</v>
      </c>
      <c r="S664" s="127" t="s">
        <v>2914</v>
      </c>
      <c r="T664" s="128">
        <f>SUM(T665:T672)</f>
        <v>233</v>
      </c>
      <c r="V664" s="100"/>
      <c r="W664" s="100"/>
      <c r="X664" s="142"/>
      <c r="Y664" s="100">
        <v>20811</v>
      </c>
      <c r="Z664" s="127" t="s">
        <v>2914</v>
      </c>
      <c r="AA664" s="128">
        <f>SUM(AA665:AA672)</f>
        <v>0</v>
      </c>
      <c r="AC664" s="100"/>
      <c r="AD664" s="100"/>
      <c r="AE664" s="142"/>
      <c r="AF664" s="100">
        <v>20811</v>
      </c>
      <c r="AG664" s="127" t="s">
        <v>2914</v>
      </c>
      <c r="AH664" s="128">
        <f>SUM(AH665:AH672)</f>
        <v>362</v>
      </c>
      <c r="AJ664" s="100"/>
      <c r="AK664" s="100"/>
      <c r="AL664" s="142"/>
      <c r="AM664" s="100">
        <v>20811</v>
      </c>
      <c r="AN664" s="127" t="s">
        <v>2914</v>
      </c>
      <c r="AO664" s="128">
        <f>SUM(AO665:AO672)</f>
        <v>153</v>
      </c>
      <c r="AQ664" s="100"/>
      <c r="AR664" s="100"/>
      <c r="AS664" s="142"/>
      <c r="AT664" s="100">
        <v>20811</v>
      </c>
      <c r="AU664" s="127" t="s">
        <v>2914</v>
      </c>
      <c r="AV664" s="128">
        <f>SUM(AV665:AV672)</f>
        <v>371</v>
      </c>
    </row>
    <row r="665" ht="12" spans="1:48">
      <c r="A665" s="100"/>
      <c r="B665" s="100"/>
      <c r="C665" s="142"/>
      <c r="D665" s="100">
        <v>2081101</v>
      </c>
      <c r="E665" s="113" t="s">
        <v>1678</v>
      </c>
      <c r="F665" s="131">
        <v>663</v>
      </c>
      <c r="H665" s="100"/>
      <c r="I665" s="100"/>
      <c r="J665" s="142"/>
      <c r="K665" s="100">
        <v>2081101</v>
      </c>
      <c r="L665" s="113" t="s">
        <v>1678</v>
      </c>
      <c r="M665" s="131">
        <v>225</v>
      </c>
      <c r="O665" s="100"/>
      <c r="P665" s="100"/>
      <c r="Q665" s="142"/>
      <c r="R665" s="100">
        <v>2081101</v>
      </c>
      <c r="S665" s="113" t="s">
        <v>1678</v>
      </c>
      <c r="T665" s="131">
        <v>225</v>
      </c>
      <c r="V665" s="100"/>
      <c r="W665" s="100"/>
      <c r="X665" s="142"/>
      <c r="Y665" s="100">
        <v>2081101</v>
      </c>
      <c r="Z665" s="113" t="s">
        <v>1678</v>
      </c>
      <c r="AA665" s="131">
        <v>0</v>
      </c>
      <c r="AC665" s="100"/>
      <c r="AD665" s="100"/>
      <c r="AE665" s="142"/>
      <c r="AF665" s="100">
        <v>2081101</v>
      </c>
      <c r="AG665" s="113" t="s">
        <v>1678</v>
      </c>
      <c r="AH665" s="131">
        <v>195</v>
      </c>
      <c r="AJ665" s="100"/>
      <c r="AK665" s="100"/>
      <c r="AL665" s="142"/>
      <c r="AM665" s="100">
        <v>2081101</v>
      </c>
      <c r="AN665" s="113" t="s">
        <v>1678</v>
      </c>
      <c r="AO665" s="131">
        <v>79</v>
      </c>
      <c r="AQ665" s="100"/>
      <c r="AR665" s="100"/>
      <c r="AS665" s="142"/>
      <c r="AT665" s="100">
        <v>2081101</v>
      </c>
      <c r="AU665" s="113" t="s">
        <v>1678</v>
      </c>
      <c r="AV665" s="131">
        <v>164</v>
      </c>
    </row>
    <row r="666" ht="12" spans="1:48">
      <c r="A666" s="100"/>
      <c r="B666" s="100"/>
      <c r="C666" s="142"/>
      <c r="D666" s="100">
        <v>2081102</v>
      </c>
      <c r="E666" s="113" t="s">
        <v>1680</v>
      </c>
      <c r="F666" s="131">
        <v>8</v>
      </c>
      <c r="H666" s="100"/>
      <c r="I666" s="100"/>
      <c r="J666" s="142"/>
      <c r="K666" s="100">
        <v>2081102</v>
      </c>
      <c r="L666" s="113" t="s">
        <v>1680</v>
      </c>
      <c r="M666" s="131">
        <v>8</v>
      </c>
      <c r="O666" s="100"/>
      <c r="P666" s="100"/>
      <c r="Q666" s="142"/>
      <c r="R666" s="100">
        <v>2081102</v>
      </c>
      <c r="S666" s="113" t="s">
        <v>1680</v>
      </c>
      <c r="T666" s="131">
        <v>8</v>
      </c>
      <c r="V666" s="100"/>
      <c r="W666" s="100"/>
      <c r="X666" s="142"/>
      <c r="Y666" s="100">
        <v>2081102</v>
      </c>
      <c r="Z666" s="113" t="s">
        <v>1680</v>
      </c>
      <c r="AA666" s="131">
        <v>0</v>
      </c>
      <c r="AC666" s="100"/>
      <c r="AD666" s="100"/>
      <c r="AE666" s="142"/>
      <c r="AF666" s="100">
        <v>2081102</v>
      </c>
      <c r="AG666" s="113" t="s">
        <v>1680</v>
      </c>
      <c r="AH666" s="131">
        <v>0</v>
      </c>
      <c r="AJ666" s="100"/>
      <c r="AK666" s="100"/>
      <c r="AL666" s="142"/>
      <c r="AM666" s="100">
        <v>2081102</v>
      </c>
      <c r="AN666" s="113" t="s">
        <v>1680</v>
      </c>
      <c r="AO666" s="131">
        <v>0</v>
      </c>
      <c r="AQ666" s="100"/>
      <c r="AR666" s="100"/>
      <c r="AS666" s="142"/>
      <c r="AT666" s="100">
        <v>2081102</v>
      </c>
      <c r="AU666" s="113" t="s">
        <v>1680</v>
      </c>
      <c r="AV666" s="131">
        <v>0</v>
      </c>
    </row>
    <row r="667" ht="12" spans="1:48">
      <c r="A667" s="100"/>
      <c r="B667" s="100"/>
      <c r="C667" s="142"/>
      <c r="D667" s="100">
        <v>2081103</v>
      </c>
      <c r="E667" s="113" t="s">
        <v>1683</v>
      </c>
      <c r="F667" s="131">
        <v>0</v>
      </c>
      <c r="H667" s="100"/>
      <c r="I667" s="100"/>
      <c r="J667" s="142"/>
      <c r="K667" s="100">
        <v>2081103</v>
      </c>
      <c r="L667" s="113" t="s">
        <v>1683</v>
      </c>
      <c r="M667" s="131">
        <v>0</v>
      </c>
      <c r="O667" s="100"/>
      <c r="P667" s="100"/>
      <c r="Q667" s="142"/>
      <c r="R667" s="100">
        <v>2081103</v>
      </c>
      <c r="S667" s="113" t="s">
        <v>1683</v>
      </c>
      <c r="T667" s="131">
        <v>0</v>
      </c>
      <c r="V667" s="100"/>
      <c r="W667" s="100"/>
      <c r="X667" s="142"/>
      <c r="Y667" s="100">
        <v>2081103</v>
      </c>
      <c r="Z667" s="113" t="s">
        <v>1683</v>
      </c>
      <c r="AA667" s="131">
        <v>0</v>
      </c>
      <c r="AC667" s="100"/>
      <c r="AD667" s="100"/>
      <c r="AE667" s="142"/>
      <c r="AF667" s="100">
        <v>2081103</v>
      </c>
      <c r="AG667" s="113" t="s">
        <v>1683</v>
      </c>
      <c r="AH667" s="131">
        <v>0</v>
      </c>
      <c r="AJ667" s="100"/>
      <c r="AK667" s="100"/>
      <c r="AL667" s="142"/>
      <c r="AM667" s="100">
        <v>2081103</v>
      </c>
      <c r="AN667" s="113" t="s">
        <v>1683</v>
      </c>
      <c r="AO667" s="131">
        <v>0</v>
      </c>
      <c r="AQ667" s="100"/>
      <c r="AR667" s="100"/>
      <c r="AS667" s="142"/>
      <c r="AT667" s="100">
        <v>2081103</v>
      </c>
      <c r="AU667" s="113" t="s">
        <v>1683</v>
      </c>
      <c r="AV667" s="131">
        <v>0</v>
      </c>
    </row>
    <row r="668" ht="12" spans="1:48">
      <c r="A668" s="100"/>
      <c r="B668" s="100"/>
      <c r="C668" s="142"/>
      <c r="D668" s="100">
        <v>2081104</v>
      </c>
      <c r="E668" s="113" t="s">
        <v>2921</v>
      </c>
      <c r="F668" s="131">
        <v>14</v>
      </c>
      <c r="H668" s="100"/>
      <c r="I668" s="100"/>
      <c r="J668" s="142"/>
      <c r="K668" s="100">
        <v>2081104</v>
      </c>
      <c r="L668" s="113" t="s">
        <v>2921</v>
      </c>
      <c r="M668" s="131">
        <v>0</v>
      </c>
      <c r="O668" s="100"/>
      <c r="P668" s="100"/>
      <c r="Q668" s="142"/>
      <c r="R668" s="100">
        <v>2081104</v>
      </c>
      <c r="S668" s="113" t="s">
        <v>2921</v>
      </c>
      <c r="T668" s="131">
        <v>0</v>
      </c>
      <c r="V668" s="100"/>
      <c r="W668" s="100"/>
      <c r="X668" s="142"/>
      <c r="Y668" s="100">
        <v>2081104</v>
      </c>
      <c r="Z668" s="113" t="s">
        <v>2921</v>
      </c>
      <c r="AA668" s="131">
        <v>0</v>
      </c>
      <c r="AC668" s="100"/>
      <c r="AD668" s="100"/>
      <c r="AE668" s="142"/>
      <c r="AF668" s="100">
        <v>2081104</v>
      </c>
      <c r="AG668" s="113" t="s">
        <v>2921</v>
      </c>
      <c r="AH668" s="131">
        <v>9</v>
      </c>
      <c r="AJ668" s="100"/>
      <c r="AK668" s="100"/>
      <c r="AL668" s="142"/>
      <c r="AM668" s="100">
        <v>2081104</v>
      </c>
      <c r="AN668" s="113" t="s">
        <v>2921</v>
      </c>
      <c r="AO668" s="131">
        <v>1</v>
      </c>
      <c r="AQ668" s="100"/>
      <c r="AR668" s="100"/>
      <c r="AS668" s="142"/>
      <c r="AT668" s="100">
        <v>2081104</v>
      </c>
      <c r="AU668" s="113" t="s">
        <v>2921</v>
      </c>
      <c r="AV668" s="131">
        <v>4</v>
      </c>
    </row>
    <row r="669" ht="12" spans="1:48">
      <c r="A669" s="100"/>
      <c r="B669" s="100"/>
      <c r="C669" s="142"/>
      <c r="D669" s="100">
        <v>2081105</v>
      </c>
      <c r="E669" s="113" t="s">
        <v>2924</v>
      </c>
      <c r="F669" s="131">
        <v>87</v>
      </c>
      <c r="H669" s="100"/>
      <c r="I669" s="100"/>
      <c r="J669" s="142"/>
      <c r="K669" s="100">
        <v>2081105</v>
      </c>
      <c r="L669" s="113" t="s">
        <v>2924</v>
      </c>
      <c r="M669" s="131">
        <v>0</v>
      </c>
      <c r="O669" s="100"/>
      <c r="P669" s="100"/>
      <c r="Q669" s="142"/>
      <c r="R669" s="100">
        <v>2081105</v>
      </c>
      <c r="S669" s="113" t="s">
        <v>2924</v>
      </c>
      <c r="T669" s="131">
        <v>0</v>
      </c>
      <c r="V669" s="100"/>
      <c r="W669" s="100"/>
      <c r="X669" s="142"/>
      <c r="Y669" s="100">
        <v>2081105</v>
      </c>
      <c r="Z669" s="113" t="s">
        <v>2924</v>
      </c>
      <c r="AA669" s="131">
        <v>0</v>
      </c>
      <c r="AC669" s="100"/>
      <c r="AD669" s="100"/>
      <c r="AE669" s="142"/>
      <c r="AF669" s="100">
        <v>2081105</v>
      </c>
      <c r="AG669" s="113" t="s">
        <v>2924</v>
      </c>
      <c r="AH669" s="131">
        <v>51</v>
      </c>
      <c r="AJ669" s="100"/>
      <c r="AK669" s="100"/>
      <c r="AL669" s="142"/>
      <c r="AM669" s="100">
        <v>2081105</v>
      </c>
      <c r="AN669" s="113" t="s">
        <v>2924</v>
      </c>
      <c r="AO669" s="131">
        <v>0</v>
      </c>
      <c r="AQ669" s="100"/>
      <c r="AR669" s="100"/>
      <c r="AS669" s="142"/>
      <c r="AT669" s="100">
        <v>2081105</v>
      </c>
      <c r="AU669" s="113" t="s">
        <v>2924</v>
      </c>
      <c r="AV669" s="131">
        <v>36</v>
      </c>
    </row>
    <row r="670" ht="12" spans="1:48">
      <c r="A670" s="100"/>
      <c r="B670" s="100"/>
      <c r="C670" s="142"/>
      <c r="D670" s="100">
        <v>2081106</v>
      </c>
      <c r="E670" s="113" t="s">
        <v>2927</v>
      </c>
      <c r="F670" s="131">
        <v>0</v>
      </c>
      <c r="H670" s="100"/>
      <c r="I670" s="100"/>
      <c r="J670" s="142"/>
      <c r="K670" s="100">
        <v>2081106</v>
      </c>
      <c r="L670" s="113" t="s">
        <v>2927</v>
      </c>
      <c r="M670" s="131">
        <v>0</v>
      </c>
      <c r="O670" s="100"/>
      <c r="P670" s="100"/>
      <c r="Q670" s="142"/>
      <c r="R670" s="100">
        <v>2081106</v>
      </c>
      <c r="S670" s="113" t="s">
        <v>2927</v>
      </c>
      <c r="T670" s="131">
        <v>0</v>
      </c>
      <c r="V670" s="100"/>
      <c r="W670" s="100"/>
      <c r="X670" s="142"/>
      <c r="Y670" s="100">
        <v>2081106</v>
      </c>
      <c r="Z670" s="113" t="s">
        <v>2927</v>
      </c>
      <c r="AA670" s="131">
        <v>0</v>
      </c>
      <c r="AC670" s="100"/>
      <c r="AD670" s="100"/>
      <c r="AE670" s="142"/>
      <c r="AF670" s="100">
        <v>2081106</v>
      </c>
      <c r="AG670" s="113" t="s">
        <v>2927</v>
      </c>
      <c r="AH670" s="131">
        <v>0</v>
      </c>
      <c r="AJ670" s="100"/>
      <c r="AK670" s="100"/>
      <c r="AL670" s="142"/>
      <c r="AM670" s="100">
        <v>2081106</v>
      </c>
      <c r="AN670" s="113" t="s">
        <v>2927</v>
      </c>
      <c r="AO670" s="131">
        <v>0</v>
      </c>
      <c r="AQ670" s="100"/>
      <c r="AR670" s="100"/>
      <c r="AS670" s="142"/>
      <c r="AT670" s="100">
        <v>2081106</v>
      </c>
      <c r="AU670" s="113" t="s">
        <v>2927</v>
      </c>
      <c r="AV670" s="131">
        <v>0</v>
      </c>
    </row>
    <row r="671" ht="12" spans="1:48">
      <c r="A671" s="100"/>
      <c r="B671" s="100"/>
      <c r="C671" s="142"/>
      <c r="D671" s="100">
        <v>2081107</v>
      </c>
      <c r="E671" s="113" t="s">
        <v>2930</v>
      </c>
      <c r="F671" s="131">
        <v>275</v>
      </c>
      <c r="H671" s="100"/>
      <c r="I671" s="100"/>
      <c r="J671" s="142"/>
      <c r="K671" s="100">
        <v>2081107</v>
      </c>
      <c r="L671" s="113" t="s">
        <v>2930</v>
      </c>
      <c r="M671" s="131">
        <v>0</v>
      </c>
      <c r="O671" s="100"/>
      <c r="P671" s="100"/>
      <c r="Q671" s="142"/>
      <c r="R671" s="100">
        <v>2081107</v>
      </c>
      <c r="S671" s="113" t="s">
        <v>2930</v>
      </c>
      <c r="T671" s="131">
        <v>0</v>
      </c>
      <c r="V671" s="100"/>
      <c r="W671" s="100"/>
      <c r="X671" s="142"/>
      <c r="Y671" s="100">
        <v>2081107</v>
      </c>
      <c r="Z671" s="113" t="s">
        <v>2930</v>
      </c>
      <c r="AA671" s="131">
        <v>0</v>
      </c>
      <c r="AC671" s="100"/>
      <c r="AD671" s="100"/>
      <c r="AE671" s="142"/>
      <c r="AF671" s="100">
        <v>2081107</v>
      </c>
      <c r="AG671" s="113" t="s">
        <v>2930</v>
      </c>
      <c r="AH671" s="131">
        <v>102</v>
      </c>
      <c r="AJ671" s="100"/>
      <c r="AK671" s="100"/>
      <c r="AL671" s="142"/>
      <c r="AM671" s="100">
        <v>2081107</v>
      </c>
      <c r="AN671" s="113" t="s">
        <v>2930</v>
      </c>
      <c r="AO671" s="131">
        <v>6</v>
      </c>
      <c r="AQ671" s="100"/>
      <c r="AR671" s="100"/>
      <c r="AS671" s="142"/>
      <c r="AT671" s="100">
        <v>2081107</v>
      </c>
      <c r="AU671" s="113" t="s">
        <v>2930</v>
      </c>
      <c r="AV671" s="131">
        <v>167</v>
      </c>
    </row>
    <row r="672" ht="12" spans="1:48">
      <c r="A672" s="100"/>
      <c r="B672" s="100"/>
      <c r="C672" s="142"/>
      <c r="D672" s="100">
        <v>2081199</v>
      </c>
      <c r="E672" s="113" t="s">
        <v>2933</v>
      </c>
      <c r="F672" s="131">
        <v>72</v>
      </c>
      <c r="H672" s="100"/>
      <c r="I672" s="100"/>
      <c r="J672" s="142"/>
      <c r="K672" s="100">
        <v>2081199</v>
      </c>
      <c r="L672" s="113" t="s">
        <v>2933</v>
      </c>
      <c r="M672" s="131">
        <v>0</v>
      </c>
      <c r="O672" s="100"/>
      <c r="P672" s="100"/>
      <c r="Q672" s="142"/>
      <c r="R672" s="100">
        <v>2081199</v>
      </c>
      <c r="S672" s="113" t="s">
        <v>2933</v>
      </c>
      <c r="T672" s="131">
        <v>0</v>
      </c>
      <c r="V672" s="100"/>
      <c r="W672" s="100"/>
      <c r="X672" s="142"/>
      <c r="Y672" s="100">
        <v>2081199</v>
      </c>
      <c r="Z672" s="113" t="s">
        <v>2933</v>
      </c>
      <c r="AA672" s="131">
        <v>0</v>
      </c>
      <c r="AC672" s="100"/>
      <c r="AD672" s="100"/>
      <c r="AE672" s="142"/>
      <c r="AF672" s="100">
        <v>2081199</v>
      </c>
      <c r="AG672" s="113" t="s">
        <v>2933</v>
      </c>
      <c r="AH672" s="131">
        <v>5</v>
      </c>
      <c r="AJ672" s="100"/>
      <c r="AK672" s="100"/>
      <c r="AL672" s="142"/>
      <c r="AM672" s="100">
        <v>2081199</v>
      </c>
      <c r="AN672" s="113" t="s">
        <v>2933</v>
      </c>
      <c r="AO672" s="131">
        <v>67</v>
      </c>
      <c r="AQ672" s="100"/>
      <c r="AR672" s="100"/>
      <c r="AS672" s="142"/>
      <c r="AT672" s="100">
        <v>2081199</v>
      </c>
      <c r="AU672" s="113" t="s">
        <v>2933</v>
      </c>
      <c r="AV672" s="131">
        <v>0</v>
      </c>
    </row>
    <row r="673" ht="12" spans="1:48">
      <c r="A673" s="100"/>
      <c r="B673" s="100"/>
      <c r="C673" s="142"/>
      <c r="D673" s="100">
        <v>20815</v>
      </c>
      <c r="E673" s="127" t="s">
        <v>2936</v>
      </c>
      <c r="F673" s="128">
        <f>SUM(F674:F677)</f>
        <v>1109</v>
      </c>
      <c r="H673" s="100"/>
      <c r="I673" s="100"/>
      <c r="J673" s="142"/>
      <c r="K673" s="100">
        <v>20815</v>
      </c>
      <c r="L673" s="127" t="s">
        <v>2936</v>
      </c>
      <c r="M673" s="128">
        <f>SUM(M674:M677)</f>
        <v>0</v>
      </c>
      <c r="O673" s="100"/>
      <c r="P673" s="100"/>
      <c r="Q673" s="142"/>
      <c r="R673" s="100">
        <v>20815</v>
      </c>
      <c r="S673" s="127" t="s">
        <v>2936</v>
      </c>
      <c r="T673" s="128">
        <f>SUM(T674:T677)</f>
        <v>0</v>
      </c>
      <c r="V673" s="100"/>
      <c r="W673" s="100"/>
      <c r="X673" s="142"/>
      <c r="Y673" s="100">
        <v>20815</v>
      </c>
      <c r="Z673" s="127" t="s">
        <v>2936</v>
      </c>
      <c r="AA673" s="128">
        <f>SUM(AA674:AA677)</f>
        <v>0</v>
      </c>
      <c r="AC673" s="100"/>
      <c r="AD673" s="100"/>
      <c r="AE673" s="142"/>
      <c r="AF673" s="100">
        <v>20815</v>
      </c>
      <c r="AG673" s="127" t="s">
        <v>2936</v>
      </c>
      <c r="AH673" s="128">
        <f>SUM(AH674:AH677)</f>
        <v>90</v>
      </c>
      <c r="AJ673" s="100"/>
      <c r="AK673" s="100"/>
      <c r="AL673" s="142"/>
      <c r="AM673" s="100">
        <v>20815</v>
      </c>
      <c r="AN673" s="127" t="s">
        <v>2936</v>
      </c>
      <c r="AO673" s="128">
        <f>SUM(AO674:AO677)</f>
        <v>669</v>
      </c>
      <c r="AQ673" s="100"/>
      <c r="AR673" s="100"/>
      <c r="AS673" s="142"/>
      <c r="AT673" s="100">
        <v>20815</v>
      </c>
      <c r="AU673" s="127" t="s">
        <v>2936</v>
      </c>
      <c r="AV673" s="128">
        <f>SUM(AV674:AV677)</f>
        <v>350</v>
      </c>
    </row>
    <row r="674" ht="12" spans="1:48">
      <c r="A674" s="100"/>
      <c r="B674" s="100"/>
      <c r="C674" s="142"/>
      <c r="D674" s="100">
        <v>2081501</v>
      </c>
      <c r="E674" s="113" t="s">
        <v>2939</v>
      </c>
      <c r="F674" s="131">
        <v>489</v>
      </c>
      <c r="H674" s="100"/>
      <c r="I674" s="100"/>
      <c r="J674" s="142"/>
      <c r="K674" s="100">
        <v>2081501</v>
      </c>
      <c r="L674" s="113" t="s">
        <v>2939</v>
      </c>
      <c r="M674" s="131">
        <v>0</v>
      </c>
      <c r="O674" s="100"/>
      <c r="P674" s="100"/>
      <c r="Q674" s="142"/>
      <c r="R674" s="100">
        <v>2081501</v>
      </c>
      <c r="S674" s="113" t="s">
        <v>2939</v>
      </c>
      <c r="T674" s="131">
        <v>0</v>
      </c>
      <c r="V674" s="100"/>
      <c r="W674" s="100"/>
      <c r="X674" s="142"/>
      <c r="Y674" s="100">
        <v>2081501</v>
      </c>
      <c r="Z674" s="113" t="s">
        <v>2939</v>
      </c>
      <c r="AA674" s="131">
        <v>0</v>
      </c>
      <c r="AC674" s="100"/>
      <c r="AD674" s="100"/>
      <c r="AE674" s="142"/>
      <c r="AF674" s="100">
        <v>2081501</v>
      </c>
      <c r="AG674" s="113" t="s">
        <v>2939</v>
      </c>
      <c r="AH674" s="131">
        <v>0</v>
      </c>
      <c r="AJ674" s="100"/>
      <c r="AK674" s="100"/>
      <c r="AL674" s="142"/>
      <c r="AM674" s="100">
        <v>2081501</v>
      </c>
      <c r="AN674" s="113" t="s">
        <v>2939</v>
      </c>
      <c r="AO674" s="131">
        <v>139</v>
      </c>
      <c r="AQ674" s="100"/>
      <c r="AR674" s="100"/>
      <c r="AS674" s="142"/>
      <c r="AT674" s="100">
        <v>2081501</v>
      </c>
      <c r="AU674" s="113" t="s">
        <v>2939</v>
      </c>
      <c r="AV674" s="131">
        <v>350</v>
      </c>
    </row>
    <row r="675" ht="12" spans="1:48">
      <c r="A675" s="100"/>
      <c r="B675" s="100"/>
      <c r="C675" s="142"/>
      <c r="D675" s="100">
        <v>2081502</v>
      </c>
      <c r="E675" s="113" t="s">
        <v>2942</v>
      </c>
      <c r="F675" s="131">
        <v>90</v>
      </c>
      <c r="H675" s="100"/>
      <c r="I675" s="100"/>
      <c r="J675" s="142"/>
      <c r="K675" s="100">
        <v>2081502</v>
      </c>
      <c r="L675" s="113" t="s">
        <v>2942</v>
      </c>
      <c r="M675" s="131">
        <v>0</v>
      </c>
      <c r="O675" s="100"/>
      <c r="P675" s="100"/>
      <c r="Q675" s="142"/>
      <c r="R675" s="100">
        <v>2081502</v>
      </c>
      <c r="S675" s="113" t="s">
        <v>2942</v>
      </c>
      <c r="T675" s="131">
        <v>0</v>
      </c>
      <c r="V675" s="100"/>
      <c r="W675" s="100"/>
      <c r="X675" s="142"/>
      <c r="Y675" s="100">
        <v>2081502</v>
      </c>
      <c r="Z675" s="113" t="s">
        <v>2942</v>
      </c>
      <c r="AA675" s="131">
        <v>0</v>
      </c>
      <c r="AC675" s="100"/>
      <c r="AD675" s="100"/>
      <c r="AE675" s="142"/>
      <c r="AF675" s="100">
        <v>2081502</v>
      </c>
      <c r="AG675" s="113" t="s">
        <v>2942</v>
      </c>
      <c r="AH675" s="131">
        <v>90</v>
      </c>
      <c r="AJ675" s="100"/>
      <c r="AK675" s="100"/>
      <c r="AL675" s="142"/>
      <c r="AM675" s="100">
        <v>2081502</v>
      </c>
      <c r="AN675" s="113" t="s">
        <v>2942</v>
      </c>
      <c r="AO675" s="131">
        <v>0</v>
      </c>
      <c r="AQ675" s="100"/>
      <c r="AR675" s="100"/>
      <c r="AS675" s="142"/>
      <c r="AT675" s="100">
        <v>2081502</v>
      </c>
      <c r="AU675" s="113" t="s">
        <v>2942</v>
      </c>
      <c r="AV675" s="131">
        <v>0</v>
      </c>
    </row>
    <row r="676" ht="12" spans="1:48">
      <c r="A676" s="100"/>
      <c r="B676" s="100"/>
      <c r="C676" s="142"/>
      <c r="D676" s="100">
        <v>2081503</v>
      </c>
      <c r="E676" s="113" t="s">
        <v>2945</v>
      </c>
      <c r="F676" s="131">
        <v>0</v>
      </c>
      <c r="H676" s="100"/>
      <c r="I676" s="100"/>
      <c r="J676" s="142"/>
      <c r="K676" s="100">
        <v>2081503</v>
      </c>
      <c r="L676" s="113" t="s">
        <v>2945</v>
      </c>
      <c r="M676" s="131">
        <v>0</v>
      </c>
      <c r="O676" s="100"/>
      <c r="P676" s="100"/>
      <c r="Q676" s="142"/>
      <c r="R676" s="100">
        <v>2081503</v>
      </c>
      <c r="S676" s="113" t="s">
        <v>2945</v>
      </c>
      <c r="T676" s="131">
        <v>0</v>
      </c>
      <c r="V676" s="100"/>
      <c r="W676" s="100"/>
      <c r="X676" s="142"/>
      <c r="Y676" s="100">
        <v>2081503</v>
      </c>
      <c r="Z676" s="113" t="s">
        <v>2945</v>
      </c>
      <c r="AA676" s="131">
        <v>0</v>
      </c>
      <c r="AC676" s="100"/>
      <c r="AD676" s="100"/>
      <c r="AE676" s="142"/>
      <c r="AF676" s="100">
        <v>2081503</v>
      </c>
      <c r="AG676" s="113" t="s">
        <v>2945</v>
      </c>
      <c r="AH676" s="131">
        <v>0</v>
      </c>
      <c r="AJ676" s="100"/>
      <c r="AK676" s="100"/>
      <c r="AL676" s="142"/>
      <c r="AM676" s="100">
        <v>2081503</v>
      </c>
      <c r="AN676" s="113" t="s">
        <v>2945</v>
      </c>
      <c r="AO676" s="131">
        <v>0</v>
      </c>
      <c r="AQ676" s="100"/>
      <c r="AR676" s="100"/>
      <c r="AS676" s="142"/>
      <c r="AT676" s="100">
        <v>2081503</v>
      </c>
      <c r="AU676" s="113" t="s">
        <v>2945</v>
      </c>
      <c r="AV676" s="131">
        <v>0</v>
      </c>
    </row>
    <row r="677" ht="12" spans="1:48">
      <c r="A677" s="100"/>
      <c r="B677" s="100"/>
      <c r="C677" s="142"/>
      <c r="D677" s="100">
        <v>2081599</v>
      </c>
      <c r="E677" s="113" t="s">
        <v>2947</v>
      </c>
      <c r="F677" s="131">
        <v>530</v>
      </c>
      <c r="H677" s="100"/>
      <c r="I677" s="100"/>
      <c r="J677" s="142"/>
      <c r="K677" s="100">
        <v>2081599</v>
      </c>
      <c r="L677" s="113" t="s">
        <v>2947</v>
      </c>
      <c r="M677" s="131">
        <v>0</v>
      </c>
      <c r="O677" s="100"/>
      <c r="P677" s="100"/>
      <c r="Q677" s="142"/>
      <c r="R677" s="100">
        <v>2081599</v>
      </c>
      <c r="S677" s="113" t="s">
        <v>2947</v>
      </c>
      <c r="T677" s="131">
        <v>0</v>
      </c>
      <c r="V677" s="100"/>
      <c r="W677" s="100"/>
      <c r="X677" s="142"/>
      <c r="Y677" s="100">
        <v>2081599</v>
      </c>
      <c r="Z677" s="113" t="s">
        <v>2947</v>
      </c>
      <c r="AA677" s="131">
        <v>0</v>
      </c>
      <c r="AC677" s="100"/>
      <c r="AD677" s="100"/>
      <c r="AE677" s="142"/>
      <c r="AF677" s="100">
        <v>2081599</v>
      </c>
      <c r="AG677" s="113" t="s">
        <v>2947</v>
      </c>
      <c r="AH677" s="131">
        <v>0</v>
      </c>
      <c r="AJ677" s="100"/>
      <c r="AK677" s="100"/>
      <c r="AL677" s="142"/>
      <c r="AM677" s="100">
        <v>2081599</v>
      </c>
      <c r="AN677" s="113" t="s">
        <v>2947</v>
      </c>
      <c r="AO677" s="131">
        <v>530</v>
      </c>
      <c r="AQ677" s="100"/>
      <c r="AR677" s="100"/>
      <c r="AS677" s="142"/>
      <c r="AT677" s="100">
        <v>2081599</v>
      </c>
      <c r="AU677" s="113" t="s">
        <v>2947</v>
      </c>
      <c r="AV677" s="131">
        <v>0</v>
      </c>
    </row>
    <row r="678" ht="12" spans="1:48">
      <c r="A678" s="100"/>
      <c r="B678" s="100"/>
      <c r="C678" s="142"/>
      <c r="D678" s="100">
        <v>20816</v>
      </c>
      <c r="E678" s="127" t="s">
        <v>2949</v>
      </c>
      <c r="F678" s="128">
        <f>SUM(F679:F682)</f>
        <v>572</v>
      </c>
      <c r="H678" s="100"/>
      <c r="I678" s="100"/>
      <c r="J678" s="142"/>
      <c r="K678" s="100">
        <v>20816</v>
      </c>
      <c r="L678" s="127" t="s">
        <v>2949</v>
      </c>
      <c r="M678" s="128">
        <f>SUM(M679:M682)</f>
        <v>385</v>
      </c>
      <c r="O678" s="100"/>
      <c r="P678" s="100"/>
      <c r="Q678" s="142"/>
      <c r="R678" s="100">
        <v>20816</v>
      </c>
      <c r="S678" s="127" t="s">
        <v>2949</v>
      </c>
      <c r="T678" s="128">
        <f>SUM(T679:T682)</f>
        <v>385</v>
      </c>
      <c r="V678" s="100"/>
      <c r="W678" s="100"/>
      <c r="X678" s="142"/>
      <c r="Y678" s="100">
        <v>20816</v>
      </c>
      <c r="Z678" s="127" t="s">
        <v>2949</v>
      </c>
      <c r="AA678" s="128">
        <f>SUM(AA679:AA682)</f>
        <v>0</v>
      </c>
      <c r="AC678" s="100"/>
      <c r="AD678" s="100"/>
      <c r="AE678" s="142"/>
      <c r="AF678" s="100">
        <v>20816</v>
      </c>
      <c r="AG678" s="127" t="s">
        <v>2949</v>
      </c>
      <c r="AH678" s="128">
        <f>SUM(AH679:AH682)</f>
        <v>77</v>
      </c>
      <c r="AJ678" s="100"/>
      <c r="AK678" s="100"/>
      <c r="AL678" s="142"/>
      <c r="AM678" s="100">
        <v>20816</v>
      </c>
      <c r="AN678" s="127" t="s">
        <v>2949</v>
      </c>
      <c r="AO678" s="128">
        <f>SUM(AO679:AO682)</f>
        <v>70</v>
      </c>
      <c r="AQ678" s="100"/>
      <c r="AR678" s="100"/>
      <c r="AS678" s="142"/>
      <c r="AT678" s="100">
        <v>20816</v>
      </c>
      <c r="AU678" s="127" t="s">
        <v>2949</v>
      </c>
      <c r="AV678" s="128">
        <f>SUM(AV679:AV682)</f>
        <v>40</v>
      </c>
    </row>
    <row r="679" ht="12" spans="1:48">
      <c r="A679" s="100"/>
      <c r="B679" s="100"/>
      <c r="C679" s="142"/>
      <c r="D679" s="100">
        <v>2081601</v>
      </c>
      <c r="E679" s="113" t="s">
        <v>1678</v>
      </c>
      <c r="F679" s="131">
        <v>335</v>
      </c>
      <c r="H679" s="100"/>
      <c r="I679" s="100"/>
      <c r="J679" s="142"/>
      <c r="K679" s="100">
        <v>2081601</v>
      </c>
      <c r="L679" s="113" t="s">
        <v>1678</v>
      </c>
      <c r="M679" s="131">
        <v>153</v>
      </c>
      <c r="O679" s="100"/>
      <c r="P679" s="100"/>
      <c r="Q679" s="142"/>
      <c r="R679" s="100">
        <v>2081601</v>
      </c>
      <c r="S679" s="113" t="s">
        <v>1678</v>
      </c>
      <c r="T679" s="131">
        <v>153</v>
      </c>
      <c r="V679" s="100"/>
      <c r="W679" s="100"/>
      <c r="X679" s="142"/>
      <c r="Y679" s="100">
        <v>2081601</v>
      </c>
      <c r="Z679" s="113" t="s">
        <v>1678</v>
      </c>
      <c r="AA679" s="131">
        <v>0</v>
      </c>
      <c r="AC679" s="100"/>
      <c r="AD679" s="100"/>
      <c r="AE679" s="142"/>
      <c r="AF679" s="100">
        <v>2081601</v>
      </c>
      <c r="AG679" s="113" t="s">
        <v>1678</v>
      </c>
      <c r="AH679" s="131">
        <v>76</v>
      </c>
      <c r="AJ679" s="100"/>
      <c r="AK679" s="100"/>
      <c r="AL679" s="142"/>
      <c r="AM679" s="100">
        <v>2081601</v>
      </c>
      <c r="AN679" s="113" t="s">
        <v>1678</v>
      </c>
      <c r="AO679" s="131">
        <v>70</v>
      </c>
      <c r="AQ679" s="100"/>
      <c r="AR679" s="100"/>
      <c r="AS679" s="142"/>
      <c r="AT679" s="100">
        <v>2081601</v>
      </c>
      <c r="AU679" s="113" t="s">
        <v>1678</v>
      </c>
      <c r="AV679" s="131">
        <v>36</v>
      </c>
    </row>
    <row r="680" ht="12" spans="1:48">
      <c r="A680" s="100"/>
      <c r="B680" s="100"/>
      <c r="C680" s="142"/>
      <c r="D680" s="100">
        <v>2081602</v>
      </c>
      <c r="E680" s="113" t="s">
        <v>1680</v>
      </c>
      <c r="F680" s="131">
        <v>4</v>
      </c>
      <c r="H680" s="100"/>
      <c r="I680" s="100"/>
      <c r="J680" s="142"/>
      <c r="K680" s="100">
        <v>2081602</v>
      </c>
      <c r="L680" s="113" t="s">
        <v>1680</v>
      </c>
      <c r="M680" s="131">
        <v>0</v>
      </c>
      <c r="O680" s="100"/>
      <c r="P680" s="100"/>
      <c r="Q680" s="142"/>
      <c r="R680" s="100">
        <v>2081602</v>
      </c>
      <c r="S680" s="113" t="s">
        <v>1680</v>
      </c>
      <c r="T680" s="131">
        <v>0</v>
      </c>
      <c r="V680" s="100"/>
      <c r="W680" s="100"/>
      <c r="X680" s="142"/>
      <c r="Y680" s="100">
        <v>2081602</v>
      </c>
      <c r="Z680" s="113" t="s">
        <v>1680</v>
      </c>
      <c r="AA680" s="131">
        <v>0</v>
      </c>
      <c r="AC680" s="100"/>
      <c r="AD680" s="100"/>
      <c r="AE680" s="142"/>
      <c r="AF680" s="100">
        <v>2081602</v>
      </c>
      <c r="AG680" s="113" t="s">
        <v>1680</v>
      </c>
      <c r="AH680" s="131">
        <v>0</v>
      </c>
      <c r="AJ680" s="100"/>
      <c r="AK680" s="100"/>
      <c r="AL680" s="142"/>
      <c r="AM680" s="100">
        <v>2081602</v>
      </c>
      <c r="AN680" s="113" t="s">
        <v>1680</v>
      </c>
      <c r="AO680" s="131">
        <v>0</v>
      </c>
      <c r="AQ680" s="100"/>
      <c r="AR680" s="100"/>
      <c r="AS680" s="142"/>
      <c r="AT680" s="100">
        <v>2081602</v>
      </c>
      <c r="AU680" s="113" t="s">
        <v>1680</v>
      </c>
      <c r="AV680" s="131">
        <v>4</v>
      </c>
    </row>
    <row r="681" ht="12" spans="1:48">
      <c r="A681" s="100"/>
      <c r="B681" s="100"/>
      <c r="C681" s="142"/>
      <c r="D681" s="100">
        <v>2081603</v>
      </c>
      <c r="E681" s="113" t="s">
        <v>1683</v>
      </c>
      <c r="F681" s="131">
        <v>0</v>
      </c>
      <c r="H681" s="100"/>
      <c r="I681" s="100"/>
      <c r="J681" s="142"/>
      <c r="K681" s="100">
        <v>2081603</v>
      </c>
      <c r="L681" s="113" t="s">
        <v>1683</v>
      </c>
      <c r="M681" s="131">
        <v>0</v>
      </c>
      <c r="O681" s="100"/>
      <c r="P681" s="100"/>
      <c r="Q681" s="142"/>
      <c r="R681" s="100">
        <v>2081603</v>
      </c>
      <c r="S681" s="113" t="s">
        <v>1683</v>
      </c>
      <c r="T681" s="131">
        <v>0</v>
      </c>
      <c r="V681" s="100"/>
      <c r="W681" s="100"/>
      <c r="X681" s="142"/>
      <c r="Y681" s="100">
        <v>2081603</v>
      </c>
      <c r="Z681" s="113" t="s">
        <v>1683</v>
      </c>
      <c r="AA681" s="131">
        <v>0</v>
      </c>
      <c r="AC681" s="100"/>
      <c r="AD681" s="100"/>
      <c r="AE681" s="142"/>
      <c r="AF681" s="100">
        <v>2081603</v>
      </c>
      <c r="AG681" s="113" t="s">
        <v>1683</v>
      </c>
      <c r="AH681" s="131">
        <v>0</v>
      </c>
      <c r="AJ681" s="100"/>
      <c r="AK681" s="100"/>
      <c r="AL681" s="142"/>
      <c r="AM681" s="100">
        <v>2081603</v>
      </c>
      <c r="AN681" s="113" t="s">
        <v>1683</v>
      </c>
      <c r="AO681" s="131">
        <v>0</v>
      </c>
      <c r="AQ681" s="100"/>
      <c r="AR681" s="100"/>
      <c r="AS681" s="142"/>
      <c r="AT681" s="100">
        <v>2081603</v>
      </c>
      <c r="AU681" s="113" t="s">
        <v>1683</v>
      </c>
      <c r="AV681" s="131">
        <v>0</v>
      </c>
    </row>
    <row r="682" ht="12" spans="1:48">
      <c r="A682" s="100"/>
      <c r="B682" s="100"/>
      <c r="C682" s="142"/>
      <c r="D682" s="100">
        <v>2081699</v>
      </c>
      <c r="E682" s="113" t="s">
        <v>2955</v>
      </c>
      <c r="F682" s="131">
        <v>233</v>
      </c>
      <c r="H682" s="100"/>
      <c r="I682" s="100"/>
      <c r="J682" s="142"/>
      <c r="K682" s="100">
        <v>2081699</v>
      </c>
      <c r="L682" s="113" t="s">
        <v>2955</v>
      </c>
      <c r="M682" s="131">
        <v>232</v>
      </c>
      <c r="O682" s="100"/>
      <c r="P682" s="100"/>
      <c r="Q682" s="142"/>
      <c r="R682" s="100">
        <v>2081699</v>
      </c>
      <c r="S682" s="113" t="s">
        <v>2955</v>
      </c>
      <c r="T682" s="131">
        <v>232</v>
      </c>
      <c r="V682" s="100"/>
      <c r="W682" s="100"/>
      <c r="X682" s="142"/>
      <c r="Y682" s="100">
        <v>2081699</v>
      </c>
      <c r="Z682" s="113" t="s">
        <v>2955</v>
      </c>
      <c r="AA682" s="131">
        <v>0</v>
      </c>
      <c r="AC682" s="100"/>
      <c r="AD682" s="100"/>
      <c r="AE682" s="142"/>
      <c r="AF682" s="100">
        <v>2081699</v>
      </c>
      <c r="AG682" s="113" t="s">
        <v>2955</v>
      </c>
      <c r="AH682" s="131">
        <v>1</v>
      </c>
      <c r="AJ682" s="100"/>
      <c r="AK682" s="100"/>
      <c r="AL682" s="142"/>
      <c r="AM682" s="100">
        <v>2081699</v>
      </c>
      <c r="AN682" s="113" t="s">
        <v>2955</v>
      </c>
      <c r="AO682" s="131">
        <v>0</v>
      </c>
      <c r="AQ682" s="100"/>
      <c r="AR682" s="100"/>
      <c r="AS682" s="142"/>
      <c r="AT682" s="100">
        <v>2081699</v>
      </c>
      <c r="AU682" s="113" t="s">
        <v>2955</v>
      </c>
      <c r="AV682" s="131">
        <v>0</v>
      </c>
    </row>
    <row r="683" ht="12" spans="1:48">
      <c r="A683" s="100"/>
      <c r="B683" s="100"/>
      <c r="C683" s="144"/>
      <c r="D683" s="100">
        <v>20819</v>
      </c>
      <c r="E683" s="127" t="s">
        <v>2957</v>
      </c>
      <c r="F683" s="128">
        <f>SUM(F684:F685)</f>
        <v>14973</v>
      </c>
      <c r="H683" s="100"/>
      <c r="I683" s="100"/>
      <c r="J683" s="144"/>
      <c r="K683" s="100">
        <v>20819</v>
      </c>
      <c r="L683" s="127" t="s">
        <v>2957</v>
      </c>
      <c r="M683" s="128">
        <f>SUM(M684:M685)</f>
        <v>259</v>
      </c>
      <c r="O683" s="100"/>
      <c r="P683" s="100"/>
      <c r="Q683" s="144"/>
      <c r="R683" s="100">
        <v>20819</v>
      </c>
      <c r="S683" s="127" t="s">
        <v>2957</v>
      </c>
      <c r="T683" s="128">
        <f>SUM(T684:T685)</f>
        <v>0</v>
      </c>
      <c r="V683" s="100"/>
      <c r="W683" s="100"/>
      <c r="X683" s="144"/>
      <c r="Y683" s="100">
        <v>20819</v>
      </c>
      <c r="Z683" s="127" t="s">
        <v>2957</v>
      </c>
      <c r="AA683" s="128">
        <f>SUM(AA684:AA685)</f>
        <v>259</v>
      </c>
      <c r="AC683" s="100"/>
      <c r="AD683" s="100"/>
      <c r="AE683" s="144"/>
      <c r="AF683" s="100">
        <v>20819</v>
      </c>
      <c r="AG683" s="127" t="s">
        <v>2957</v>
      </c>
      <c r="AH683" s="128">
        <f>SUM(AH684:AH685)</f>
        <v>3913</v>
      </c>
      <c r="AJ683" s="100"/>
      <c r="AK683" s="100"/>
      <c r="AL683" s="144"/>
      <c r="AM683" s="100">
        <v>20819</v>
      </c>
      <c r="AN683" s="127" t="s">
        <v>2957</v>
      </c>
      <c r="AO683" s="128">
        <f>SUM(AO684:AO685)</f>
        <v>4889</v>
      </c>
      <c r="AQ683" s="100"/>
      <c r="AR683" s="100"/>
      <c r="AS683" s="144"/>
      <c r="AT683" s="100">
        <v>20819</v>
      </c>
      <c r="AU683" s="127" t="s">
        <v>2957</v>
      </c>
      <c r="AV683" s="128">
        <f>SUM(AV684:AV685)</f>
        <v>5912</v>
      </c>
    </row>
    <row r="684" ht="12" spans="1:48">
      <c r="A684" s="100"/>
      <c r="B684" s="100"/>
      <c r="C684" s="142"/>
      <c r="D684" s="100">
        <v>2081901</v>
      </c>
      <c r="E684" s="113" t="s">
        <v>2959</v>
      </c>
      <c r="F684" s="131">
        <v>2147</v>
      </c>
      <c r="H684" s="100"/>
      <c r="I684" s="100"/>
      <c r="J684" s="142"/>
      <c r="K684" s="100">
        <v>2081901</v>
      </c>
      <c r="L684" s="113" t="s">
        <v>2959</v>
      </c>
      <c r="M684" s="131">
        <v>178</v>
      </c>
      <c r="O684" s="100"/>
      <c r="P684" s="100"/>
      <c r="Q684" s="142"/>
      <c r="R684" s="100">
        <v>2081901</v>
      </c>
      <c r="S684" s="113" t="s">
        <v>2959</v>
      </c>
      <c r="T684" s="131">
        <v>0</v>
      </c>
      <c r="V684" s="100"/>
      <c r="W684" s="100"/>
      <c r="X684" s="142"/>
      <c r="Y684" s="100">
        <v>2081901</v>
      </c>
      <c r="Z684" s="113" t="s">
        <v>2959</v>
      </c>
      <c r="AA684" s="131">
        <v>178</v>
      </c>
      <c r="AC684" s="100"/>
      <c r="AD684" s="100"/>
      <c r="AE684" s="142"/>
      <c r="AF684" s="100">
        <v>2081901</v>
      </c>
      <c r="AG684" s="113" t="s">
        <v>2959</v>
      </c>
      <c r="AH684" s="131">
        <v>24</v>
      </c>
      <c r="AJ684" s="100"/>
      <c r="AK684" s="100"/>
      <c r="AL684" s="142"/>
      <c r="AM684" s="100">
        <v>2081901</v>
      </c>
      <c r="AN684" s="113" t="s">
        <v>2959</v>
      </c>
      <c r="AO684" s="131">
        <v>1533</v>
      </c>
      <c r="AQ684" s="100"/>
      <c r="AR684" s="100"/>
      <c r="AS684" s="142"/>
      <c r="AT684" s="100">
        <v>2081901</v>
      </c>
      <c r="AU684" s="113" t="s">
        <v>2959</v>
      </c>
      <c r="AV684" s="131">
        <v>412</v>
      </c>
    </row>
    <row r="685" ht="12" spans="1:48">
      <c r="A685" s="100"/>
      <c r="B685" s="100"/>
      <c r="C685" s="142"/>
      <c r="D685" s="100">
        <v>2081902</v>
      </c>
      <c r="E685" s="113" t="s">
        <v>2961</v>
      </c>
      <c r="F685" s="131">
        <v>12826</v>
      </c>
      <c r="H685" s="100"/>
      <c r="I685" s="100"/>
      <c r="J685" s="142"/>
      <c r="K685" s="100">
        <v>2081902</v>
      </c>
      <c r="L685" s="113" t="s">
        <v>2961</v>
      </c>
      <c r="M685" s="131">
        <v>81</v>
      </c>
      <c r="O685" s="100"/>
      <c r="P685" s="100"/>
      <c r="Q685" s="142"/>
      <c r="R685" s="100">
        <v>2081902</v>
      </c>
      <c r="S685" s="113" t="s">
        <v>2961</v>
      </c>
      <c r="T685" s="131">
        <v>0</v>
      </c>
      <c r="V685" s="100"/>
      <c r="W685" s="100"/>
      <c r="X685" s="142"/>
      <c r="Y685" s="100">
        <v>2081902</v>
      </c>
      <c r="Z685" s="113" t="s">
        <v>2961</v>
      </c>
      <c r="AA685" s="131">
        <v>81</v>
      </c>
      <c r="AC685" s="100"/>
      <c r="AD685" s="100"/>
      <c r="AE685" s="142"/>
      <c r="AF685" s="100">
        <v>2081902</v>
      </c>
      <c r="AG685" s="113" t="s">
        <v>2961</v>
      </c>
      <c r="AH685" s="131">
        <v>3889</v>
      </c>
      <c r="AJ685" s="100"/>
      <c r="AK685" s="100"/>
      <c r="AL685" s="142"/>
      <c r="AM685" s="100">
        <v>2081902</v>
      </c>
      <c r="AN685" s="113" t="s">
        <v>2961</v>
      </c>
      <c r="AO685" s="131">
        <v>3356</v>
      </c>
      <c r="AQ685" s="100"/>
      <c r="AR685" s="100"/>
      <c r="AS685" s="142"/>
      <c r="AT685" s="100">
        <v>2081902</v>
      </c>
      <c r="AU685" s="113" t="s">
        <v>2961</v>
      </c>
      <c r="AV685" s="131">
        <v>5500</v>
      </c>
    </row>
    <row r="686" ht="12" spans="1:48">
      <c r="A686" s="100"/>
      <c r="B686" s="100"/>
      <c r="C686" s="142"/>
      <c r="D686" s="100">
        <v>20820</v>
      </c>
      <c r="E686" s="127" t="s">
        <v>2963</v>
      </c>
      <c r="F686" s="128">
        <f>SUM(F687:F688)</f>
        <v>1186</v>
      </c>
      <c r="H686" s="100"/>
      <c r="I686" s="100"/>
      <c r="J686" s="142"/>
      <c r="K686" s="100">
        <v>20820</v>
      </c>
      <c r="L686" s="127" t="s">
        <v>2963</v>
      </c>
      <c r="M686" s="128">
        <f>SUM(M687:M688)</f>
        <v>32</v>
      </c>
      <c r="O686" s="100"/>
      <c r="P686" s="100"/>
      <c r="Q686" s="142"/>
      <c r="R686" s="100">
        <v>20820</v>
      </c>
      <c r="S686" s="127" t="s">
        <v>2963</v>
      </c>
      <c r="T686" s="128">
        <f>SUM(T687:T688)</f>
        <v>32</v>
      </c>
      <c r="V686" s="100"/>
      <c r="W686" s="100"/>
      <c r="X686" s="142"/>
      <c r="Y686" s="100">
        <v>20820</v>
      </c>
      <c r="Z686" s="127" t="s">
        <v>2963</v>
      </c>
      <c r="AA686" s="128">
        <f>SUM(AA687:AA688)</f>
        <v>0</v>
      </c>
      <c r="AC686" s="100"/>
      <c r="AD686" s="100"/>
      <c r="AE686" s="142"/>
      <c r="AF686" s="100">
        <v>20820</v>
      </c>
      <c r="AG686" s="127" t="s">
        <v>2963</v>
      </c>
      <c r="AH686" s="128">
        <f>SUM(AH687:AH688)</f>
        <v>299</v>
      </c>
      <c r="AJ686" s="100"/>
      <c r="AK686" s="100"/>
      <c r="AL686" s="142"/>
      <c r="AM686" s="100">
        <v>20820</v>
      </c>
      <c r="AN686" s="127" t="s">
        <v>2963</v>
      </c>
      <c r="AO686" s="128">
        <f>SUM(AO687:AO688)</f>
        <v>90</v>
      </c>
      <c r="AQ686" s="100"/>
      <c r="AR686" s="100"/>
      <c r="AS686" s="142"/>
      <c r="AT686" s="100">
        <v>20820</v>
      </c>
      <c r="AU686" s="127" t="s">
        <v>2963</v>
      </c>
      <c r="AV686" s="128">
        <f>SUM(AV687:AV688)</f>
        <v>765</v>
      </c>
    </row>
    <row r="687" ht="12" spans="1:48">
      <c r="A687" s="100"/>
      <c r="B687" s="100"/>
      <c r="C687" s="142"/>
      <c r="D687" s="100">
        <v>2082001</v>
      </c>
      <c r="E687" s="113" t="s">
        <v>2965</v>
      </c>
      <c r="F687" s="131">
        <v>1185</v>
      </c>
      <c r="H687" s="100"/>
      <c r="I687" s="100"/>
      <c r="J687" s="142"/>
      <c r="K687" s="100">
        <v>2082001</v>
      </c>
      <c r="L687" s="113" t="s">
        <v>2965</v>
      </c>
      <c r="M687" s="131">
        <v>32</v>
      </c>
      <c r="O687" s="100"/>
      <c r="P687" s="100"/>
      <c r="Q687" s="142"/>
      <c r="R687" s="100">
        <v>2082001</v>
      </c>
      <c r="S687" s="113" t="s">
        <v>2965</v>
      </c>
      <c r="T687" s="131">
        <v>32</v>
      </c>
      <c r="V687" s="100"/>
      <c r="W687" s="100"/>
      <c r="X687" s="142"/>
      <c r="Y687" s="100">
        <v>2082001</v>
      </c>
      <c r="Z687" s="113" t="s">
        <v>2965</v>
      </c>
      <c r="AA687" s="131">
        <v>0</v>
      </c>
      <c r="AC687" s="100"/>
      <c r="AD687" s="100"/>
      <c r="AE687" s="142"/>
      <c r="AF687" s="100">
        <v>2082001</v>
      </c>
      <c r="AG687" s="113" t="s">
        <v>2965</v>
      </c>
      <c r="AH687" s="131">
        <v>299</v>
      </c>
      <c r="AJ687" s="100"/>
      <c r="AK687" s="100"/>
      <c r="AL687" s="142"/>
      <c r="AM687" s="100">
        <v>2082001</v>
      </c>
      <c r="AN687" s="113" t="s">
        <v>2965</v>
      </c>
      <c r="AO687" s="131">
        <v>89</v>
      </c>
      <c r="AQ687" s="100"/>
      <c r="AR687" s="100"/>
      <c r="AS687" s="142"/>
      <c r="AT687" s="100">
        <v>2082001</v>
      </c>
      <c r="AU687" s="113" t="s">
        <v>2965</v>
      </c>
      <c r="AV687" s="131">
        <v>765</v>
      </c>
    </row>
    <row r="688" ht="12" spans="1:48">
      <c r="A688" s="100"/>
      <c r="B688" s="100"/>
      <c r="C688" s="142"/>
      <c r="D688" s="100">
        <v>2082002</v>
      </c>
      <c r="E688" s="113" t="s">
        <v>2967</v>
      </c>
      <c r="F688" s="131">
        <v>1</v>
      </c>
      <c r="H688" s="100"/>
      <c r="I688" s="100"/>
      <c r="J688" s="142"/>
      <c r="K688" s="100">
        <v>2082002</v>
      </c>
      <c r="L688" s="113" t="s">
        <v>2967</v>
      </c>
      <c r="M688" s="131">
        <v>0</v>
      </c>
      <c r="O688" s="100"/>
      <c r="P688" s="100"/>
      <c r="Q688" s="142"/>
      <c r="R688" s="100">
        <v>2082002</v>
      </c>
      <c r="S688" s="113" t="s">
        <v>2967</v>
      </c>
      <c r="T688" s="131">
        <v>0</v>
      </c>
      <c r="V688" s="100"/>
      <c r="W688" s="100"/>
      <c r="X688" s="142"/>
      <c r="Y688" s="100">
        <v>2082002</v>
      </c>
      <c r="Z688" s="113" t="s">
        <v>2967</v>
      </c>
      <c r="AA688" s="131">
        <v>0</v>
      </c>
      <c r="AC688" s="100"/>
      <c r="AD688" s="100"/>
      <c r="AE688" s="142"/>
      <c r="AF688" s="100">
        <v>2082002</v>
      </c>
      <c r="AG688" s="113" t="s">
        <v>2967</v>
      </c>
      <c r="AH688" s="131">
        <v>0</v>
      </c>
      <c r="AJ688" s="100"/>
      <c r="AK688" s="100"/>
      <c r="AL688" s="142"/>
      <c r="AM688" s="100">
        <v>2082002</v>
      </c>
      <c r="AN688" s="113" t="s">
        <v>2967</v>
      </c>
      <c r="AO688" s="131">
        <v>1</v>
      </c>
      <c r="AQ688" s="100"/>
      <c r="AR688" s="100"/>
      <c r="AS688" s="142"/>
      <c r="AT688" s="100">
        <v>2082002</v>
      </c>
      <c r="AU688" s="113" t="s">
        <v>2967</v>
      </c>
      <c r="AV688" s="131">
        <v>0</v>
      </c>
    </row>
    <row r="689" ht="12" spans="1:48">
      <c r="A689" s="100"/>
      <c r="B689" s="100"/>
      <c r="C689" s="142"/>
      <c r="D689" s="100">
        <v>20821</v>
      </c>
      <c r="E689" s="127" t="s">
        <v>2969</v>
      </c>
      <c r="F689" s="128">
        <f>SUM(F690:F691)</f>
        <v>1049</v>
      </c>
      <c r="H689" s="100"/>
      <c r="I689" s="100"/>
      <c r="J689" s="142"/>
      <c r="K689" s="100">
        <v>20821</v>
      </c>
      <c r="L689" s="127" t="s">
        <v>2969</v>
      </c>
      <c r="M689" s="128">
        <f>SUM(M690:M691)</f>
        <v>10</v>
      </c>
      <c r="O689" s="100"/>
      <c r="P689" s="100"/>
      <c r="Q689" s="142"/>
      <c r="R689" s="100">
        <v>20821</v>
      </c>
      <c r="S689" s="127" t="s">
        <v>2969</v>
      </c>
      <c r="T689" s="128">
        <f>SUM(T690:T691)</f>
        <v>10</v>
      </c>
      <c r="V689" s="100"/>
      <c r="W689" s="100"/>
      <c r="X689" s="142"/>
      <c r="Y689" s="100">
        <v>20821</v>
      </c>
      <c r="Z689" s="127" t="s">
        <v>2969</v>
      </c>
      <c r="AA689" s="128">
        <f>SUM(AA690:AA691)</f>
        <v>0</v>
      </c>
      <c r="AC689" s="100"/>
      <c r="AD689" s="100"/>
      <c r="AE689" s="142"/>
      <c r="AF689" s="100">
        <v>20821</v>
      </c>
      <c r="AG689" s="127" t="s">
        <v>2969</v>
      </c>
      <c r="AH689" s="128">
        <f>SUM(AH690:AH691)</f>
        <v>414</v>
      </c>
      <c r="AJ689" s="100"/>
      <c r="AK689" s="100"/>
      <c r="AL689" s="142"/>
      <c r="AM689" s="100">
        <v>20821</v>
      </c>
      <c r="AN689" s="127" t="s">
        <v>2969</v>
      </c>
      <c r="AO689" s="128">
        <f>SUM(AO690:AO691)</f>
        <v>9</v>
      </c>
      <c r="AQ689" s="100"/>
      <c r="AR689" s="100"/>
      <c r="AS689" s="142"/>
      <c r="AT689" s="100">
        <v>20821</v>
      </c>
      <c r="AU689" s="127" t="s">
        <v>2969</v>
      </c>
      <c r="AV689" s="128">
        <f>SUM(AV690:AV691)</f>
        <v>616</v>
      </c>
    </row>
    <row r="690" ht="12" spans="1:48">
      <c r="A690" s="100"/>
      <c r="B690" s="100"/>
      <c r="C690" s="142"/>
      <c r="D690" s="100">
        <v>2082101</v>
      </c>
      <c r="E690" s="113" t="s">
        <v>2971</v>
      </c>
      <c r="F690" s="131">
        <v>146</v>
      </c>
      <c r="H690" s="100"/>
      <c r="I690" s="100"/>
      <c r="J690" s="142"/>
      <c r="K690" s="100">
        <v>2082101</v>
      </c>
      <c r="L690" s="113" t="s">
        <v>2971</v>
      </c>
      <c r="M690" s="131">
        <v>0</v>
      </c>
      <c r="O690" s="100"/>
      <c r="P690" s="100"/>
      <c r="Q690" s="142"/>
      <c r="R690" s="100">
        <v>2082101</v>
      </c>
      <c r="S690" s="113" t="s">
        <v>2971</v>
      </c>
      <c r="T690" s="131">
        <v>0</v>
      </c>
      <c r="V690" s="100"/>
      <c r="W690" s="100"/>
      <c r="X690" s="142"/>
      <c r="Y690" s="100">
        <v>2082101</v>
      </c>
      <c r="Z690" s="113" t="s">
        <v>2971</v>
      </c>
      <c r="AA690" s="131">
        <v>0</v>
      </c>
      <c r="AC690" s="100"/>
      <c r="AD690" s="100"/>
      <c r="AE690" s="142"/>
      <c r="AF690" s="100">
        <v>2082101</v>
      </c>
      <c r="AG690" s="113" t="s">
        <v>2971</v>
      </c>
      <c r="AH690" s="131">
        <v>146</v>
      </c>
      <c r="AJ690" s="100"/>
      <c r="AK690" s="100"/>
      <c r="AL690" s="142"/>
      <c r="AM690" s="100">
        <v>2082101</v>
      </c>
      <c r="AN690" s="113" t="s">
        <v>2971</v>
      </c>
      <c r="AO690" s="131">
        <v>0</v>
      </c>
      <c r="AQ690" s="100"/>
      <c r="AR690" s="100"/>
      <c r="AS690" s="142"/>
      <c r="AT690" s="100">
        <v>2082101</v>
      </c>
      <c r="AU690" s="113" t="s">
        <v>2971</v>
      </c>
      <c r="AV690" s="131">
        <v>0</v>
      </c>
    </row>
    <row r="691" ht="12" spans="1:48">
      <c r="A691" s="100"/>
      <c r="B691" s="100"/>
      <c r="C691" s="142"/>
      <c r="D691" s="100">
        <v>2082102</v>
      </c>
      <c r="E691" s="113" t="s">
        <v>2973</v>
      </c>
      <c r="F691" s="131">
        <v>903</v>
      </c>
      <c r="H691" s="100"/>
      <c r="I691" s="100"/>
      <c r="J691" s="142"/>
      <c r="K691" s="100">
        <v>2082102</v>
      </c>
      <c r="L691" s="113" t="s">
        <v>2973</v>
      </c>
      <c r="M691" s="131">
        <v>10</v>
      </c>
      <c r="O691" s="100"/>
      <c r="P691" s="100"/>
      <c r="Q691" s="142"/>
      <c r="R691" s="100">
        <v>2082102</v>
      </c>
      <c r="S691" s="113" t="s">
        <v>2973</v>
      </c>
      <c r="T691" s="131">
        <v>10</v>
      </c>
      <c r="V691" s="100"/>
      <c r="W691" s="100"/>
      <c r="X691" s="142"/>
      <c r="Y691" s="100">
        <v>2082102</v>
      </c>
      <c r="Z691" s="113" t="s">
        <v>2973</v>
      </c>
      <c r="AA691" s="131">
        <v>0</v>
      </c>
      <c r="AC691" s="100"/>
      <c r="AD691" s="100"/>
      <c r="AE691" s="142"/>
      <c r="AF691" s="100">
        <v>2082102</v>
      </c>
      <c r="AG691" s="113" t="s">
        <v>2973</v>
      </c>
      <c r="AH691" s="131">
        <v>268</v>
      </c>
      <c r="AJ691" s="100"/>
      <c r="AK691" s="100"/>
      <c r="AL691" s="142"/>
      <c r="AM691" s="100">
        <v>2082102</v>
      </c>
      <c r="AN691" s="113" t="s">
        <v>2973</v>
      </c>
      <c r="AO691" s="131">
        <v>9</v>
      </c>
      <c r="AQ691" s="100"/>
      <c r="AR691" s="100"/>
      <c r="AS691" s="142"/>
      <c r="AT691" s="100">
        <v>2082102</v>
      </c>
      <c r="AU691" s="113" t="s">
        <v>2973</v>
      </c>
      <c r="AV691" s="131">
        <v>616</v>
      </c>
    </row>
    <row r="692" ht="12" spans="1:48">
      <c r="A692" s="100"/>
      <c r="B692" s="100"/>
      <c r="C692" s="142"/>
      <c r="D692" s="100">
        <v>20824</v>
      </c>
      <c r="E692" s="127" t="s">
        <v>2975</v>
      </c>
      <c r="F692" s="128">
        <f>SUM(F693:F694)</f>
        <v>0</v>
      </c>
      <c r="H692" s="100"/>
      <c r="I692" s="100"/>
      <c r="J692" s="142"/>
      <c r="K692" s="100">
        <v>20824</v>
      </c>
      <c r="L692" s="127" t="s">
        <v>2975</v>
      </c>
      <c r="M692" s="128">
        <f>SUM(M693:M694)</f>
        <v>0</v>
      </c>
      <c r="O692" s="100"/>
      <c r="P692" s="100"/>
      <c r="Q692" s="142"/>
      <c r="R692" s="100">
        <v>20824</v>
      </c>
      <c r="S692" s="127" t="s">
        <v>2975</v>
      </c>
      <c r="T692" s="128">
        <f>SUM(T693:T694)</f>
        <v>0</v>
      </c>
      <c r="V692" s="100"/>
      <c r="W692" s="100"/>
      <c r="X692" s="142"/>
      <c r="Y692" s="100">
        <v>20824</v>
      </c>
      <c r="Z692" s="127" t="s">
        <v>2975</v>
      </c>
      <c r="AA692" s="128">
        <f>SUM(AA693:AA694)</f>
        <v>0</v>
      </c>
      <c r="AC692" s="100"/>
      <c r="AD692" s="100"/>
      <c r="AE692" s="142"/>
      <c r="AF692" s="100">
        <v>20824</v>
      </c>
      <c r="AG692" s="127" t="s">
        <v>2975</v>
      </c>
      <c r="AH692" s="128">
        <f>SUM(AH693:AH694)</f>
        <v>0</v>
      </c>
      <c r="AJ692" s="100"/>
      <c r="AK692" s="100"/>
      <c r="AL692" s="142"/>
      <c r="AM692" s="100">
        <v>20824</v>
      </c>
      <c r="AN692" s="127" t="s">
        <v>2975</v>
      </c>
      <c r="AO692" s="128">
        <f>SUM(AO693:AO694)</f>
        <v>0</v>
      </c>
      <c r="AQ692" s="100"/>
      <c r="AR692" s="100"/>
      <c r="AS692" s="142"/>
      <c r="AT692" s="100">
        <v>20824</v>
      </c>
      <c r="AU692" s="127" t="s">
        <v>2975</v>
      </c>
      <c r="AV692" s="128">
        <f>SUM(AV693:AV694)</f>
        <v>0</v>
      </c>
    </row>
    <row r="693" ht="12" spans="1:48">
      <c r="A693" s="100"/>
      <c r="B693" s="100"/>
      <c r="C693" s="142"/>
      <c r="D693" s="100">
        <v>2082401</v>
      </c>
      <c r="E693" s="113" t="s">
        <v>2977</v>
      </c>
      <c r="F693" s="131">
        <v>0</v>
      </c>
      <c r="H693" s="100"/>
      <c r="I693" s="100"/>
      <c r="J693" s="142"/>
      <c r="K693" s="100">
        <v>2082401</v>
      </c>
      <c r="L693" s="113" t="s">
        <v>2977</v>
      </c>
      <c r="M693" s="131">
        <v>0</v>
      </c>
      <c r="O693" s="100"/>
      <c r="P693" s="100"/>
      <c r="Q693" s="142"/>
      <c r="R693" s="100">
        <v>2082401</v>
      </c>
      <c r="S693" s="113" t="s">
        <v>2977</v>
      </c>
      <c r="T693" s="131">
        <v>0</v>
      </c>
      <c r="V693" s="100"/>
      <c r="W693" s="100"/>
      <c r="X693" s="142"/>
      <c r="Y693" s="100">
        <v>2082401</v>
      </c>
      <c r="Z693" s="113" t="s">
        <v>2977</v>
      </c>
      <c r="AA693" s="131">
        <v>0</v>
      </c>
      <c r="AC693" s="100"/>
      <c r="AD693" s="100"/>
      <c r="AE693" s="142"/>
      <c r="AF693" s="100">
        <v>2082401</v>
      </c>
      <c r="AG693" s="113" t="s">
        <v>2977</v>
      </c>
      <c r="AH693" s="131">
        <v>0</v>
      </c>
      <c r="AJ693" s="100"/>
      <c r="AK693" s="100"/>
      <c r="AL693" s="142"/>
      <c r="AM693" s="100">
        <v>2082401</v>
      </c>
      <c r="AN693" s="113" t="s">
        <v>2977</v>
      </c>
      <c r="AO693" s="131">
        <v>0</v>
      </c>
      <c r="AQ693" s="100"/>
      <c r="AR693" s="100"/>
      <c r="AS693" s="142"/>
      <c r="AT693" s="100">
        <v>2082401</v>
      </c>
      <c r="AU693" s="113" t="s">
        <v>2977</v>
      </c>
      <c r="AV693" s="131">
        <v>0</v>
      </c>
    </row>
    <row r="694" ht="12" spans="1:48">
      <c r="A694" s="100"/>
      <c r="B694" s="100"/>
      <c r="C694" s="142"/>
      <c r="D694" s="100">
        <v>2082402</v>
      </c>
      <c r="E694" s="113" t="s">
        <v>2979</v>
      </c>
      <c r="F694" s="131">
        <v>0</v>
      </c>
      <c r="H694" s="100"/>
      <c r="I694" s="100"/>
      <c r="J694" s="142"/>
      <c r="K694" s="100">
        <v>2082402</v>
      </c>
      <c r="L694" s="113" t="s">
        <v>2979</v>
      </c>
      <c r="M694" s="131">
        <v>0</v>
      </c>
      <c r="O694" s="100"/>
      <c r="P694" s="100"/>
      <c r="Q694" s="142"/>
      <c r="R694" s="100">
        <v>2082402</v>
      </c>
      <c r="S694" s="113" t="s">
        <v>2979</v>
      </c>
      <c r="T694" s="131">
        <v>0</v>
      </c>
      <c r="V694" s="100"/>
      <c r="W694" s="100"/>
      <c r="X694" s="142"/>
      <c r="Y694" s="100">
        <v>2082402</v>
      </c>
      <c r="Z694" s="113" t="s">
        <v>2979</v>
      </c>
      <c r="AA694" s="131">
        <v>0</v>
      </c>
      <c r="AC694" s="100"/>
      <c r="AD694" s="100"/>
      <c r="AE694" s="142"/>
      <c r="AF694" s="100">
        <v>2082402</v>
      </c>
      <c r="AG694" s="113" t="s">
        <v>2979</v>
      </c>
      <c r="AH694" s="131">
        <v>0</v>
      </c>
      <c r="AJ694" s="100"/>
      <c r="AK694" s="100"/>
      <c r="AL694" s="142"/>
      <c r="AM694" s="100">
        <v>2082402</v>
      </c>
      <c r="AN694" s="113" t="s">
        <v>2979</v>
      </c>
      <c r="AO694" s="131">
        <v>0</v>
      </c>
      <c r="AQ694" s="100"/>
      <c r="AR694" s="100"/>
      <c r="AS694" s="142"/>
      <c r="AT694" s="100">
        <v>2082402</v>
      </c>
      <c r="AU694" s="113" t="s">
        <v>2979</v>
      </c>
      <c r="AV694" s="131">
        <v>0</v>
      </c>
    </row>
    <row r="695" ht="12" spans="1:48">
      <c r="A695" s="100"/>
      <c r="B695" s="100"/>
      <c r="C695" s="142"/>
      <c r="D695" s="100">
        <v>20825</v>
      </c>
      <c r="E695" s="127" t="s">
        <v>2981</v>
      </c>
      <c r="F695" s="128">
        <f>SUM(F696:F697)</f>
        <v>40</v>
      </c>
      <c r="H695" s="100"/>
      <c r="I695" s="100"/>
      <c r="J695" s="142"/>
      <c r="K695" s="100">
        <v>20825</v>
      </c>
      <c r="L695" s="127" t="s">
        <v>2981</v>
      </c>
      <c r="M695" s="128">
        <f>SUM(M696:M697)</f>
        <v>0</v>
      </c>
      <c r="O695" s="100"/>
      <c r="P695" s="100"/>
      <c r="Q695" s="142"/>
      <c r="R695" s="100">
        <v>20825</v>
      </c>
      <c r="S695" s="127" t="s">
        <v>2981</v>
      </c>
      <c r="T695" s="128">
        <f>SUM(T696:T697)</f>
        <v>0</v>
      </c>
      <c r="V695" s="100"/>
      <c r="W695" s="100"/>
      <c r="X695" s="142"/>
      <c r="Y695" s="100">
        <v>20825</v>
      </c>
      <c r="Z695" s="127" t="s">
        <v>2981</v>
      </c>
      <c r="AA695" s="128">
        <f>SUM(AA696:AA697)</f>
        <v>0</v>
      </c>
      <c r="AC695" s="100"/>
      <c r="AD695" s="100"/>
      <c r="AE695" s="142"/>
      <c r="AF695" s="100">
        <v>20825</v>
      </c>
      <c r="AG695" s="127" t="s">
        <v>2981</v>
      </c>
      <c r="AH695" s="128">
        <f>SUM(AH696:AH697)</f>
        <v>2</v>
      </c>
      <c r="AJ695" s="100"/>
      <c r="AK695" s="100"/>
      <c r="AL695" s="142"/>
      <c r="AM695" s="100">
        <v>20825</v>
      </c>
      <c r="AN695" s="127" t="s">
        <v>2981</v>
      </c>
      <c r="AO695" s="128">
        <f>SUM(AO696:AO697)</f>
        <v>22</v>
      </c>
      <c r="AQ695" s="100"/>
      <c r="AR695" s="100"/>
      <c r="AS695" s="142"/>
      <c r="AT695" s="100">
        <v>20825</v>
      </c>
      <c r="AU695" s="127" t="s">
        <v>2981</v>
      </c>
      <c r="AV695" s="128">
        <f>SUM(AV696:AV697)</f>
        <v>16</v>
      </c>
    </row>
    <row r="696" ht="12" spans="1:48">
      <c r="A696" s="100"/>
      <c r="B696" s="100"/>
      <c r="C696" s="142"/>
      <c r="D696" s="100">
        <v>2082501</v>
      </c>
      <c r="E696" s="113" t="s">
        <v>2983</v>
      </c>
      <c r="F696" s="131">
        <v>18</v>
      </c>
      <c r="H696" s="100"/>
      <c r="I696" s="100"/>
      <c r="J696" s="142"/>
      <c r="K696" s="100">
        <v>2082501</v>
      </c>
      <c r="L696" s="113" t="s">
        <v>2983</v>
      </c>
      <c r="M696" s="131">
        <v>0</v>
      </c>
      <c r="O696" s="100"/>
      <c r="P696" s="100"/>
      <c r="Q696" s="142"/>
      <c r="R696" s="100">
        <v>2082501</v>
      </c>
      <c r="S696" s="113" t="s">
        <v>2983</v>
      </c>
      <c r="T696" s="131">
        <v>0</v>
      </c>
      <c r="V696" s="100"/>
      <c r="W696" s="100"/>
      <c r="X696" s="142"/>
      <c r="Y696" s="100">
        <v>2082501</v>
      </c>
      <c r="Z696" s="113" t="s">
        <v>2983</v>
      </c>
      <c r="AA696" s="131">
        <v>0</v>
      </c>
      <c r="AC696" s="100"/>
      <c r="AD696" s="100"/>
      <c r="AE696" s="142"/>
      <c r="AF696" s="100">
        <v>2082501</v>
      </c>
      <c r="AG696" s="113" t="s">
        <v>2983</v>
      </c>
      <c r="AH696" s="131">
        <v>0</v>
      </c>
      <c r="AJ696" s="100"/>
      <c r="AK696" s="100"/>
      <c r="AL696" s="142"/>
      <c r="AM696" s="100">
        <v>2082501</v>
      </c>
      <c r="AN696" s="113" t="s">
        <v>2983</v>
      </c>
      <c r="AO696" s="131">
        <v>18</v>
      </c>
      <c r="AQ696" s="100"/>
      <c r="AR696" s="100"/>
      <c r="AS696" s="142"/>
      <c r="AT696" s="100">
        <v>2082501</v>
      </c>
      <c r="AU696" s="113" t="s">
        <v>2983</v>
      </c>
      <c r="AV696" s="131">
        <v>0</v>
      </c>
    </row>
    <row r="697" ht="12" spans="1:48">
      <c r="A697" s="100"/>
      <c r="B697" s="100"/>
      <c r="C697" s="142"/>
      <c r="D697" s="100">
        <v>2082502</v>
      </c>
      <c r="E697" s="113" t="s">
        <v>2985</v>
      </c>
      <c r="F697" s="131">
        <v>22</v>
      </c>
      <c r="H697" s="100"/>
      <c r="I697" s="100"/>
      <c r="J697" s="142"/>
      <c r="K697" s="100">
        <v>2082502</v>
      </c>
      <c r="L697" s="113" t="s">
        <v>2985</v>
      </c>
      <c r="M697" s="131">
        <v>0</v>
      </c>
      <c r="O697" s="100"/>
      <c r="P697" s="100"/>
      <c r="Q697" s="142"/>
      <c r="R697" s="100">
        <v>2082502</v>
      </c>
      <c r="S697" s="113" t="s">
        <v>2985</v>
      </c>
      <c r="T697" s="131">
        <v>0</v>
      </c>
      <c r="V697" s="100"/>
      <c r="W697" s="100"/>
      <c r="X697" s="142"/>
      <c r="Y697" s="100">
        <v>2082502</v>
      </c>
      <c r="Z697" s="113" t="s">
        <v>2985</v>
      </c>
      <c r="AA697" s="131">
        <v>0</v>
      </c>
      <c r="AC697" s="100"/>
      <c r="AD697" s="100"/>
      <c r="AE697" s="142"/>
      <c r="AF697" s="100">
        <v>2082502</v>
      </c>
      <c r="AG697" s="113" t="s">
        <v>2985</v>
      </c>
      <c r="AH697" s="131">
        <v>2</v>
      </c>
      <c r="AJ697" s="100"/>
      <c r="AK697" s="100"/>
      <c r="AL697" s="142"/>
      <c r="AM697" s="100">
        <v>2082502</v>
      </c>
      <c r="AN697" s="113" t="s">
        <v>2985</v>
      </c>
      <c r="AO697" s="131">
        <v>4</v>
      </c>
      <c r="AQ697" s="100"/>
      <c r="AR697" s="100"/>
      <c r="AS697" s="142"/>
      <c r="AT697" s="100">
        <v>2082502</v>
      </c>
      <c r="AU697" s="113" t="s">
        <v>2985</v>
      </c>
      <c r="AV697" s="131">
        <v>16</v>
      </c>
    </row>
    <row r="698" ht="12" spans="1:48">
      <c r="A698" s="100"/>
      <c r="B698" s="100"/>
      <c r="C698" s="142"/>
      <c r="D698" s="100">
        <v>20826</v>
      </c>
      <c r="E698" s="127" t="s">
        <v>2987</v>
      </c>
      <c r="F698" s="128">
        <f>SUM(F699:F701)</f>
        <v>3538</v>
      </c>
      <c r="H698" s="100"/>
      <c r="I698" s="100"/>
      <c r="J698" s="142"/>
      <c r="K698" s="100">
        <v>20826</v>
      </c>
      <c r="L698" s="127" t="s">
        <v>2987</v>
      </c>
      <c r="M698" s="128">
        <f>SUM(M699:M701)</f>
        <v>249</v>
      </c>
      <c r="O698" s="100"/>
      <c r="P698" s="100"/>
      <c r="Q698" s="142"/>
      <c r="R698" s="100">
        <v>20826</v>
      </c>
      <c r="S698" s="127" t="s">
        <v>2987</v>
      </c>
      <c r="T698" s="128">
        <f>SUM(T699:T701)</f>
        <v>248</v>
      </c>
      <c r="V698" s="100"/>
      <c r="W698" s="100"/>
      <c r="X698" s="142"/>
      <c r="Y698" s="100">
        <v>20826</v>
      </c>
      <c r="Z698" s="127" t="s">
        <v>2987</v>
      </c>
      <c r="AA698" s="128">
        <f>SUM(AA699:AA701)</f>
        <v>1</v>
      </c>
      <c r="AC698" s="100"/>
      <c r="AD698" s="100"/>
      <c r="AE698" s="142"/>
      <c r="AF698" s="100">
        <v>20826</v>
      </c>
      <c r="AG698" s="127" t="s">
        <v>2987</v>
      </c>
      <c r="AH698" s="128">
        <f>SUM(AH699:AH701)</f>
        <v>1306</v>
      </c>
      <c r="AJ698" s="100"/>
      <c r="AK698" s="100"/>
      <c r="AL698" s="142"/>
      <c r="AM698" s="100">
        <v>20826</v>
      </c>
      <c r="AN698" s="127" t="s">
        <v>2987</v>
      </c>
      <c r="AO698" s="128">
        <f>SUM(AO699:AO701)</f>
        <v>654</v>
      </c>
      <c r="AQ698" s="100"/>
      <c r="AR698" s="100"/>
      <c r="AS698" s="142"/>
      <c r="AT698" s="100">
        <v>20826</v>
      </c>
      <c r="AU698" s="127" t="s">
        <v>2987</v>
      </c>
      <c r="AV698" s="128">
        <f>SUM(AV699:AV701)</f>
        <v>1329</v>
      </c>
    </row>
    <row r="699" ht="12" spans="1:48">
      <c r="A699" s="100"/>
      <c r="B699" s="100"/>
      <c r="C699" s="142"/>
      <c r="D699" s="100">
        <v>2082601</v>
      </c>
      <c r="E699" s="113" t="s">
        <v>2989</v>
      </c>
      <c r="F699" s="131">
        <v>248</v>
      </c>
      <c r="H699" s="100"/>
      <c r="I699" s="100"/>
      <c r="J699" s="142"/>
      <c r="K699" s="100">
        <v>2082601</v>
      </c>
      <c r="L699" s="113" t="s">
        <v>2989</v>
      </c>
      <c r="M699" s="131">
        <v>248</v>
      </c>
      <c r="O699" s="100"/>
      <c r="P699" s="100"/>
      <c r="Q699" s="142"/>
      <c r="R699" s="100">
        <v>2082601</v>
      </c>
      <c r="S699" s="113" t="s">
        <v>2989</v>
      </c>
      <c r="T699" s="131">
        <v>248</v>
      </c>
      <c r="V699" s="100"/>
      <c r="W699" s="100"/>
      <c r="X699" s="142"/>
      <c r="Y699" s="100">
        <v>2082601</v>
      </c>
      <c r="Z699" s="113" t="s">
        <v>2989</v>
      </c>
      <c r="AA699" s="131">
        <v>0</v>
      </c>
      <c r="AC699" s="100"/>
      <c r="AD699" s="100"/>
      <c r="AE699" s="142"/>
      <c r="AF699" s="100">
        <v>2082601</v>
      </c>
      <c r="AG699" s="113" t="s">
        <v>2989</v>
      </c>
      <c r="AH699" s="131">
        <v>0</v>
      </c>
      <c r="AJ699" s="100"/>
      <c r="AK699" s="100"/>
      <c r="AL699" s="142"/>
      <c r="AM699" s="100">
        <v>2082601</v>
      </c>
      <c r="AN699" s="113" t="s">
        <v>2989</v>
      </c>
      <c r="AO699" s="131">
        <v>0</v>
      </c>
      <c r="AQ699" s="100"/>
      <c r="AR699" s="100"/>
      <c r="AS699" s="142"/>
      <c r="AT699" s="100">
        <v>2082601</v>
      </c>
      <c r="AU699" s="113" t="s">
        <v>2989</v>
      </c>
      <c r="AV699" s="131">
        <v>0</v>
      </c>
    </row>
    <row r="700" ht="12" spans="1:48">
      <c r="A700" s="100"/>
      <c r="B700" s="100"/>
      <c r="C700" s="142"/>
      <c r="D700" s="100">
        <v>2082602</v>
      </c>
      <c r="E700" s="113" t="s">
        <v>2991</v>
      </c>
      <c r="F700" s="131">
        <v>3290</v>
      </c>
      <c r="H700" s="100"/>
      <c r="I700" s="100"/>
      <c r="J700" s="142"/>
      <c r="K700" s="100">
        <v>2082602</v>
      </c>
      <c r="L700" s="113" t="s">
        <v>2991</v>
      </c>
      <c r="M700" s="131">
        <v>1</v>
      </c>
      <c r="O700" s="100"/>
      <c r="P700" s="100"/>
      <c r="Q700" s="142"/>
      <c r="R700" s="100">
        <v>2082602</v>
      </c>
      <c r="S700" s="113" t="s">
        <v>2991</v>
      </c>
      <c r="T700" s="131">
        <v>0</v>
      </c>
      <c r="V700" s="100"/>
      <c r="W700" s="100"/>
      <c r="X700" s="142"/>
      <c r="Y700" s="100">
        <v>2082602</v>
      </c>
      <c r="Z700" s="113" t="s">
        <v>2991</v>
      </c>
      <c r="AA700" s="131">
        <v>1</v>
      </c>
      <c r="AC700" s="100"/>
      <c r="AD700" s="100"/>
      <c r="AE700" s="142"/>
      <c r="AF700" s="100">
        <v>2082602</v>
      </c>
      <c r="AG700" s="113" t="s">
        <v>2991</v>
      </c>
      <c r="AH700" s="131">
        <v>1306</v>
      </c>
      <c r="AJ700" s="100"/>
      <c r="AK700" s="100"/>
      <c r="AL700" s="142"/>
      <c r="AM700" s="100">
        <v>2082602</v>
      </c>
      <c r="AN700" s="113" t="s">
        <v>2991</v>
      </c>
      <c r="AO700" s="131">
        <v>654</v>
      </c>
      <c r="AQ700" s="100"/>
      <c r="AR700" s="100"/>
      <c r="AS700" s="142"/>
      <c r="AT700" s="100">
        <v>2082602</v>
      </c>
      <c r="AU700" s="113" t="s">
        <v>2991</v>
      </c>
      <c r="AV700" s="131">
        <v>1329</v>
      </c>
    </row>
    <row r="701" ht="12" spans="1:48">
      <c r="A701" s="100"/>
      <c r="B701" s="100"/>
      <c r="C701" s="142"/>
      <c r="D701" s="100">
        <v>2082699</v>
      </c>
      <c r="E701" s="113" t="s">
        <v>2993</v>
      </c>
      <c r="F701" s="131">
        <v>0</v>
      </c>
      <c r="H701" s="100"/>
      <c r="I701" s="100"/>
      <c r="J701" s="142"/>
      <c r="K701" s="100">
        <v>2082699</v>
      </c>
      <c r="L701" s="113" t="s">
        <v>2993</v>
      </c>
      <c r="M701" s="131">
        <v>0</v>
      </c>
      <c r="O701" s="100"/>
      <c r="P701" s="100"/>
      <c r="Q701" s="142"/>
      <c r="R701" s="100">
        <v>2082699</v>
      </c>
      <c r="S701" s="113" t="s">
        <v>2993</v>
      </c>
      <c r="T701" s="131">
        <v>0</v>
      </c>
      <c r="V701" s="100"/>
      <c r="W701" s="100"/>
      <c r="X701" s="142"/>
      <c r="Y701" s="100">
        <v>2082699</v>
      </c>
      <c r="Z701" s="113" t="s">
        <v>2993</v>
      </c>
      <c r="AA701" s="131">
        <v>0</v>
      </c>
      <c r="AC701" s="100"/>
      <c r="AD701" s="100"/>
      <c r="AE701" s="142"/>
      <c r="AF701" s="100">
        <v>2082699</v>
      </c>
      <c r="AG701" s="113" t="s">
        <v>2993</v>
      </c>
      <c r="AH701" s="131">
        <v>0</v>
      </c>
      <c r="AJ701" s="100"/>
      <c r="AK701" s="100"/>
      <c r="AL701" s="142"/>
      <c r="AM701" s="100">
        <v>2082699</v>
      </c>
      <c r="AN701" s="113" t="s">
        <v>2993</v>
      </c>
      <c r="AO701" s="131">
        <v>0</v>
      </c>
      <c r="AQ701" s="100"/>
      <c r="AR701" s="100"/>
      <c r="AS701" s="142"/>
      <c r="AT701" s="100">
        <v>2082699</v>
      </c>
      <c r="AU701" s="113" t="s">
        <v>2993</v>
      </c>
      <c r="AV701" s="131">
        <v>0</v>
      </c>
    </row>
    <row r="702" ht="12" spans="1:48">
      <c r="A702" s="100"/>
      <c r="B702" s="100"/>
      <c r="C702" s="142"/>
      <c r="D702" s="100">
        <v>20827</v>
      </c>
      <c r="E702" s="127" t="s">
        <v>2995</v>
      </c>
      <c r="F702" s="128">
        <f>SUM(F703:F706)</f>
        <v>638</v>
      </c>
      <c r="H702" s="100"/>
      <c r="I702" s="100"/>
      <c r="J702" s="142"/>
      <c r="K702" s="100">
        <v>20827</v>
      </c>
      <c r="L702" s="127" t="s">
        <v>2995</v>
      </c>
      <c r="M702" s="128">
        <f>SUM(M703:M706)</f>
        <v>37</v>
      </c>
      <c r="O702" s="100"/>
      <c r="P702" s="100"/>
      <c r="Q702" s="142"/>
      <c r="R702" s="100">
        <v>20827</v>
      </c>
      <c r="S702" s="127" t="s">
        <v>2995</v>
      </c>
      <c r="T702" s="128">
        <f>SUM(T703:T706)</f>
        <v>0</v>
      </c>
      <c r="V702" s="100"/>
      <c r="W702" s="100"/>
      <c r="X702" s="142"/>
      <c r="Y702" s="100">
        <v>20827</v>
      </c>
      <c r="Z702" s="127" t="s">
        <v>2995</v>
      </c>
      <c r="AA702" s="128">
        <f>SUM(AA703:AA706)</f>
        <v>37</v>
      </c>
      <c r="AC702" s="100"/>
      <c r="AD702" s="100"/>
      <c r="AE702" s="142"/>
      <c r="AF702" s="100">
        <v>20827</v>
      </c>
      <c r="AG702" s="127" t="s">
        <v>2995</v>
      </c>
      <c r="AH702" s="128">
        <f>SUM(AH703:AH706)</f>
        <v>387</v>
      </c>
      <c r="AJ702" s="100"/>
      <c r="AK702" s="100"/>
      <c r="AL702" s="142"/>
      <c r="AM702" s="100">
        <v>20827</v>
      </c>
      <c r="AN702" s="127" t="s">
        <v>2995</v>
      </c>
      <c r="AO702" s="128">
        <f>SUM(AO703:AO706)</f>
        <v>214</v>
      </c>
      <c r="AQ702" s="100"/>
      <c r="AR702" s="100"/>
      <c r="AS702" s="142"/>
      <c r="AT702" s="100">
        <v>20827</v>
      </c>
      <c r="AU702" s="127" t="s">
        <v>2995</v>
      </c>
      <c r="AV702" s="128">
        <f>SUM(AV703:AV706)</f>
        <v>0</v>
      </c>
    </row>
    <row r="703" ht="12" spans="1:48">
      <c r="A703" s="100"/>
      <c r="B703" s="100"/>
      <c r="C703" s="142"/>
      <c r="D703" s="100">
        <v>2082701</v>
      </c>
      <c r="E703" s="113" t="s">
        <v>2997</v>
      </c>
      <c r="F703" s="131">
        <v>368</v>
      </c>
      <c r="H703" s="100"/>
      <c r="I703" s="100"/>
      <c r="J703" s="142"/>
      <c r="K703" s="100">
        <v>2082701</v>
      </c>
      <c r="L703" s="113" t="s">
        <v>2997</v>
      </c>
      <c r="M703" s="131">
        <v>0</v>
      </c>
      <c r="O703" s="100"/>
      <c r="P703" s="100"/>
      <c r="Q703" s="142"/>
      <c r="R703" s="100">
        <v>2082701</v>
      </c>
      <c r="S703" s="113" t="s">
        <v>2997</v>
      </c>
      <c r="T703" s="131">
        <v>0</v>
      </c>
      <c r="V703" s="100"/>
      <c r="W703" s="100"/>
      <c r="X703" s="142"/>
      <c r="Y703" s="100">
        <v>2082701</v>
      </c>
      <c r="Z703" s="113" t="s">
        <v>2997</v>
      </c>
      <c r="AA703" s="131">
        <v>0</v>
      </c>
      <c r="AC703" s="100"/>
      <c r="AD703" s="100"/>
      <c r="AE703" s="142"/>
      <c r="AF703" s="100">
        <v>2082701</v>
      </c>
      <c r="AG703" s="113" t="s">
        <v>2997</v>
      </c>
      <c r="AH703" s="131">
        <v>230</v>
      </c>
      <c r="AJ703" s="100"/>
      <c r="AK703" s="100"/>
      <c r="AL703" s="142"/>
      <c r="AM703" s="100">
        <v>2082701</v>
      </c>
      <c r="AN703" s="113" t="s">
        <v>2997</v>
      </c>
      <c r="AO703" s="131">
        <v>138</v>
      </c>
      <c r="AQ703" s="100"/>
      <c r="AR703" s="100"/>
      <c r="AS703" s="142"/>
      <c r="AT703" s="100">
        <v>2082701</v>
      </c>
      <c r="AU703" s="113" t="s">
        <v>2997</v>
      </c>
      <c r="AV703" s="131">
        <v>0</v>
      </c>
    </row>
    <row r="704" ht="12" spans="1:48">
      <c r="A704" s="100"/>
      <c r="B704" s="100"/>
      <c r="C704" s="142"/>
      <c r="D704" s="100">
        <v>2082702</v>
      </c>
      <c r="E704" s="113" t="s">
        <v>2999</v>
      </c>
      <c r="F704" s="131">
        <v>79</v>
      </c>
      <c r="H704" s="100"/>
      <c r="I704" s="100"/>
      <c r="J704" s="142"/>
      <c r="K704" s="100">
        <v>2082702</v>
      </c>
      <c r="L704" s="113" t="s">
        <v>2999</v>
      </c>
      <c r="M704" s="131">
        <v>0</v>
      </c>
      <c r="O704" s="100"/>
      <c r="P704" s="100"/>
      <c r="Q704" s="142"/>
      <c r="R704" s="100">
        <v>2082702</v>
      </c>
      <c r="S704" s="113" t="s">
        <v>2999</v>
      </c>
      <c r="T704" s="131">
        <v>0</v>
      </c>
      <c r="V704" s="100"/>
      <c r="W704" s="100"/>
      <c r="X704" s="142"/>
      <c r="Y704" s="100">
        <v>2082702</v>
      </c>
      <c r="Z704" s="113" t="s">
        <v>2999</v>
      </c>
      <c r="AA704" s="131">
        <v>0</v>
      </c>
      <c r="AC704" s="100"/>
      <c r="AD704" s="100"/>
      <c r="AE704" s="142"/>
      <c r="AF704" s="100">
        <v>2082702</v>
      </c>
      <c r="AG704" s="113" t="s">
        <v>2999</v>
      </c>
      <c r="AH704" s="131">
        <v>54</v>
      </c>
      <c r="AJ704" s="100"/>
      <c r="AK704" s="100"/>
      <c r="AL704" s="142"/>
      <c r="AM704" s="100">
        <v>2082702</v>
      </c>
      <c r="AN704" s="113" t="s">
        <v>2999</v>
      </c>
      <c r="AO704" s="131">
        <v>25</v>
      </c>
      <c r="AQ704" s="100"/>
      <c r="AR704" s="100"/>
      <c r="AS704" s="142"/>
      <c r="AT704" s="100">
        <v>2082702</v>
      </c>
      <c r="AU704" s="113" t="s">
        <v>2999</v>
      </c>
      <c r="AV704" s="131">
        <v>0</v>
      </c>
    </row>
    <row r="705" ht="12" spans="1:48">
      <c r="A705" s="100"/>
      <c r="B705" s="100"/>
      <c r="C705" s="142"/>
      <c r="D705" s="100">
        <v>2082703</v>
      </c>
      <c r="E705" s="113" t="s">
        <v>3001</v>
      </c>
      <c r="F705" s="131">
        <v>154</v>
      </c>
      <c r="H705" s="100"/>
      <c r="I705" s="100"/>
      <c r="J705" s="142"/>
      <c r="K705" s="100">
        <v>2082703</v>
      </c>
      <c r="L705" s="113" t="s">
        <v>3001</v>
      </c>
      <c r="M705" s="131">
        <v>0</v>
      </c>
      <c r="O705" s="100"/>
      <c r="P705" s="100"/>
      <c r="Q705" s="142"/>
      <c r="R705" s="100">
        <v>2082703</v>
      </c>
      <c r="S705" s="113" t="s">
        <v>3001</v>
      </c>
      <c r="T705" s="131">
        <v>0</v>
      </c>
      <c r="V705" s="100"/>
      <c r="W705" s="100"/>
      <c r="X705" s="142"/>
      <c r="Y705" s="100">
        <v>2082703</v>
      </c>
      <c r="Z705" s="113" t="s">
        <v>3001</v>
      </c>
      <c r="AA705" s="131">
        <v>0</v>
      </c>
      <c r="AC705" s="100"/>
      <c r="AD705" s="100"/>
      <c r="AE705" s="142"/>
      <c r="AF705" s="100">
        <v>2082703</v>
      </c>
      <c r="AG705" s="113" t="s">
        <v>3001</v>
      </c>
      <c r="AH705" s="131">
        <v>103</v>
      </c>
      <c r="AJ705" s="100"/>
      <c r="AK705" s="100"/>
      <c r="AL705" s="142"/>
      <c r="AM705" s="100">
        <v>2082703</v>
      </c>
      <c r="AN705" s="113" t="s">
        <v>3001</v>
      </c>
      <c r="AO705" s="131">
        <v>51</v>
      </c>
      <c r="AQ705" s="100"/>
      <c r="AR705" s="100"/>
      <c r="AS705" s="142"/>
      <c r="AT705" s="100">
        <v>2082703</v>
      </c>
      <c r="AU705" s="113" t="s">
        <v>3001</v>
      </c>
      <c r="AV705" s="131">
        <v>0</v>
      </c>
    </row>
    <row r="706" ht="12" spans="1:48">
      <c r="A706" s="100"/>
      <c r="B706" s="100"/>
      <c r="C706" s="142"/>
      <c r="D706" s="100">
        <v>2082799</v>
      </c>
      <c r="E706" s="113" t="s">
        <v>3003</v>
      </c>
      <c r="F706" s="131">
        <v>37</v>
      </c>
      <c r="H706" s="100"/>
      <c r="I706" s="100"/>
      <c r="J706" s="142"/>
      <c r="K706" s="100">
        <v>2082799</v>
      </c>
      <c r="L706" s="113" t="s">
        <v>3003</v>
      </c>
      <c r="M706" s="131">
        <v>37</v>
      </c>
      <c r="O706" s="100"/>
      <c r="P706" s="100"/>
      <c r="Q706" s="142"/>
      <c r="R706" s="100">
        <v>2082799</v>
      </c>
      <c r="S706" s="113" t="s">
        <v>3003</v>
      </c>
      <c r="T706" s="131">
        <v>0</v>
      </c>
      <c r="V706" s="100"/>
      <c r="W706" s="100"/>
      <c r="X706" s="142"/>
      <c r="Y706" s="100">
        <v>2082799</v>
      </c>
      <c r="Z706" s="113" t="s">
        <v>3003</v>
      </c>
      <c r="AA706" s="131">
        <v>37</v>
      </c>
      <c r="AC706" s="100"/>
      <c r="AD706" s="100"/>
      <c r="AE706" s="142"/>
      <c r="AF706" s="100">
        <v>2082799</v>
      </c>
      <c r="AG706" s="113" t="s">
        <v>3003</v>
      </c>
      <c r="AH706" s="131">
        <v>0</v>
      </c>
      <c r="AJ706" s="100"/>
      <c r="AK706" s="100"/>
      <c r="AL706" s="142"/>
      <c r="AM706" s="100">
        <v>2082799</v>
      </c>
      <c r="AN706" s="113" t="s">
        <v>3003</v>
      </c>
      <c r="AO706" s="131">
        <v>0</v>
      </c>
      <c r="AQ706" s="100"/>
      <c r="AR706" s="100"/>
      <c r="AS706" s="142"/>
      <c r="AT706" s="100">
        <v>2082799</v>
      </c>
      <c r="AU706" s="113" t="s">
        <v>3003</v>
      </c>
      <c r="AV706" s="131">
        <v>0</v>
      </c>
    </row>
    <row r="707" ht="12" spans="1:48">
      <c r="A707" s="100"/>
      <c r="B707" s="100"/>
      <c r="C707" s="142"/>
      <c r="D707" s="100">
        <v>20899</v>
      </c>
      <c r="E707" s="127" t="s">
        <v>3005</v>
      </c>
      <c r="F707" s="128">
        <f>F708</f>
        <v>615</v>
      </c>
      <c r="H707" s="100"/>
      <c r="I707" s="100"/>
      <c r="J707" s="142"/>
      <c r="K707" s="100">
        <v>20899</v>
      </c>
      <c r="L707" s="127" t="s">
        <v>3005</v>
      </c>
      <c r="M707" s="128">
        <f>M708</f>
        <v>56</v>
      </c>
      <c r="O707" s="100"/>
      <c r="P707" s="100"/>
      <c r="Q707" s="142"/>
      <c r="R707" s="100">
        <v>20899</v>
      </c>
      <c r="S707" s="127" t="s">
        <v>3005</v>
      </c>
      <c r="T707" s="128">
        <f>T708</f>
        <v>56</v>
      </c>
      <c r="V707" s="100"/>
      <c r="W707" s="100"/>
      <c r="X707" s="142"/>
      <c r="Y707" s="100">
        <v>20899</v>
      </c>
      <c r="Z707" s="127" t="s">
        <v>3005</v>
      </c>
      <c r="AA707" s="128">
        <f>AA708</f>
        <v>0</v>
      </c>
      <c r="AC707" s="100"/>
      <c r="AD707" s="100"/>
      <c r="AE707" s="142"/>
      <c r="AF707" s="100">
        <v>20899</v>
      </c>
      <c r="AG707" s="127" t="s">
        <v>3005</v>
      </c>
      <c r="AH707" s="128">
        <f>AH708</f>
        <v>20</v>
      </c>
      <c r="AJ707" s="100"/>
      <c r="AK707" s="100"/>
      <c r="AL707" s="142"/>
      <c r="AM707" s="100">
        <v>20899</v>
      </c>
      <c r="AN707" s="127" t="s">
        <v>3005</v>
      </c>
      <c r="AO707" s="128">
        <f>AO708</f>
        <v>39</v>
      </c>
      <c r="AQ707" s="100"/>
      <c r="AR707" s="100"/>
      <c r="AS707" s="142"/>
      <c r="AT707" s="100">
        <v>20899</v>
      </c>
      <c r="AU707" s="127" t="s">
        <v>3005</v>
      </c>
      <c r="AV707" s="128">
        <f>AV708</f>
        <v>500</v>
      </c>
    </row>
    <row r="708" ht="12" spans="1:48">
      <c r="A708" s="100"/>
      <c r="B708" s="100"/>
      <c r="C708" s="142"/>
      <c r="D708" s="100">
        <v>2089901</v>
      </c>
      <c r="E708" s="113" t="s">
        <v>3008</v>
      </c>
      <c r="F708" s="131">
        <v>615</v>
      </c>
      <c r="H708" s="100"/>
      <c r="I708" s="100"/>
      <c r="J708" s="142"/>
      <c r="K708" s="100">
        <v>2089901</v>
      </c>
      <c r="L708" s="113" t="s">
        <v>3008</v>
      </c>
      <c r="M708" s="131">
        <v>56</v>
      </c>
      <c r="O708" s="100"/>
      <c r="P708" s="100"/>
      <c r="Q708" s="142"/>
      <c r="R708" s="100">
        <v>2089901</v>
      </c>
      <c r="S708" s="113" t="s">
        <v>3008</v>
      </c>
      <c r="T708" s="131">
        <v>56</v>
      </c>
      <c r="V708" s="100"/>
      <c r="W708" s="100"/>
      <c r="X708" s="142"/>
      <c r="Y708" s="100">
        <v>2089901</v>
      </c>
      <c r="Z708" s="113" t="s">
        <v>3008</v>
      </c>
      <c r="AA708" s="131">
        <v>0</v>
      </c>
      <c r="AC708" s="100"/>
      <c r="AD708" s="100"/>
      <c r="AE708" s="142"/>
      <c r="AF708" s="100">
        <v>2089901</v>
      </c>
      <c r="AG708" s="113" t="s">
        <v>3008</v>
      </c>
      <c r="AH708" s="131">
        <v>20</v>
      </c>
      <c r="AJ708" s="100"/>
      <c r="AK708" s="100"/>
      <c r="AL708" s="142"/>
      <c r="AM708" s="100">
        <v>2089901</v>
      </c>
      <c r="AN708" s="113" t="s">
        <v>3008</v>
      </c>
      <c r="AO708" s="131">
        <v>39</v>
      </c>
      <c r="AQ708" s="100"/>
      <c r="AR708" s="100"/>
      <c r="AS708" s="142"/>
      <c r="AT708" s="100">
        <v>2089901</v>
      </c>
      <c r="AU708" s="113" t="s">
        <v>3008</v>
      </c>
      <c r="AV708" s="131">
        <v>500</v>
      </c>
    </row>
    <row r="709" ht="12" spans="1:48">
      <c r="A709" s="100"/>
      <c r="B709" s="100"/>
      <c r="C709" s="142"/>
      <c r="D709" s="100">
        <v>210</v>
      </c>
      <c r="E709" s="127" t="s">
        <v>3010</v>
      </c>
      <c r="F709" s="128">
        <f>SUM(F710,F715,F728,F732,F744,F747,F751,F761,F766,F772,F776,F779)</f>
        <v>76005</v>
      </c>
      <c r="H709" s="100"/>
      <c r="I709" s="100"/>
      <c r="J709" s="142"/>
      <c r="K709" s="100">
        <v>210</v>
      </c>
      <c r="L709" s="127" t="s">
        <v>3010</v>
      </c>
      <c r="M709" s="128">
        <f>SUM(M710,M715,M728,M732,M744,M747,M751,M761,M766,M772,M776,M779)</f>
        <v>16408</v>
      </c>
      <c r="O709" s="100"/>
      <c r="P709" s="100"/>
      <c r="Q709" s="142"/>
      <c r="R709" s="100">
        <v>210</v>
      </c>
      <c r="S709" s="127" t="s">
        <v>3010</v>
      </c>
      <c r="T709" s="128">
        <f>SUM(T710,T715,T728,T732,T744,T747,T751,T761,T766,T772,T776,T779)</f>
        <v>16242</v>
      </c>
      <c r="V709" s="100"/>
      <c r="W709" s="100"/>
      <c r="X709" s="142"/>
      <c r="Y709" s="100">
        <v>210</v>
      </c>
      <c r="Z709" s="127" t="s">
        <v>3010</v>
      </c>
      <c r="AA709" s="128">
        <f>SUM(AA710,AA715,AA728,AA732,AA744,AA747,AA751,AA761,AA766,AA772,AA776,AA779)</f>
        <v>166</v>
      </c>
      <c r="AC709" s="100"/>
      <c r="AD709" s="100"/>
      <c r="AE709" s="142"/>
      <c r="AF709" s="100">
        <v>210</v>
      </c>
      <c r="AG709" s="127" t="s">
        <v>3010</v>
      </c>
      <c r="AH709" s="128">
        <f>SUM(AH710,AH715,AH728,AH732,AH744,AH747,AH751,AH761,AH766,AH772,AH776,AH779)</f>
        <v>23504</v>
      </c>
      <c r="AJ709" s="100"/>
      <c r="AK709" s="100"/>
      <c r="AL709" s="142"/>
      <c r="AM709" s="100">
        <v>210</v>
      </c>
      <c r="AN709" s="127" t="s">
        <v>3010</v>
      </c>
      <c r="AO709" s="128">
        <f>SUM(AO710,AO715,AO728,AO732,AO744,AO747,AO751,AO761,AO766,AO772,AO776,AO779)</f>
        <v>14538</v>
      </c>
      <c r="AQ709" s="100"/>
      <c r="AR709" s="100"/>
      <c r="AS709" s="142"/>
      <c r="AT709" s="100">
        <v>210</v>
      </c>
      <c r="AU709" s="127" t="s">
        <v>3010</v>
      </c>
      <c r="AV709" s="128">
        <f>SUM(AV710,AV715,AV728,AV732,AV744,AV747,AV751,AV761,AV766,AV772,AV776,AV779)</f>
        <v>21555</v>
      </c>
    </row>
    <row r="710" ht="12" spans="1:48">
      <c r="A710" s="100"/>
      <c r="B710" s="100"/>
      <c r="C710" s="144"/>
      <c r="D710" s="100">
        <v>21001</v>
      </c>
      <c r="E710" s="127" t="s">
        <v>3012</v>
      </c>
      <c r="F710" s="128">
        <f>SUM(F711:F714)</f>
        <v>2263</v>
      </c>
      <c r="H710" s="100"/>
      <c r="I710" s="100"/>
      <c r="J710" s="144"/>
      <c r="K710" s="100">
        <v>21001</v>
      </c>
      <c r="L710" s="127" t="s">
        <v>3012</v>
      </c>
      <c r="M710" s="128">
        <f>SUM(M711:M714)</f>
        <v>438</v>
      </c>
      <c r="O710" s="100"/>
      <c r="P710" s="100"/>
      <c r="Q710" s="144"/>
      <c r="R710" s="100">
        <v>21001</v>
      </c>
      <c r="S710" s="127" t="s">
        <v>3012</v>
      </c>
      <c r="T710" s="128">
        <f>SUM(T711:T714)</f>
        <v>438</v>
      </c>
      <c r="V710" s="100"/>
      <c r="W710" s="100"/>
      <c r="X710" s="144"/>
      <c r="Y710" s="100">
        <v>21001</v>
      </c>
      <c r="Z710" s="127" t="s">
        <v>3012</v>
      </c>
      <c r="AA710" s="128">
        <f>SUM(AA711:AA714)</f>
        <v>0</v>
      </c>
      <c r="AC710" s="100"/>
      <c r="AD710" s="100"/>
      <c r="AE710" s="144"/>
      <c r="AF710" s="100">
        <v>21001</v>
      </c>
      <c r="AG710" s="127" t="s">
        <v>3012</v>
      </c>
      <c r="AH710" s="128">
        <f>SUM(AH711:AH714)</f>
        <v>1212</v>
      </c>
      <c r="AJ710" s="100"/>
      <c r="AK710" s="100"/>
      <c r="AL710" s="144"/>
      <c r="AM710" s="100">
        <v>21001</v>
      </c>
      <c r="AN710" s="127" t="s">
        <v>3012</v>
      </c>
      <c r="AO710" s="128">
        <f>SUM(AO711:AO714)</f>
        <v>341</v>
      </c>
      <c r="AQ710" s="100"/>
      <c r="AR710" s="100"/>
      <c r="AS710" s="144"/>
      <c r="AT710" s="100">
        <v>21001</v>
      </c>
      <c r="AU710" s="127" t="s">
        <v>3012</v>
      </c>
      <c r="AV710" s="128">
        <f>SUM(AV711:AV714)</f>
        <v>272</v>
      </c>
    </row>
    <row r="711" ht="12" spans="1:48">
      <c r="A711" s="100"/>
      <c r="B711" s="100"/>
      <c r="C711" s="144"/>
      <c r="D711" s="100">
        <v>2100101</v>
      </c>
      <c r="E711" s="113" t="s">
        <v>1678</v>
      </c>
      <c r="F711" s="131">
        <v>2021</v>
      </c>
      <c r="H711" s="100"/>
      <c r="I711" s="100"/>
      <c r="J711" s="144"/>
      <c r="K711" s="100">
        <v>2100101</v>
      </c>
      <c r="L711" s="113" t="s">
        <v>1678</v>
      </c>
      <c r="M711" s="131">
        <v>411</v>
      </c>
      <c r="O711" s="100"/>
      <c r="P711" s="100"/>
      <c r="Q711" s="144"/>
      <c r="R711" s="100">
        <v>2100101</v>
      </c>
      <c r="S711" s="113" t="s">
        <v>1678</v>
      </c>
      <c r="T711" s="131">
        <v>411</v>
      </c>
      <c r="V711" s="100"/>
      <c r="W711" s="100"/>
      <c r="X711" s="144"/>
      <c r="Y711" s="100">
        <v>2100101</v>
      </c>
      <c r="Z711" s="113" t="s">
        <v>1678</v>
      </c>
      <c r="AA711" s="131">
        <v>0</v>
      </c>
      <c r="AC711" s="100"/>
      <c r="AD711" s="100"/>
      <c r="AE711" s="144"/>
      <c r="AF711" s="100">
        <v>2100101</v>
      </c>
      <c r="AG711" s="113" t="s">
        <v>1678</v>
      </c>
      <c r="AH711" s="131">
        <v>1212</v>
      </c>
      <c r="AJ711" s="100"/>
      <c r="AK711" s="100"/>
      <c r="AL711" s="144"/>
      <c r="AM711" s="100">
        <v>2100101</v>
      </c>
      <c r="AN711" s="113" t="s">
        <v>1678</v>
      </c>
      <c r="AO711" s="131">
        <v>247</v>
      </c>
      <c r="AQ711" s="100"/>
      <c r="AR711" s="100"/>
      <c r="AS711" s="144"/>
      <c r="AT711" s="100">
        <v>2100101</v>
      </c>
      <c r="AU711" s="113" t="s">
        <v>1678</v>
      </c>
      <c r="AV711" s="131">
        <v>151</v>
      </c>
    </row>
    <row r="712" ht="12" spans="1:48">
      <c r="A712" s="100"/>
      <c r="B712" s="100"/>
      <c r="C712" s="144"/>
      <c r="D712" s="100">
        <v>2100102</v>
      </c>
      <c r="E712" s="113" t="s">
        <v>1680</v>
      </c>
      <c r="F712" s="131">
        <v>7</v>
      </c>
      <c r="H712" s="100"/>
      <c r="I712" s="100"/>
      <c r="J712" s="144"/>
      <c r="K712" s="100">
        <v>2100102</v>
      </c>
      <c r="L712" s="113" t="s">
        <v>1680</v>
      </c>
      <c r="M712" s="131">
        <v>7</v>
      </c>
      <c r="O712" s="100"/>
      <c r="P712" s="100"/>
      <c r="Q712" s="144"/>
      <c r="R712" s="100">
        <v>2100102</v>
      </c>
      <c r="S712" s="113" t="s">
        <v>1680</v>
      </c>
      <c r="T712" s="131">
        <v>7</v>
      </c>
      <c r="V712" s="100"/>
      <c r="W712" s="100"/>
      <c r="X712" s="144"/>
      <c r="Y712" s="100">
        <v>2100102</v>
      </c>
      <c r="Z712" s="113" t="s">
        <v>1680</v>
      </c>
      <c r="AA712" s="131">
        <v>0</v>
      </c>
      <c r="AC712" s="100"/>
      <c r="AD712" s="100"/>
      <c r="AE712" s="144"/>
      <c r="AF712" s="100">
        <v>2100102</v>
      </c>
      <c r="AG712" s="113" t="s">
        <v>1680</v>
      </c>
      <c r="AH712" s="131">
        <v>0</v>
      </c>
      <c r="AJ712" s="100"/>
      <c r="AK712" s="100"/>
      <c r="AL712" s="144"/>
      <c r="AM712" s="100">
        <v>2100102</v>
      </c>
      <c r="AN712" s="113" t="s">
        <v>1680</v>
      </c>
      <c r="AO712" s="131">
        <v>0</v>
      </c>
      <c r="AQ712" s="100"/>
      <c r="AR712" s="100"/>
      <c r="AS712" s="144"/>
      <c r="AT712" s="100">
        <v>2100102</v>
      </c>
      <c r="AU712" s="113" t="s">
        <v>1680</v>
      </c>
      <c r="AV712" s="131">
        <v>0</v>
      </c>
    </row>
    <row r="713" ht="12" spans="1:48">
      <c r="A713" s="100"/>
      <c r="B713" s="100"/>
      <c r="C713" s="144"/>
      <c r="D713" s="100">
        <v>2100103</v>
      </c>
      <c r="E713" s="113" t="s">
        <v>1683</v>
      </c>
      <c r="F713" s="131">
        <v>0</v>
      </c>
      <c r="H713" s="100"/>
      <c r="I713" s="100"/>
      <c r="J713" s="144"/>
      <c r="K713" s="100">
        <v>2100103</v>
      </c>
      <c r="L713" s="113" t="s">
        <v>1683</v>
      </c>
      <c r="M713" s="131">
        <v>0</v>
      </c>
      <c r="O713" s="100"/>
      <c r="P713" s="100"/>
      <c r="Q713" s="144"/>
      <c r="R713" s="100">
        <v>2100103</v>
      </c>
      <c r="S713" s="113" t="s">
        <v>1683</v>
      </c>
      <c r="T713" s="131">
        <v>0</v>
      </c>
      <c r="V713" s="100"/>
      <c r="W713" s="100"/>
      <c r="X713" s="144"/>
      <c r="Y713" s="100">
        <v>2100103</v>
      </c>
      <c r="Z713" s="113" t="s">
        <v>1683</v>
      </c>
      <c r="AA713" s="131">
        <v>0</v>
      </c>
      <c r="AC713" s="100"/>
      <c r="AD713" s="100"/>
      <c r="AE713" s="144"/>
      <c r="AF713" s="100">
        <v>2100103</v>
      </c>
      <c r="AG713" s="113" t="s">
        <v>1683</v>
      </c>
      <c r="AH713" s="131">
        <v>0</v>
      </c>
      <c r="AJ713" s="100"/>
      <c r="AK713" s="100"/>
      <c r="AL713" s="144"/>
      <c r="AM713" s="100">
        <v>2100103</v>
      </c>
      <c r="AN713" s="113" t="s">
        <v>1683</v>
      </c>
      <c r="AO713" s="131">
        <v>0</v>
      </c>
      <c r="AQ713" s="100"/>
      <c r="AR713" s="100"/>
      <c r="AS713" s="144"/>
      <c r="AT713" s="100">
        <v>2100103</v>
      </c>
      <c r="AU713" s="113" t="s">
        <v>1683</v>
      </c>
      <c r="AV713" s="131">
        <v>0</v>
      </c>
    </row>
    <row r="714" ht="12" spans="1:48">
      <c r="A714" s="100"/>
      <c r="B714" s="100"/>
      <c r="C714" s="144"/>
      <c r="D714" s="100">
        <v>2100199</v>
      </c>
      <c r="E714" s="113" t="s">
        <v>3017</v>
      </c>
      <c r="F714" s="131">
        <v>235</v>
      </c>
      <c r="H714" s="100"/>
      <c r="I714" s="100"/>
      <c r="J714" s="144"/>
      <c r="K714" s="100">
        <v>2100199</v>
      </c>
      <c r="L714" s="113" t="s">
        <v>3017</v>
      </c>
      <c r="M714" s="131">
        <v>20</v>
      </c>
      <c r="O714" s="100"/>
      <c r="P714" s="100"/>
      <c r="Q714" s="144"/>
      <c r="R714" s="100">
        <v>2100199</v>
      </c>
      <c r="S714" s="113" t="s">
        <v>3017</v>
      </c>
      <c r="T714" s="131">
        <v>20</v>
      </c>
      <c r="V714" s="100"/>
      <c r="W714" s="100"/>
      <c r="X714" s="144"/>
      <c r="Y714" s="100">
        <v>2100199</v>
      </c>
      <c r="Z714" s="113" t="s">
        <v>3017</v>
      </c>
      <c r="AA714" s="131">
        <v>0</v>
      </c>
      <c r="AC714" s="100"/>
      <c r="AD714" s="100"/>
      <c r="AE714" s="144"/>
      <c r="AF714" s="100">
        <v>2100199</v>
      </c>
      <c r="AG714" s="113" t="s">
        <v>3017</v>
      </c>
      <c r="AH714" s="131">
        <v>0</v>
      </c>
      <c r="AJ714" s="100"/>
      <c r="AK714" s="100"/>
      <c r="AL714" s="144"/>
      <c r="AM714" s="100">
        <v>2100199</v>
      </c>
      <c r="AN714" s="113" t="s">
        <v>3017</v>
      </c>
      <c r="AO714" s="131">
        <v>94</v>
      </c>
      <c r="AQ714" s="100"/>
      <c r="AR714" s="100"/>
      <c r="AS714" s="144"/>
      <c r="AT714" s="100">
        <v>2100199</v>
      </c>
      <c r="AU714" s="113" t="s">
        <v>3017</v>
      </c>
      <c r="AV714" s="131">
        <v>121</v>
      </c>
    </row>
    <row r="715" ht="12" spans="1:48">
      <c r="A715" s="100"/>
      <c r="B715" s="100"/>
      <c r="C715" s="144"/>
      <c r="D715" s="100">
        <v>21002</v>
      </c>
      <c r="E715" s="127" t="s">
        <v>3019</v>
      </c>
      <c r="F715" s="128">
        <f>SUM(F716:F727)</f>
        <v>9975</v>
      </c>
      <c r="H715" s="100"/>
      <c r="I715" s="100"/>
      <c r="J715" s="144"/>
      <c r="K715" s="100">
        <v>21002</v>
      </c>
      <c r="L715" s="127" t="s">
        <v>3019</v>
      </c>
      <c r="M715" s="128">
        <f>SUM(M716:M727)</f>
        <v>5862</v>
      </c>
      <c r="O715" s="100"/>
      <c r="P715" s="100"/>
      <c r="Q715" s="144"/>
      <c r="R715" s="100">
        <v>21002</v>
      </c>
      <c r="S715" s="127" t="s">
        <v>3019</v>
      </c>
      <c r="T715" s="128">
        <f>SUM(T716:T727)</f>
        <v>5862</v>
      </c>
      <c r="V715" s="100"/>
      <c r="W715" s="100"/>
      <c r="X715" s="144"/>
      <c r="Y715" s="100">
        <v>21002</v>
      </c>
      <c r="Z715" s="127" t="s">
        <v>3019</v>
      </c>
      <c r="AA715" s="128">
        <f>SUM(AA716:AA727)</f>
        <v>0</v>
      </c>
      <c r="AC715" s="100"/>
      <c r="AD715" s="100"/>
      <c r="AE715" s="144"/>
      <c r="AF715" s="100">
        <v>21002</v>
      </c>
      <c r="AG715" s="127" t="s">
        <v>3019</v>
      </c>
      <c r="AH715" s="128">
        <f>SUM(AH716:AH727)</f>
        <v>0</v>
      </c>
      <c r="AJ715" s="100"/>
      <c r="AK715" s="100"/>
      <c r="AL715" s="144"/>
      <c r="AM715" s="100">
        <v>21002</v>
      </c>
      <c r="AN715" s="127" t="s">
        <v>3019</v>
      </c>
      <c r="AO715" s="128">
        <f>SUM(AO716:AO727)</f>
        <v>1913</v>
      </c>
      <c r="AQ715" s="100"/>
      <c r="AR715" s="100"/>
      <c r="AS715" s="144"/>
      <c r="AT715" s="100">
        <v>21002</v>
      </c>
      <c r="AU715" s="127" t="s">
        <v>3019</v>
      </c>
      <c r="AV715" s="128">
        <f>SUM(AV716:AV727)</f>
        <v>2200</v>
      </c>
    </row>
    <row r="716" ht="12" spans="1:48">
      <c r="A716" s="100"/>
      <c r="B716" s="100"/>
      <c r="C716" s="144"/>
      <c r="D716" s="100">
        <v>2100201</v>
      </c>
      <c r="E716" s="113" t="s">
        <v>3021</v>
      </c>
      <c r="F716" s="131">
        <v>8576</v>
      </c>
      <c r="H716" s="100"/>
      <c r="I716" s="100"/>
      <c r="J716" s="144"/>
      <c r="K716" s="100">
        <v>2100201</v>
      </c>
      <c r="L716" s="113" t="s">
        <v>3021</v>
      </c>
      <c r="M716" s="131">
        <v>4638</v>
      </c>
      <c r="O716" s="100"/>
      <c r="P716" s="100"/>
      <c r="Q716" s="144"/>
      <c r="R716" s="100">
        <v>2100201</v>
      </c>
      <c r="S716" s="113" t="s">
        <v>3021</v>
      </c>
      <c r="T716" s="131">
        <v>4638</v>
      </c>
      <c r="V716" s="100"/>
      <c r="W716" s="100"/>
      <c r="X716" s="144"/>
      <c r="Y716" s="100">
        <v>2100201</v>
      </c>
      <c r="Z716" s="113" t="s">
        <v>3021</v>
      </c>
      <c r="AA716" s="131">
        <v>0</v>
      </c>
      <c r="AC716" s="100"/>
      <c r="AD716" s="100"/>
      <c r="AE716" s="144"/>
      <c r="AF716" s="100">
        <v>2100201</v>
      </c>
      <c r="AG716" s="113" t="s">
        <v>3021</v>
      </c>
      <c r="AH716" s="131">
        <v>0</v>
      </c>
      <c r="AJ716" s="100"/>
      <c r="AK716" s="100"/>
      <c r="AL716" s="144"/>
      <c r="AM716" s="100">
        <v>2100201</v>
      </c>
      <c r="AN716" s="113" t="s">
        <v>3021</v>
      </c>
      <c r="AO716" s="131">
        <v>1913</v>
      </c>
      <c r="AQ716" s="100"/>
      <c r="AR716" s="100"/>
      <c r="AS716" s="144"/>
      <c r="AT716" s="100">
        <v>2100201</v>
      </c>
      <c r="AU716" s="113" t="s">
        <v>3021</v>
      </c>
      <c r="AV716" s="131">
        <v>2025</v>
      </c>
    </row>
    <row r="717" ht="12" spans="1:48">
      <c r="A717" s="100"/>
      <c r="B717" s="100"/>
      <c r="C717" s="144"/>
      <c r="D717" s="100">
        <v>2100202</v>
      </c>
      <c r="E717" s="113" t="s">
        <v>3023</v>
      </c>
      <c r="F717" s="131">
        <v>797</v>
      </c>
      <c r="H717" s="100"/>
      <c r="I717" s="100"/>
      <c r="J717" s="144"/>
      <c r="K717" s="100">
        <v>2100202</v>
      </c>
      <c r="L717" s="113" t="s">
        <v>3023</v>
      </c>
      <c r="M717" s="131">
        <v>797</v>
      </c>
      <c r="O717" s="100"/>
      <c r="P717" s="100"/>
      <c r="Q717" s="144"/>
      <c r="R717" s="100">
        <v>2100202</v>
      </c>
      <c r="S717" s="113" t="s">
        <v>3023</v>
      </c>
      <c r="T717" s="131">
        <v>797</v>
      </c>
      <c r="V717" s="100"/>
      <c r="W717" s="100"/>
      <c r="X717" s="144"/>
      <c r="Y717" s="100">
        <v>2100202</v>
      </c>
      <c r="Z717" s="113" t="s">
        <v>3023</v>
      </c>
      <c r="AA717" s="131">
        <v>0</v>
      </c>
      <c r="AC717" s="100"/>
      <c r="AD717" s="100"/>
      <c r="AE717" s="144"/>
      <c r="AF717" s="100">
        <v>2100202</v>
      </c>
      <c r="AG717" s="113" t="s">
        <v>3023</v>
      </c>
      <c r="AH717" s="131">
        <v>0</v>
      </c>
      <c r="AJ717" s="100"/>
      <c r="AK717" s="100"/>
      <c r="AL717" s="144"/>
      <c r="AM717" s="100">
        <v>2100202</v>
      </c>
      <c r="AN717" s="113" t="s">
        <v>3023</v>
      </c>
      <c r="AO717" s="131">
        <v>0</v>
      </c>
      <c r="AQ717" s="100"/>
      <c r="AR717" s="100"/>
      <c r="AS717" s="144"/>
      <c r="AT717" s="100">
        <v>2100202</v>
      </c>
      <c r="AU717" s="113" t="s">
        <v>3023</v>
      </c>
      <c r="AV717" s="131">
        <v>0</v>
      </c>
    </row>
    <row r="718" ht="12" spans="1:48">
      <c r="A718" s="100"/>
      <c r="B718" s="100"/>
      <c r="C718" s="144"/>
      <c r="D718" s="100">
        <v>2100203</v>
      </c>
      <c r="E718" s="113" t="s">
        <v>3025</v>
      </c>
      <c r="F718" s="131">
        <v>0</v>
      </c>
      <c r="H718" s="100"/>
      <c r="I718" s="100"/>
      <c r="J718" s="144"/>
      <c r="K718" s="100">
        <v>2100203</v>
      </c>
      <c r="L718" s="113" t="s">
        <v>3025</v>
      </c>
      <c r="M718" s="131">
        <v>0</v>
      </c>
      <c r="O718" s="100"/>
      <c r="P718" s="100"/>
      <c r="Q718" s="144"/>
      <c r="R718" s="100">
        <v>2100203</v>
      </c>
      <c r="S718" s="113" t="s">
        <v>3025</v>
      </c>
      <c r="T718" s="131">
        <v>0</v>
      </c>
      <c r="V718" s="100"/>
      <c r="W718" s="100"/>
      <c r="X718" s="144"/>
      <c r="Y718" s="100">
        <v>2100203</v>
      </c>
      <c r="Z718" s="113" t="s">
        <v>3025</v>
      </c>
      <c r="AA718" s="131">
        <v>0</v>
      </c>
      <c r="AC718" s="100"/>
      <c r="AD718" s="100"/>
      <c r="AE718" s="144"/>
      <c r="AF718" s="100">
        <v>2100203</v>
      </c>
      <c r="AG718" s="113" t="s">
        <v>3025</v>
      </c>
      <c r="AH718" s="131">
        <v>0</v>
      </c>
      <c r="AJ718" s="100"/>
      <c r="AK718" s="100"/>
      <c r="AL718" s="144"/>
      <c r="AM718" s="100">
        <v>2100203</v>
      </c>
      <c r="AN718" s="113" t="s">
        <v>3025</v>
      </c>
      <c r="AO718" s="131">
        <v>0</v>
      </c>
      <c r="AQ718" s="100"/>
      <c r="AR718" s="100"/>
      <c r="AS718" s="144"/>
      <c r="AT718" s="100">
        <v>2100203</v>
      </c>
      <c r="AU718" s="113" t="s">
        <v>3025</v>
      </c>
      <c r="AV718" s="131">
        <v>0</v>
      </c>
    </row>
    <row r="719" ht="12" spans="1:48">
      <c r="A719" s="100"/>
      <c r="B719" s="100"/>
      <c r="C719" s="142"/>
      <c r="D719" s="100">
        <v>2100204</v>
      </c>
      <c r="E719" s="113" t="s">
        <v>3027</v>
      </c>
      <c r="F719" s="131">
        <v>277</v>
      </c>
      <c r="H719" s="100"/>
      <c r="I719" s="100"/>
      <c r="J719" s="142"/>
      <c r="K719" s="100">
        <v>2100204</v>
      </c>
      <c r="L719" s="113" t="s">
        <v>3027</v>
      </c>
      <c r="M719" s="131">
        <v>277</v>
      </c>
      <c r="O719" s="100"/>
      <c r="P719" s="100"/>
      <c r="Q719" s="142"/>
      <c r="R719" s="100">
        <v>2100204</v>
      </c>
      <c r="S719" s="113" t="s">
        <v>3027</v>
      </c>
      <c r="T719" s="131">
        <v>277</v>
      </c>
      <c r="V719" s="100"/>
      <c r="W719" s="100"/>
      <c r="X719" s="142"/>
      <c r="Y719" s="100">
        <v>2100204</v>
      </c>
      <c r="Z719" s="113" t="s">
        <v>3027</v>
      </c>
      <c r="AA719" s="131">
        <v>0</v>
      </c>
      <c r="AC719" s="100"/>
      <c r="AD719" s="100"/>
      <c r="AE719" s="142"/>
      <c r="AF719" s="100">
        <v>2100204</v>
      </c>
      <c r="AG719" s="113" t="s">
        <v>3027</v>
      </c>
      <c r="AH719" s="131">
        <v>0</v>
      </c>
      <c r="AJ719" s="100"/>
      <c r="AK719" s="100"/>
      <c r="AL719" s="142"/>
      <c r="AM719" s="100">
        <v>2100204</v>
      </c>
      <c r="AN719" s="113" t="s">
        <v>3027</v>
      </c>
      <c r="AO719" s="131">
        <v>0</v>
      </c>
      <c r="AQ719" s="100"/>
      <c r="AR719" s="100"/>
      <c r="AS719" s="142"/>
      <c r="AT719" s="100">
        <v>2100204</v>
      </c>
      <c r="AU719" s="113" t="s">
        <v>3027</v>
      </c>
      <c r="AV719" s="131">
        <v>0</v>
      </c>
    </row>
    <row r="720" ht="12" spans="1:48">
      <c r="A720" s="100"/>
      <c r="B720" s="100"/>
      <c r="C720" s="142"/>
      <c r="D720" s="100">
        <v>2100205</v>
      </c>
      <c r="E720" s="113" t="s">
        <v>3029</v>
      </c>
      <c r="F720" s="131">
        <v>0</v>
      </c>
      <c r="H720" s="100"/>
      <c r="I720" s="100"/>
      <c r="J720" s="142"/>
      <c r="K720" s="100">
        <v>2100205</v>
      </c>
      <c r="L720" s="113" t="s">
        <v>3029</v>
      </c>
      <c r="M720" s="131">
        <v>0</v>
      </c>
      <c r="O720" s="100"/>
      <c r="P720" s="100"/>
      <c r="Q720" s="142"/>
      <c r="R720" s="100">
        <v>2100205</v>
      </c>
      <c r="S720" s="113" t="s">
        <v>3029</v>
      </c>
      <c r="T720" s="131">
        <v>0</v>
      </c>
      <c r="V720" s="100"/>
      <c r="W720" s="100"/>
      <c r="X720" s="142"/>
      <c r="Y720" s="100">
        <v>2100205</v>
      </c>
      <c r="Z720" s="113" t="s">
        <v>3029</v>
      </c>
      <c r="AA720" s="131">
        <v>0</v>
      </c>
      <c r="AC720" s="100"/>
      <c r="AD720" s="100"/>
      <c r="AE720" s="142"/>
      <c r="AF720" s="100">
        <v>2100205</v>
      </c>
      <c r="AG720" s="113" t="s">
        <v>3029</v>
      </c>
      <c r="AH720" s="131">
        <v>0</v>
      </c>
      <c r="AJ720" s="100"/>
      <c r="AK720" s="100"/>
      <c r="AL720" s="142"/>
      <c r="AM720" s="100">
        <v>2100205</v>
      </c>
      <c r="AN720" s="113" t="s">
        <v>3029</v>
      </c>
      <c r="AO720" s="131">
        <v>0</v>
      </c>
      <c r="AQ720" s="100"/>
      <c r="AR720" s="100"/>
      <c r="AS720" s="142"/>
      <c r="AT720" s="100">
        <v>2100205</v>
      </c>
      <c r="AU720" s="113" t="s">
        <v>3029</v>
      </c>
      <c r="AV720" s="131">
        <v>0</v>
      </c>
    </row>
    <row r="721" ht="12" spans="1:48">
      <c r="A721" s="100"/>
      <c r="B721" s="100"/>
      <c r="C721" s="142"/>
      <c r="D721" s="100">
        <v>2100206</v>
      </c>
      <c r="E721" s="113" t="s">
        <v>3031</v>
      </c>
      <c r="F721" s="131">
        <v>0</v>
      </c>
      <c r="H721" s="100"/>
      <c r="I721" s="100"/>
      <c r="J721" s="142"/>
      <c r="K721" s="100">
        <v>2100206</v>
      </c>
      <c r="L721" s="113" t="s">
        <v>3031</v>
      </c>
      <c r="M721" s="131">
        <v>0</v>
      </c>
      <c r="O721" s="100"/>
      <c r="P721" s="100"/>
      <c r="Q721" s="142"/>
      <c r="R721" s="100">
        <v>2100206</v>
      </c>
      <c r="S721" s="113" t="s">
        <v>3031</v>
      </c>
      <c r="T721" s="131">
        <v>0</v>
      </c>
      <c r="V721" s="100"/>
      <c r="W721" s="100"/>
      <c r="X721" s="142"/>
      <c r="Y721" s="100">
        <v>2100206</v>
      </c>
      <c r="Z721" s="113" t="s">
        <v>3031</v>
      </c>
      <c r="AA721" s="131">
        <v>0</v>
      </c>
      <c r="AC721" s="100"/>
      <c r="AD721" s="100"/>
      <c r="AE721" s="142"/>
      <c r="AF721" s="100">
        <v>2100206</v>
      </c>
      <c r="AG721" s="113" t="s">
        <v>3031</v>
      </c>
      <c r="AH721" s="131">
        <v>0</v>
      </c>
      <c r="AJ721" s="100"/>
      <c r="AK721" s="100"/>
      <c r="AL721" s="142"/>
      <c r="AM721" s="100">
        <v>2100206</v>
      </c>
      <c r="AN721" s="113" t="s">
        <v>3031</v>
      </c>
      <c r="AO721" s="131">
        <v>0</v>
      </c>
      <c r="AQ721" s="100"/>
      <c r="AR721" s="100"/>
      <c r="AS721" s="142"/>
      <c r="AT721" s="100">
        <v>2100206</v>
      </c>
      <c r="AU721" s="113" t="s">
        <v>3031</v>
      </c>
      <c r="AV721" s="131">
        <v>0</v>
      </c>
    </row>
    <row r="722" ht="12" spans="1:48">
      <c r="A722" s="100"/>
      <c r="B722" s="100"/>
      <c r="C722" s="142"/>
      <c r="D722" s="100">
        <v>2100207</v>
      </c>
      <c r="E722" s="113" t="s">
        <v>3033</v>
      </c>
      <c r="F722" s="131">
        <v>0</v>
      </c>
      <c r="H722" s="100"/>
      <c r="I722" s="100"/>
      <c r="J722" s="142"/>
      <c r="K722" s="100">
        <v>2100207</v>
      </c>
      <c r="L722" s="113" t="s">
        <v>3033</v>
      </c>
      <c r="M722" s="131">
        <v>0</v>
      </c>
      <c r="O722" s="100"/>
      <c r="P722" s="100"/>
      <c r="Q722" s="142"/>
      <c r="R722" s="100">
        <v>2100207</v>
      </c>
      <c r="S722" s="113" t="s">
        <v>3033</v>
      </c>
      <c r="T722" s="131">
        <v>0</v>
      </c>
      <c r="V722" s="100"/>
      <c r="W722" s="100"/>
      <c r="X722" s="142"/>
      <c r="Y722" s="100">
        <v>2100207</v>
      </c>
      <c r="Z722" s="113" t="s">
        <v>3033</v>
      </c>
      <c r="AA722" s="131">
        <v>0</v>
      </c>
      <c r="AC722" s="100"/>
      <c r="AD722" s="100"/>
      <c r="AE722" s="142"/>
      <c r="AF722" s="100">
        <v>2100207</v>
      </c>
      <c r="AG722" s="113" t="s">
        <v>3033</v>
      </c>
      <c r="AH722" s="131">
        <v>0</v>
      </c>
      <c r="AJ722" s="100"/>
      <c r="AK722" s="100"/>
      <c r="AL722" s="142"/>
      <c r="AM722" s="100">
        <v>2100207</v>
      </c>
      <c r="AN722" s="113" t="s">
        <v>3033</v>
      </c>
      <c r="AO722" s="131">
        <v>0</v>
      </c>
      <c r="AQ722" s="100"/>
      <c r="AR722" s="100"/>
      <c r="AS722" s="142"/>
      <c r="AT722" s="100">
        <v>2100207</v>
      </c>
      <c r="AU722" s="113" t="s">
        <v>3033</v>
      </c>
      <c r="AV722" s="131">
        <v>0</v>
      </c>
    </row>
    <row r="723" ht="12" spans="1:48">
      <c r="A723" s="100"/>
      <c r="B723" s="100"/>
      <c r="C723" s="142"/>
      <c r="D723" s="100">
        <v>2100208</v>
      </c>
      <c r="E723" s="113" t="s">
        <v>3035</v>
      </c>
      <c r="F723" s="131">
        <v>0</v>
      </c>
      <c r="H723" s="100"/>
      <c r="I723" s="100"/>
      <c r="J723" s="142"/>
      <c r="K723" s="100">
        <v>2100208</v>
      </c>
      <c r="L723" s="113" t="s">
        <v>3035</v>
      </c>
      <c r="M723" s="131">
        <v>0</v>
      </c>
      <c r="O723" s="100"/>
      <c r="P723" s="100"/>
      <c r="Q723" s="142"/>
      <c r="R723" s="100">
        <v>2100208</v>
      </c>
      <c r="S723" s="113" t="s">
        <v>3035</v>
      </c>
      <c r="T723" s="131">
        <v>0</v>
      </c>
      <c r="V723" s="100"/>
      <c r="W723" s="100"/>
      <c r="X723" s="142"/>
      <c r="Y723" s="100">
        <v>2100208</v>
      </c>
      <c r="Z723" s="113" t="s">
        <v>3035</v>
      </c>
      <c r="AA723" s="131">
        <v>0</v>
      </c>
      <c r="AC723" s="100"/>
      <c r="AD723" s="100"/>
      <c r="AE723" s="142"/>
      <c r="AF723" s="100">
        <v>2100208</v>
      </c>
      <c r="AG723" s="113" t="s">
        <v>3035</v>
      </c>
      <c r="AH723" s="131">
        <v>0</v>
      </c>
      <c r="AJ723" s="100"/>
      <c r="AK723" s="100"/>
      <c r="AL723" s="142"/>
      <c r="AM723" s="100">
        <v>2100208</v>
      </c>
      <c r="AN723" s="113" t="s">
        <v>3035</v>
      </c>
      <c r="AO723" s="131">
        <v>0</v>
      </c>
      <c r="AQ723" s="100"/>
      <c r="AR723" s="100"/>
      <c r="AS723" s="142"/>
      <c r="AT723" s="100">
        <v>2100208</v>
      </c>
      <c r="AU723" s="113" t="s">
        <v>3035</v>
      </c>
      <c r="AV723" s="131">
        <v>0</v>
      </c>
    </row>
    <row r="724" ht="12" spans="1:48">
      <c r="A724" s="100"/>
      <c r="B724" s="100"/>
      <c r="C724" s="142"/>
      <c r="D724" s="100">
        <v>2100209</v>
      </c>
      <c r="E724" s="113" t="s">
        <v>3037</v>
      </c>
      <c r="F724" s="131">
        <v>0</v>
      </c>
      <c r="H724" s="100"/>
      <c r="I724" s="100"/>
      <c r="J724" s="142"/>
      <c r="K724" s="100">
        <v>2100209</v>
      </c>
      <c r="L724" s="113" t="s">
        <v>3037</v>
      </c>
      <c r="M724" s="131">
        <v>0</v>
      </c>
      <c r="O724" s="100"/>
      <c r="P724" s="100"/>
      <c r="Q724" s="142"/>
      <c r="R724" s="100">
        <v>2100209</v>
      </c>
      <c r="S724" s="113" t="s">
        <v>3037</v>
      </c>
      <c r="T724" s="131">
        <v>0</v>
      </c>
      <c r="V724" s="100"/>
      <c r="W724" s="100"/>
      <c r="X724" s="142"/>
      <c r="Y724" s="100">
        <v>2100209</v>
      </c>
      <c r="Z724" s="113" t="s">
        <v>3037</v>
      </c>
      <c r="AA724" s="131">
        <v>0</v>
      </c>
      <c r="AC724" s="100"/>
      <c r="AD724" s="100"/>
      <c r="AE724" s="142"/>
      <c r="AF724" s="100">
        <v>2100209</v>
      </c>
      <c r="AG724" s="113" t="s">
        <v>3037</v>
      </c>
      <c r="AH724" s="131">
        <v>0</v>
      </c>
      <c r="AJ724" s="100"/>
      <c r="AK724" s="100"/>
      <c r="AL724" s="142"/>
      <c r="AM724" s="100">
        <v>2100209</v>
      </c>
      <c r="AN724" s="113" t="s">
        <v>3037</v>
      </c>
      <c r="AO724" s="131">
        <v>0</v>
      </c>
      <c r="AQ724" s="100"/>
      <c r="AR724" s="100"/>
      <c r="AS724" s="142"/>
      <c r="AT724" s="100">
        <v>2100209</v>
      </c>
      <c r="AU724" s="113" t="s">
        <v>3037</v>
      </c>
      <c r="AV724" s="131">
        <v>0</v>
      </c>
    </row>
    <row r="725" ht="12" spans="1:48">
      <c r="A725" s="100"/>
      <c r="B725" s="100"/>
      <c r="C725" s="142"/>
      <c r="D725" s="100">
        <v>2100210</v>
      </c>
      <c r="E725" s="113" t="s">
        <v>3039</v>
      </c>
      <c r="F725" s="131">
        <v>0</v>
      </c>
      <c r="H725" s="100"/>
      <c r="I725" s="100"/>
      <c r="J725" s="142"/>
      <c r="K725" s="100">
        <v>2100210</v>
      </c>
      <c r="L725" s="113" t="s">
        <v>3039</v>
      </c>
      <c r="M725" s="131">
        <v>0</v>
      </c>
      <c r="O725" s="100"/>
      <c r="P725" s="100"/>
      <c r="Q725" s="142"/>
      <c r="R725" s="100">
        <v>2100210</v>
      </c>
      <c r="S725" s="113" t="s">
        <v>3039</v>
      </c>
      <c r="T725" s="131">
        <v>0</v>
      </c>
      <c r="V725" s="100"/>
      <c r="W725" s="100"/>
      <c r="X725" s="142"/>
      <c r="Y725" s="100">
        <v>2100210</v>
      </c>
      <c r="Z725" s="113" t="s">
        <v>3039</v>
      </c>
      <c r="AA725" s="131">
        <v>0</v>
      </c>
      <c r="AC725" s="100"/>
      <c r="AD725" s="100"/>
      <c r="AE725" s="142"/>
      <c r="AF725" s="100">
        <v>2100210</v>
      </c>
      <c r="AG725" s="113" t="s">
        <v>3039</v>
      </c>
      <c r="AH725" s="131">
        <v>0</v>
      </c>
      <c r="AJ725" s="100"/>
      <c r="AK725" s="100"/>
      <c r="AL725" s="142"/>
      <c r="AM725" s="100">
        <v>2100210</v>
      </c>
      <c r="AN725" s="113" t="s">
        <v>3039</v>
      </c>
      <c r="AO725" s="131">
        <v>0</v>
      </c>
      <c r="AQ725" s="100"/>
      <c r="AR725" s="100"/>
      <c r="AS725" s="142"/>
      <c r="AT725" s="100">
        <v>2100210</v>
      </c>
      <c r="AU725" s="113" t="s">
        <v>3039</v>
      </c>
      <c r="AV725" s="131">
        <v>0</v>
      </c>
    </row>
    <row r="726" ht="12" spans="1:48">
      <c r="A726" s="100"/>
      <c r="B726" s="100"/>
      <c r="C726" s="142"/>
      <c r="D726" s="100">
        <v>2100211</v>
      </c>
      <c r="E726" s="113" t="s">
        <v>3041</v>
      </c>
      <c r="F726" s="131">
        <v>0</v>
      </c>
      <c r="H726" s="100"/>
      <c r="I726" s="100"/>
      <c r="J726" s="142"/>
      <c r="K726" s="100">
        <v>2100211</v>
      </c>
      <c r="L726" s="113" t="s">
        <v>3041</v>
      </c>
      <c r="M726" s="131">
        <v>0</v>
      </c>
      <c r="O726" s="100"/>
      <c r="P726" s="100"/>
      <c r="Q726" s="142"/>
      <c r="R726" s="100">
        <v>2100211</v>
      </c>
      <c r="S726" s="113" t="s">
        <v>3041</v>
      </c>
      <c r="T726" s="131">
        <v>0</v>
      </c>
      <c r="V726" s="100"/>
      <c r="W726" s="100"/>
      <c r="X726" s="142"/>
      <c r="Y726" s="100">
        <v>2100211</v>
      </c>
      <c r="Z726" s="113" t="s">
        <v>3041</v>
      </c>
      <c r="AA726" s="131">
        <v>0</v>
      </c>
      <c r="AC726" s="100"/>
      <c r="AD726" s="100"/>
      <c r="AE726" s="142"/>
      <c r="AF726" s="100">
        <v>2100211</v>
      </c>
      <c r="AG726" s="113" t="s">
        <v>3041</v>
      </c>
      <c r="AH726" s="131">
        <v>0</v>
      </c>
      <c r="AJ726" s="100"/>
      <c r="AK726" s="100"/>
      <c r="AL726" s="142"/>
      <c r="AM726" s="100">
        <v>2100211</v>
      </c>
      <c r="AN726" s="113" t="s">
        <v>3041</v>
      </c>
      <c r="AO726" s="131">
        <v>0</v>
      </c>
      <c r="AQ726" s="100"/>
      <c r="AR726" s="100"/>
      <c r="AS726" s="142"/>
      <c r="AT726" s="100">
        <v>2100211</v>
      </c>
      <c r="AU726" s="113" t="s">
        <v>3041</v>
      </c>
      <c r="AV726" s="131">
        <v>0</v>
      </c>
    </row>
    <row r="727" ht="12" spans="1:48">
      <c r="A727" s="100"/>
      <c r="B727" s="100"/>
      <c r="C727" s="142"/>
      <c r="D727" s="100">
        <v>2100299</v>
      </c>
      <c r="E727" s="113" t="s">
        <v>3043</v>
      </c>
      <c r="F727" s="131">
        <v>325</v>
      </c>
      <c r="H727" s="100"/>
      <c r="I727" s="100"/>
      <c r="J727" s="142"/>
      <c r="K727" s="100">
        <v>2100299</v>
      </c>
      <c r="L727" s="113" t="s">
        <v>3043</v>
      </c>
      <c r="M727" s="131">
        <v>150</v>
      </c>
      <c r="O727" s="100"/>
      <c r="P727" s="100"/>
      <c r="Q727" s="142"/>
      <c r="R727" s="100">
        <v>2100299</v>
      </c>
      <c r="S727" s="113" t="s">
        <v>3043</v>
      </c>
      <c r="T727" s="131">
        <v>150</v>
      </c>
      <c r="V727" s="100"/>
      <c r="W727" s="100"/>
      <c r="X727" s="142"/>
      <c r="Y727" s="100">
        <v>2100299</v>
      </c>
      <c r="Z727" s="113" t="s">
        <v>3043</v>
      </c>
      <c r="AA727" s="131">
        <v>0</v>
      </c>
      <c r="AC727" s="100"/>
      <c r="AD727" s="100"/>
      <c r="AE727" s="142"/>
      <c r="AF727" s="100">
        <v>2100299</v>
      </c>
      <c r="AG727" s="113" t="s">
        <v>3043</v>
      </c>
      <c r="AH727" s="131">
        <v>0</v>
      </c>
      <c r="AJ727" s="100"/>
      <c r="AK727" s="100"/>
      <c r="AL727" s="142"/>
      <c r="AM727" s="100">
        <v>2100299</v>
      </c>
      <c r="AN727" s="113" t="s">
        <v>3043</v>
      </c>
      <c r="AO727" s="131">
        <v>0</v>
      </c>
      <c r="AQ727" s="100"/>
      <c r="AR727" s="100"/>
      <c r="AS727" s="142"/>
      <c r="AT727" s="100">
        <v>2100299</v>
      </c>
      <c r="AU727" s="113" t="s">
        <v>3043</v>
      </c>
      <c r="AV727" s="131">
        <v>175</v>
      </c>
    </row>
    <row r="728" ht="12" spans="1:48">
      <c r="A728" s="100"/>
      <c r="B728" s="100"/>
      <c r="C728" s="142"/>
      <c r="D728" s="100">
        <v>21003</v>
      </c>
      <c r="E728" s="127" t="s">
        <v>3045</v>
      </c>
      <c r="F728" s="128">
        <f>SUM(F729:F731)</f>
        <v>11703</v>
      </c>
      <c r="H728" s="100"/>
      <c r="I728" s="100"/>
      <c r="J728" s="142"/>
      <c r="K728" s="100">
        <v>21003</v>
      </c>
      <c r="L728" s="127" t="s">
        <v>3045</v>
      </c>
      <c r="M728" s="128">
        <f>SUM(M729:M731)</f>
        <v>14</v>
      </c>
      <c r="O728" s="100"/>
      <c r="P728" s="100"/>
      <c r="Q728" s="142"/>
      <c r="R728" s="100">
        <v>21003</v>
      </c>
      <c r="S728" s="127" t="s">
        <v>3045</v>
      </c>
      <c r="T728" s="128">
        <f>SUM(T729:T731)</f>
        <v>2</v>
      </c>
      <c r="V728" s="100"/>
      <c r="W728" s="100"/>
      <c r="X728" s="142"/>
      <c r="Y728" s="100">
        <v>21003</v>
      </c>
      <c r="Z728" s="127" t="s">
        <v>3045</v>
      </c>
      <c r="AA728" s="128">
        <f>SUM(AA729:AA731)</f>
        <v>12</v>
      </c>
      <c r="AC728" s="100"/>
      <c r="AD728" s="100"/>
      <c r="AE728" s="142"/>
      <c r="AF728" s="100">
        <v>21003</v>
      </c>
      <c r="AG728" s="127" t="s">
        <v>3045</v>
      </c>
      <c r="AH728" s="128">
        <f>SUM(AH729:AH731)</f>
        <v>5882</v>
      </c>
      <c r="AJ728" s="100"/>
      <c r="AK728" s="100"/>
      <c r="AL728" s="142"/>
      <c r="AM728" s="100">
        <v>21003</v>
      </c>
      <c r="AN728" s="127" t="s">
        <v>3045</v>
      </c>
      <c r="AO728" s="128">
        <f>SUM(AO729:AO731)</f>
        <v>2841</v>
      </c>
      <c r="AQ728" s="100"/>
      <c r="AR728" s="100"/>
      <c r="AS728" s="142"/>
      <c r="AT728" s="100">
        <v>21003</v>
      </c>
      <c r="AU728" s="127" t="s">
        <v>3045</v>
      </c>
      <c r="AV728" s="128">
        <f>SUM(AV729:AV731)</f>
        <v>2966</v>
      </c>
    </row>
    <row r="729" ht="12" spans="1:48">
      <c r="A729" s="100"/>
      <c r="B729" s="100"/>
      <c r="C729" s="142"/>
      <c r="D729" s="100">
        <v>2100301</v>
      </c>
      <c r="E729" s="113" t="s">
        <v>3047</v>
      </c>
      <c r="F729" s="131">
        <v>848</v>
      </c>
      <c r="H729" s="100"/>
      <c r="I729" s="100"/>
      <c r="J729" s="142"/>
      <c r="K729" s="100">
        <v>2100301</v>
      </c>
      <c r="L729" s="113" t="s">
        <v>3047</v>
      </c>
      <c r="M729" s="131">
        <v>0</v>
      </c>
      <c r="O729" s="100"/>
      <c r="P729" s="100"/>
      <c r="Q729" s="142"/>
      <c r="R729" s="100">
        <v>2100301</v>
      </c>
      <c r="S729" s="113" t="s">
        <v>3047</v>
      </c>
      <c r="T729" s="131">
        <v>0</v>
      </c>
      <c r="V729" s="100"/>
      <c r="W729" s="100"/>
      <c r="X729" s="142"/>
      <c r="Y729" s="100">
        <v>2100301</v>
      </c>
      <c r="Z729" s="113" t="s">
        <v>3047</v>
      </c>
      <c r="AA729" s="131">
        <v>0</v>
      </c>
      <c r="AC729" s="100"/>
      <c r="AD729" s="100"/>
      <c r="AE729" s="142"/>
      <c r="AF729" s="100">
        <v>2100301</v>
      </c>
      <c r="AG729" s="113" t="s">
        <v>3047</v>
      </c>
      <c r="AH729" s="131">
        <v>500</v>
      </c>
      <c r="AJ729" s="100"/>
      <c r="AK729" s="100"/>
      <c r="AL729" s="142"/>
      <c r="AM729" s="100">
        <v>2100301</v>
      </c>
      <c r="AN729" s="113" t="s">
        <v>3047</v>
      </c>
      <c r="AO729" s="131">
        <v>299</v>
      </c>
      <c r="AQ729" s="100"/>
      <c r="AR729" s="100"/>
      <c r="AS729" s="142"/>
      <c r="AT729" s="100">
        <v>2100301</v>
      </c>
      <c r="AU729" s="113" t="s">
        <v>3047</v>
      </c>
      <c r="AV729" s="131">
        <v>49</v>
      </c>
    </row>
    <row r="730" ht="12" spans="1:48">
      <c r="A730" s="100"/>
      <c r="B730" s="100"/>
      <c r="C730" s="142"/>
      <c r="D730" s="100">
        <v>2100302</v>
      </c>
      <c r="E730" s="113" t="s">
        <v>3049</v>
      </c>
      <c r="F730" s="131">
        <v>10093</v>
      </c>
      <c r="H730" s="100"/>
      <c r="I730" s="100"/>
      <c r="J730" s="142"/>
      <c r="K730" s="100">
        <v>2100302</v>
      </c>
      <c r="L730" s="113" t="s">
        <v>3049</v>
      </c>
      <c r="M730" s="131">
        <v>0</v>
      </c>
      <c r="O730" s="100"/>
      <c r="P730" s="100"/>
      <c r="Q730" s="142"/>
      <c r="R730" s="100">
        <v>2100302</v>
      </c>
      <c r="S730" s="113" t="s">
        <v>3049</v>
      </c>
      <c r="T730" s="131">
        <v>0</v>
      </c>
      <c r="V730" s="100"/>
      <c r="W730" s="100"/>
      <c r="X730" s="142"/>
      <c r="Y730" s="100">
        <v>2100302</v>
      </c>
      <c r="Z730" s="113" t="s">
        <v>3049</v>
      </c>
      <c r="AA730" s="131">
        <v>0</v>
      </c>
      <c r="AC730" s="100"/>
      <c r="AD730" s="100"/>
      <c r="AE730" s="142"/>
      <c r="AF730" s="100">
        <v>2100302</v>
      </c>
      <c r="AG730" s="113" t="s">
        <v>3049</v>
      </c>
      <c r="AH730" s="131">
        <v>5086</v>
      </c>
      <c r="AJ730" s="100"/>
      <c r="AK730" s="100"/>
      <c r="AL730" s="142"/>
      <c r="AM730" s="100">
        <v>2100302</v>
      </c>
      <c r="AN730" s="113" t="s">
        <v>3049</v>
      </c>
      <c r="AO730" s="131">
        <v>2354</v>
      </c>
      <c r="AQ730" s="100"/>
      <c r="AR730" s="100"/>
      <c r="AS730" s="142"/>
      <c r="AT730" s="100">
        <v>2100302</v>
      </c>
      <c r="AU730" s="113" t="s">
        <v>3049</v>
      </c>
      <c r="AV730" s="131">
        <v>2653</v>
      </c>
    </row>
    <row r="731" ht="12" spans="1:48">
      <c r="A731" s="100"/>
      <c r="B731" s="100"/>
      <c r="C731" s="142"/>
      <c r="D731" s="100">
        <v>2100399</v>
      </c>
      <c r="E731" s="113" t="s">
        <v>3051</v>
      </c>
      <c r="F731" s="131">
        <v>762</v>
      </c>
      <c r="H731" s="100"/>
      <c r="I731" s="100"/>
      <c r="J731" s="142"/>
      <c r="K731" s="100">
        <v>2100399</v>
      </c>
      <c r="L731" s="113" t="s">
        <v>3051</v>
      </c>
      <c r="M731" s="131">
        <v>14</v>
      </c>
      <c r="O731" s="100"/>
      <c r="P731" s="100"/>
      <c r="Q731" s="142"/>
      <c r="R731" s="100">
        <v>2100399</v>
      </c>
      <c r="S731" s="113" t="s">
        <v>3051</v>
      </c>
      <c r="T731" s="131">
        <v>2</v>
      </c>
      <c r="V731" s="100"/>
      <c r="W731" s="100"/>
      <c r="X731" s="142"/>
      <c r="Y731" s="100">
        <v>2100399</v>
      </c>
      <c r="Z731" s="113" t="s">
        <v>3051</v>
      </c>
      <c r="AA731" s="131">
        <v>12</v>
      </c>
      <c r="AC731" s="100"/>
      <c r="AD731" s="100"/>
      <c r="AE731" s="142"/>
      <c r="AF731" s="100">
        <v>2100399</v>
      </c>
      <c r="AG731" s="113" t="s">
        <v>3051</v>
      </c>
      <c r="AH731" s="131">
        <v>296</v>
      </c>
      <c r="AJ731" s="100"/>
      <c r="AK731" s="100"/>
      <c r="AL731" s="142"/>
      <c r="AM731" s="100">
        <v>2100399</v>
      </c>
      <c r="AN731" s="113" t="s">
        <v>3051</v>
      </c>
      <c r="AO731" s="131">
        <v>188</v>
      </c>
      <c r="AQ731" s="100"/>
      <c r="AR731" s="100"/>
      <c r="AS731" s="142"/>
      <c r="AT731" s="100">
        <v>2100399</v>
      </c>
      <c r="AU731" s="113" t="s">
        <v>3051</v>
      </c>
      <c r="AV731" s="131">
        <v>264</v>
      </c>
    </row>
    <row r="732" ht="12" spans="1:48">
      <c r="A732" s="100"/>
      <c r="B732" s="100"/>
      <c r="C732" s="142"/>
      <c r="D732" s="100">
        <v>21004</v>
      </c>
      <c r="E732" s="127" t="s">
        <v>3053</v>
      </c>
      <c r="F732" s="128">
        <f>SUM(F733:F743)</f>
        <v>6892</v>
      </c>
      <c r="H732" s="100"/>
      <c r="I732" s="100"/>
      <c r="J732" s="142"/>
      <c r="K732" s="100">
        <v>21004</v>
      </c>
      <c r="L732" s="127" t="s">
        <v>3053</v>
      </c>
      <c r="M732" s="128">
        <f>SUM(M733:M743)</f>
        <v>1348</v>
      </c>
      <c r="O732" s="100"/>
      <c r="P732" s="100"/>
      <c r="Q732" s="142"/>
      <c r="R732" s="100">
        <v>21004</v>
      </c>
      <c r="S732" s="127" t="s">
        <v>3053</v>
      </c>
      <c r="T732" s="128">
        <f>SUM(T733:T743)</f>
        <v>1348</v>
      </c>
      <c r="V732" s="100"/>
      <c r="W732" s="100"/>
      <c r="X732" s="142"/>
      <c r="Y732" s="100">
        <v>21004</v>
      </c>
      <c r="Z732" s="127" t="s">
        <v>3053</v>
      </c>
      <c r="AA732" s="128">
        <f>SUM(AA733:AA743)</f>
        <v>0</v>
      </c>
      <c r="AC732" s="100"/>
      <c r="AD732" s="100"/>
      <c r="AE732" s="142"/>
      <c r="AF732" s="100">
        <v>21004</v>
      </c>
      <c r="AG732" s="127" t="s">
        <v>3053</v>
      </c>
      <c r="AH732" s="128">
        <f>SUM(AH733:AH743)</f>
        <v>2203</v>
      </c>
      <c r="AJ732" s="100"/>
      <c r="AK732" s="100"/>
      <c r="AL732" s="142"/>
      <c r="AM732" s="100">
        <v>21004</v>
      </c>
      <c r="AN732" s="127" t="s">
        <v>3053</v>
      </c>
      <c r="AO732" s="128">
        <f>SUM(AO733:AO743)</f>
        <v>1458</v>
      </c>
      <c r="AQ732" s="100"/>
      <c r="AR732" s="100"/>
      <c r="AS732" s="142"/>
      <c r="AT732" s="100">
        <v>21004</v>
      </c>
      <c r="AU732" s="127" t="s">
        <v>3053</v>
      </c>
      <c r="AV732" s="128">
        <f>SUM(AV733:AV743)</f>
        <v>1883</v>
      </c>
    </row>
    <row r="733" ht="12" spans="1:48">
      <c r="A733" s="100"/>
      <c r="B733" s="100"/>
      <c r="C733" s="142"/>
      <c r="D733" s="100">
        <v>2100401</v>
      </c>
      <c r="E733" s="113" t="s">
        <v>3055</v>
      </c>
      <c r="F733" s="131">
        <v>2966</v>
      </c>
      <c r="H733" s="100"/>
      <c r="I733" s="100"/>
      <c r="J733" s="142"/>
      <c r="K733" s="100">
        <v>2100401</v>
      </c>
      <c r="L733" s="113" t="s">
        <v>3055</v>
      </c>
      <c r="M733" s="131">
        <v>844</v>
      </c>
      <c r="O733" s="100"/>
      <c r="P733" s="100"/>
      <c r="Q733" s="142"/>
      <c r="R733" s="100">
        <v>2100401</v>
      </c>
      <c r="S733" s="113" t="s">
        <v>3055</v>
      </c>
      <c r="T733" s="131">
        <v>844</v>
      </c>
      <c r="V733" s="100"/>
      <c r="W733" s="100"/>
      <c r="X733" s="142"/>
      <c r="Y733" s="100">
        <v>2100401</v>
      </c>
      <c r="Z733" s="113" t="s">
        <v>3055</v>
      </c>
      <c r="AA733" s="131">
        <v>0</v>
      </c>
      <c r="AC733" s="100"/>
      <c r="AD733" s="100"/>
      <c r="AE733" s="142"/>
      <c r="AF733" s="100">
        <v>2100401</v>
      </c>
      <c r="AG733" s="113" t="s">
        <v>3055</v>
      </c>
      <c r="AH733" s="131">
        <v>737</v>
      </c>
      <c r="AJ733" s="100"/>
      <c r="AK733" s="100"/>
      <c r="AL733" s="142"/>
      <c r="AM733" s="100">
        <v>2100401</v>
      </c>
      <c r="AN733" s="113" t="s">
        <v>3055</v>
      </c>
      <c r="AO733" s="131">
        <v>743</v>
      </c>
      <c r="AQ733" s="100"/>
      <c r="AR733" s="100"/>
      <c r="AS733" s="142"/>
      <c r="AT733" s="100">
        <v>2100401</v>
      </c>
      <c r="AU733" s="113" t="s">
        <v>3055</v>
      </c>
      <c r="AV733" s="131">
        <v>642</v>
      </c>
    </row>
    <row r="734" ht="12" spans="1:48">
      <c r="A734" s="100"/>
      <c r="B734" s="100"/>
      <c r="C734" s="142"/>
      <c r="D734" s="100">
        <v>2100402</v>
      </c>
      <c r="E734" s="113" t="s">
        <v>3057</v>
      </c>
      <c r="F734" s="131">
        <v>515</v>
      </c>
      <c r="H734" s="100"/>
      <c r="I734" s="100"/>
      <c r="J734" s="142"/>
      <c r="K734" s="100">
        <v>2100402</v>
      </c>
      <c r="L734" s="113" t="s">
        <v>3057</v>
      </c>
      <c r="M734" s="131">
        <v>147</v>
      </c>
      <c r="O734" s="100"/>
      <c r="P734" s="100"/>
      <c r="Q734" s="142"/>
      <c r="R734" s="100">
        <v>2100402</v>
      </c>
      <c r="S734" s="113" t="s">
        <v>3057</v>
      </c>
      <c r="T734" s="131">
        <v>147</v>
      </c>
      <c r="V734" s="100"/>
      <c r="W734" s="100"/>
      <c r="X734" s="142"/>
      <c r="Y734" s="100">
        <v>2100402</v>
      </c>
      <c r="Z734" s="113" t="s">
        <v>3057</v>
      </c>
      <c r="AA734" s="131">
        <v>0</v>
      </c>
      <c r="AC734" s="100"/>
      <c r="AD734" s="100"/>
      <c r="AE734" s="142"/>
      <c r="AF734" s="100">
        <v>2100402</v>
      </c>
      <c r="AG734" s="113" t="s">
        <v>3057</v>
      </c>
      <c r="AH734" s="131">
        <v>196</v>
      </c>
      <c r="AJ734" s="100"/>
      <c r="AK734" s="100"/>
      <c r="AL734" s="142"/>
      <c r="AM734" s="100">
        <v>2100402</v>
      </c>
      <c r="AN734" s="113" t="s">
        <v>3057</v>
      </c>
      <c r="AO734" s="131">
        <v>116</v>
      </c>
      <c r="AQ734" s="100"/>
      <c r="AR734" s="100"/>
      <c r="AS734" s="142"/>
      <c r="AT734" s="100">
        <v>2100402</v>
      </c>
      <c r="AU734" s="113" t="s">
        <v>3057</v>
      </c>
      <c r="AV734" s="131">
        <v>56</v>
      </c>
    </row>
    <row r="735" ht="12" spans="1:48">
      <c r="A735" s="100"/>
      <c r="B735" s="100"/>
      <c r="C735" s="142"/>
      <c r="D735" s="100">
        <v>2100403</v>
      </c>
      <c r="E735" s="113" t="s">
        <v>3059</v>
      </c>
      <c r="F735" s="131">
        <v>2069</v>
      </c>
      <c r="H735" s="100"/>
      <c r="I735" s="100"/>
      <c r="J735" s="142"/>
      <c r="K735" s="100">
        <v>2100403</v>
      </c>
      <c r="L735" s="113" t="s">
        <v>3059</v>
      </c>
      <c r="M735" s="131">
        <v>0</v>
      </c>
      <c r="O735" s="100"/>
      <c r="P735" s="100"/>
      <c r="Q735" s="142"/>
      <c r="R735" s="100">
        <v>2100403</v>
      </c>
      <c r="S735" s="113" t="s">
        <v>3059</v>
      </c>
      <c r="T735" s="131">
        <v>0</v>
      </c>
      <c r="V735" s="100"/>
      <c r="W735" s="100"/>
      <c r="X735" s="142"/>
      <c r="Y735" s="100">
        <v>2100403</v>
      </c>
      <c r="Z735" s="113" t="s">
        <v>3059</v>
      </c>
      <c r="AA735" s="131">
        <v>0</v>
      </c>
      <c r="AC735" s="100"/>
      <c r="AD735" s="100"/>
      <c r="AE735" s="142"/>
      <c r="AF735" s="100">
        <v>2100403</v>
      </c>
      <c r="AG735" s="113" t="s">
        <v>3059</v>
      </c>
      <c r="AH735" s="131">
        <v>868</v>
      </c>
      <c r="AJ735" s="100"/>
      <c r="AK735" s="100"/>
      <c r="AL735" s="142"/>
      <c r="AM735" s="100">
        <v>2100403</v>
      </c>
      <c r="AN735" s="113" t="s">
        <v>3059</v>
      </c>
      <c r="AO735" s="131">
        <v>434</v>
      </c>
      <c r="AQ735" s="100"/>
      <c r="AR735" s="100"/>
      <c r="AS735" s="142"/>
      <c r="AT735" s="100">
        <v>2100403</v>
      </c>
      <c r="AU735" s="113" t="s">
        <v>3059</v>
      </c>
      <c r="AV735" s="131">
        <v>767</v>
      </c>
    </row>
    <row r="736" ht="12" spans="1:48">
      <c r="A736" s="100"/>
      <c r="B736" s="100"/>
      <c r="C736" s="142"/>
      <c r="D736" s="100">
        <v>2100404</v>
      </c>
      <c r="E736" s="113" t="s">
        <v>3061</v>
      </c>
      <c r="F736" s="131">
        <v>0</v>
      </c>
      <c r="H736" s="100"/>
      <c r="I736" s="100"/>
      <c r="J736" s="142"/>
      <c r="K736" s="100">
        <v>2100404</v>
      </c>
      <c r="L736" s="113" t="s">
        <v>3061</v>
      </c>
      <c r="M736" s="131">
        <v>0</v>
      </c>
      <c r="O736" s="100"/>
      <c r="P736" s="100"/>
      <c r="Q736" s="142"/>
      <c r="R736" s="100">
        <v>2100404</v>
      </c>
      <c r="S736" s="113" t="s">
        <v>3061</v>
      </c>
      <c r="T736" s="131">
        <v>0</v>
      </c>
      <c r="V736" s="100"/>
      <c r="W736" s="100"/>
      <c r="X736" s="142"/>
      <c r="Y736" s="100">
        <v>2100404</v>
      </c>
      <c r="Z736" s="113" t="s">
        <v>3061</v>
      </c>
      <c r="AA736" s="131">
        <v>0</v>
      </c>
      <c r="AC736" s="100"/>
      <c r="AD736" s="100"/>
      <c r="AE736" s="142"/>
      <c r="AF736" s="100">
        <v>2100404</v>
      </c>
      <c r="AG736" s="113" t="s">
        <v>3061</v>
      </c>
      <c r="AH736" s="131">
        <v>0</v>
      </c>
      <c r="AJ736" s="100"/>
      <c r="AK736" s="100"/>
      <c r="AL736" s="142"/>
      <c r="AM736" s="100">
        <v>2100404</v>
      </c>
      <c r="AN736" s="113" t="s">
        <v>3061</v>
      </c>
      <c r="AO736" s="131">
        <v>0</v>
      </c>
      <c r="AQ736" s="100"/>
      <c r="AR736" s="100"/>
      <c r="AS736" s="142"/>
      <c r="AT736" s="100">
        <v>2100404</v>
      </c>
      <c r="AU736" s="113" t="s">
        <v>3061</v>
      </c>
      <c r="AV736" s="131">
        <v>0</v>
      </c>
    </row>
    <row r="737" ht="12" spans="1:48">
      <c r="A737" s="100"/>
      <c r="B737" s="100"/>
      <c r="C737" s="142"/>
      <c r="D737" s="100">
        <v>2100405</v>
      </c>
      <c r="E737" s="113" t="s">
        <v>3063</v>
      </c>
      <c r="F737" s="131">
        <v>0</v>
      </c>
      <c r="H737" s="100"/>
      <c r="I737" s="100"/>
      <c r="J737" s="142"/>
      <c r="K737" s="100">
        <v>2100405</v>
      </c>
      <c r="L737" s="113" t="s">
        <v>3063</v>
      </c>
      <c r="M737" s="131">
        <v>0</v>
      </c>
      <c r="O737" s="100"/>
      <c r="P737" s="100"/>
      <c r="Q737" s="142"/>
      <c r="R737" s="100">
        <v>2100405</v>
      </c>
      <c r="S737" s="113" t="s">
        <v>3063</v>
      </c>
      <c r="T737" s="131">
        <v>0</v>
      </c>
      <c r="V737" s="100"/>
      <c r="W737" s="100"/>
      <c r="X737" s="142"/>
      <c r="Y737" s="100">
        <v>2100405</v>
      </c>
      <c r="Z737" s="113" t="s">
        <v>3063</v>
      </c>
      <c r="AA737" s="131">
        <v>0</v>
      </c>
      <c r="AC737" s="100"/>
      <c r="AD737" s="100"/>
      <c r="AE737" s="142"/>
      <c r="AF737" s="100">
        <v>2100405</v>
      </c>
      <c r="AG737" s="113" t="s">
        <v>3063</v>
      </c>
      <c r="AH737" s="131">
        <v>0</v>
      </c>
      <c r="AJ737" s="100"/>
      <c r="AK737" s="100"/>
      <c r="AL737" s="142"/>
      <c r="AM737" s="100">
        <v>2100405</v>
      </c>
      <c r="AN737" s="113" t="s">
        <v>3063</v>
      </c>
      <c r="AO737" s="131">
        <v>0</v>
      </c>
      <c r="AQ737" s="100"/>
      <c r="AR737" s="100"/>
      <c r="AS737" s="142"/>
      <c r="AT737" s="100">
        <v>2100405</v>
      </c>
      <c r="AU737" s="113" t="s">
        <v>3063</v>
      </c>
      <c r="AV737" s="131">
        <v>0</v>
      </c>
    </row>
    <row r="738" ht="12" spans="1:48">
      <c r="A738" s="100"/>
      <c r="B738" s="100"/>
      <c r="C738" s="142"/>
      <c r="D738" s="100">
        <v>2100406</v>
      </c>
      <c r="E738" s="113" t="s">
        <v>3065</v>
      </c>
      <c r="F738" s="131">
        <v>255</v>
      </c>
      <c r="H738" s="100"/>
      <c r="I738" s="100"/>
      <c r="J738" s="142"/>
      <c r="K738" s="100">
        <v>2100406</v>
      </c>
      <c r="L738" s="113" t="s">
        <v>3065</v>
      </c>
      <c r="M738" s="131">
        <v>255</v>
      </c>
      <c r="O738" s="100"/>
      <c r="P738" s="100"/>
      <c r="Q738" s="142"/>
      <c r="R738" s="100">
        <v>2100406</v>
      </c>
      <c r="S738" s="113" t="s">
        <v>3065</v>
      </c>
      <c r="T738" s="131">
        <v>255</v>
      </c>
      <c r="V738" s="100"/>
      <c r="W738" s="100"/>
      <c r="X738" s="142"/>
      <c r="Y738" s="100">
        <v>2100406</v>
      </c>
      <c r="Z738" s="113" t="s">
        <v>3065</v>
      </c>
      <c r="AA738" s="131">
        <v>0</v>
      </c>
      <c r="AC738" s="100"/>
      <c r="AD738" s="100"/>
      <c r="AE738" s="142"/>
      <c r="AF738" s="100">
        <v>2100406</v>
      </c>
      <c r="AG738" s="113" t="s">
        <v>3065</v>
      </c>
      <c r="AH738" s="131">
        <v>0</v>
      </c>
      <c r="AJ738" s="100"/>
      <c r="AK738" s="100"/>
      <c r="AL738" s="142"/>
      <c r="AM738" s="100">
        <v>2100406</v>
      </c>
      <c r="AN738" s="113" t="s">
        <v>3065</v>
      </c>
      <c r="AO738" s="131">
        <v>0</v>
      </c>
      <c r="AQ738" s="100"/>
      <c r="AR738" s="100"/>
      <c r="AS738" s="142"/>
      <c r="AT738" s="100">
        <v>2100406</v>
      </c>
      <c r="AU738" s="113" t="s">
        <v>3065</v>
      </c>
      <c r="AV738" s="131">
        <v>0</v>
      </c>
    </row>
    <row r="739" ht="12" spans="1:48">
      <c r="A739" s="100"/>
      <c r="B739" s="100"/>
      <c r="C739" s="142"/>
      <c r="D739" s="100">
        <v>2100407</v>
      </c>
      <c r="E739" s="113" t="s">
        <v>3067</v>
      </c>
      <c r="F739" s="131">
        <v>0</v>
      </c>
      <c r="H739" s="100"/>
      <c r="I739" s="100"/>
      <c r="J739" s="142"/>
      <c r="K739" s="100">
        <v>2100407</v>
      </c>
      <c r="L739" s="113" t="s">
        <v>3067</v>
      </c>
      <c r="M739" s="131">
        <v>0</v>
      </c>
      <c r="O739" s="100"/>
      <c r="P739" s="100"/>
      <c r="Q739" s="142"/>
      <c r="R739" s="100">
        <v>2100407</v>
      </c>
      <c r="S739" s="113" t="s">
        <v>3067</v>
      </c>
      <c r="T739" s="131">
        <v>0</v>
      </c>
      <c r="V739" s="100"/>
      <c r="W739" s="100"/>
      <c r="X739" s="142"/>
      <c r="Y739" s="100">
        <v>2100407</v>
      </c>
      <c r="Z739" s="113" t="s">
        <v>3067</v>
      </c>
      <c r="AA739" s="131">
        <v>0</v>
      </c>
      <c r="AC739" s="100"/>
      <c r="AD739" s="100"/>
      <c r="AE739" s="142"/>
      <c r="AF739" s="100">
        <v>2100407</v>
      </c>
      <c r="AG739" s="113" t="s">
        <v>3067</v>
      </c>
      <c r="AH739" s="131">
        <v>0</v>
      </c>
      <c r="AJ739" s="100"/>
      <c r="AK739" s="100"/>
      <c r="AL739" s="142"/>
      <c r="AM739" s="100">
        <v>2100407</v>
      </c>
      <c r="AN739" s="113" t="s">
        <v>3067</v>
      </c>
      <c r="AO739" s="131">
        <v>0</v>
      </c>
      <c r="AQ739" s="100"/>
      <c r="AR739" s="100"/>
      <c r="AS739" s="142"/>
      <c r="AT739" s="100">
        <v>2100407</v>
      </c>
      <c r="AU739" s="113" t="s">
        <v>3067</v>
      </c>
      <c r="AV739" s="131">
        <v>0</v>
      </c>
    </row>
    <row r="740" ht="12" spans="1:48">
      <c r="A740" s="100"/>
      <c r="B740" s="100"/>
      <c r="C740" s="142"/>
      <c r="D740" s="100">
        <v>2100408</v>
      </c>
      <c r="E740" s="113" t="s">
        <v>3069</v>
      </c>
      <c r="F740" s="131">
        <v>983</v>
      </c>
      <c r="H740" s="100"/>
      <c r="I740" s="100"/>
      <c r="J740" s="142"/>
      <c r="K740" s="100">
        <v>2100408</v>
      </c>
      <c r="L740" s="113" t="s">
        <v>3069</v>
      </c>
      <c r="M740" s="131">
        <v>10</v>
      </c>
      <c r="O740" s="100"/>
      <c r="P740" s="100"/>
      <c r="Q740" s="142"/>
      <c r="R740" s="100">
        <v>2100408</v>
      </c>
      <c r="S740" s="113" t="s">
        <v>3069</v>
      </c>
      <c r="T740" s="131">
        <v>10</v>
      </c>
      <c r="V740" s="100"/>
      <c r="W740" s="100"/>
      <c r="X740" s="142"/>
      <c r="Y740" s="100">
        <v>2100408</v>
      </c>
      <c r="Z740" s="113" t="s">
        <v>3069</v>
      </c>
      <c r="AA740" s="131">
        <v>0</v>
      </c>
      <c r="AC740" s="100"/>
      <c r="AD740" s="100"/>
      <c r="AE740" s="142"/>
      <c r="AF740" s="100">
        <v>2100408</v>
      </c>
      <c r="AG740" s="113" t="s">
        <v>3069</v>
      </c>
      <c r="AH740" s="131">
        <v>400</v>
      </c>
      <c r="AJ740" s="100"/>
      <c r="AK740" s="100"/>
      <c r="AL740" s="142"/>
      <c r="AM740" s="100">
        <v>2100408</v>
      </c>
      <c r="AN740" s="113" t="s">
        <v>3069</v>
      </c>
      <c r="AO740" s="131">
        <v>160</v>
      </c>
      <c r="AQ740" s="100"/>
      <c r="AR740" s="100"/>
      <c r="AS740" s="142"/>
      <c r="AT740" s="100">
        <v>2100408</v>
      </c>
      <c r="AU740" s="113" t="s">
        <v>3069</v>
      </c>
      <c r="AV740" s="131">
        <v>413</v>
      </c>
    </row>
    <row r="741" ht="12" spans="1:48">
      <c r="A741" s="100"/>
      <c r="B741" s="100"/>
      <c r="C741" s="142"/>
      <c r="D741" s="100">
        <v>2100409</v>
      </c>
      <c r="E741" s="113" t="s">
        <v>3071</v>
      </c>
      <c r="F741" s="131">
        <v>102</v>
      </c>
      <c r="H741" s="100"/>
      <c r="I741" s="100"/>
      <c r="J741" s="142"/>
      <c r="K741" s="100">
        <v>2100409</v>
      </c>
      <c r="L741" s="113" t="s">
        <v>3071</v>
      </c>
      <c r="M741" s="131">
        <v>90</v>
      </c>
      <c r="O741" s="100"/>
      <c r="P741" s="100"/>
      <c r="Q741" s="142"/>
      <c r="R741" s="100">
        <v>2100409</v>
      </c>
      <c r="S741" s="113" t="s">
        <v>3071</v>
      </c>
      <c r="T741" s="131">
        <v>90</v>
      </c>
      <c r="V741" s="100"/>
      <c r="W741" s="100"/>
      <c r="X741" s="142"/>
      <c r="Y741" s="100">
        <v>2100409</v>
      </c>
      <c r="Z741" s="113" t="s">
        <v>3071</v>
      </c>
      <c r="AA741" s="131">
        <v>0</v>
      </c>
      <c r="AC741" s="100"/>
      <c r="AD741" s="100"/>
      <c r="AE741" s="142"/>
      <c r="AF741" s="100">
        <v>2100409</v>
      </c>
      <c r="AG741" s="113" t="s">
        <v>3071</v>
      </c>
      <c r="AH741" s="131">
        <v>2</v>
      </c>
      <c r="AJ741" s="100"/>
      <c r="AK741" s="100"/>
      <c r="AL741" s="142"/>
      <c r="AM741" s="100">
        <v>2100409</v>
      </c>
      <c r="AN741" s="113" t="s">
        <v>3071</v>
      </c>
      <c r="AO741" s="131">
        <v>5</v>
      </c>
      <c r="AQ741" s="100"/>
      <c r="AR741" s="100"/>
      <c r="AS741" s="142"/>
      <c r="AT741" s="100">
        <v>2100409</v>
      </c>
      <c r="AU741" s="113" t="s">
        <v>3071</v>
      </c>
      <c r="AV741" s="131">
        <v>5</v>
      </c>
    </row>
    <row r="742" ht="12" spans="1:48">
      <c r="A742" s="100"/>
      <c r="B742" s="100"/>
      <c r="C742" s="142"/>
      <c r="D742" s="100">
        <v>2100410</v>
      </c>
      <c r="E742" s="113" t="s">
        <v>3073</v>
      </c>
      <c r="F742" s="131">
        <v>0</v>
      </c>
      <c r="H742" s="100"/>
      <c r="I742" s="100"/>
      <c r="J742" s="142"/>
      <c r="K742" s="100">
        <v>2100410</v>
      </c>
      <c r="L742" s="113" t="s">
        <v>3073</v>
      </c>
      <c r="M742" s="131">
        <v>0</v>
      </c>
      <c r="O742" s="100"/>
      <c r="P742" s="100"/>
      <c r="Q742" s="142"/>
      <c r="R742" s="100">
        <v>2100410</v>
      </c>
      <c r="S742" s="113" t="s">
        <v>3073</v>
      </c>
      <c r="T742" s="131">
        <v>0</v>
      </c>
      <c r="V742" s="100"/>
      <c r="W742" s="100"/>
      <c r="X742" s="142"/>
      <c r="Y742" s="100">
        <v>2100410</v>
      </c>
      <c r="Z742" s="113" t="s">
        <v>3073</v>
      </c>
      <c r="AA742" s="131">
        <v>0</v>
      </c>
      <c r="AC742" s="100"/>
      <c r="AD742" s="100"/>
      <c r="AE742" s="142"/>
      <c r="AF742" s="100">
        <v>2100410</v>
      </c>
      <c r="AG742" s="113" t="s">
        <v>3073</v>
      </c>
      <c r="AH742" s="131">
        <v>0</v>
      </c>
      <c r="AJ742" s="100"/>
      <c r="AK742" s="100"/>
      <c r="AL742" s="142"/>
      <c r="AM742" s="100">
        <v>2100410</v>
      </c>
      <c r="AN742" s="113" t="s">
        <v>3073</v>
      </c>
      <c r="AO742" s="131">
        <v>0</v>
      </c>
      <c r="AQ742" s="100"/>
      <c r="AR742" s="100"/>
      <c r="AS742" s="142"/>
      <c r="AT742" s="100">
        <v>2100410</v>
      </c>
      <c r="AU742" s="113" t="s">
        <v>3073</v>
      </c>
      <c r="AV742" s="131">
        <v>0</v>
      </c>
    </row>
    <row r="743" ht="12" spans="1:48">
      <c r="A743" s="100"/>
      <c r="B743" s="100"/>
      <c r="C743" s="142"/>
      <c r="D743" s="100">
        <v>2100499</v>
      </c>
      <c r="E743" s="113" t="s">
        <v>3075</v>
      </c>
      <c r="F743" s="131">
        <v>2</v>
      </c>
      <c r="H743" s="100"/>
      <c r="I743" s="100"/>
      <c r="J743" s="142"/>
      <c r="K743" s="100">
        <v>2100499</v>
      </c>
      <c r="L743" s="113" t="s">
        <v>3075</v>
      </c>
      <c r="M743" s="131">
        <v>2</v>
      </c>
      <c r="O743" s="100"/>
      <c r="P743" s="100"/>
      <c r="Q743" s="142"/>
      <c r="R743" s="100">
        <v>2100499</v>
      </c>
      <c r="S743" s="113" t="s">
        <v>3075</v>
      </c>
      <c r="T743" s="131">
        <v>2</v>
      </c>
      <c r="V743" s="100"/>
      <c r="W743" s="100"/>
      <c r="X743" s="142"/>
      <c r="Y743" s="100">
        <v>2100499</v>
      </c>
      <c r="Z743" s="113" t="s">
        <v>3075</v>
      </c>
      <c r="AA743" s="131">
        <v>0</v>
      </c>
      <c r="AC743" s="100"/>
      <c r="AD743" s="100"/>
      <c r="AE743" s="142"/>
      <c r="AF743" s="100">
        <v>2100499</v>
      </c>
      <c r="AG743" s="113" t="s">
        <v>3075</v>
      </c>
      <c r="AH743" s="131">
        <v>0</v>
      </c>
      <c r="AJ743" s="100"/>
      <c r="AK743" s="100"/>
      <c r="AL743" s="142"/>
      <c r="AM743" s="100">
        <v>2100499</v>
      </c>
      <c r="AN743" s="113" t="s">
        <v>3075</v>
      </c>
      <c r="AO743" s="131">
        <v>0</v>
      </c>
      <c r="AQ743" s="100"/>
      <c r="AR743" s="100"/>
      <c r="AS743" s="142"/>
      <c r="AT743" s="100">
        <v>2100499</v>
      </c>
      <c r="AU743" s="113" t="s">
        <v>3075</v>
      </c>
      <c r="AV743" s="131">
        <v>0</v>
      </c>
    </row>
    <row r="744" ht="12" spans="1:48">
      <c r="A744" s="100"/>
      <c r="B744" s="100"/>
      <c r="C744" s="142"/>
      <c r="D744" s="100">
        <v>21006</v>
      </c>
      <c r="E744" s="127" t="s">
        <v>3077</v>
      </c>
      <c r="F744" s="128">
        <f>SUM(F745:F746)</f>
        <v>232</v>
      </c>
      <c r="H744" s="100"/>
      <c r="I744" s="100"/>
      <c r="J744" s="142"/>
      <c r="K744" s="100">
        <v>21006</v>
      </c>
      <c r="L744" s="127" t="s">
        <v>3077</v>
      </c>
      <c r="M744" s="128">
        <f>SUM(M745:M746)</f>
        <v>207</v>
      </c>
      <c r="O744" s="100"/>
      <c r="P744" s="100"/>
      <c r="Q744" s="142"/>
      <c r="R744" s="100">
        <v>21006</v>
      </c>
      <c r="S744" s="127" t="s">
        <v>3077</v>
      </c>
      <c r="T744" s="128">
        <f>SUM(T745:T746)</f>
        <v>207</v>
      </c>
      <c r="V744" s="100"/>
      <c r="W744" s="100"/>
      <c r="X744" s="142"/>
      <c r="Y744" s="100">
        <v>21006</v>
      </c>
      <c r="Z744" s="127" t="s">
        <v>3077</v>
      </c>
      <c r="AA744" s="128">
        <f>SUM(AA745:AA746)</f>
        <v>0</v>
      </c>
      <c r="AC744" s="100"/>
      <c r="AD744" s="100"/>
      <c r="AE744" s="142"/>
      <c r="AF744" s="100">
        <v>21006</v>
      </c>
      <c r="AG744" s="127" t="s">
        <v>3077</v>
      </c>
      <c r="AH744" s="128">
        <f>SUM(AH745:AH746)</f>
        <v>0</v>
      </c>
      <c r="AJ744" s="100"/>
      <c r="AK744" s="100"/>
      <c r="AL744" s="142"/>
      <c r="AM744" s="100">
        <v>21006</v>
      </c>
      <c r="AN744" s="127" t="s">
        <v>3077</v>
      </c>
      <c r="AO744" s="128">
        <f>SUM(AO745:AO746)</f>
        <v>0</v>
      </c>
      <c r="AQ744" s="100"/>
      <c r="AR744" s="100"/>
      <c r="AS744" s="142"/>
      <c r="AT744" s="100">
        <v>21006</v>
      </c>
      <c r="AU744" s="127" t="s">
        <v>3077</v>
      </c>
      <c r="AV744" s="128">
        <f>SUM(AV745:AV746)</f>
        <v>25</v>
      </c>
    </row>
    <row r="745" ht="12" spans="1:48">
      <c r="A745" s="100"/>
      <c r="B745" s="100"/>
      <c r="C745" s="142"/>
      <c r="D745" s="100">
        <v>2100601</v>
      </c>
      <c r="E745" s="113" t="s">
        <v>3079</v>
      </c>
      <c r="F745" s="131">
        <v>232</v>
      </c>
      <c r="H745" s="100"/>
      <c r="I745" s="100"/>
      <c r="J745" s="142"/>
      <c r="K745" s="100">
        <v>2100601</v>
      </c>
      <c r="L745" s="113" t="s">
        <v>3079</v>
      </c>
      <c r="M745" s="131">
        <v>207</v>
      </c>
      <c r="O745" s="100"/>
      <c r="P745" s="100"/>
      <c r="Q745" s="142"/>
      <c r="R745" s="100">
        <v>2100601</v>
      </c>
      <c r="S745" s="113" t="s">
        <v>3079</v>
      </c>
      <c r="T745" s="131">
        <v>207</v>
      </c>
      <c r="V745" s="100"/>
      <c r="W745" s="100"/>
      <c r="X745" s="142"/>
      <c r="Y745" s="100">
        <v>2100601</v>
      </c>
      <c r="Z745" s="113" t="s">
        <v>3079</v>
      </c>
      <c r="AA745" s="131">
        <v>0</v>
      </c>
      <c r="AC745" s="100"/>
      <c r="AD745" s="100"/>
      <c r="AE745" s="142"/>
      <c r="AF745" s="100">
        <v>2100601</v>
      </c>
      <c r="AG745" s="113" t="s">
        <v>3079</v>
      </c>
      <c r="AH745" s="131">
        <v>0</v>
      </c>
      <c r="AJ745" s="100"/>
      <c r="AK745" s="100"/>
      <c r="AL745" s="142"/>
      <c r="AM745" s="100">
        <v>2100601</v>
      </c>
      <c r="AN745" s="113" t="s">
        <v>3079</v>
      </c>
      <c r="AO745" s="131">
        <v>0</v>
      </c>
      <c r="AQ745" s="100"/>
      <c r="AR745" s="100"/>
      <c r="AS745" s="142"/>
      <c r="AT745" s="100">
        <v>2100601</v>
      </c>
      <c r="AU745" s="113" t="s">
        <v>3079</v>
      </c>
      <c r="AV745" s="131">
        <v>25</v>
      </c>
    </row>
    <row r="746" ht="12" spans="1:48">
      <c r="A746" s="100"/>
      <c r="B746" s="100"/>
      <c r="C746" s="142"/>
      <c r="D746" s="100">
        <v>2100699</v>
      </c>
      <c r="E746" s="113" t="s">
        <v>3081</v>
      </c>
      <c r="F746" s="131">
        <v>0</v>
      </c>
      <c r="H746" s="100"/>
      <c r="I746" s="100"/>
      <c r="J746" s="142"/>
      <c r="K746" s="100">
        <v>2100699</v>
      </c>
      <c r="L746" s="113" t="s">
        <v>3081</v>
      </c>
      <c r="M746" s="131">
        <v>0</v>
      </c>
      <c r="O746" s="100"/>
      <c r="P746" s="100"/>
      <c r="Q746" s="142"/>
      <c r="R746" s="100">
        <v>2100699</v>
      </c>
      <c r="S746" s="113" t="s">
        <v>3081</v>
      </c>
      <c r="T746" s="131">
        <v>0</v>
      </c>
      <c r="V746" s="100"/>
      <c r="W746" s="100"/>
      <c r="X746" s="142"/>
      <c r="Y746" s="100">
        <v>2100699</v>
      </c>
      <c r="Z746" s="113" t="s">
        <v>3081</v>
      </c>
      <c r="AA746" s="131">
        <v>0</v>
      </c>
      <c r="AC746" s="100"/>
      <c r="AD746" s="100"/>
      <c r="AE746" s="142"/>
      <c r="AF746" s="100">
        <v>2100699</v>
      </c>
      <c r="AG746" s="113" t="s">
        <v>3081</v>
      </c>
      <c r="AH746" s="131">
        <v>0</v>
      </c>
      <c r="AJ746" s="100"/>
      <c r="AK746" s="100"/>
      <c r="AL746" s="142"/>
      <c r="AM746" s="100">
        <v>2100699</v>
      </c>
      <c r="AN746" s="113" t="s">
        <v>3081</v>
      </c>
      <c r="AO746" s="131">
        <v>0</v>
      </c>
      <c r="AQ746" s="100"/>
      <c r="AR746" s="100"/>
      <c r="AS746" s="142"/>
      <c r="AT746" s="100">
        <v>2100699</v>
      </c>
      <c r="AU746" s="113" t="s">
        <v>3081</v>
      </c>
      <c r="AV746" s="131">
        <v>0</v>
      </c>
    </row>
    <row r="747" ht="12" spans="1:48">
      <c r="A747" s="100"/>
      <c r="B747" s="100"/>
      <c r="C747" s="142"/>
      <c r="D747" s="100">
        <v>21007</v>
      </c>
      <c r="E747" s="127" t="s">
        <v>3083</v>
      </c>
      <c r="F747" s="128">
        <f>SUM(F748:F750)</f>
        <v>573</v>
      </c>
      <c r="H747" s="100"/>
      <c r="I747" s="100"/>
      <c r="J747" s="142"/>
      <c r="K747" s="100">
        <v>21007</v>
      </c>
      <c r="L747" s="127" t="s">
        <v>3083</v>
      </c>
      <c r="M747" s="128">
        <f>SUM(M748:M750)</f>
        <v>139</v>
      </c>
      <c r="O747" s="100"/>
      <c r="P747" s="100"/>
      <c r="Q747" s="142"/>
      <c r="R747" s="100">
        <v>21007</v>
      </c>
      <c r="S747" s="127" t="s">
        <v>3083</v>
      </c>
      <c r="T747" s="128">
        <f>SUM(T748:T750)</f>
        <v>138</v>
      </c>
      <c r="V747" s="100"/>
      <c r="W747" s="100"/>
      <c r="X747" s="142"/>
      <c r="Y747" s="100">
        <v>21007</v>
      </c>
      <c r="Z747" s="127" t="s">
        <v>3083</v>
      </c>
      <c r="AA747" s="128">
        <f>SUM(AA748:AA750)</f>
        <v>1</v>
      </c>
      <c r="AC747" s="100"/>
      <c r="AD747" s="100"/>
      <c r="AE747" s="142"/>
      <c r="AF747" s="100">
        <v>21007</v>
      </c>
      <c r="AG747" s="127" t="s">
        <v>3083</v>
      </c>
      <c r="AH747" s="128">
        <f>SUM(AH748:AH750)</f>
        <v>149</v>
      </c>
      <c r="AJ747" s="100"/>
      <c r="AK747" s="100"/>
      <c r="AL747" s="142"/>
      <c r="AM747" s="100">
        <v>21007</v>
      </c>
      <c r="AN747" s="127" t="s">
        <v>3083</v>
      </c>
      <c r="AO747" s="128">
        <f>SUM(AO748:AO750)</f>
        <v>14</v>
      </c>
      <c r="AQ747" s="100"/>
      <c r="AR747" s="100"/>
      <c r="AS747" s="142"/>
      <c r="AT747" s="100">
        <v>21007</v>
      </c>
      <c r="AU747" s="127" t="s">
        <v>3083</v>
      </c>
      <c r="AV747" s="128">
        <f>SUM(AV748:AV750)</f>
        <v>271</v>
      </c>
    </row>
    <row r="748" ht="12" spans="1:48">
      <c r="A748" s="100"/>
      <c r="B748" s="100"/>
      <c r="C748" s="142"/>
      <c r="D748" s="100">
        <v>2100716</v>
      </c>
      <c r="E748" s="113" t="s">
        <v>3085</v>
      </c>
      <c r="F748" s="131">
        <v>409</v>
      </c>
      <c r="H748" s="100"/>
      <c r="I748" s="100"/>
      <c r="J748" s="142"/>
      <c r="K748" s="100">
        <v>2100716</v>
      </c>
      <c r="L748" s="113" t="s">
        <v>3085</v>
      </c>
      <c r="M748" s="131">
        <v>122</v>
      </c>
      <c r="O748" s="100"/>
      <c r="P748" s="100"/>
      <c r="Q748" s="142"/>
      <c r="R748" s="100">
        <v>2100716</v>
      </c>
      <c r="S748" s="113" t="s">
        <v>3085</v>
      </c>
      <c r="T748" s="131">
        <v>122</v>
      </c>
      <c r="V748" s="100"/>
      <c r="W748" s="100"/>
      <c r="X748" s="142"/>
      <c r="Y748" s="100">
        <v>2100716</v>
      </c>
      <c r="Z748" s="113" t="s">
        <v>3085</v>
      </c>
      <c r="AA748" s="131">
        <v>0</v>
      </c>
      <c r="AC748" s="100"/>
      <c r="AD748" s="100"/>
      <c r="AE748" s="142"/>
      <c r="AF748" s="100">
        <v>2100716</v>
      </c>
      <c r="AG748" s="113" t="s">
        <v>3085</v>
      </c>
      <c r="AH748" s="131">
        <v>70</v>
      </c>
      <c r="AJ748" s="100"/>
      <c r="AK748" s="100"/>
      <c r="AL748" s="142"/>
      <c r="AM748" s="100">
        <v>2100716</v>
      </c>
      <c r="AN748" s="113" t="s">
        <v>3085</v>
      </c>
      <c r="AO748" s="131">
        <v>0</v>
      </c>
      <c r="AQ748" s="100"/>
      <c r="AR748" s="100"/>
      <c r="AS748" s="142"/>
      <c r="AT748" s="100">
        <v>2100716</v>
      </c>
      <c r="AU748" s="113" t="s">
        <v>3085</v>
      </c>
      <c r="AV748" s="131">
        <v>217</v>
      </c>
    </row>
    <row r="749" ht="12" spans="1:48">
      <c r="A749" s="100"/>
      <c r="B749" s="100"/>
      <c r="C749" s="142"/>
      <c r="D749" s="100">
        <v>2100717</v>
      </c>
      <c r="E749" s="113" t="s">
        <v>3087</v>
      </c>
      <c r="F749" s="131">
        <v>111</v>
      </c>
      <c r="H749" s="100"/>
      <c r="I749" s="100"/>
      <c r="J749" s="142"/>
      <c r="K749" s="100">
        <v>2100717</v>
      </c>
      <c r="L749" s="113" t="s">
        <v>3087</v>
      </c>
      <c r="M749" s="131">
        <v>7</v>
      </c>
      <c r="O749" s="100"/>
      <c r="P749" s="100"/>
      <c r="Q749" s="142"/>
      <c r="R749" s="100">
        <v>2100717</v>
      </c>
      <c r="S749" s="113" t="s">
        <v>3087</v>
      </c>
      <c r="T749" s="131">
        <v>7</v>
      </c>
      <c r="V749" s="100"/>
      <c r="W749" s="100"/>
      <c r="X749" s="142"/>
      <c r="Y749" s="100">
        <v>2100717</v>
      </c>
      <c r="Z749" s="113" t="s">
        <v>3087</v>
      </c>
      <c r="AA749" s="131">
        <v>0</v>
      </c>
      <c r="AC749" s="100"/>
      <c r="AD749" s="100"/>
      <c r="AE749" s="142"/>
      <c r="AF749" s="100">
        <v>2100717</v>
      </c>
      <c r="AG749" s="113" t="s">
        <v>3087</v>
      </c>
      <c r="AH749" s="131">
        <v>53</v>
      </c>
      <c r="AJ749" s="100"/>
      <c r="AK749" s="100"/>
      <c r="AL749" s="142"/>
      <c r="AM749" s="100">
        <v>2100717</v>
      </c>
      <c r="AN749" s="113" t="s">
        <v>3087</v>
      </c>
      <c r="AO749" s="131">
        <v>14</v>
      </c>
      <c r="AQ749" s="100"/>
      <c r="AR749" s="100"/>
      <c r="AS749" s="142"/>
      <c r="AT749" s="100">
        <v>2100717</v>
      </c>
      <c r="AU749" s="113" t="s">
        <v>3087</v>
      </c>
      <c r="AV749" s="131">
        <v>37</v>
      </c>
    </row>
    <row r="750" ht="12" spans="1:48">
      <c r="A750" s="100"/>
      <c r="B750" s="100"/>
      <c r="C750" s="142"/>
      <c r="D750" s="100">
        <v>2100799</v>
      </c>
      <c r="E750" s="113" t="s">
        <v>3089</v>
      </c>
      <c r="F750" s="131">
        <v>53</v>
      </c>
      <c r="H750" s="100"/>
      <c r="I750" s="100"/>
      <c r="J750" s="142"/>
      <c r="K750" s="100">
        <v>2100799</v>
      </c>
      <c r="L750" s="113" t="s">
        <v>3089</v>
      </c>
      <c r="M750" s="131">
        <v>10</v>
      </c>
      <c r="O750" s="100"/>
      <c r="P750" s="100"/>
      <c r="Q750" s="142"/>
      <c r="R750" s="100">
        <v>2100799</v>
      </c>
      <c r="S750" s="113" t="s">
        <v>3089</v>
      </c>
      <c r="T750" s="131">
        <v>9</v>
      </c>
      <c r="V750" s="100"/>
      <c r="W750" s="100"/>
      <c r="X750" s="142"/>
      <c r="Y750" s="100">
        <v>2100799</v>
      </c>
      <c r="Z750" s="113" t="s">
        <v>3089</v>
      </c>
      <c r="AA750" s="131">
        <v>1</v>
      </c>
      <c r="AC750" s="100"/>
      <c r="AD750" s="100"/>
      <c r="AE750" s="142"/>
      <c r="AF750" s="100">
        <v>2100799</v>
      </c>
      <c r="AG750" s="113" t="s">
        <v>3089</v>
      </c>
      <c r="AH750" s="131">
        <v>26</v>
      </c>
      <c r="AJ750" s="100"/>
      <c r="AK750" s="100"/>
      <c r="AL750" s="142"/>
      <c r="AM750" s="100">
        <v>2100799</v>
      </c>
      <c r="AN750" s="113" t="s">
        <v>3089</v>
      </c>
      <c r="AO750" s="131">
        <v>0</v>
      </c>
      <c r="AQ750" s="100"/>
      <c r="AR750" s="100"/>
      <c r="AS750" s="142"/>
      <c r="AT750" s="100">
        <v>2100799</v>
      </c>
      <c r="AU750" s="113" t="s">
        <v>3089</v>
      </c>
      <c r="AV750" s="131">
        <v>17</v>
      </c>
    </row>
    <row r="751" ht="12" spans="1:48">
      <c r="A751" s="100"/>
      <c r="B751" s="100"/>
      <c r="C751" s="142"/>
      <c r="D751" s="100">
        <v>21010</v>
      </c>
      <c r="E751" s="127" t="s">
        <v>3091</v>
      </c>
      <c r="F751" s="128">
        <f>SUM(F752:F760)</f>
        <v>2357</v>
      </c>
      <c r="H751" s="100"/>
      <c r="I751" s="100"/>
      <c r="J751" s="142"/>
      <c r="K751" s="100">
        <v>21010</v>
      </c>
      <c r="L751" s="127" t="s">
        <v>3091</v>
      </c>
      <c r="M751" s="128">
        <f>SUM(M752:M760)</f>
        <v>918</v>
      </c>
      <c r="O751" s="100"/>
      <c r="P751" s="100"/>
      <c r="Q751" s="142"/>
      <c r="R751" s="100">
        <v>21010</v>
      </c>
      <c r="S751" s="127" t="s">
        <v>3091</v>
      </c>
      <c r="T751" s="128">
        <f>SUM(T752:T760)</f>
        <v>918</v>
      </c>
      <c r="V751" s="100"/>
      <c r="W751" s="100"/>
      <c r="X751" s="142"/>
      <c r="Y751" s="100">
        <v>21010</v>
      </c>
      <c r="Z751" s="127" t="s">
        <v>3091</v>
      </c>
      <c r="AA751" s="128">
        <f>SUM(AA752:AA760)</f>
        <v>0</v>
      </c>
      <c r="AC751" s="100"/>
      <c r="AD751" s="100"/>
      <c r="AE751" s="142"/>
      <c r="AF751" s="100">
        <v>21010</v>
      </c>
      <c r="AG751" s="127" t="s">
        <v>3091</v>
      </c>
      <c r="AH751" s="128">
        <f>SUM(AH752:AH760)</f>
        <v>562</v>
      </c>
      <c r="AJ751" s="100"/>
      <c r="AK751" s="100"/>
      <c r="AL751" s="142"/>
      <c r="AM751" s="100">
        <v>21010</v>
      </c>
      <c r="AN751" s="127" t="s">
        <v>3091</v>
      </c>
      <c r="AO751" s="128">
        <f>SUM(AO752:AO760)</f>
        <v>690</v>
      </c>
      <c r="AQ751" s="100"/>
      <c r="AR751" s="100"/>
      <c r="AS751" s="142"/>
      <c r="AT751" s="100">
        <v>21010</v>
      </c>
      <c r="AU751" s="127" t="s">
        <v>3091</v>
      </c>
      <c r="AV751" s="128">
        <f>SUM(AV752:AV760)</f>
        <v>187</v>
      </c>
    </row>
    <row r="752" ht="12" spans="1:48">
      <c r="A752" s="100"/>
      <c r="B752" s="100"/>
      <c r="C752" s="142"/>
      <c r="D752" s="100">
        <v>2101001</v>
      </c>
      <c r="E752" s="113" t="s">
        <v>1678</v>
      </c>
      <c r="F752" s="131">
        <v>1981</v>
      </c>
      <c r="H752" s="100"/>
      <c r="I752" s="100"/>
      <c r="J752" s="142"/>
      <c r="K752" s="100">
        <v>2101001</v>
      </c>
      <c r="L752" s="113" t="s">
        <v>1678</v>
      </c>
      <c r="M752" s="131">
        <v>610</v>
      </c>
      <c r="O752" s="100"/>
      <c r="P752" s="100"/>
      <c r="Q752" s="142"/>
      <c r="R752" s="100">
        <v>2101001</v>
      </c>
      <c r="S752" s="113" t="s">
        <v>1678</v>
      </c>
      <c r="T752" s="131">
        <v>610</v>
      </c>
      <c r="V752" s="100"/>
      <c r="W752" s="100"/>
      <c r="X752" s="142"/>
      <c r="Y752" s="100">
        <v>2101001</v>
      </c>
      <c r="Z752" s="113" t="s">
        <v>1678</v>
      </c>
      <c r="AA752" s="131">
        <v>0</v>
      </c>
      <c r="AC752" s="100"/>
      <c r="AD752" s="100"/>
      <c r="AE752" s="142"/>
      <c r="AF752" s="100">
        <v>2101001</v>
      </c>
      <c r="AG752" s="113" t="s">
        <v>1678</v>
      </c>
      <c r="AH752" s="131">
        <v>546</v>
      </c>
      <c r="AJ752" s="100"/>
      <c r="AK752" s="100"/>
      <c r="AL752" s="142"/>
      <c r="AM752" s="100">
        <v>2101001</v>
      </c>
      <c r="AN752" s="113" t="s">
        <v>1678</v>
      </c>
      <c r="AO752" s="131">
        <v>642</v>
      </c>
      <c r="AQ752" s="100"/>
      <c r="AR752" s="100"/>
      <c r="AS752" s="142"/>
      <c r="AT752" s="100">
        <v>2101001</v>
      </c>
      <c r="AU752" s="113" t="s">
        <v>1678</v>
      </c>
      <c r="AV752" s="131">
        <v>183</v>
      </c>
    </row>
    <row r="753" ht="12" spans="1:48">
      <c r="A753" s="100"/>
      <c r="B753" s="100"/>
      <c r="C753" s="142"/>
      <c r="D753" s="100">
        <v>2101002</v>
      </c>
      <c r="E753" s="113" t="s">
        <v>1680</v>
      </c>
      <c r="F753" s="131">
        <v>2</v>
      </c>
      <c r="H753" s="100"/>
      <c r="I753" s="100"/>
      <c r="J753" s="142"/>
      <c r="K753" s="100">
        <v>2101002</v>
      </c>
      <c r="L753" s="113" t="s">
        <v>1680</v>
      </c>
      <c r="M753" s="131">
        <v>2</v>
      </c>
      <c r="O753" s="100"/>
      <c r="P753" s="100"/>
      <c r="Q753" s="142"/>
      <c r="R753" s="100">
        <v>2101002</v>
      </c>
      <c r="S753" s="113" t="s">
        <v>1680</v>
      </c>
      <c r="T753" s="131">
        <v>2</v>
      </c>
      <c r="V753" s="100"/>
      <c r="W753" s="100"/>
      <c r="X753" s="142"/>
      <c r="Y753" s="100">
        <v>2101002</v>
      </c>
      <c r="Z753" s="113" t="s">
        <v>1680</v>
      </c>
      <c r="AA753" s="131">
        <v>0</v>
      </c>
      <c r="AC753" s="100"/>
      <c r="AD753" s="100"/>
      <c r="AE753" s="142"/>
      <c r="AF753" s="100">
        <v>2101002</v>
      </c>
      <c r="AG753" s="113" t="s">
        <v>1680</v>
      </c>
      <c r="AH753" s="131">
        <v>0</v>
      </c>
      <c r="AJ753" s="100"/>
      <c r="AK753" s="100"/>
      <c r="AL753" s="142"/>
      <c r="AM753" s="100">
        <v>2101002</v>
      </c>
      <c r="AN753" s="113" t="s">
        <v>1680</v>
      </c>
      <c r="AO753" s="131">
        <v>0</v>
      </c>
      <c r="AQ753" s="100"/>
      <c r="AR753" s="100"/>
      <c r="AS753" s="142"/>
      <c r="AT753" s="100">
        <v>2101002</v>
      </c>
      <c r="AU753" s="113" t="s">
        <v>1680</v>
      </c>
      <c r="AV753" s="131">
        <v>0</v>
      </c>
    </row>
    <row r="754" ht="12" spans="1:48">
      <c r="A754" s="100"/>
      <c r="B754" s="100"/>
      <c r="C754" s="142"/>
      <c r="D754" s="100">
        <v>2101003</v>
      </c>
      <c r="E754" s="113" t="s">
        <v>1683</v>
      </c>
      <c r="F754" s="131">
        <v>0</v>
      </c>
      <c r="H754" s="100"/>
      <c r="I754" s="100"/>
      <c r="J754" s="142"/>
      <c r="K754" s="100">
        <v>2101003</v>
      </c>
      <c r="L754" s="113" t="s">
        <v>1683</v>
      </c>
      <c r="M754" s="131">
        <v>0</v>
      </c>
      <c r="O754" s="100"/>
      <c r="P754" s="100"/>
      <c r="Q754" s="142"/>
      <c r="R754" s="100">
        <v>2101003</v>
      </c>
      <c r="S754" s="113" t="s">
        <v>1683</v>
      </c>
      <c r="T754" s="131">
        <v>0</v>
      </c>
      <c r="V754" s="100"/>
      <c r="W754" s="100"/>
      <c r="X754" s="142"/>
      <c r="Y754" s="100">
        <v>2101003</v>
      </c>
      <c r="Z754" s="113" t="s">
        <v>1683</v>
      </c>
      <c r="AA754" s="131">
        <v>0</v>
      </c>
      <c r="AC754" s="100"/>
      <c r="AD754" s="100"/>
      <c r="AE754" s="142"/>
      <c r="AF754" s="100">
        <v>2101003</v>
      </c>
      <c r="AG754" s="113" t="s">
        <v>1683</v>
      </c>
      <c r="AH754" s="131">
        <v>0</v>
      </c>
      <c r="AJ754" s="100"/>
      <c r="AK754" s="100"/>
      <c r="AL754" s="142"/>
      <c r="AM754" s="100">
        <v>2101003</v>
      </c>
      <c r="AN754" s="113" t="s">
        <v>1683</v>
      </c>
      <c r="AO754" s="131">
        <v>0</v>
      </c>
      <c r="AQ754" s="100"/>
      <c r="AR754" s="100"/>
      <c r="AS754" s="142"/>
      <c r="AT754" s="100">
        <v>2101003</v>
      </c>
      <c r="AU754" s="113" t="s">
        <v>1683</v>
      </c>
      <c r="AV754" s="131">
        <v>0</v>
      </c>
    </row>
    <row r="755" ht="12" spans="1:48">
      <c r="A755" s="100"/>
      <c r="B755" s="100"/>
      <c r="C755" s="142"/>
      <c r="D755" s="100">
        <v>2101012</v>
      </c>
      <c r="E755" s="113" t="s">
        <v>3096</v>
      </c>
      <c r="F755" s="131">
        <v>3</v>
      </c>
      <c r="H755" s="100"/>
      <c r="I755" s="100"/>
      <c r="J755" s="142"/>
      <c r="K755" s="100">
        <v>2101012</v>
      </c>
      <c r="L755" s="113" t="s">
        <v>3096</v>
      </c>
      <c r="M755" s="131">
        <v>2</v>
      </c>
      <c r="O755" s="100"/>
      <c r="P755" s="100"/>
      <c r="Q755" s="142"/>
      <c r="R755" s="100">
        <v>2101012</v>
      </c>
      <c r="S755" s="113" t="s">
        <v>3096</v>
      </c>
      <c r="T755" s="131">
        <v>2</v>
      </c>
      <c r="V755" s="100"/>
      <c r="W755" s="100"/>
      <c r="X755" s="142"/>
      <c r="Y755" s="100">
        <v>2101012</v>
      </c>
      <c r="Z755" s="113" t="s">
        <v>3096</v>
      </c>
      <c r="AA755" s="131">
        <v>0</v>
      </c>
      <c r="AC755" s="100"/>
      <c r="AD755" s="100"/>
      <c r="AE755" s="142"/>
      <c r="AF755" s="100">
        <v>2101012</v>
      </c>
      <c r="AG755" s="113" t="s">
        <v>3096</v>
      </c>
      <c r="AH755" s="131">
        <v>0</v>
      </c>
      <c r="AJ755" s="100"/>
      <c r="AK755" s="100"/>
      <c r="AL755" s="142"/>
      <c r="AM755" s="100">
        <v>2101012</v>
      </c>
      <c r="AN755" s="113" t="s">
        <v>3096</v>
      </c>
      <c r="AO755" s="131">
        <v>1</v>
      </c>
      <c r="AQ755" s="100"/>
      <c r="AR755" s="100"/>
      <c r="AS755" s="142"/>
      <c r="AT755" s="100">
        <v>2101012</v>
      </c>
      <c r="AU755" s="113" t="s">
        <v>3096</v>
      </c>
      <c r="AV755" s="131">
        <v>0</v>
      </c>
    </row>
    <row r="756" ht="12" spans="1:48">
      <c r="A756" s="100"/>
      <c r="B756" s="100"/>
      <c r="C756" s="142"/>
      <c r="D756" s="100">
        <v>2101014</v>
      </c>
      <c r="E756" s="113" t="s">
        <v>3098</v>
      </c>
      <c r="F756" s="131">
        <v>1</v>
      </c>
      <c r="H756" s="100"/>
      <c r="I756" s="100"/>
      <c r="J756" s="142"/>
      <c r="K756" s="100">
        <v>2101014</v>
      </c>
      <c r="L756" s="113" t="s">
        <v>3098</v>
      </c>
      <c r="M756" s="131">
        <v>1</v>
      </c>
      <c r="O756" s="100"/>
      <c r="P756" s="100"/>
      <c r="Q756" s="142"/>
      <c r="R756" s="100">
        <v>2101014</v>
      </c>
      <c r="S756" s="113" t="s">
        <v>3098</v>
      </c>
      <c r="T756" s="131">
        <v>1</v>
      </c>
      <c r="V756" s="100"/>
      <c r="W756" s="100"/>
      <c r="X756" s="142"/>
      <c r="Y756" s="100">
        <v>2101014</v>
      </c>
      <c r="Z756" s="113" t="s">
        <v>3098</v>
      </c>
      <c r="AA756" s="131">
        <v>0</v>
      </c>
      <c r="AC756" s="100"/>
      <c r="AD756" s="100"/>
      <c r="AE756" s="142"/>
      <c r="AF756" s="100">
        <v>2101014</v>
      </c>
      <c r="AG756" s="113" t="s">
        <v>3098</v>
      </c>
      <c r="AH756" s="131">
        <v>0</v>
      </c>
      <c r="AJ756" s="100"/>
      <c r="AK756" s="100"/>
      <c r="AL756" s="142"/>
      <c r="AM756" s="100">
        <v>2101014</v>
      </c>
      <c r="AN756" s="113" t="s">
        <v>3098</v>
      </c>
      <c r="AO756" s="131">
        <v>0</v>
      </c>
      <c r="AQ756" s="100"/>
      <c r="AR756" s="100"/>
      <c r="AS756" s="142"/>
      <c r="AT756" s="100">
        <v>2101014</v>
      </c>
      <c r="AU756" s="113" t="s">
        <v>3098</v>
      </c>
      <c r="AV756" s="131">
        <v>0</v>
      </c>
    </row>
    <row r="757" ht="12" spans="1:48">
      <c r="A757" s="100"/>
      <c r="B757" s="100"/>
      <c r="C757" s="142"/>
      <c r="D757" s="100">
        <v>2101015</v>
      </c>
      <c r="E757" s="113" t="s">
        <v>3100</v>
      </c>
      <c r="F757" s="131">
        <v>1</v>
      </c>
      <c r="H757" s="100"/>
      <c r="I757" s="100"/>
      <c r="J757" s="142"/>
      <c r="K757" s="100">
        <v>2101015</v>
      </c>
      <c r="L757" s="113" t="s">
        <v>3100</v>
      </c>
      <c r="M757" s="131">
        <v>0</v>
      </c>
      <c r="O757" s="100"/>
      <c r="P757" s="100"/>
      <c r="Q757" s="142"/>
      <c r="R757" s="100">
        <v>2101015</v>
      </c>
      <c r="S757" s="113" t="s">
        <v>3100</v>
      </c>
      <c r="T757" s="131">
        <v>0</v>
      </c>
      <c r="V757" s="100"/>
      <c r="W757" s="100"/>
      <c r="X757" s="142"/>
      <c r="Y757" s="100">
        <v>2101015</v>
      </c>
      <c r="Z757" s="113" t="s">
        <v>3100</v>
      </c>
      <c r="AA757" s="131">
        <v>0</v>
      </c>
      <c r="AC757" s="100"/>
      <c r="AD757" s="100"/>
      <c r="AE757" s="142"/>
      <c r="AF757" s="100">
        <v>2101015</v>
      </c>
      <c r="AG757" s="113" t="s">
        <v>3100</v>
      </c>
      <c r="AH757" s="131">
        <v>0</v>
      </c>
      <c r="AJ757" s="100"/>
      <c r="AK757" s="100"/>
      <c r="AL757" s="142"/>
      <c r="AM757" s="100">
        <v>2101015</v>
      </c>
      <c r="AN757" s="113" t="s">
        <v>3100</v>
      </c>
      <c r="AO757" s="131">
        <v>1</v>
      </c>
      <c r="AQ757" s="100"/>
      <c r="AR757" s="100"/>
      <c r="AS757" s="142"/>
      <c r="AT757" s="100">
        <v>2101015</v>
      </c>
      <c r="AU757" s="113" t="s">
        <v>3100</v>
      </c>
      <c r="AV757" s="131">
        <v>0</v>
      </c>
    </row>
    <row r="758" ht="12" spans="1:48">
      <c r="A758" s="100"/>
      <c r="B758" s="100"/>
      <c r="C758" s="142"/>
      <c r="D758" s="100">
        <v>2101016</v>
      </c>
      <c r="E758" s="113" t="s">
        <v>3102</v>
      </c>
      <c r="F758" s="131">
        <v>53</v>
      </c>
      <c r="H758" s="100"/>
      <c r="I758" s="100"/>
      <c r="J758" s="142"/>
      <c r="K758" s="100">
        <v>2101016</v>
      </c>
      <c r="L758" s="113" t="s">
        <v>3102</v>
      </c>
      <c r="M758" s="131">
        <v>31</v>
      </c>
      <c r="O758" s="100"/>
      <c r="P758" s="100"/>
      <c r="Q758" s="142"/>
      <c r="R758" s="100">
        <v>2101016</v>
      </c>
      <c r="S758" s="113" t="s">
        <v>3102</v>
      </c>
      <c r="T758" s="131">
        <v>31</v>
      </c>
      <c r="V758" s="100"/>
      <c r="W758" s="100"/>
      <c r="X758" s="142"/>
      <c r="Y758" s="100">
        <v>2101016</v>
      </c>
      <c r="Z758" s="113" t="s">
        <v>3102</v>
      </c>
      <c r="AA758" s="131">
        <v>0</v>
      </c>
      <c r="AC758" s="100"/>
      <c r="AD758" s="100"/>
      <c r="AE758" s="142"/>
      <c r="AF758" s="100">
        <v>2101016</v>
      </c>
      <c r="AG758" s="113" t="s">
        <v>3102</v>
      </c>
      <c r="AH758" s="131">
        <v>6</v>
      </c>
      <c r="AJ758" s="100"/>
      <c r="AK758" s="100"/>
      <c r="AL758" s="142"/>
      <c r="AM758" s="100">
        <v>2101016</v>
      </c>
      <c r="AN758" s="113" t="s">
        <v>3102</v>
      </c>
      <c r="AO758" s="131">
        <v>12</v>
      </c>
      <c r="AQ758" s="100"/>
      <c r="AR758" s="100"/>
      <c r="AS758" s="142"/>
      <c r="AT758" s="100">
        <v>2101016</v>
      </c>
      <c r="AU758" s="113" t="s">
        <v>3102</v>
      </c>
      <c r="AV758" s="131">
        <v>4</v>
      </c>
    </row>
    <row r="759" ht="12" spans="1:48">
      <c r="A759" s="100"/>
      <c r="B759" s="100"/>
      <c r="C759" s="142"/>
      <c r="D759" s="100">
        <v>2101050</v>
      </c>
      <c r="E759" s="113" t="s">
        <v>1704</v>
      </c>
      <c r="F759" s="131">
        <v>263</v>
      </c>
      <c r="H759" s="100"/>
      <c r="I759" s="100"/>
      <c r="J759" s="142"/>
      <c r="K759" s="100">
        <v>2101050</v>
      </c>
      <c r="L759" s="113" t="s">
        <v>1704</v>
      </c>
      <c r="M759" s="131">
        <v>263</v>
      </c>
      <c r="O759" s="100"/>
      <c r="P759" s="100"/>
      <c r="Q759" s="142"/>
      <c r="R759" s="100">
        <v>2101050</v>
      </c>
      <c r="S759" s="113" t="s">
        <v>1704</v>
      </c>
      <c r="T759" s="131">
        <v>263</v>
      </c>
      <c r="V759" s="100"/>
      <c r="W759" s="100"/>
      <c r="X759" s="142"/>
      <c r="Y759" s="100">
        <v>2101050</v>
      </c>
      <c r="Z759" s="113" t="s">
        <v>1704</v>
      </c>
      <c r="AA759" s="131">
        <v>0</v>
      </c>
      <c r="AC759" s="100"/>
      <c r="AD759" s="100"/>
      <c r="AE759" s="142"/>
      <c r="AF759" s="100">
        <v>2101050</v>
      </c>
      <c r="AG759" s="113" t="s">
        <v>1704</v>
      </c>
      <c r="AH759" s="131">
        <v>0</v>
      </c>
      <c r="AJ759" s="100"/>
      <c r="AK759" s="100"/>
      <c r="AL759" s="142"/>
      <c r="AM759" s="100">
        <v>2101050</v>
      </c>
      <c r="AN759" s="113" t="s">
        <v>1704</v>
      </c>
      <c r="AO759" s="131">
        <v>0</v>
      </c>
      <c r="AQ759" s="100"/>
      <c r="AR759" s="100"/>
      <c r="AS759" s="142"/>
      <c r="AT759" s="100">
        <v>2101050</v>
      </c>
      <c r="AU759" s="113" t="s">
        <v>1704</v>
      </c>
      <c r="AV759" s="131">
        <v>0</v>
      </c>
    </row>
    <row r="760" ht="12" spans="1:48">
      <c r="A760" s="100"/>
      <c r="B760" s="100"/>
      <c r="C760" s="142"/>
      <c r="D760" s="100">
        <v>2101099</v>
      </c>
      <c r="E760" s="113" t="s">
        <v>3105</v>
      </c>
      <c r="F760" s="131">
        <v>53</v>
      </c>
      <c r="H760" s="100"/>
      <c r="I760" s="100"/>
      <c r="J760" s="142"/>
      <c r="K760" s="100">
        <v>2101099</v>
      </c>
      <c r="L760" s="113" t="s">
        <v>3105</v>
      </c>
      <c r="M760" s="131">
        <v>9</v>
      </c>
      <c r="O760" s="100"/>
      <c r="P760" s="100"/>
      <c r="Q760" s="142"/>
      <c r="R760" s="100">
        <v>2101099</v>
      </c>
      <c r="S760" s="113" t="s">
        <v>3105</v>
      </c>
      <c r="T760" s="131">
        <v>9</v>
      </c>
      <c r="V760" s="100"/>
      <c r="W760" s="100"/>
      <c r="X760" s="142"/>
      <c r="Y760" s="100">
        <v>2101099</v>
      </c>
      <c r="Z760" s="113" t="s">
        <v>3105</v>
      </c>
      <c r="AA760" s="131">
        <v>0</v>
      </c>
      <c r="AC760" s="100"/>
      <c r="AD760" s="100"/>
      <c r="AE760" s="142"/>
      <c r="AF760" s="100">
        <v>2101099</v>
      </c>
      <c r="AG760" s="113" t="s">
        <v>3105</v>
      </c>
      <c r="AH760" s="131">
        <v>10</v>
      </c>
      <c r="AJ760" s="100"/>
      <c r="AK760" s="100"/>
      <c r="AL760" s="142"/>
      <c r="AM760" s="100">
        <v>2101099</v>
      </c>
      <c r="AN760" s="113" t="s">
        <v>3105</v>
      </c>
      <c r="AO760" s="131">
        <v>34</v>
      </c>
      <c r="AQ760" s="100"/>
      <c r="AR760" s="100"/>
      <c r="AS760" s="142"/>
      <c r="AT760" s="100">
        <v>2101099</v>
      </c>
      <c r="AU760" s="113" t="s">
        <v>3105</v>
      </c>
      <c r="AV760" s="131">
        <v>0</v>
      </c>
    </row>
    <row r="761" ht="12" spans="1:48">
      <c r="A761" s="100"/>
      <c r="B761" s="100"/>
      <c r="C761" s="142"/>
      <c r="D761" s="100">
        <v>21011</v>
      </c>
      <c r="E761" s="127" t="s">
        <v>3107</v>
      </c>
      <c r="F761" s="128">
        <f>SUM(F762:F765)</f>
        <v>21086</v>
      </c>
      <c r="H761" s="100"/>
      <c r="I761" s="100"/>
      <c r="J761" s="142"/>
      <c r="K761" s="100">
        <v>21011</v>
      </c>
      <c r="L761" s="127" t="s">
        <v>3107</v>
      </c>
      <c r="M761" s="128">
        <f>SUM(M762:M765)</f>
        <v>6745</v>
      </c>
      <c r="O761" s="100"/>
      <c r="P761" s="100"/>
      <c r="Q761" s="142"/>
      <c r="R761" s="100">
        <v>21011</v>
      </c>
      <c r="S761" s="127" t="s">
        <v>3107</v>
      </c>
      <c r="T761" s="128">
        <f>SUM(T762:T765)</f>
        <v>6612</v>
      </c>
      <c r="V761" s="100"/>
      <c r="W761" s="100"/>
      <c r="X761" s="142"/>
      <c r="Y761" s="100">
        <v>21011</v>
      </c>
      <c r="Z761" s="127" t="s">
        <v>3107</v>
      </c>
      <c r="AA761" s="128">
        <f>SUM(AA762:AA765)</f>
        <v>133</v>
      </c>
      <c r="AC761" s="100"/>
      <c r="AD761" s="100"/>
      <c r="AE761" s="142"/>
      <c r="AF761" s="100">
        <v>21011</v>
      </c>
      <c r="AG761" s="127" t="s">
        <v>3107</v>
      </c>
      <c r="AH761" s="128">
        <f>SUM(AH762:AH765)</f>
        <v>5937</v>
      </c>
      <c r="AJ761" s="100"/>
      <c r="AK761" s="100"/>
      <c r="AL761" s="142"/>
      <c r="AM761" s="100">
        <v>21011</v>
      </c>
      <c r="AN761" s="127" t="s">
        <v>3107</v>
      </c>
      <c r="AO761" s="128">
        <f>SUM(AO762:AO765)</f>
        <v>3605</v>
      </c>
      <c r="AQ761" s="100"/>
      <c r="AR761" s="100"/>
      <c r="AS761" s="142"/>
      <c r="AT761" s="100">
        <v>21011</v>
      </c>
      <c r="AU761" s="127" t="s">
        <v>3107</v>
      </c>
      <c r="AV761" s="128">
        <f>SUM(AV762:AV765)</f>
        <v>4799</v>
      </c>
    </row>
    <row r="762" ht="12" spans="1:48">
      <c r="A762" s="100"/>
      <c r="B762" s="100"/>
      <c r="C762" s="142"/>
      <c r="D762" s="100">
        <v>2101101</v>
      </c>
      <c r="E762" s="113" t="s">
        <v>3109</v>
      </c>
      <c r="F762" s="131">
        <v>6368</v>
      </c>
      <c r="H762" s="100"/>
      <c r="I762" s="100"/>
      <c r="J762" s="142"/>
      <c r="K762" s="100">
        <v>2101101</v>
      </c>
      <c r="L762" s="113" t="s">
        <v>3109</v>
      </c>
      <c r="M762" s="131">
        <v>1924</v>
      </c>
      <c r="O762" s="100"/>
      <c r="P762" s="100"/>
      <c r="Q762" s="142"/>
      <c r="R762" s="100">
        <v>2101101</v>
      </c>
      <c r="S762" s="113" t="s">
        <v>3109</v>
      </c>
      <c r="T762" s="131">
        <v>1875</v>
      </c>
      <c r="V762" s="100"/>
      <c r="W762" s="100"/>
      <c r="X762" s="142"/>
      <c r="Y762" s="100">
        <v>2101101</v>
      </c>
      <c r="Z762" s="113" t="s">
        <v>3109</v>
      </c>
      <c r="AA762" s="131">
        <v>49</v>
      </c>
      <c r="AC762" s="100"/>
      <c r="AD762" s="100"/>
      <c r="AE762" s="142"/>
      <c r="AF762" s="100">
        <v>2101101</v>
      </c>
      <c r="AG762" s="113" t="s">
        <v>3109</v>
      </c>
      <c r="AH762" s="131">
        <v>1230</v>
      </c>
      <c r="AJ762" s="100"/>
      <c r="AK762" s="100"/>
      <c r="AL762" s="142"/>
      <c r="AM762" s="100">
        <v>2101101</v>
      </c>
      <c r="AN762" s="113" t="s">
        <v>3109</v>
      </c>
      <c r="AO762" s="131">
        <v>2270</v>
      </c>
      <c r="AQ762" s="100"/>
      <c r="AR762" s="100"/>
      <c r="AS762" s="142"/>
      <c r="AT762" s="100">
        <v>2101101</v>
      </c>
      <c r="AU762" s="113" t="s">
        <v>3109</v>
      </c>
      <c r="AV762" s="131">
        <v>944</v>
      </c>
    </row>
    <row r="763" ht="12" spans="1:48">
      <c r="A763" s="100"/>
      <c r="B763" s="100"/>
      <c r="C763" s="142"/>
      <c r="D763" s="100">
        <v>2101102</v>
      </c>
      <c r="E763" s="113" t="s">
        <v>3111</v>
      </c>
      <c r="F763" s="131">
        <v>6114</v>
      </c>
      <c r="H763" s="100"/>
      <c r="I763" s="100"/>
      <c r="J763" s="142"/>
      <c r="K763" s="100">
        <v>2101102</v>
      </c>
      <c r="L763" s="113" t="s">
        <v>3111</v>
      </c>
      <c r="M763" s="131">
        <v>2148</v>
      </c>
      <c r="O763" s="100"/>
      <c r="P763" s="100"/>
      <c r="Q763" s="142"/>
      <c r="R763" s="100">
        <v>2101102</v>
      </c>
      <c r="S763" s="113" t="s">
        <v>3111</v>
      </c>
      <c r="T763" s="131">
        <v>2113</v>
      </c>
      <c r="V763" s="100"/>
      <c r="W763" s="100"/>
      <c r="X763" s="142"/>
      <c r="Y763" s="100">
        <v>2101102</v>
      </c>
      <c r="Z763" s="113" t="s">
        <v>3111</v>
      </c>
      <c r="AA763" s="131">
        <v>35</v>
      </c>
      <c r="AC763" s="100"/>
      <c r="AD763" s="100"/>
      <c r="AE763" s="142"/>
      <c r="AF763" s="100">
        <v>2101102</v>
      </c>
      <c r="AG763" s="113" t="s">
        <v>3111</v>
      </c>
      <c r="AH763" s="131">
        <v>2157</v>
      </c>
      <c r="AJ763" s="100"/>
      <c r="AK763" s="100"/>
      <c r="AL763" s="142"/>
      <c r="AM763" s="100">
        <v>2101102</v>
      </c>
      <c r="AN763" s="113" t="s">
        <v>3111</v>
      </c>
      <c r="AO763" s="131">
        <v>0</v>
      </c>
      <c r="AQ763" s="100"/>
      <c r="AR763" s="100"/>
      <c r="AS763" s="142"/>
      <c r="AT763" s="100">
        <v>2101102</v>
      </c>
      <c r="AU763" s="113" t="s">
        <v>3111</v>
      </c>
      <c r="AV763" s="131">
        <v>1809</v>
      </c>
    </row>
    <row r="764" ht="12" spans="1:48">
      <c r="A764" s="100"/>
      <c r="B764" s="100"/>
      <c r="C764" s="142"/>
      <c r="D764" s="100">
        <v>2101103</v>
      </c>
      <c r="E764" s="113" t="s">
        <v>3113</v>
      </c>
      <c r="F764" s="131">
        <v>8373</v>
      </c>
      <c r="H764" s="100"/>
      <c r="I764" s="100"/>
      <c r="J764" s="142"/>
      <c r="K764" s="100">
        <v>2101103</v>
      </c>
      <c r="L764" s="113" t="s">
        <v>3113</v>
      </c>
      <c r="M764" s="131">
        <v>2673</v>
      </c>
      <c r="O764" s="100"/>
      <c r="P764" s="100"/>
      <c r="Q764" s="142"/>
      <c r="R764" s="100">
        <v>2101103</v>
      </c>
      <c r="S764" s="113" t="s">
        <v>3113</v>
      </c>
      <c r="T764" s="131">
        <v>2624</v>
      </c>
      <c r="V764" s="100"/>
      <c r="W764" s="100"/>
      <c r="X764" s="142"/>
      <c r="Y764" s="100">
        <v>2101103</v>
      </c>
      <c r="Z764" s="113" t="s">
        <v>3113</v>
      </c>
      <c r="AA764" s="131">
        <v>49</v>
      </c>
      <c r="AC764" s="100"/>
      <c r="AD764" s="100"/>
      <c r="AE764" s="142"/>
      <c r="AF764" s="100">
        <v>2101103</v>
      </c>
      <c r="AG764" s="113" t="s">
        <v>3113</v>
      </c>
      <c r="AH764" s="131">
        <v>2386</v>
      </c>
      <c r="AJ764" s="100"/>
      <c r="AK764" s="100"/>
      <c r="AL764" s="142"/>
      <c r="AM764" s="100">
        <v>2101103</v>
      </c>
      <c r="AN764" s="113" t="s">
        <v>3113</v>
      </c>
      <c r="AO764" s="131">
        <v>1283</v>
      </c>
      <c r="AQ764" s="100"/>
      <c r="AR764" s="100"/>
      <c r="AS764" s="142"/>
      <c r="AT764" s="100">
        <v>2101103</v>
      </c>
      <c r="AU764" s="113" t="s">
        <v>3113</v>
      </c>
      <c r="AV764" s="131">
        <v>2031</v>
      </c>
    </row>
    <row r="765" ht="12" spans="1:48">
      <c r="A765" s="100"/>
      <c r="B765" s="100"/>
      <c r="C765" s="142"/>
      <c r="D765" s="100">
        <v>2101199</v>
      </c>
      <c r="E765" s="113" t="s">
        <v>3115</v>
      </c>
      <c r="F765" s="131">
        <v>231</v>
      </c>
      <c r="H765" s="100"/>
      <c r="I765" s="100"/>
      <c r="J765" s="142"/>
      <c r="K765" s="100">
        <v>2101199</v>
      </c>
      <c r="L765" s="113" t="s">
        <v>3115</v>
      </c>
      <c r="M765" s="131">
        <v>0</v>
      </c>
      <c r="O765" s="100"/>
      <c r="P765" s="100"/>
      <c r="Q765" s="142"/>
      <c r="R765" s="100">
        <v>2101199</v>
      </c>
      <c r="S765" s="113" t="s">
        <v>3115</v>
      </c>
      <c r="T765" s="131">
        <v>0</v>
      </c>
      <c r="V765" s="100"/>
      <c r="W765" s="100"/>
      <c r="X765" s="142"/>
      <c r="Y765" s="100">
        <v>2101199</v>
      </c>
      <c r="Z765" s="113" t="s">
        <v>3115</v>
      </c>
      <c r="AA765" s="131">
        <v>0</v>
      </c>
      <c r="AC765" s="100"/>
      <c r="AD765" s="100"/>
      <c r="AE765" s="142"/>
      <c r="AF765" s="100">
        <v>2101199</v>
      </c>
      <c r="AG765" s="113" t="s">
        <v>3115</v>
      </c>
      <c r="AH765" s="131">
        <v>164</v>
      </c>
      <c r="AJ765" s="100"/>
      <c r="AK765" s="100"/>
      <c r="AL765" s="142"/>
      <c r="AM765" s="100">
        <v>2101199</v>
      </c>
      <c r="AN765" s="113" t="s">
        <v>3115</v>
      </c>
      <c r="AO765" s="131">
        <v>52</v>
      </c>
      <c r="AQ765" s="100"/>
      <c r="AR765" s="100"/>
      <c r="AS765" s="142"/>
      <c r="AT765" s="100">
        <v>2101199</v>
      </c>
      <c r="AU765" s="113" t="s">
        <v>3115</v>
      </c>
      <c r="AV765" s="131">
        <v>15</v>
      </c>
    </row>
    <row r="766" ht="12" spans="1:48">
      <c r="A766" s="100"/>
      <c r="B766" s="100"/>
      <c r="C766" s="142"/>
      <c r="D766" s="100">
        <v>21012</v>
      </c>
      <c r="E766" s="127" t="s">
        <v>3117</v>
      </c>
      <c r="F766" s="128">
        <f>SUM(F767:F771)</f>
        <v>15581</v>
      </c>
      <c r="H766" s="100"/>
      <c r="I766" s="100"/>
      <c r="J766" s="142"/>
      <c r="K766" s="100">
        <v>21012</v>
      </c>
      <c r="L766" s="127" t="s">
        <v>3117</v>
      </c>
      <c r="M766" s="128">
        <f>SUM(M767:M771)</f>
        <v>0</v>
      </c>
      <c r="O766" s="100"/>
      <c r="P766" s="100"/>
      <c r="Q766" s="142"/>
      <c r="R766" s="100">
        <v>21012</v>
      </c>
      <c r="S766" s="127" t="s">
        <v>3117</v>
      </c>
      <c r="T766" s="128">
        <f>SUM(T767:T771)</f>
        <v>0</v>
      </c>
      <c r="V766" s="100"/>
      <c r="W766" s="100"/>
      <c r="X766" s="142"/>
      <c r="Y766" s="100">
        <v>21012</v>
      </c>
      <c r="Z766" s="127" t="s">
        <v>3117</v>
      </c>
      <c r="AA766" s="128">
        <f>SUM(AA767:AA771)</f>
        <v>0</v>
      </c>
      <c r="AC766" s="100"/>
      <c r="AD766" s="100"/>
      <c r="AE766" s="142"/>
      <c r="AF766" s="100">
        <v>21012</v>
      </c>
      <c r="AG766" s="127" t="s">
        <v>3117</v>
      </c>
      <c r="AH766" s="128">
        <f>SUM(AH767:AH771)</f>
        <v>6041</v>
      </c>
      <c r="AJ766" s="100"/>
      <c r="AK766" s="100"/>
      <c r="AL766" s="142"/>
      <c r="AM766" s="100">
        <v>21012</v>
      </c>
      <c r="AN766" s="127" t="s">
        <v>3117</v>
      </c>
      <c r="AO766" s="128">
        <f>SUM(AO767:AO771)</f>
        <v>2823</v>
      </c>
      <c r="AQ766" s="100"/>
      <c r="AR766" s="100"/>
      <c r="AS766" s="142"/>
      <c r="AT766" s="100">
        <v>21012</v>
      </c>
      <c r="AU766" s="127" t="s">
        <v>3117</v>
      </c>
      <c r="AV766" s="128">
        <f>SUM(AV767:AV771)</f>
        <v>6717</v>
      </c>
    </row>
    <row r="767" ht="12" spans="1:48">
      <c r="A767" s="100"/>
      <c r="B767" s="100"/>
      <c r="C767" s="142"/>
      <c r="D767" s="100">
        <v>2101201</v>
      </c>
      <c r="E767" s="113" t="s">
        <v>3119</v>
      </c>
      <c r="F767" s="131">
        <v>0</v>
      </c>
      <c r="H767" s="100"/>
      <c r="I767" s="100"/>
      <c r="J767" s="142"/>
      <c r="K767" s="100">
        <v>2101201</v>
      </c>
      <c r="L767" s="113" t="s">
        <v>3119</v>
      </c>
      <c r="M767" s="131">
        <v>0</v>
      </c>
      <c r="O767" s="100"/>
      <c r="P767" s="100"/>
      <c r="Q767" s="142"/>
      <c r="R767" s="100">
        <v>2101201</v>
      </c>
      <c r="S767" s="113" t="s">
        <v>3119</v>
      </c>
      <c r="T767" s="131">
        <v>0</v>
      </c>
      <c r="V767" s="100"/>
      <c r="W767" s="100"/>
      <c r="X767" s="142"/>
      <c r="Y767" s="100">
        <v>2101201</v>
      </c>
      <c r="Z767" s="113" t="s">
        <v>3119</v>
      </c>
      <c r="AA767" s="131">
        <v>0</v>
      </c>
      <c r="AC767" s="100"/>
      <c r="AD767" s="100"/>
      <c r="AE767" s="142"/>
      <c r="AF767" s="100">
        <v>2101201</v>
      </c>
      <c r="AG767" s="113" t="s">
        <v>3119</v>
      </c>
      <c r="AH767" s="131">
        <v>0</v>
      </c>
      <c r="AJ767" s="100"/>
      <c r="AK767" s="100"/>
      <c r="AL767" s="142"/>
      <c r="AM767" s="100">
        <v>2101201</v>
      </c>
      <c r="AN767" s="113" t="s">
        <v>3119</v>
      </c>
      <c r="AO767" s="131">
        <v>0</v>
      </c>
      <c r="AQ767" s="100"/>
      <c r="AR767" s="100"/>
      <c r="AS767" s="142"/>
      <c r="AT767" s="100">
        <v>2101201</v>
      </c>
      <c r="AU767" s="113" t="s">
        <v>3119</v>
      </c>
      <c r="AV767" s="131">
        <v>0</v>
      </c>
    </row>
    <row r="768" ht="12" spans="1:48">
      <c r="A768" s="100"/>
      <c r="B768" s="100"/>
      <c r="C768" s="142"/>
      <c r="D768" s="100">
        <v>2101202</v>
      </c>
      <c r="E768" s="113" t="s">
        <v>3121</v>
      </c>
      <c r="F768" s="131">
        <v>15480</v>
      </c>
      <c r="H768" s="100"/>
      <c r="I768" s="100"/>
      <c r="J768" s="142"/>
      <c r="K768" s="100">
        <v>2101202</v>
      </c>
      <c r="L768" s="113" t="s">
        <v>3121</v>
      </c>
      <c r="M768" s="131">
        <v>0</v>
      </c>
      <c r="O768" s="100"/>
      <c r="P768" s="100"/>
      <c r="Q768" s="142"/>
      <c r="R768" s="100">
        <v>2101202</v>
      </c>
      <c r="S768" s="113" t="s">
        <v>3121</v>
      </c>
      <c r="T768" s="131">
        <v>0</v>
      </c>
      <c r="V768" s="100"/>
      <c r="W768" s="100"/>
      <c r="X768" s="142"/>
      <c r="Y768" s="100">
        <v>2101202</v>
      </c>
      <c r="Z768" s="113" t="s">
        <v>3121</v>
      </c>
      <c r="AA768" s="131">
        <v>0</v>
      </c>
      <c r="AC768" s="100"/>
      <c r="AD768" s="100"/>
      <c r="AE768" s="142"/>
      <c r="AF768" s="100">
        <v>2101202</v>
      </c>
      <c r="AG768" s="113" t="s">
        <v>3121</v>
      </c>
      <c r="AH768" s="131">
        <v>5940</v>
      </c>
      <c r="AJ768" s="100"/>
      <c r="AK768" s="100"/>
      <c r="AL768" s="142"/>
      <c r="AM768" s="100">
        <v>2101202</v>
      </c>
      <c r="AN768" s="113" t="s">
        <v>3121</v>
      </c>
      <c r="AO768" s="131">
        <v>2823</v>
      </c>
      <c r="AQ768" s="100"/>
      <c r="AR768" s="100"/>
      <c r="AS768" s="142"/>
      <c r="AT768" s="100">
        <v>2101202</v>
      </c>
      <c r="AU768" s="113" t="s">
        <v>3121</v>
      </c>
      <c r="AV768" s="131">
        <v>6717</v>
      </c>
    </row>
    <row r="769" ht="12" spans="1:48">
      <c r="A769" s="100"/>
      <c r="B769" s="100"/>
      <c r="C769" s="142"/>
      <c r="D769" s="100">
        <v>2101203</v>
      </c>
      <c r="E769" s="113" t="s">
        <v>3123</v>
      </c>
      <c r="F769" s="131">
        <v>101</v>
      </c>
      <c r="H769" s="100"/>
      <c r="I769" s="100"/>
      <c r="J769" s="142"/>
      <c r="K769" s="100">
        <v>2101203</v>
      </c>
      <c r="L769" s="113" t="s">
        <v>3123</v>
      </c>
      <c r="M769" s="131">
        <v>0</v>
      </c>
      <c r="O769" s="100"/>
      <c r="P769" s="100"/>
      <c r="Q769" s="142"/>
      <c r="R769" s="100">
        <v>2101203</v>
      </c>
      <c r="S769" s="113" t="s">
        <v>3123</v>
      </c>
      <c r="T769" s="131">
        <v>0</v>
      </c>
      <c r="V769" s="100"/>
      <c r="W769" s="100"/>
      <c r="X769" s="142"/>
      <c r="Y769" s="100">
        <v>2101203</v>
      </c>
      <c r="Z769" s="113" t="s">
        <v>3123</v>
      </c>
      <c r="AA769" s="131">
        <v>0</v>
      </c>
      <c r="AC769" s="100"/>
      <c r="AD769" s="100"/>
      <c r="AE769" s="142"/>
      <c r="AF769" s="100">
        <v>2101203</v>
      </c>
      <c r="AG769" s="113" t="s">
        <v>3123</v>
      </c>
      <c r="AH769" s="131">
        <v>101</v>
      </c>
      <c r="AJ769" s="100"/>
      <c r="AK769" s="100"/>
      <c r="AL769" s="142"/>
      <c r="AM769" s="100">
        <v>2101203</v>
      </c>
      <c r="AN769" s="113" t="s">
        <v>3123</v>
      </c>
      <c r="AO769" s="131">
        <v>0</v>
      </c>
      <c r="AQ769" s="100"/>
      <c r="AR769" s="100"/>
      <c r="AS769" s="142"/>
      <c r="AT769" s="100">
        <v>2101203</v>
      </c>
      <c r="AU769" s="113" t="s">
        <v>3123</v>
      </c>
      <c r="AV769" s="131">
        <v>0</v>
      </c>
    </row>
    <row r="770" ht="12" spans="1:48">
      <c r="A770" s="100"/>
      <c r="B770" s="100"/>
      <c r="C770" s="142"/>
      <c r="D770" s="100">
        <v>2101204</v>
      </c>
      <c r="E770" s="113" t="s">
        <v>3126</v>
      </c>
      <c r="F770" s="131">
        <v>0</v>
      </c>
      <c r="H770" s="100"/>
      <c r="I770" s="100"/>
      <c r="J770" s="142"/>
      <c r="K770" s="100">
        <v>2101204</v>
      </c>
      <c r="L770" s="113" t="s">
        <v>3126</v>
      </c>
      <c r="M770" s="131">
        <v>0</v>
      </c>
      <c r="O770" s="100"/>
      <c r="P770" s="100"/>
      <c r="Q770" s="142"/>
      <c r="R770" s="100">
        <v>2101204</v>
      </c>
      <c r="S770" s="113" t="s">
        <v>3126</v>
      </c>
      <c r="T770" s="131">
        <v>0</v>
      </c>
      <c r="V770" s="100"/>
      <c r="W770" s="100"/>
      <c r="X770" s="142"/>
      <c r="Y770" s="100">
        <v>2101204</v>
      </c>
      <c r="Z770" s="113" t="s">
        <v>3126</v>
      </c>
      <c r="AA770" s="131">
        <v>0</v>
      </c>
      <c r="AC770" s="100"/>
      <c r="AD770" s="100"/>
      <c r="AE770" s="142"/>
      <c r="AF770" s="100">
        <v>2101204</v>
      </c>
      <c r="AG770" s="113" t="s">
        <v>3126</v>
      </c>
      <c r="AH770" s="131">
        <v>0</v>
      </c>
      <c r="AJ770" s="100"/>
      <c r="AK770" s="100"/>
      <c r="AL770" s="142"/>
      <c r="AM770" s="100">
        <v>2101204</v>
      </c>
      <c r="AN770" s="113" t="s">
        <v>3126</v>
      </c>
      <c r="AO770" s="131">
        <v>0</v>
      </c>
      <c r="AQ770" s="100"/>
      <c r="AR770" s="100"/>
      <c r="AS770" s="142"/>
      <c r="AT770" s="100">
        <v>2101204</v>
      </c>
      <c r="AU770" s="113" t="s">
        <v>3126</v>
      </c>
      <c r="AV770" s="131">
        <v>0</v>
      </c>
    </row>
    <row r="771" ht="12" spans="1:48">
      <c r="A771" s="100"/>
      <c r="B771" s="100"/>
      <c r="C771" s="142"/>
      <c r="D771" s="100">
        <v>2101299</v>
      </c>
      <c r="E771" s="113" t="s">
        <v>3128</v>
      </c>
      <c r="F771" s="131">
        <v>0</v>
      </c>
      <c r="H771" s="100"/>
      <c r="I771" s="100"/>
      <c r="J771" s="142"/>
      <c r="K771" s="100">
        <v>2101299</v>
      </c>
      <c r="L771" s="113" t="s">
        <v>3128</v>
      </c>
      <c r="M771" s="131">
        <v>0</v>
      </c>
      <c r="O771" s="100"/>
      <c r="P771" s="100"/>
      <c r="Q771" s="142"/>
      <c r="R771" s="100">
        <v>2101299</v>
      </c>
      <c r="S771" s="113" t="s">
        <v>3128</v>
      </c>
      <c r="T771" s="131">
        <v>0</v>
      </c>
      <c r="V771" s="100"/>
      <c r="W771" s="100"/>
      <c r="X771" s="142"/>
      <c r="Y771" s="100">
        <v>2101299</v>
      </c>
      <c r="Z771" s="113" t="s">
        <v>3128</v>
      </c>
      <c r="AA771" s="131">
        <v>0</v>
      </c>
      <c r="AC771" s="100"/>
      <c r="AD771" s="100"/>
      <c r="AE771" s="142"/>
      <c r="AF771" s="100">
        <v>2101299</v>
      </c>
      <c r="AG771" s="113" t="s">
        <v>3128</v>
      </c>
      <c r="AH771" s="131">
        <v>0</v>
      </c>
      <c r="AJ771" s="100"/>
      <c r="AK771" s="100"/>
      <c r="AL771" s="142"/>
      <c r="AM771" s="100">
        <v>2101299</v>
      </c>
      <c r="AN771" s="113" t="s">
        <v>3128</v>
      </c>
      <c r="AO771" s="131">
        <v>0</v>
      </c>
      <c r="AQ771" s="100"/>
      <c r="AR771" s="100"/>
      <c r="AS771" s="142"/>
      <c r="AT771" s="100">
        <v>2101299</v>
      </c>
      <c r="AU771" s="113" t="s">
        <v>3128</v>
      </c>
      <c r="AV771" s="131">
        <v>0</v>
      </c>
    </row>
    <row r="772" ht="12" spans="1:48">
      <c r="A772" s="100"/>
      <c r="B772" s="100"/>
      <c r="C772" s="142"/>
      <c r="D772" s="100">
        <v>21013</v>
      </c>
      <c r="E772" s="127" t="s">
        <v>3130</v>
      </c>
      <c r="F772" s="128">
        <f>SUM(F773:F775)</f>
        <v>5101</v>
      </c>
      <c r="H772" s="100"/>
      <c r="I772" s="100"/>
      <c r="J772" s="142"/>
      <c r="K772" s="100">
        <v>21013</v>
      </c>
      <c r="L772" s="127" t="s">
        <v>3130</v>
      </c>
      <c r="M772" s="128">
        <f>SUM(M773:M775)</f>
        <v>600</v>
      </c>
      <c r="O772" s="100"/>
      <c r="P772" s="100"/>
      <c r="Q772" s="142"/>
      <c r="R772" s="100">
        <v>21013</v>
      </c>
      <c r="S772" s="127" t="s">
        <v>3130</v>
      </c>
      <c r="T772" s="128">
        <f>SUM(T773:T775)</f>
        <v>580</v>
      </c>
      <c r="V772" s="100"/>
      <c r="W772" s="100"/>
      <c r="X772" s="142"/>
      <c r="Y772" s="100">
        <v>21013</v>
      </c>
      <c r="Z772" s="127" t="s">
        <v>3130</v>
      </c>
      <c r="AA772" s="128">
        <f>SUM(AA773:AA775)</f>
        <v>20</v>
      </c>
      <c r="AC772" s="100"/>
      <c r="AD772" s="100"/>
      <c r="AE772" s="142"/>
      <c r="AF772" s="100">
        <v>21013</v>
      </c>
      <c r="AG772" s="127" t="s">
        <v>3130</v>
      </c>
      <c r="AH772" s="128">
        <f>SUM(AH773:AH775)</f>
        <v>1446</v>
      </c>
      <c r="AJ772" s="100"/>
      <c r="AK772" s="100"/>
      <c r="AL772" s="142"/>
      <c r="AM772" s="100">
        <v>21013</v>
      </c>
      <c r="AN772" s="127" t="s">
        <v>3130</v>
      </c>
      <c r="AO772" s="128">
        <f>SUM(AO773:AO775)</f>
        <v>825</v>
      </c>
      <c r="AQ772" s="100"/>
      <c r="AR772" s="100"/>
      <c r="AS772" s="142"/>
      <c r="AT772" s="100">
        <v>21013</v>
      </c>
      <c r="AU772" s="127" t="s">
        <v>3130</v>
      </c>
      <c r="AV772" s="128">
        <f>SUM(AV773:AV775)</f>
        <v>2230</v>
      </c>
    </row>
    <row r="773" ht="12" spans="1:48">
      <c r="A773" s="100"/>
      <c r="B773" s="100"/>
      <c r="C773" s="144"/>
      <c r="D773" s="100">
        <v>2101301</v>
      </c>
      <c r="E773" s="113" t="s">
        <v>3132</v>
      </c>
      <c r="F773" s="131">
        <v>4608</v>
      </c>
      <c r="H773" s="100"/>
      <c r="I773" s="100"/>
      <c r="J773" s="144"/>
      <c r="K773" s="100">
        <v>2101301</v>
      </c>
      <c r="L773" s="113" t="s">
        <v>3132</v>
      </c>
      <c r="M773" s="131">
        <v>520</v>
      </c>
      <c r="O773" s="100"/>
      <c r="P773" s="100"/>
      <c r="Q773" s="144"/>
      <c r="R773" s="100">
        <v>2101301</v>
      </c>
      <c r="S773" s="113" t="s">
        <v>3132</v>
      </c>
      <c r="T773" s="131">
        <v>500</v>
      </c>
      <c r="V773" s="100"/>
      <c r="W773" s="100"/>
      <c r="X773" s="144"/>
      <c r="Y773" s="100">
        <v>2101301</v>
      </c>
      <c r="Z773" s="113" t="s">
        <v>3132</v>
      </c>
      <c r="AA773" s="131">
        <v>20</v>
      </c>
      <c r="AC773" s="100"/>
      <c r="AD773" s="100"/>
      <c r="AE773" s="144"/>
      <c r="AF773" s="100">
        <v>2101301</v>
      </c>
      <c r="AG773" s="113" t="s">
        <v>3132</v>
      </c>
      <c r="AH773" s="131">
        <v>1292</v>
      </c>
      <c r="AJ773" s="100"/>
      <c r="AK773" s="100"/>
      <c r="AL773" s="144"/>
      <c r="AM773" s="100">
        <v>2101301</v>
      </c>
      <c r="AN773" s="113" t="s">
        <v>3132</v>
      </c>
      <c r="AO773" s="131">
        <v>825</v>
      </c>
      <c r="AQ773" s="100"/>
      <c r="AR773" s="100"/>
      <c r="AS773" s="144"/>
      <c r="AT773" s="100">
        <v>2101301</v>
      </c>
      <c r="AU773" s="113" t="s">
        <v>3132</v>
      </c>
      <c r="AV773" s="131">
        <v>1971</v>
      </c>
    </row>
    <row r="774" ht="12" spans="1:48">
      <c r="A774" s="100"/>
      <c r="B774" s="100"/>
      <c r="C774" s="144"/>
      <c r="D774" s="100">
        <v>2101302</v>
      </c>
      <c r="E774" s="113" t="s">
        <v>3134</v>
      </c>
      <c r="F774" s="131">
        <v>80</v>
      </c>
      <c r="H774" s="100"/>
      <c r="I774" s="100"/>
      <c r="J774" s="144"/>
      <c r="K774" s="100">
        <v>2101302</v>
      </c>
      <c r="L774" s="113" t="s">
        <v>3134</v>
      </c>
      <c r="M774" s="131">
        <v>80</v>
      </c>
      <c r="O774" s="100"/>
      <c r="P774" s="100"/>
      <c r="Q774" s="144"/>
      <c r="R774" s="100">
        <v>2101302</v>
      </c>
      <c r="S774" s="113" t="s">
        <v>3134</v>
      </c>
      <c r="T774" s="131">
        <v>80</v>
      </c>
      <c r="V774" s="100"/>
      <c r="W774" s="100"/>
      <c r="X774" s="144"/>
      <c r="Y774" s="100">
        <v>2101302</v>
      </c>
      <c r="Z774" s="113" t="s">
        <v>3134</v>
      </c>
      <c r="AA774" s="131">
        <v>0</v>
      </c>
      <c r="AC774" s="100"/>
      <c r="AD774" s="100"/>
      <c r="AE774" s="144"/>
      <c r="AF774" s="100">
        <v>2101302</v>
      </c>
      <c r="AG774" s="113" t="s">
        <v>3134</v>
      </c>
      <c r="AH774" s="131">
        <v>0</v>
      </c>
      <c r="AJ774" s="100"/>
      <c r="AK774" s="100"/>
      <c r="AL774" s="144"/>
      <c r="AM774" s="100">
        <v>2101302</v>
      </c>
      <c r="AN774" s="113" t="s">
        <v>3134</v>
      </c>
      <c r="AO774" s="131">
        <v>0</v>
      </c>
      <c r="AQ774" s="100"/>
      <c r="AR774" s="100"/>
      <c r="AS774" s="144"/>
      <c r="AT774" s="100">
        <v>2101302</v>
      </c>
      <c r="AU774" s="113" t="s">
        <v>3134</v>
      </c>
      <c r="AV774" s="131">
        <v>0</v>
      </c>
    </row>
    <row r="775" ht="12" spans="1:48">
      <c r="A775" s="100"/>
      <c r="B775" s="100"/>
      <c r="C775" s="144"/>
      <c r="D775" s="100">
        <v>2101399</v>
      </c>
      <c r="E775" s="113" t="s">
        <v>3136</v>
      </c>
      <c r="F775" s="131">
        <v>413</v>
      </c>
      <c r="H775" s="100"/>
      <c r="I775" s="100"/>
      <c r="J775" s="144"/>
      <c r="K775" s="100">
        <v>2101399</v>
      </c>
      <c r="L775" s="113" t="s">
        <v>3136</v>
      </c>
      <c r="M775" s="131">
        <v>0</v>
      </c>
      <c r="O775" s="100"/>
      <c r="P775" s="100"/>
      <c r="Q775" s="144"/>
      <c r="R775" s="100">
        <v>2101399</v>
      </c>
      <c r="S775" s="113" t="s">
        <v>3136</v>
      </c>
      <c r="T775" s="131">
        <v>0</v>
      </c>
      <c r="V775" s="100"/>
      <c r="W775" s="100"/>
      <c r="X775" s="144"/>
      <c r="Y775" s="100">
        <v>2101399</v>
      </c>
      <c r="Z775" s="113" t="s">
        <v>3136</v>
      </c>
      <c r="AA775" s="131">
        <v>0</v>
      </c>
      <c r="AC775" s="100"/>
      <c r="AD775" s="100"/>
      <c r="AE775" s="144"/>
      <c r="AF775" s="100">
        <v>2101399</v>
      </c>
      <c r="AG775" s="113" t="s">
        <v>3136</v>
      </c>
      <c r="AH775" s="131">
        <v>154</v>
      </c>
      <c r="AJ775" s="100"/>
      <c r="AK775" s="100"/>
      <c r="AL775" s="144"/>
      <c r="AM775" s="100">
        <v>2101399</v>
      </c>
      <c r="AN775" s="113" t="s">
        <v>3136</v>
      </c>
      <c r="AO775" s="131">
        <v>0</v>
      </c>
      <c r="AQ775" s="100"/>
      <c r="AR775" s="100"/>
      <c r="AS775" s="144"/>
      <c r="AT775" s="100">
        <v>2101399</v>
      </c>
      <c r="AU775" s="113" t="s">
        <v>3136</v>
      </c>
      <c r="AV775" s="131">
        <v>259</v>
      </c>
    </row>
    <row r="776" ht="12" spans="1:48">
      <c r="A776" s="100"/>
      <c r="B776" s="100"/>
      <c r="C776" s="144"/>
      <c r="D776" s="100">
        <v>21014</v>
      </c>
      <c r="E776" s="127" t="s">
        <v>3138</v>
      </c>
      <c r="F776" s="128">
        <f>SUM(F777:F778)</f>
        <v>6</v>
      </c>
      <c r="H776" s="100"/>
      <c r="I776" s="100"/>
      <c r="J776" s="144"/>
      <c r="K776" s="100">
        <v>21014</v>
      </c>
      <c r="L776" s="127" t="s">
        <v>3138</v>
      </c>
      <c r="M776" s="128">
        <f>SUM(M777:M778)</f>
        <v>1</v>
      </c>
      <c r="O776" s="100"/>
      <c r="P776" s="100"/>
      <c r="Q776" s="144"/>
      <c r="R776" s="100">
        <v>21014</v>
      </c>
      <c r="S776" s="127" t="s">
        <v>3138</v>
      </c>
      <c r="T776" s="128">
        <f>SUM(T777:T778)</f>
        <v>1</v>
      </c>
      <c r="V776" s="100"/>
      <c r="W776" s="100"/>
      <c r="X776" s="144"/>
      <c r="Y776" s="100">
        <v>21014</v>
      </c>
      <c r="Z776" s="127" t="s">
        <v>3138</v>
      </c>
      <c r="AA776" s="128">
        <f>SUM(AA777:AA778)</f>
        <v>0</v>
      </c>
      <c r="AC776" s="100"/>
      <c r="AD776" s="100"/>
      <c r="AE776" s="144"/>
      <c r="AF776" s="100">
        <v>21014</v>
      </c>
      <c r="AG776" s="127" t="s">
        <v>3138</v>
      </c>
      <c r="AH776" s="128">
        <f>SUM(AH777:AH778)</f>
        <v>0</v>
      </c>
      <c r="AJ776" s="100"/>
      <c r="AK776" s="100"/>
      <c r="AL776" s="144"/>
      <c r="AM776" s="100">
        <v>21014</v>
      </c>
      <c r="AN776" s="127" t="s">
        <v>3138</v>
      </c>
      <c r="AO776" s="128">
        <f>SUM(AO777:AO778)</f>
        <v>5</v>
      </c>
      <c r="AQ776" s="100"/>
      <c r="AR776" s="100"/>
      <c r="AS776" s="144"/>
      <c r="AT776" s="100">
        <v>21014</v>
      </c>
      <c r="AU776" s="127" t="s">
        <v>3138</v>
      </c>
      <c r="AV776" s="128">
        <f>SUM(AV777:AV778)</f>
        <v>0</v>
      </c>
    </row>
    <row r="777" ht="12" spans="1:48">
      <c r="A777" s="100"/>
      <c r="B777" s="100"/>
      <c r="C777" s="144"/>
      <c r="D777" s="100">
        <v>2101401</v>
      </c>
      <c r="E777" s="113" t="s">
        <v>3140</v>
      </c>
      <c r="F777" s="131">
        <v>6</v>
      </c>
      <c r="H777" s="100"/>
      <c r="I777" s="100"/>
      <c r="J777" s="144"/>
      <c r="K777" s="100">
        <v>2101401</v>
      </c>
      <c r="L777" s="113" t="s">
        <v>3140</v>
      </c>
      <c r="M777" s="131">
        <v>1</v>
      </c>
      <c r="O777" s="100"/>
      <c r="P777" s="100"/>
      <c r="Q777" s="144"/>
      <c r="R777" s="100">
        <v>2101401</v>
      </c>
      <c r="S777" s="113" t="s">
        <v>3140</v>
      </c>
      <c r="T777" s="131">
        <v>1</v>
      </c>
      <c r="V777" s="100"/>
      <c r="W777" s="100"/>
      <c r="X777" s="144"/>
      <c r="Y777" s="100">
        <v>2101401</v>
      </c>
      <c r="Z777" s="113" t="s">
        <v>3140</v>
      </c>
      <c r="AA777" s="131">
        <v>0</v>
      </c>
      <c r="AC777" s="100"/>
      <c r="AD777" s="100"/>
      <c r="AE777" s="144"/>
      <c r="AF777" s="100">
        <v>2101401</v>
      </c>
      <c r="AG777" s="113" t="s">
        <v>3140</v>
      </c>
      <c r="AH777" s="131">
        <v>0</v>
      </c>
      <c r="AJ777" s="100"/>
      <c r="AK777" s="100"/>
      <c r="AL777" s="144"/>
      <c r="AM777" s="100">
        <v>2101401</v>
      </c>
      <c r="AN777" s="113" t="s">
        <v>3140</v>
      </c>
      <c r="AO777" s="131">
        <v>5</v>
      </c>
      <c r="AQ777" s="100"/>
      <c r="AR777" s="100"/>
      <c r="AS777" s="144"/>
      <c r="AT777" s="100">
        <v>2101401</v>
      </c>
      <c r="AU777" s="113" t="s">
        <v>3140</v>
      </c>
      <c r="AV777" s="131">
        <v>0</v>
      </c>
    </row>
    <row r="778" ht="12" spans="1:48">
      <c r="A778" s="100"/>
      <c r="B778" s="100"/>
      <c r="C778" s="144"/>
      <c r="D778" s="100">
        <v>2101499</v>
      </c>
      <c r="E778" s="113" t="s">
        <v>3143</v>
      </c>
      <c r="F778" s="131">
        <v>0</v>
      </c>
      <c r="H778" s="100"/>
      <c r="I778" s="100"/>
      <c r="J778" s="144"/>
      <c r="K778" s="100">
        <v>2101499</v>
      </c>
      <c r="L778" s="113" t="s">
        <v>3143</v>
      </c>
      <c r="M778" s="131">
        <v>0</v>
      </c>
      <c r="O778" s="100"/>
      <c r="P778" s="100"/>
      <c r="Q778" s="144"/>
      <c r="R778" s="100">
        <v>2101499</v>
      </c>
      <c r="S778" s="113" t="s">
        <v>3143</v>
      </c>
      <c r="T778" s="131">
        <v>0</v>
      </c>
      <c r="V778" s="100"/>
      <c r="W778" s="100"/>
      <c r="X778" s="144"/>
      <c r="Y778" s="100">
        <v>2101499</v>
      </c>
      <c r="Z778" s="113" t="s">
        <v>3143</v>
      </c>
      <c r="AA778" s="131">
        <v>0</v>
      </c>
      <c r="AC778" s="100"/>
      <c r="AD778" s="100"/>
      <c r="AE778" s="144"/>
      <c r="AF778" s="100">
        <v>2101499</v>
      </c>
      <c r="AG778" s="113" t="s">
        <v>3143</v>
      </c>
      <c r="AH778" s="131">
        <v>0</v>
      </c>
      <c r="AJ778" s="100"/>
      <c r="AK778" s="100"/>
      <c r="AL778" s="144"/>
      <c r="AM778" s="100">
        <v>2101499</v>
      </c>
      <c r="AN778" s="113" t="s">
        <v>3143</v>
      </c>
      <c r="AO778" s="131">
        <v>0</v>
      </c>
      <c r="AQ778" s="100"/>
      <c r="AR778" s="100"/>
      <c r="AS778" s="144"/>
      <c r="AT778" s="100">
        <v>2101499</v>
      </c>
      <c r="AU778" s="113" t="s">
        <v>3143</v>
      </c>
      <c r="AV778" s="131">
        <v>0</v>
      </c>
    </row>
    <row r="779" ht="12" spans="1:48">
      <c r="A779" s="100"/>
      <c r="B779" s="100"/>
      <c r="C779" s="144"/>
      <c r="D779" s="100">
        <v>21099</v>
      </c>
      <c r="E779" s="127" t="s">
        <v>3145</v>
      </c>
      <c r="F779" s="128">
        <f>F780</f>
        <v>236</v>
      </c>
      <c r="H779" s="100"/>
      <c r="I779" s="100"/>
      <c r="J779" s="144"/>
      <c r="K779" s="100">
        <v>21099</v>
      </c>
      <c r="L779" s="127" t="s">
        <v>3145</v>
      </c>
      <c r="M779" s="128">
        <f>M780</f>
        <v>136</v>
      </c>
      <c r="O779" s="100"/>
      <c r="P779" s="100"/>
      <c r="Q779" s="144"/>
      <c r="R779" s="100">
        <v>21099</v>
      </c>
      <c r="S779" s="127" t="s">
        <v>3145</v>
      </c>
      <c r="T779" s="128">
        <f>T780</f>
        <v>136</v>
      </c>
      <c r="V779" s="100"/>
      <c r="W779" s="100"/>
      <c r="X779" s="144"/>
      <c r="Y779" s="100">
        <v>21099</v>
      </c>
      <c r="Z779" s="127" t="s">
        <v>3145</v>
      </c>
      <c r="AA779" s="128">
        <f>AA780</f>
        <v>0</v>
      </c>
      <c r="AC779" s="100"/>
      <c r="AD779" s="100"/>
      <c r="AE779" s="144"/>
      <c r="AF779" s="100">
        <v>21099</v>
      </c>
      <c r="AG779" s="127" t="s">
        <v>3145</v>
      </c>
      <c r="AH779" s="128">
        <f>AH780</f>
        <v>72</v>
      </c>
      <c r="AJ779" s="100"/>
      <c r="AK779" s="100"/>
      <c r="AL779" s="144"/>
      <c r="AM779" s="100">
        <v>21099</v>
      </c>
      <c r="AN779" s="127" t="s">
        <v>3145</v>
      </c>
      <c r="AO779" s="128">
        <f>AO780</f>
        <v>23</v>
      </c>
      <c r="AQ779" s="100"/>
      <c r="AR779" s="100"/>
      <c r="AS779" s="144"/>
      <c r="AT779" s="100">
        <v>21099</v>
      </c>
      <c r="AU779" s="127" t="s">
        <v>3145</v>
      </c>
      <c r="AV779" s="128">
        <f>AV780</f>
        <v>5</v>
      </c>
    </row>
    <row r="780" ht="12" spans="1:48">
      <c r="A780" s="100"/>
      <c r="B780" s="100"/>
      <c r="C780" s="144"/>
      <c r="D780" s="100">
        <v>2109901</v>
      </c>
      <c r="E780" s="113" t="s">
        <v>3147</v>
      </c>
      <c r="F780" s="131">
        <v>236</v>
      </c>
      <c r="H780" s="100"/>
      <c r="I780" s="100"/>
      <c r="J780" s="144"/>
      <c r="K780" s="100">
        <v>2109901</v>
      </c>
      <c r="L780" s="113" t="s">
        <v>3147</v>
      </c>
      <c r="M780" s="131">
        <v>136</v>
      </c>
      <c r="O780" s="100"/>
      <c r="P780" s="100"/>
      <c r="Q780" s="144"/>
      <c r="R780" s="100">
        <v>2109901</v>
      </c>
      <c r="S780" s="113" t="s">
        <v>3147</v>
      </c>
      <c r="T780" s="131">
        <v>136</v>
      </c>
      <c r="V780" s="100"/>
      <c r="W780" s="100"/>
      <c r="X780" s="144"/>
      <c r="Y780" s="100">
        <v>2109901</v>
      </c>
      <c r="Z780" s="113" t="s">
        <v>3147</v>
      </c>
      <c r="AA780" s="131">
        <v>0</v>
      </c>
      <c r="AC780" s="100"/>
      <c r="AD780" s="100"/>
      <c r="AE780" s="144"/>
      <c r="AF780" s="100">
        <v>2109901</v>
      </c>
      <c r="AG780" s="113" t="s">
        <v>3147</v>
      </c>
      <c r="AH780" s="131">
        <v>72</v>
      </c>
      <c r="AJ780" s="100"/>
      <c r="AK780" s="100"/>
      <c r="AL780" s="144"/>
      <c r="AM780" s="100">
        <v>2109901</v>
      </c>
      <c r="AN780" s="113" t="s">
        <v>3147</v>
      </c>
      <c r="AO780" s="131">
        <v>23</v>
      </c>
      <c r="AQ780" s="100"/>
      <c r="AR780" s="100"/>
      <c r="AS780" s="144"/>
      <c r="AT780" s="100">
        <v>2109901</v>
      </c>
      <c r="AU780" s="113" t="s">
        <v>3147</v>
      </c>
      <c r="AV780" s="131">
        <v>5</v>
      </c>
    </row>
    <row r="781" ht="12" spans="1:48">
      <c r="A781" s="100"/>
      <c r="B781" s="100"/>
      <c r="C781" s="144"/>
      <c r="D781" s="100">
        <v>211</v>
      </c>
      <c r="E781" s="127" t="s">
        <v>3150</v>
      </c>
      <c r="F781" s="128">
        <f>F782+F791+F795+F803+F809+F816+F822+F825+F828+F830+F832+F838+F840+F842+F857</f>
        <v>19758</v>
      </c>
      <c r="H781" s="100"/>
      <c r="I781" s="100"/>
      <c r="J781" s="144"/>
      <c r="K781" s="100">
        <v>211</v>
      </c>
      <c r="L781" s="127" t="s">
        <v>3150</v>
      </c>
      <c r="M781" s="128">
        <f>M782+M791+M795+M803+M809+M816+M822+M825+M828+M830+M832+M838+M840+M842+M857</f>
        <v>1264</v>
      </c>
      <c r="O781" s="100"/>
      <c r="P781" s="100"/>
      <c r="Q781" s="144"/>
      <c r="R781" s="100">
        <v>211</v>
      </c>
      <c r="S781" s="127" t="s">
        <v>3150</v>
      </c>
      <c r="T781" s="128">
        <f>T782+T791+T795+T803+T809+T816+T822+T825+T828+T830+T832+T838+T840+T842+T857</f>
        <v>1261</v>
      </c>
      <c r="V781" s="100"/>
      <c r="W781" s="100"/>
      <c r="X781" s="144"/>
      <c r="Y781" s="100">
        <v>211</v>
      </c>
      <c r="Z781" s="127" t="s">
        <v>3150</v>
      </c>
      <c r="AA781" s="128">
        <f>AA782+AA791+AA795+AA803+AA809+AA816+AA822+AA825+AA828+AA830+AA832+AA838+AA840+AA842+AA857</f>
        <v>3</v>
      </c>
      <c r="AC781" s="100"/>
      <c r="AD781" s="100"/>
      <c r="AE781" s="144"/>
      <c r="AF781" s="100">
        <v>211</v>
      </c>
      <c r="AG781" s="127" t="s">
        <v>3150</v>
      </c>
      <c r="AH781" s="128">
        <f>AH782+AH791+AH795+AH803+AH809+AH816+AH822+AH825+AH828+AH830+AH832+AH838+AH840+AH842+AH857</f>
        <v>5382</v>
      </c>
      <c r="AJ781" s="100"/>
      <c r="AK781" s="100"/>
      <c r="AL781" s="144"/>
      <c r="AM781" s="100">
        <v>211</v>
      </c>
      <c r="AN781" s="127" t="s">
        <v>3150</v>
      </c>
      <c r="AO781" s="128">
        <f>AO782+AO791+AO795+AO803+AO809+AO816+AO822+AO825+AO828+AO830+AO832+AO838+AO840+AO842+AO857</f>
        <v>5798</v>
      </c>
      <c r="AQ781" s="100"/>
      <c r="AR781" s="100"/>
      <c r="AS781" s="144"/>
      <c r="AT781" s="100">
        <v>211</v>
      </c>
      <c r="AU781" s="127" t="s">
        <v>3150</v>
      </c>
      <c r="AV781" s="128">
        <f>AV782+AV791+AV795+AV803+AV809+AV816+AV822+AV825+AV828+AV830+AV832+AV838+AV840+AV842+AV857</f>
        <v>7314</v>
      </c>
    </row>
    <row r="782" ht="12" spans="1:48">
      <c r="A782" s="100"/>
      <c r="B782" s="100"/>
      <c r="C782" s="144"/>
      <c r="D782" s="100">
        <v>21101</v>
      </c>
      <c r="E782" s="127" t="s">
        <v>3152</v>
      </c>
      <c r="F782" s="128">
        <f>SUM(F783:F790)</f>
        <v>1334</v>
      </c>
      <c r="H782" s="100"/>
      <c r="I782" s="100"/>
      <c r="J782" s="144"/>
      <c r="K782" s="100">
        <v>21101</v>
      </c>
      <c r="L782" s="127" t="s">
        <v>3152</v>
      </c>
      <c r="M782" s="128">
        <f>SUM(M783:M790)</f>
        <v>439</v>
      </c>
      <c r="O782" s="100"/>
      <c r="P782" s="100"/>
      <c r="Q782" s="144"/>
      <c r="R782" s="100">
        <v>21101</v>
      </c>
      <c r="S782" s="127" t="s">
        <v>3152</v>
      </c>
      <c r="T782" s="128">
        <f>SUM(T783:T790)</f>
        <v>439</v>
      </c>
      <c r="V782" s="100"/>
      <c r="W782" s="100"/>
      <c r="X782" s="144"/>
      <c r="Y782" s="100">
        <v>21101</v>
      </c>
      <c r="Z782" s="127" t="s">
        <v>3152</v>
      </c>
      <c r="AA782" s="128">
        <f>SUM(AA783:AA790)</f>
        <v>0</v>
      </c>
      <c r="AC782" s="100"/>
      <c r="AD782" s="100"/>
      <c r="AE782" s="144"/>
      <c r="AF782" s="100">
        <v>21101</v>
      </c>
      <c r="AG782" s="127" t="s">
        <v>3152</v>
      </c>
      <c r="AH782" s="128">
        <f>SUM(AH783:AH790)</f>
        <v>360</v>
      </c>
      <c r="AJ782" s="100"/>
      <c r="AK782" s="100"/>
      <c r="AL782" s="144"/>
      <c r="AM782" s="100">
        <v>21101</v>
      </c>
      <c r="AN782" s="127" t="s">
        <v>3152</v>
      </c>
      <c r="AO782" s="128">
        <f>SUM(AO783:AO790)</f>
        <v>216</v>
      </c>
      <c r="AQ782" s="100"/>
      <c r="AR782" s="100"/>
      <c r="AS782" s="144"/>
      <c r="AT782" s="100">
        <v>21101</v>
      </c>
      <c r="AU782" s="127" t="s">
        <v>3152</v>
      </c>
      <c r="AV782" s="128">
        <f>SUM(AV783:AV790)</f>
        <v>319</v>
      </c>
    </row>
    <row r="783" ht="12" spans="1:48">
      <c r="A783" s="100"/>
      <c r="B783" s="100"/>
      <c r="C783" s="144"/>
      <c r="D783" s="100">
        <v>2110101</v>
      </c>
      <c r="E783" s="113" t="s">
        <v>1678</v>
      </c>
      <c r="F783" s="131">
        <v>1004</v>
      </c>
      <c r="H783" s="100"/>
      <c r="I783" s="100"/>
      <c r="J783" s="144"/>
      <c r="K783" s="100">
        <v>2110101</v>
      </c>
      <c r="L783" s="113" t="s">
        <v>1678</v>
      </c>
      <c r="M783" s="131">
        <v>420</v>
      </c>
      <c r="O783" s="100"/>
      <c r="P783" s="100"/>
      <c r="Q783" s="144"/>
      <c r="R783" s="100">
        <v>2110101</v>
      </c>
      <c r="S783" s="113" t="s">
        <v>1678</v>
      </c>
      <c r="T783" s="131">
        <v>420</v>
      </c>
      <c r="V783" s="100"/>
      <c r="W783" s="100"/>
      <c r="X783" s="144"/>
      <c r="Y783" s="100">
        <v>2110101</v>
      </c>
      <c r="Z783" s="113" t="s">
        <v>1678</v>
      </c>
      <c r="AA783" s="131">
        <v>0</v>
      </c>
      <c r="AC783" s="100"/>
      <c r="AD783" s="100"/>
      <c r="AE783" s="144"/>
      <c r="AF783" s="100">
        <v>2110101</v>
      </c>
      <c r="AG783" s="113" t="s">
        <v>1678</v>
      </c>
      <c r="AH783" s="131">
        <v>347</v>
      </c>
      <c r="AJ783" s="100"/>
      <c r="AK783" s="100"/>
      <c r="AL783" s="144"/>
      <c r="AM783" s="100">
        <v>2110101</v>
      </c>
      <c r="AN783" s="113" t="s">
        <v>1678</v>
      </c>
      <c r="AO783" s="131">
        <v>95</v>
      </c>
      <c r="AQ783" s="100"/>
      <c r="AR783" s="100"/>
      <c r="AS783" s="144"/>
      <c r="AT783" s="100">
        <v>2110101</v>
      </c>
      <c r="AU783" s="113" t="s">
        <v>1678</v>
      </c>
      <c r="AV783" s="131">
        <v>142</v>
      </c>
    </row>
    <row r="784" ht="12" spans="1:48">
      <c r="A784" s="100"/>
      <c r="B784" s="100"/>
      <c r="C784" s="144"/>
      <c r="D784" s="100">
        <v>2110102</v>
      </c>
      <c r="E784" s="113" t="s">
        <v>1680</v>
      </c>
      <c r="F784" s="131">
        <v>0</v>
      </c>
      <c r="H784" s="100"/>
      <c r="I784" s="100"/>
      <c r="J784" s="144"/>
      <c r="K784" s="100">
        <v>2110102</v>
      </c>
      <c r="L784" s="113" t="s">
        <v>1680</v>
      </c>
      <c r="M784" s="131">
        <v>0</v>
      </c>
      <c r="O784" s="100"/>
      <c r="P784" s="100"/>
      <c r="Q784" s="144"/>
      <c r="R784" s="100">
        <v>2110102</v>
      </c>
      <c r="S784" s="113" t="s">
        <v>1680</v>
      </c>
      <c r="T784" s="131">
        <v>0</v>
      </c>
      <c r="V784" s="100"/>
      <c r="W784" s="100"/>
      <c r="X784" s="144"/>
      <c r="Y784" s="100">
        <v>2110102</v>
      </c>
      <c r="Z784" s="113" t="s">
        <v>1680</v>
      </c>
      <c r="AA784" s="131">
        <v>0</v>
      </c>
      <c r="AC784" s="100"/>
      <c r="AD784" s="100"/>
      <c r="AE784" s="144"/>
      <c r="AF784" s="100">
        <v>2110102</v>
      </c>
      <c r="AG784" s="113" t="s">
        <v>1680</v>
      </c>
      <c r="AH784" s="131">
        <v>0</v>
      </c>
      <c r="AJ784" s="100"/>
      <c r="AK784" s="100"/>
      <c r="AL784" s="144"/>
      <c r="AM784" s="100">
        <v>2110102</v>
      </c>
      <c r="AN784" s="113" t="s">
        <v>1680</v>
      </c>
      <c r="AO784" s="131">
        <v>0</v>
      </c>
      <c r="AQ784" s="100"/>
      <c r="AR784" s="100"/>
      <c r="AS784" s="144"/>
      <c r="AT784" s="100">
        <v>2110102</v>
      </c>
      <c r="AU784" s="113" t="s">
        <v>1680</v>
      </c>
      <c r="AV784" s="131">
        <v>0</v>
      </c>
    </row>
    <row r="785" ht="12" spans="1:48">
      <c r="A785" s="100"/>
      <c r="B785" s="100"/>
      <c r="C785" s="144"/>
      <c r="D785" s="100">
        <v>2110103</v>
      </c>
      <c r="E785" s="113" t="s">
        <v>1683</v>
      </c>
      <c r="F785" s="131">
        <v>0</v>
      </c>
      <c r="H785" s="100"/>
      <c r="I785" s="100"/>
      <c r="J785" s="144"/>
      <c r="K785" s="100">
        <v>2110103</v>
      </c>
      <c r="L785" s="113" t="s">
        <v>1683</v>
      </c>
      <c r="M785" s="131">
        <v>0</v>
      </c>
      <c r="O785" s="100"/>
      <c r="P785" s="100"/>
      <c r="Q785" s="144"/>
      <c r="R785" s="100">
        <v>2110103</v>
      </c>
      <c r="S785" s="113" t="s">
        <v>1683</v>
      </c>
      <c r="T785" s="131">
        <v>0</v>
      </c>
      <c r="V785" s="100"/>
      <c r="W785" s="100"/>
      <c r="X785" s="144"/>
      <c r="Y785" s="100">
        <v>2110103</v>
      </c>
      <c r="Z785" s="113" t="s">
        <v>1683</v>
      </c>
      <c r="AA785" s="131">
        <v>0</v>
      </c>
      <c r="AC785" s="100"/>
      <c r="AD785" s="100"/>
      <c r="AE785" s="144"/>
      <c r="AF785" s="100">
        <v>2110103</v>
      </c>
      <c r="AG785" s="113" t="s">
        <v>1683</v>
      </c>
      <c r="AH785" s="131">
        <v>0</v>
      </c>
      <c r="AJ785" s="100"/>
      <c r="AK785" s="100"/>
      <c r="AL785" s="144"/>
      <c r="AM785" s="100">
        <v>2110103</v>
      </c>
      <c r="AN785" s="113" t="s">
        <v>1683</v>
      </c>
      <c r="AO785" s="131">
        <v>0</v>
      </c>
      <c r="AQ785" s="100"/>
      <c r="AR785" s="100"/>
      <c r="AS785" s="144"/>
      <c r="AT785" s="100">
        <v>2110103</v>
      </c>
      <c r="AU785" s="113" t="s">
        <v>1683</v>
      </c>
      <c r="AV785" s="131">
        <v>0</v>
      </c>
    </row>
    <row r="786" ht="12" spans="1:48">
      <c r="A786" s="100"/>
      <c r="B786" s="100"/>
      <c r="C786" s="144"/>
      <c r="D786" s="100">
        <v>2110104</v>
      </c>
      <c r="E786" s="113" t="s">
        <v>3161</v>
      </c>
      <c r="F786" s="131">
        <v>14</v>
      </c>
      <c r="H786" s="100"/>
      <c r="I786" s="100"/>
      <c r="J786" s="144"/>
      <c r="K786" s="100">
        <v>2110104</v>
      </c>
      <c r="L786" s="113" t="s">
        <v>3161</v>
      </c>
      <c r="M786" s="131">
        <v>14</v>
      </c>
      <c r="O786" s="100"/>
      <c r="P786" s="100"/>
      <c r="Q786" s="144"/>
      <c r="R786" s="100">
        <v>2110104</v>
      </c>
      <c r="S786" s="113" t="s">
        <v>3161</v>
      </c>
      <c r="T786" s="131">
        <v>14</v>
      </c>
      <c r="V786" s="100"/>
      <c r="W786" s="100"/>
      <c r="X786" s="144"/>
      <c r="Y786" s="100">
        <v>2110104</v>
      </c>
      <c r="Z786" s="113" t="s">
        <v>3161</v>
      </c>
      <c r="AA786" s="131">
        <v>0</v>
      </c>
      <c r="AC786" s="100"/>
      <c r="AD786" s="100"/>
      <c r="AE786" s="144"/>
      <c r="AF786" s="100">
        <v>2110104</v>
      </c>
      <c r="AG786" s="113" t="s">
        <v>3161</v>
      </c>
      <c r="AH786" s="131">
        <v>0</v>
      </c>
      <c r="AJ786" s="100"/>
      <c r="AK786" s="100"/>
      <c r="AL786" s="144"/>
      <c r="AM786" s="100">
        <v>2110104</v>
      </c>
      <c r="AN786" s="113" t="s">
        <v>3161</v>
      </c>
      <c r="AO786" s="131">
        <v>0</v>
      </c>
      <c r="AQ786" s="100"/>
      <c r="AR786" s="100"/>
      <c r="AS786" s="144"/>
      <c r="AT786" s="100">
        <v>2110104</v>
      </c>
      <c r="AU786" s="113" t="s">
        <v>3161</v>
      </c>
      <c r="AV786" s="131">
        <v>0</v>
      </c>
    </row>
    <row r="787" ht="12" spans="1:48">
      <c r="A787" s="100"/>
      <c r="B787" s="100"/>
      <c r="C787" s="144"/>
      <c r="D787" s="100">
        <v>2110105</v>
      </c>
      <c r="E787" s="113" t="s">
        <v>3164</v>
      </c>
      <c r="F787" s="131">
        <v>0</v>
      </c>
      <c r="H787" s="100"/>
      <c r="I787" s="100"/>
      <c r="J787" s="144"/>
      <c r="K787" s="100">
        <v>2110105</v>
      </c>
      <c r="L787" s="113" t="s">
        <v>3164</v>
      </c>
      <c r="M787" s="131">
        <v>0</v>
      </c>
      <c r="O787" s="100"/>
      <c r="P787" s="100"/>
      <c r="Q787" s="144"/>
      <c r="R787" s="100">
        <v>2110105</v>
      </c>
      <c r="S787" s="113" t="s">
        <v>3164</v>
      </c>
      <c r="T787" s="131">
        <v>0</v>
      </c>
      <c r="V787" s="100"/>
      <c r="W787" s="100"/>
      <c r="X787" s="144"/>
      <c r="Y787" s="100">
        <v>2110105</v>
      </c>
      <c r="Z787" s="113" t="s">
        <v>3164</v>
      </c>
      <c r="AA787" s="131">
        <v>0</v>
      </c>
      <c r="AC787" s="100"/>
      <c r="AD787" s="100"/>
      <c r="AE787" s="144"/>
      <c r="AF787" s="100">
        <v>2110105</v>
      </c>
      <c r="AG787" s="113" t="s">
        <v>3164</v>
      </c>
      <c r="AH787" s="131">
        <v>0</v>
      </c>
      <c r="AJ787" s="100"/>
      <c r="AK787" s="100"/>
      <c r="AL787" s="144"/>
      <c r="AM787" s="100">
        <v>2110105</v>
      </c>
      <c r="AN787" s="113" t="s">
        <v>3164</v>
      </c>
      <c r="AO787" s="131">
        <v>0</v>
      </c>
      <c r="AQ787" s="100"/>
      <c r="AR787" s="100"/>
      <c r="AS787" s="144"/>
      <c r="AT787" s="100">
        <v>2110105</v>
      </c>
      <c r="AU787" s="113" t="s">
        <v>3164</v>
      </c>
      <c r="AV787" s="131">
        <v>0</v>
      </c>
    </row>
    <row r="788" ht="12" spans="1:48">
      <c r="A788" s="100"/>
      <c r="B788" s="100"/>
      <c r="C788" s="144"/>
      <c r="D788" s="100">
        <v>2110106</v>
      </c>
      <c r="E788" s="113" t="s">
        <v>3167</v>
      </c>
      <c r="F788" s="131">
        <v>0</v>
      </c>
      <c r="H788" s="100"/>
      <c r="I788" s="100"/>
      <c r="J788" s="144"/>
      <c r="K788" s="100">
        <v>2110106</v>
      </c>
      <c r="L788" s="113" t="s">
        <v>3167</v>
      </c>
      <c r="M788" s="131">
        <v>0</v>
      </c>
      <c r="O788" s="100"/>
      <c r="P788" s="100"/>
      <c r="Q788" s="144"/>
      <c r="R788" s="100">
        <v>2110106</v>
      </c>
      <c r="S788" s="113" t="s">
        <v>3167</v>
      </c>
      <c r="T788" s="131">
        <v>0</v>
      </c>
      <c r="V788" s="100"/>
      <c r="W788" s="100"/>
      <c r="X788" s="144"/>
      <c r="Y788" s="100">
        <v>2110106</v>
      </c>
      <c r="Z788" s="113" t="s">
        <v>3167</v>
      </c>
      <c r="AA788" s="131">
        <v>0</v>
      </c>
      <c r="AC788" s="100"/>
      <c r="AD788" s="100"/>
      <c r="AE788" s="144"/>
      <c r="AF788" s="100">
        <v>2110106</v>
      </c>
      <c r="AG788" s="113" t="s">
        <v>3167</v>
      </c>
      <c r="AH788" s="131">
        <v>0</v>
      </c>
      <c r="AJ788" s="100"/>
      <c r="AK788" s="100"/>
      <c r="AL788" s="144"/>
      <c r="AM788" s="100">
        <v>2110106</v>
      </c>
      <c r="AN788" s="113" t="s">
        <v>3167</v>
      </c>
      <c r="AO788" s="131">
        <v>0</v>
      </c>
      <c r="AQ788" s="100"/>
      <c r="AR788" s="100"/>
      <c r="AS788" s="144"/>
      <c r="AT788" s="100">
        <v>2110106</v>
      </c>
      <c r="AU788" s="113" t="s">
        <v>3167</v>
      </c>
      <c r="AV788" s="131">
        <v>0</v>
      </c>
    </row>
    <row r="789" ht="12" spans="1:48">
      <c r="A789" s="100"/>
      <c r="B789" s="100"/>
      <c r="C789" s="144"/>
      <c r="D789" s="100">
        <v>2110107</v>
      </c>
      <c r="E789" s="113" t="s">
        <v>3169</v>
      </c>
      <c r="F789" s="131">
        <v>0</v>
      </c>
      <c r="H789" s="100"/>
      <c r="I789" s="100"/>
      <c r="J789" s="144"/>
      <c r="K789" s="100">
        <v>2110107</v>
      </c>
      <c r="L789" s="113" t="s">
        <v>3169</v>
      </c>
      <c r="M789" s="131">
        <v>0</v>
      </c>
      <c r="O789" s="100"/>
      <c r="P789" s="100"/>
      <c r="Q789" s="144"/>
      <c r="R789" s="100">
        <v>2110107</v>
      </c>
      <c r="S789" s="113" t="s">
        <v>3169</v>
      </c>
      <c r="T789" s="131">
        <v>0</v>
      </c>
      <c r="V789" s="100"/>
      <c r="W789" s="100"/>
      <c r="X789" s="144"/>
      <c r="Y789" s="100">
        <v>2110107</v>
      </c>
      <c r="Z789" s="113" t="s">
        <v>3169</v>
      </c>
      <c r="AA789" s="131">
        <v>0</v>
      </c>
      <c r="AC789" s="100"/>
      <c r="AD789" s="100"/>
      <c r="AE789" s="144"/>
      <c r="AF789" s="100">
        <v>2110107</v>
      </c>
      <c r="AG789" s="113" t="s">
        <v>3169</v>
      </c>
      <c r="AH789" s="131">
        <v>0</v>
      </c>
      <c r="AJ789" s="100"/>
      <c r="AK789" s="100"/>
      <c r="AL789" s="144"/>
      <c r="AM789" s="100">
        <v>2110107</v>
      </c>
      <c r="AN789" s="113" t="s">
        <v>3169</v>
      </c>
      <c r="AO789" s="131">
        <v>0</v>
      </c>
      <c r="AQ789" s="100"/>
      <c r="AR789" s="100"/>
      <c r="AS789" s="144"/>
      <c r="AT789" s="100">
        <v>2110107</v>
      </c>
      <c r="AU789" s="113" t="s">
        <v>3169</v>
      </c>
      <c r="AV789" s="131">
        <v>0</v>
      </c>
    </row>
    <row r="790" ht="12" spans="1:48">
      <c r="A790" s="100"/>
      <c r="B790" s="100"/>
      <c r="C790" s="144"/>
      <c r="D790" s="100">
        <v>2110199</v>
      </c>
      <c r="E790" s="113" t="s">
        <v>3171</v>
      </c>
      <c r="F790" s="131">
        <v>316</v>
      </c>
      <c r="H790" s="100"/>
      <c r="I790" s="100"/>
      <c r="J790" s="144"/>
      <c r="K790" s="100">
        <v>2110199</v>
      </c>
      <c r="L790" s="113" t="s">
        <v>3171</v>
      </c>
      <c r="M790" s="131">
        <v>5</v>
      </c>
      <c r="O790" s="100"/>
      <c r="P790" s="100"/>
      <c r="Q790" s="144"/>
      <c r="R790" s="100">
        <v>2110199</v>
      </c>
      <c r="S790" s="113" t="s">
        <v>3171</v>
      </c>
      <c r="T790" s="131">
        <v>5</v>
      </c>
      <c r="V790" s="100"/>
      <c r="W790" s="100"/>
      <c r="X790" s="144"/>
      <c r="Y790" s="100">
        <v>2110199</v>
      </c>
      <c r="Z790" s="113" t="s">
        <v>3171</v>
      </c>
      <c r="AA790" s="131">
        <v>0</v>
      </c>
      <c r="AC790" s="100"/>
      <c r="AD790" s="100"/>
      <c r="AE790" s="144"/>
      <c r="AF790" s="100">
        <v>2110199</v>
      </c>
      <c r="AG790" s="113" t="s">
        <v>3171</v>
      </c>
      <c r="AH790" s="131">
        <v>13</v>
      </c>
      <c r="AJ790" s="100"/>
      <c r="AK790" s="100"/>
      <c r="AL790" s="144"/>
      <c r="AM790" s="100">
        <v>2110199</v>
      </c>
      <c r="AN790" s="113" t="s">
        <v>3171</v>
      </c>
      <c r="AO790" s="131">
        <v>121</v>
      </c>
      <c r="AQ790" s="100"/>
      <c r="AR790" s="100"/>
      <c r="AS790" s="144"/>
      <c r="AT790" s="100">
        <v>2110199</v>
      </c>
      <c r="AU790" s="113" t="s">
        <v>3171</v>
      </c>
      <c r="AV790" s="131">
        <v>177</v>
      </c>
    </row>
    <row r="791" ht="12" spans="1:48">
      <c r="A791" s="100"/>
      <c r="B791" s="100"/>
      <c r="C791" s="142"/>
      <c r="D791" s="100">
        <v>21102</v>
      </c>
      <c r="E791" s="127" t="s">
        <v>3174</v>
      </c>
      <c r="F791" s="128">
        <f>SUM(F792:F794)</f>
        <v>398</v>
      </c>
      <c r="H791" s="100"/>
      <c r="I791" s="100"/>
      <c r="J791" s="142"/>
      <c r="K791" s="100">
        <v>21102</v>
      </c>
      <c r="L791" s="127" t="s">
        <v>3174</v>
      </c>
      <c r="M791" s="128">
        <f>SUM(M792:M794)</f>
        <v>307</v>
      </c>
      <c r="O791" s="100"/>
      <c r="P791" s="100"/>
      <c r="Q791" s="142"/>
      <c r="R791" s="100">
        <v>21102</v>
      </c>
      <c r="S791" s="127" t="s">
        <v>3174</v>
      </c>
      <c r="T791" s="128">
        <f>SUM(T792:T794)</f>
        <v>304</v>
      </c>
      <c r="V791" s="100"/>
      <c r="W791" s="100"/>
      <c r="X791" s="142"/>
      <c r="Y791" s="100">
        <v>21102</v>
      </c>
      <c r="Z791" s="127" t="s">
        <v>3174</v>
      </c>
      <c r="AA791" s="128">
        <f>SUM(AA792:AA794)</f>
        <v>3</v>
      </c>
      <c r="AC791" s="100"/>
      <c r="AD791" s="100"/>
      <c r="AE791" s="142"/>
      <c r="AF791" s="100">
        <v>21102</v>
      </c>
      <c r="AG791" s="127" t="s">
        <v>3174</v>
      </c>
      <c r="AH791" s="128">
        <f>SUM(AH792:AH794)</f>
        <v>52</v>
      </c>
      <c r="AJ791" s="100"/>
      <c r="AK791" s="100"/>
      <c r="AL791" s="142"/>
      <c r="AM791" s="100">
        <v>21102</v>
      </c>
      <c r="AN791" s="127" t="s">
        <v>3174</v>
      </c>
      <c r="AO791" s="128">
        <f>SUM(AO792:AO794)</f>
        <v>39</v>
      </c>
      <c r="AQ791" s="100"/>
      <c r="AR791" s="100"/>
      <c r="AS791" s="142"/>
      <c r="AT791" s="100">
        <v>21102</v>
      </c>
      <c r="AU791" s="127" t="s">
        <v>3174</v>
      </c>
      <c r="AV791" s="128">
        <f>SUM(AV792:AV794)</f>
        <v>0</v>
      </c>
    </row>
    <row r="792" ht="12" spans="1:48">
      <c r="A792" s="100"/>
      <c r="B792" s="100"/>
      <c r="C792" s="142"/>
      <c r="D792" s="100">
        <v>2110203</v>
      </c>
      <c r="E792" s="113" t="s">
        <v>3177</v>
      </c>
      <c r="F792" s="131">
        <v>0</v>
      </c>
      <c r="H792" s="100"/>
      <c r="I792" s="100"/>
      <c r="J792" s="142"/>
      <c r="K792" s="100">
        <v>2110203</v>
      </c>
      <c r="L792" s="113" t="s">
        <v>3177</v>
      </c>
      <c r="M792" s="131">
        <v>0</v>
      </c>
      <c r="O792" s="100"/>
      <c r="P792" s="100"/>
      <c r="Q792" s="142"/>
      <c r="R792" s="100">
        <v>2110203</v>
      </c>
      <c r="S792" s="113" t="s">
        <v>3177</v>
      </c>
      <c r="T792" s="131">
        <v>0</v>
      </c>
      <c r="V792" s="100"/>
      <c r="W792" s="100"/>
      <c r="X792" s="142"/>
      <c r="Y792" s="100">
        <v>2110203</v>
      </c>
      <c r="Z792" s="113" t="s">
        <v>3177</v>
      </c>
      <c r="AA792" s="131">
        <v>0</v>
      </c>
      <c r="AC792" s="100"/>
      <c r="AD792" s="100"/>
      <c r="AE792" s="142"/>
      <c r="AF792" s="100">
        <v>2110203</v>
      </c>
      <c r="AG792" s="113" t="s">
        <v>3177</v>
      </c>
      <c r="AH792" s="131">
        <v>0</v>
      </c>
      <c r="AJ792" s="100"/>
      <c r="AK792" s="100"/>
      <c r="AL792" s="142"/>
      <c r="AM792" s="100">
        <v>2110203</v>
      </c>
      <c r="AN792" s="113" t="s">
        <v>3177</v>
      </c>
      <c r="AO792" s="131">
        <v>0</v>
      </c>
      <c r="AQ792" s="100"/>
      <c r="AR792" s="100"/>
      <c r="AS792" s="142"/>
      <c r="AT792" s="100">
        <v>2110203</v>
      </c>
      <c r="AU792" s="113" t="s">
        <v>3177</v>
      </c>
      <c r="AV792" s="131">
        <v>0</v>
      </c>
    </row>
    <row r="793" ht="12" spans="1:48">
      <c r="A793" s="100"/>
      <c r="B793" s="100"/>
      <c r="C793" s="142"/>
      <c r="D793" s="100">
        <v>2110204</v>
      </c>
      <c r="E793" s="113" t="s">
        <v>3180</v>
      </c>
      <c r="F793" s="131">
        <v>0</v>
      </c>
      <c r="H793" s="100"/>
      <c r="I793" s="100"/>
      <c r="J793" s="142"/>
      <c r="K793" s="100">
        <v>2110204</v>
      </c>
      <c r="L793" s="113" t="s">
        <v>3180</v>
      </c>
      <c r="M793" s="131">
        <v>0</v>
      </c>
      <c r="O793" s="100"/>
      <c r="P793" s="100"/>
      <c r="Q793" s="142"/>
      <c r="R793" s="100">
        <v>2110204</v>
      </c>
      <c r="S793" s="113" t="s">
        <v>3180</v>
      </c>
      <c r="T793" s="131">
        <v>0</v>
      </c>
      <c r="V793" s="100"/>
      <c r="W793" s="100"/>
      <c r="X793" s="142"/>
      <c r="Y793" s="100">
        <v>2110204</v>
      </c>
      <c r="Z793" s="113" t="s">
        <v>3180</v>
      </c>
      <c r="AA793" s="131">
        <v>0</v>
      </c>
      <c r="AC793" s="100"/>
      <c r="AD793" s="100"/>
      <c r="AE793" s="142"/>
      <c r="AF793" s="100">
        <v>2110204</v>
      </c>
      <c r="AG793" s="113" t="s">
        <v>3180</v>
      </c>
      <c r="AH793" s="131">
        <v>0</v>
      </c>
      <c r="AJ793" s="100"/>
      <c r="AK793" s="100"/>
      <c r="AL793" s="142"/>
      <c r="AM793" s="100">
        <v>2110204</v>
      </c>
      <c r="AN793" s="113" t="s">
        <v>3180</v>
      </c>
      <c r="AO793" s="131">
        <v>0</v>
      </c>
      <c r="AQ793" s="100"/>
      <c r="AR793" s="100"/>
      <c r="AS793" s="142"/>
      <c r="AT793" s="100">
        <v>2110204</v>
      </c>
      <c r="AU793" s="113" t="s">
        <v>3180</v>
      </c>
      <c r="AV793" s="131">
        <v>0</v>
      </c>
    </row>
    <row r="794" ht="12" spans="1:48">
      <c r="A794" s="100"/>
      <c r="B794" s="100"/>
      <c r="C794" s="142"/>
      <c r="D794" s="100">
        <v>2110299</v>
      </c>
      <c r="E794" s="113" t="s">
        <v>3182</v>
      </c>
      <c r="F794" s="131">
        <v>398</v>
      </c>
      <c r="H794" s="100"/>
      <c r="I794" s="100"/>
      <c r="J794" s="142"/>
      <c r="K794" s="100">
        <v>2110299</v>
      </c>
      <c r="L794" s="113" t="s">
        <v>3182</v>
      </c>
      <c r="M794" s="131">
        <v>307</v>
      </c>
      <c r="O794" s="100"/>
      <c r="P794" s="100"/>
      <c r="Q794" s="142"/>
      <c r="R794" s="100">
        <v>2110299</v>
      </c>
      <c r="S794" s="113" t="s">
        <v>3182</v>
      </c>
      <c r="T794" s="131">
        <v>304</v>
      </c>
      <c r="V794" s="100"/>
      <c r="W794" s="100"/>
      <c r="X794" s="142"/>
      <c r="Y794" s="100">
        <v>2110299</v>
      </c>
      <c r="Z794" s="113" t="s">
        <v>3182</v>
      </c>
      <c r="AA794" s="131">
        <v>3</v>
      </c>
      <c r="AC794" s="100"/>
      <c r="AD794" s="100"/>
      <c r="AE794" s="142"/>
      <c r="AF794" s="100">
        <v>2110299</v>
      </c>
      <c r="AG794" s="113" t="s">
        <v>3182</v>
      </c>
      <c r="AH794" s="131">
        <v>52</v>
      </c>
      <c r="AJ794" s="100"/>
      <c r="AK794" s="100"/>
      <c r="AL794" s="142"/>
      <c r="AM794" s="100">
        <v>2110299</v>
      </c>
      <c r="AN794" s="113" t="s">
        <v>3182</v>
      </c>
      <c r="AO794" s="131">
        <v>39</v>
      </c>
      <c r="AQ794" s="100"/>
      <c r="AR794" s="100"/>
      <c r="AS794" s="142"/>
      <c r="AT794" s="100">
        <v>2110299</v>
      </c>
      <c r="AU794" s="113" t="s">
        <v>3182</v>
      </c>
      <c r="AV794" s="131">
        <v>0</v>
      </c>
    </row>
    <row r="795" ht="12" spans="1:48">
      <c r="A795" s="100"/>
      <c r="B795" s="100"/>
      <c r="C795" s="142"/>
      <c r="D795" s="100">
        <v>21103</v>
      </c>
      <c r="E795" s="127" t="s">
        <v>3184</v>
      </c>
      <c r="F795" s="128">
        <f>SUM(F796:F802)</f>
        <v>4000</v>
      </c>
      <c r="H795" s="100"/>
      <c r="I795" s="100"/>
      <c r="J795" s="142"/>
      <c r="K795" s="100">
        <v>21103</v>
      </c>
      <c r="L795" s="127" t="s">
        <v>3184</v>
      </c>
      <c r="M795" s="128">
        <f>SUM(M796:M802)</f>
        <v>457</v>
      </c>
      <c r="O795" s="100"/>
      <c r="P795" s="100"/>
      <c r="Q795" s="142"/>
      <c r="R795" s="100">
        <v>21103</v>
      </c>
      <c r="S795" s="127" t="s">
        <v>3184</v>
      </c>
      <c r="T795" s="128">
        <f>SUM(T796:T802)</f>
        <v>457</v>
      </c>
      <c r="V795" s="100"/>
      <c r="W795" s="100"/>
      <c r="X795" s="142"/>
      <c r="Y795" s="100">
        <v>21103</v>
      </c>
      <c r="Z795" s="127" t="s">
        <v>3184</v>
      </c>
      <c r="AA795" s="128">
        <f>SUM(AA796:AA802)</f>
        <v>0</v>
      </c>
      <c r="AC795" s="100"/>
      <c r="AD795" s="100"/>
      <c r="AE795" s="142"/>
      <c r="AF795" s="100">
        <v>21103</v>
      </c>
      <c r="AG795" s="127" t="s">
        <v>3184</v>
      </c>
      <c r="AH795" s="128">
        <f>SUM(AH796:AH802)</f>
        <v>1042</v>
      </c>
      <c r="AJ795" s="100"/>
      <c r="AK795" s="100"/>
      <c r="AL795" s="142"/>
      <c r="AM795" s="100">
        <v>21103</v>
      </c>
      <c r="AN795" s="127" t="s">
        <v>3184</v>
      </c>
      <c r="AO795" s="128">
        <f>SUM(AO796:AO802)</f>
        <v>0</v>
      </c>
      <c r="AQ795" s="100"/>
      <c r="AR795" s="100"/>
      <c r="AS795" s="142"/>
      <c r="AT795" s="100">
        <v>21103</v>
      </c>
      <c r="AU795" s="127" t="s">
        <v>3184</v>
      </c>
      <c r="AV795" s="128">
        <f>SUM(AV796:AV802)</f>
        <v>2501</v>
      </c>
    </row>
    <row r="796" ht="12" spans="1:48">
      <c r="A796" s="100"/>
      <c r="B796" s="100"/>
      <c r="C796" s="142"/>
      <c r="D796" s="100">
        <v>2110301</v>
      </c>
      <c r="E796" s="113" t="s">
        <v>3186</v>
      </c>
      <c r="F796" s="131">
        <v>506</v>
      </c>
      <c r="H796" s="100"/>
      <c r="I796" s="100"/>
      <c r="J796" s="142"/>
      <c r="K796" s="100">
        <v>2110301</v>
      </c>
      <c r="L796" s="113" t="s">
        <v>3186</v>
      </c>
      <c r="M796" s="131">
        <v>416</v>
      </c>
      <c r="O796" s="100"/>
      <c r="P796" s="100"/>
      <c r="Q796" s="142"/>
      <c r="R796" s="100">
        <v>2110301</v>
      </c>
      <c r="S796" s="113" t="s">
        <v>3186</v>
      </c>
      <c r="T796" s="131">
        <v>416</v>
      </c>
      <c r="V796" s="100"/>
      <c r="W796" s="100"/>
      <c r="X796" s="142"/>
      <c r="Y796" s="100">
        <v>2110301</v>
      </c>
      <c r="Z796" s="113" t="s">
        <v>3186</v>
      </c>
      <c r="AA796" s="131">
        <v>0</v>
      </c>
      <c r="AC796" s="100"/>
      <c r="AD796" s="100"/>
      <c r="AE796" s="142"/>
      <c r="AF796" s="100">
        <v>2110301</v>
      </c>
      <c r="AG796" s="113" t="s">
        <v>3186</v>
      </c>
      <c r="AH796" s="131">
        <v>0</v>
      </c>
      <c r="AJ796" s="100"/>
      <c r="AK796" s="100"/>
      <c r="AL796" s="142"/>
      <c r="AM796" s="100">
        <v>2110301</v>
      </c>
      <c r="AN796" s="113" t="s">
        <v>3186</v>
      </c>
      <c r="AO796" s="131">
        <v>0</v>
      </c>
      <c r="AQ796" s="100"/>
      <c r="AR796" s="100"/>
      <c r="AS796" s="142"/>
      <c r="AT796" s="100">
        <v>2110301</v>
      </c>
      <c r="AU796" s="113" t="s">
        <v>3186</v>
      </c>
      <c r="AV796" s="131">
        <v>90</v>
      </c>
    </row>
    <row r="797" ht="12" spans="1:48">
      <c r="A797" s="100"/>
      <c r="B797" s="100"/>
      <c r="C797" s="142"/>
      <c r="D797" s="100">
        <v>2110302</v>
      </c>
      <c r="E797" s="113" t="s">
        <v>3188</v>
      </c>
      <c r="F797" s="131">
        <v>3450</v>
      </c>
      <c r="H797" s="100"/>
      <c r="I797" s="100"/>
      <c r="J797" s="142"/>
      <c r="K797" s="100">
        <v>2110302</v>
      </c>
      <c r="L797" s="113" t="s">
        <v>3188</v>
      </c>
      <c r="M797" s="131">
        <v>0</v>
      </c>
      <c r="O797" s="100"/>
      <c r="P797" s="100"/>
      <c r="Q797" s="142"/>
      <c r="R797" s="100">
        <v>2110302</v>
      </c>
      <c r="S797" s="113" t="s">
        <v>3188</v>
      </c>
      <c r="T797" s="131">
        <v>0</v>
      </c>
      <c r="V797" s="100"/>
      <c r="W797" s="100"/>
      <c r="X797" s="142"/>
      <c r="Y797" s="100">
        <v>2110302</v>
      </c>
      <c r="Z797" s="113" t="s">
        <v>3188</v>
      </c>
      <c r="AA797" s="131">
        <v>0</v>
      </c>
      <c r="AC797" s="100"/>
      <c r="AD797" s="100"/>
      <c r="AE797" s="142"/>
      <c r="AF797" s="100">
        <v>2110302</v>
      </c>
      <c r="AG797" s="113" t="s">
        <v>3188</v>
      </c>
      <c r="AH797" s="131">
        <v>1042</v>
      </c>
      <c r="AJ797" s="100"/>
      <c r="AK797" s="100"/>
      <c r="AL797" s="142"/>
      <c r="AM797" s="100">
        <v>2110302</v>
      </c>
      <c r="AN797" s="113" t="s">
        <v>3188</v>
      </c>
      <c r="AO797" s="131">
        <v>0</v>
      </c>
      <c r="AQ797" s="100"/>
      <c r="AR797" s="100"/>
      <c r="AS797" s="142"/>
      <c r="AT797" s="100">
        <v>2110302</v>
      </c>
      <c r="AU797" s="113" t="s">
        <v>3188</v>
      </c>
      <c r="AV797" s="131">
        <v>2408</v>
      </c>
    </row>
    <row r="798" ht="12" spans="1:48">
      <c r="A798" s="100"/>
      <c r="B798" s="100"/>
      <c r="C798" s="142"/>
      <c r="D798" s="100">
        <v>2110303</v>
      </c>
      <c r="E798" s="113" t="s">
        <v>3190</v>
      </c>
      <c r="F798" s="131">
        <v>0</v>
      </c>
      <c r="H798" s="100"/>
      <c r="I798" s="100"/>
      <c r="J798" s="142"/>
      <c r="K798" s="100">
        <v>2110303</v>
      </c>
      <c r="L798" s="113" t="s">
        <v>3190</v>
      </c>
      <c r="M798" s="131">
        <v>0</v>
      </c>
      <c r="O798" s="100"/>
      <c r="P798" s="100"/>
      <c r="Q798" s="142"/>
      <c r="R798" s="100">
        <v>2110303</v>
      </c>
      <c r="S798" s="113" t="s">
        <v>3190</v>
      </c>
      <c r="T798" s="131">
        <v>0</v>
      </c>
      <c r="V798" s="100"/>
      <c r="W798" s="100"/>
      <c r="X798" s="142"/>
      <c r="Y798" s="100">
        <v>2110303</v>
      </c>
      <c r="Z798" s="113" t="s">
        <v>3190</v>
      </c>
      <c r="AA798" s="131">
        <v>0</v>
      </c>
      <c r="AC798" s="100"/>
      <c r="AD798" s="100"/>
      <c r="AE798" s="142"/>
      <c r="AF798" s="100">
        <v>2110303</v>
      </c>
      <c r="AG798" s="113" t="s">
        <v>3190</v>
      </c>
      <c r="AH798" s="131">
        <v>0</v>
      </c>
      <c r="AJ798" s="100"/>
      <c r="AK798" s="100"/>
      <c r="AL798" s="142"/>
      <c r="AM798" s="100">
        <v>2110303</v>
      </c>
      <c r="AN798" s="113" t="s">
        <v>3190</v>
      </c>
      <c r="AO798" s="131">
        <v>0</v>
      </c>
      <c r="AQ798" s="100"/>
      <c r="AR798" s="100"/>
      <c r="AS798" s="142"/>
      <c r="AT798" s="100">
        <v>2110303</v>
      </c>
      <c r="AU798" s="113" t="s">
        <v>3190</v>
      </c>
      <c r="AV798" s="131">
        <v>0</v>
      </c>
    </row>
    <row r="799" ht="12" spans="1:48">
      <c r="A799" s="100"/>
      <c r="B799" s="100"/>
      <c r="C799" s="142"/>
      <c r="D799" s="100">
        <v>2110304</v>
      </c>
      <c r="E799" s="113" t="s">
        <v>3192</v>
      </c>
      <c r="F799" s="131">
        <v>0</v>
      </c>
      <c r="H799" s="100"/>
      <c r="I799" s="100"/>
      <c r="J799" s="142"/>
      <c r="K799" s="100">
        <v>2110304</v>
      </c>
      <c r="L799" s="113" t="s">
        <v>3192</v>
      </c>
      <c r="M799" s="131">
        <v>0</v>
      </c>
      <c r="O799" s="100"/>
      <c r="P799" s="100"/>
      <c r="Q799" s="142"/>
      <c r="R799" s="100">
        <v>2110304</v>
      </c>
      <c r="S799" s="113" t="s">
        <v>3192</v>
      </c>
      <c r="T799" s="131">
        <v>0</v>
      </c>
      <c r="V799" s="100"/>
      <c r="W799" s="100"/>
      <c r="X799" s="142"/>
      <c r="Y799" s="100">
        <v>2110304</v>
      </c>
      <c r="Z799" s="113" t="s">
        <v>3192</v>
      </c>
      <c r="AA799" s="131">
        <v>0</v>
      </c>
      <c r="AC799" s="100"/>
      <c r="AD799" s="100"/>
      <c r="AE799" s="142"/>
      <c r="AF799" s="100">
        <v>2110304</v>
      </c>
      <c r="AG799" s="113" t="s">
        <v>3192</v>
      </c>
      <c r="AH799" s="131">
        <v>0</v>
      </c>
      <c r="AJ799" s="100"/>
      <c r="AK799" s="100"/>
      <c r="AL799" s="142"/>
      <c r="AM799" s="100">
        <v>2110304</v>
      </c>
      <c r="AN799" s="113" t="s">
        <v>3192</v>
      </c>
      <c r="AO799" s="131">
        <v>0</v>
      </c>
      <c r="AQ799" s="100"/>
      <c r="AR799" s="100"/>
      <c r="AS799" s="142"/>
      <c r="AT799" s="100">
        <v>2110304</v>
      </c>
      <c r="AU799" s="113" t="s">
        <v>3192</v>
      </c>
      <c r="AV799" s="131">
        <v>0</v>
      </c>
    </row>
    <row r="800" ht="12" spans="1:48">
      <c r="A800" s="100"/>
      <c r="B800" s="100"/>
      <c r="C800" s="142"/>
      <c r="D800" s="100">
        <v>2110305</v>
      </c>
      <c r="E800" s="113" t="s">
        <v>3194</v>
      </c>
      <c r="F800" s="131">
        <v>0</v>
      </c>
      <c r="H800" s="100"/>
      <c r="I800" s="100"/>
      <c r="J800" s="142"/>
      <c r="K800" s="100">
        <v>2110305</v>
      </c>
      <c r="L800" s="113" t="s">
        <v>3194</v>
      </c>
      <c r="M800" s="131">
        <v>0</v>
      </c>
      <c r="O800" s="100"/>
      <c r="P800" s="100"/>
      <c r="Q800" s="142"/>
      <c r="R800" s="100">
        <v>2110305</v>
      </c>
      <c r="S800" s="113" t="s">
        <v>3194</v>
      </c>
      <c r="T800" s="131">
        <v>0</v>
      </c>
      <c r="V800" s="100"/>
      <c r="W800" s="100"/>
      <c r="X800" s="142"/>
      <c r="Y800" s="100">
        <v>2110305</v>
      </c>
      <c r="Z800" s="113" t="s">
        <v>3194</v>
      </c>
      <c r="AA800" s="131">
        <v>0</v>
      </c>
      <c r="AC800" s="100"/>
      <c r="AD800" s="100"/>
      <c r="AE800" s="142"/>
      <c r="AF800" s="100">
        <v>2110305</v>
      </c>
      <c r="AG800" s="113" t="s">
        <v>3194</v>
      </c>
      <c r="AH800" s="131">
        <v>0</v>
      </c>
      <c r="AJ800" s="100"/>
      <c r="AK800" s="100"/>
      <c r="AL800" s="142"/>
      <c r="AM800" s="100">
        <v>2110305</v>
      </c>
      <c r="AN800" s="113" t="s">
        <v>3194</v>
      </c>
      <c r="AO800" s="131">
        <v>0</v>
      </c>
      <c r="AQ800" s="100"/>
      <c r="AR800" s="100"/>
      <c r="AS800" s="142"/>
      <c r="AT800" s="100">
        <v>2110305</v>
      </c>
      <c r="AU800" s="113" t="s">
        <v>3194</v>
      </c>
      <c r="AV800" s="131">
        <v>0</v>
      </c>
    </row>
    <row r="801" ht="12" spans="1:48">
      <c r="A801" s="100"/>
      <c r="B801" s="100"/>
      <c r="C801" s="142"/>
      <c r="D801" s="100">
        <v>2110306</v>
      </c>
      <c r="E801" s="113" t="s">
        <v>3196</v>
      </c>
      <c r="F801" s="131">
        <v>0</v>
      </c>
      <c r="H801" s="100"/>
      <c r="I801" s="100"/>
      <c r="J801" s="142"/>
      <c r="K801" s="100">
        <v>2110306</v>
      </c>
      <c r="L801" s="113" t="s">
        <v>3196</v>
      </c>
      <c r="M801" s="131">
        <v>0</v>
      </c>
      <c r="O801" s="100"/>
      <c r="P801" s="100"/>
      <c r="Q801" s="142"/>
      <c r="R801" s="100">
        <v>2110306</v>
      </c>
      <c r="S801" s="113" t="s">
        <v>3196</v>
      </c>
      <c r="T801" s="131">
        <v>0</v>
      </c>
      <c r="V801" s="100"/>
      <c r="W801" s="100"/>
      <c r="X801" s="142"/>
      <c r="Y801" s="100">
        <v>2110306</v>
      </c>
      <c r="Z801" s="113" t="s">
        <v>3196</v>
      </c>
      <c r="AA801" s="131">
        <v>0</v>
      </c>
      <c r="AC801" s="100"/>
      <c r="AD801" s="100"/>
      <c r="AE801" s="142"/>
      <c r="AF801" s="100">
        <v>2110306</v>
      </c>
      <c r="AG801" s="113" t="s">
        <v>3196</v>
      </c>
      <c r="AH801" s="131">
        <v>0</v>
      </c>
      <c r="AJ801" s="100"/>
      <c r="AK801" s="100"/>
      <c r="AL801" s="142"/>
      <c r="AM801" s="100">
        <v>2110306</v>
      </c>
      <c r="AN801" s="113" t="s">
        <v>3196</v>
      </c>
      <c r="AO801" s="131">
        <v>0</v>
      </c>
      <c r="AQ801" s="100"/>
      <c r="AR801" s="100"/>
      <c r="AS801" s="142"/>
      <c r="AT801" s="100">
        <v>2110306</v>
      </c>
      <c r="AU801" s="113" t="s">
        <v>3196</v>
      </c>
      <c r="AV801" s="131">
        <v>0</v>
      </c>
    </row>
    <row r="802" ht="12" spans="1:48">
      <c r="A802" s="100"/>
      <c r="B802" s="100"/>
      <c r="C802" s="142"/>
      <c r="D802" s="100">
        <v>2110399</v>
      </c>
      <c r="E802" s="113" t="s">
        <v>3199</v>
      </c>
      <c r="F802" s="131">
        <v>44</v>
      </c>
      <c r="H802" s="100"/>
      <c r="I802" s="100"/>
      <c r="J802" s="142"/>
      <c r="K802" s="100">
        <v>2110399</v>
      </c>
      <c r="L802" s="113" t="s">
        <v>3199</v>
      </c>
      <c r="M802" s="131">
        <v>41</v>
      </c>
      <c r="O802" s="100"/>
      <c r="P802" s="100"/>
      <c r="Q802" s="142"/>
      <c r="R802" s="100">
        <v>2110399</v>
      </c>
      <c r="S802" s="113" t="s">
        <v>3199</v>
      </c>
      <c r="T802" s="131">
        <v>41</v>
      </c>
      <c r="V802" s="100"/>
      <c r="W802" s="100"/>
      <c r="X802" s="142"/>
      <c r="Y802" s="100">
        <v>2110399</v>
      </c>
      <c r="Z802" s="113" t="s">
        <v>3199</v>
      </c>
      <c r="AA802" s="131">
        <v>0</v>
      </c>
      <c r="AC802" s="100"/>
      <c r="AD802" s="100"/>
      <c r="AE802" s="142"/>
      <c r="AF802" s="100">
        <v>2110399</v>
      </c>
      <c r="AG802" s="113" t="s">
        <v>3199</v>
      </c>
      <c r="AH802" s="131">
        <v>0</v>
      </c>
      <c r="AJ802" s="100"/>
      <c r="AK802" s="100"/>
      <c r="AL802" s="142"/>
      <c r="AM802" s="100">
        <v>2110399</v>
      </c>
      <c r="AN802" s="113" t="s">
        <v>3199</v>
      </c>
      <c r="AO802" s="131">
        <v>0</v>
      </c>
      <c r="AQ802" s="100"/>
      <c r="AR802" s="100"/>
      <c r="AS802" s="142"/>
      <c r="AT802" s="100">
        <v>2110399</v>
      </c>
      <c r="AU802" s="113" t="s">
        <v>3199</v>
      </c>
      <c r="AV802" s="131">
        <v>3</v>
      </c>
    </row>
    <row r="803" ht="12" spans="1:48">
      <c r="A803" s="100"/>
      <c r="B803" s="100"/>
      <c r="C803" s="142"/>
      <c r="D803" s="100">
        <v>21104</v>
      </c>
      <c r="E803" s="127" t="s">
        <v>3201</v>
      </c>
      <c r="F803" s="128">
        <f>SUM(F804:F808)</f>
        <v>2136</v>
      </c>
      <c r="H803" s="100"/>
      <c r="I803" s="100"/>
      <c r="J803" s="142"/>
      <c r="K803" s="100">
        <v>21104</v>
      </c>
      <c r="L803" s="127" t="s">
        <v>3201</v>
      </c>
      <c r="M803" s="128">
        <f>SUM(M804:M808)</f>
        <v>0</v>
      </c>
      <c r="O803" s="100"/>
      <c r="P803" s="100"/>
      <c r="Q803" s="142"/>
      <c r="R803" s="100">
        <v>21104</v>
      </c>
      <c r="S803" s="127" t="s">
        <v>3201</v>
      </c>
      <c r="T803" s="128">
        <f>SUM(T804:T808)</f>
        <v>0</v>
      </c>
      <c r="V803" s="100"/>
      <c r="W803" s="100"/>
      <c r="X803" s="142"/>
      <c r="Y803" s="100">
        <v>21104</v>
      </c>
      <c r="Z803" s="127" t="s">
        <v>3201</v>
      </c>
      <c r="AA803" s="128">
        <f>SUM(AA804:AA808)</f>
        <v>0</v>
      </c>
      <c r="AC803" s="100"/>
      <c r="AD803" s="100"/>
      <c r="AE803" s="142"/>
      <c r="AF803" s="100">
        <v>21104</v>
      </c>
      <c r="AG803" s="127" t="s">
        <v>3201</v>
      </c>
      <c r="AH803" s="128">
        <f>SUM(AH804:AH808)</f>
        <v>1936</v>
      </c>
      <c r="AJ803" s="100"/>
      <c r="AK803" s="100"/>
      <c r="AL803" s="142"/>
      <c r="AM803" s="100">
        <v>21104</v>
      </c>
      <c r="AN803" s="127" t="s">
        <v>3201</v>
      </c>
      <c r="AO803" s="128">
        <f>SUM(AO804:AO808)</f>
        <v>0</v>
      </c>
      <c r="AQ803" s="100"/>
      <c r="AR803" s="100"/>
      <c r="AS803" s="142"/>
      <c r="AT803" s="100">
        <v>21104</v>
      </c>
      <c r="AU803" s="127" t="s">
        <v>3201</v>
      </c>
      <c r="AV803" s="128">
        <f>SUM(AV804:AV808)</f>
        <v>200</v>
      </c>
    </row>
    <row r="804" ht="12" spans="1:48">
      <c r="A804" s="100"/>
      <c r="B804" s="100"/>
      <c r="C804" s="142"/>
      <c r="D804" s="100">
        <v>2110401</v>
      </c>
      <c r="E804" s="113" t="s">
        <v>3203</v>
      </c>
      <c r="F804" s="131">
        <v>1936</v>
      </c>
      <c r="H804" s="100"/>
      <c r="I804" s="100"/>
      <c r="J804" s="142"/>
      <c r="K804" s="100">
        <v>2110401</v>
      </c>
      <c r="L804" s="113" t="s">
        <v>3203</v>
      </c>
      <c r="M804" s="131">
        <v>0</v>
      </c>
      <c r="O804" s="100"/>
      <c r="P804" s="100"/>
      <c r="Q804" s="142"/>
      <c r="R804" s="100">
        <v>2110401</v>
      </c>
      <c r="S804" s="113" t="s">
        <v>3203</v>
      </c>
      <c r="T804" s="131">
        <v>0</v>
      </c>
      <c r="V804" s="100"/>
      <c r="W804" s="100"/>
      <c r="X804" s="142"/>
      <c r="Y804" s="100">
        <v>2110401</v>
      </c>
      <c r="Z804" s="113" t="s">
        <v>3203</v>
      </c>
      <c r="AA804" s="131">
        <v>0</v>
      </c>
      <c r="AC804" s="100"/>
      <c r="AD804" s="100"/>
      <c r="AE804" s="142"/>
      <c r="AF804" s="100">
        <v>2110401</v>
      </c>
      <c r="AG804" s="113" t="s">
        <v>3203</v>
      </c>
      <c r="AH804" s="131">
        <v>1936</v>
      </c>
      <c r="AJ804" s="100"/>
      <c r="AK804" s="100"/>
      <c r="AL804" s="142"/>
      <c r="AM804" s="100">
        <v>2110401</v>
      </c>
      <c r="AN804" s="113" t="s">
        <v>3203</v>
      </c>
      <c r="AO804" s="131">
        <v>0</v>
      </c>
      <c r="AQ804" s="100"/>
      <c r="AR804" s="100"/>
      <c r="AS804" s="142"/>
      <c r="AT804" s="100">
        <v>2110401</v>
      </c>
      <c r="AU804" s="113" t="s">
        <v>3203</v>
      </c>
      <c r="AV804" s="131">
        <v>0</v>
      </c>
    </row>
    <row r="805" ht="12" spans="1:48">
      <c r="A805" s="100"/>
      <c r="B805" s="100"/>
      <c r="C805" s="142"/>
      <c r="D805" s="100">
        <v>2110402</v>
      </c>
      <c r="E805" s="113" t="s">
        <v>3205</v>
      </c>
      <c r="F805" s="131">
        <v>200</v>
      </c>
      <c r="H805" s="100"/>
      <c r="I805" s="100"/>
      <c r="J805" s="142"/>
      <c r="K805" s="100">
        <v>2110402</v>
      </c>
      <c r="L805" s="113" t="s">
        <v>3205</v>
      </c>
      <c r="M805" s="131">
        <v>0</v>
      </c>
      <c r="O805" s="100"/>
      <c r="P805" s="100"/>
      <c r="Q805" s="142"/>
      <c r="R805" s="100">
        <v>2110402</v>
      </c>
      <c r="S805" s="113" t="s">
        <v>3205</v>
      </c>
      <c r="T805" s="131">
        <v>0</v>
      </c>
      <c r="V805" s="100"/>
      <c r="W805" s="100"/>
      <c r="X805" s="142"/>
      <c r="Y805" s="100">
        <v>2110402</v>
      </c>
      <c r="Z805" s="113" t="s">
        <v>3205</v>
      </c>
      <c r="AA805" s="131">
        <v>0</v>
      </c>
      <c r="AC805" s="100"/>
      <c r="AD805" s="100"/>
      <c r="AE805" s="142"/>
      <c r="AF805" s="100">
        <v>2110402</v>
      </c>
      <c r="AG805" s="113" t="s">
        <v>3205</v>
      </c>
      <c r="AH805" s="131">
        <v>0</v>
      </c>
      <c r="AJ805" s="100"/>
      <c r="AK805" s="100"/>
      <c r="AL805" s="142"/>
      <c r="AM805" s="100">
        <v>2110402</v>
      </c>
      <c r="AN805" s="113" t="s">
        <v>3205</v>
      </c>
      <c r="AO805" s="131">
        <v>0</v>
      </c>
      <c r="AQ805" s="100"/>
      <c r="AR805" s="100"/>
      <c r="AS805" s="142"/>
      <c r="AT805" s="100">
        <v>2110402</v>
      </c>
      <c r="AU805" s="113" t="s">
        <v>3205</v>
      </c>
      <c r="AV805" s="131">
        <v>200</v>
      </c>
    </row>
    <row r="806" ht="12" spans="1:48">
      <c r="A806" s="100"/>
      <c r="B806" s="100"/>
      <c r="C806" s="142"/>
      <c r="D806" s="100">
        <v>2110403</v>
      </c>
      <c r="E806" s="113" t="s">
        <v>3207</v>
      </c>
      <c r="F806" s="131">
        <v>0</v>
      </c>
      <c r="H806" s="100"/>
      <c r="I806" s="100"/>
      <c r="J806" s="142"/>
      <c r="K806" s="100">
        <v>2110403</v>
      </c>
      <c r="L806" s="113" t="s">
        <v>3207</v>
      </c>
      <c r="M806" s="131">
        <v>0</v>
      </c>
      <c r="O806" s="100"/>
      <c r="P806" s="100"/>
      <c r="Q806" s="142"/>
      <c r="R806" s="100">
        <v>2110403</v>
      </c>
      <c r="S806" s="113" t="s">
        <v>3207</v>
      </c>
      <c r="T806" s="131">
        <v>0</v>
      </c>
      <c r="V806" s="100"/>
      <c r="W806" s="100"/>
      <c r="X806" s="142"/>
      <c r="Y806" s="100">
        <v>2110403</v>
      </c>
      <c r="Z806" s="113" t="s">
        <v>3207</v>
      </c>
      <c r="AA806" s="131">
        <v>0</v>
      </c>
      <c r="AC806" s="100"/>
      <c r="AD806" s="100"/>
      <c r="AE806" s="142"/>
      <c r="AF806" s="100">
        <v>2110403</v>
      </c>
      <c r="AG806" s="113" t="s">
        <v>3207</v>
      </c>
      <c r="AH806" s="131">
        <v>0</v>
      </c>
      <c r="AJ806" s="100"/>
      <c r="AK806" s="100"/>
      <c r="AL806" s="142"/>
      <c r="AM806" s="100">
        <v>2110403</v>
      </c>
      <c r="AN806" s="113" t="s">
        <v>3207</v>
      </c>
      <c r="AO806" s="131">
        <v>0</v>
      </c>
      <c r="AQ806" s="100"/>
      <c r="AR806" s="100"/>
      <c r="AS806" s="142"/>
      <c r="AT806" s="100">
        <v>2110403</v>
      </c>
      <c r="AU806" s="113" t="s">
        <v>3207</v>
      </c>
      <c r="AV806" s="131">
        <v>0</v>
      </c>
    </row>
    <row r="807" ht="12" spans="1:48">
      <c r="A807" s="100"/>
      <c r="B807" s="100"/>
      <c r="C807" s="142"/>
      <c r="D807" s="100">
        <v>2110404</v>
      </c>
      <c r="E807" s="113" t="s">
        <v>3210</v>
      </c>
      <c r="F807" s="131">
        <v>0</v>
      </c>
      <c r="H807" s="100"/>
      <c r="I807" s="100"/>
      <c r="J807" s="142"/>
      <c r="K807" s="100">
        <v>2110404</v>
      </c>
      <c r="L807" s="113" t="s">
        <v>3210</v>
      </c>
      <c r="M807" s="131">
        <v>0</v>
      </c>
      <c r="O807" s="100"/>
      <c r="P807" s="100"/>
      <c r="Q807" s="142"/>
      <c r="R807" s="100">
        <v>2110404</v>
      </c>
      <c r="S807" s="113" t="s">
        <v>3210</v>
      </c>
      <c r="T807" s="131">
        <v>0</v>
      </c>
      <c r="V807" s="100"/>
      <c r="W807" s="100"/>
      <c r="X807" s="142"/>
      <c r="Y807" s="100">
        <v>2110404</v>
      </c>
      <c r="Z807" s="113" t="s">
        <v>3210</v>
      </c>
      <c r="AA807" s="131">
        <v>0</v>
      </c>
      <c r="AC807" s="100"/>
      <c r="AD807" s="100"/>
      <c r="AE807" s="142"/>
      <c r="AF807" s="100">
        <v>2110404</v>
      </c>
      <c r="AG807" s="113" t="s">
        <v>3210</v>
      </c>
      <c r="AH807" s="131">
        <v>0</v>
      </c>
      <c r="AJ807" s="100"/>
      <c r="AK807" s="100"/>
      <c r="AL807" s="142"/>
      <c r="AM807" s="100">
        <v>2110404</v>
      </c>
      <c r="AN807" s="113" t="s">
        <v>3210</v>
      </c>
      <c r="AO807" s="131">
        <v>0</v>
      </c>
      <c r="AQ807" s="100"/>
      <c r="AR807" s="100"/>
      <c r="AS807" s="142"/>
      <c r="AT807" s="100">
        <v>2110404</v>
      </c>
      <c r="AU807" s="113" t="s">
        <v>3210</v>
      </c>
      <c r="AV807" s="131">
        <v>0</v>
      </c>
    </row>
    <row r="808" ht="12" spans="1:48">
      <c r="A808" s="100"/>
      <c r="B808" s="100"/>
      <c r="C808" s="142"/>
      <c r="D808" s="100">
        <v>2110499</v>
      </c>
      <c r="E808" s="113" t="s">
        <v>3212</v>
      </c>
      <c r="F808" s="131">
        <v>0</v>
      </c>
      <c r="H808" s="100"/>
      <c r="I808" s="100"/>
      <c r="J808" s="142"/>
      <c r="K808" s="100">
        <v>2110499</v>
      </c>
      <c r="L808" s="113" t="s">
        <v>3212</v>
      </c>
      <c r="M808" s="131">
        <v>0</v>
      </c>
      <c r="O808" s="100"/>
      <c r="P808" s="100"/>
      <c r="Q808" s="142"/>
      <c r="R808" s="100">
        <v>2110499</v>
      </c>
      <c r="S808" s="113" t="s">
        <v>3212</v>
      </c>
      <c r="T808" s="131">
        <v>0</v>
      </c>
      <c r="V808" s="100"/>
      <c r="W808" s="100"/>
      <c r="X808" s="142"/>
      <c r="Y808" s="100">
        <v>2110499</v>
      </c>
      <c r="Z808" s="113" t="s">
        <v>3212</v>
      </c>
      <c r="AA808" s="131">
        <v>0</v>
      </c>
      <c r="AC808" s="100"/>
      <c r="AD808" s="100"/>
      <c r="AE808" s="142"/>
      <c r="AF808" s="100">
        <v>2110499</v>
      </c>
      <c r="AG808" s="113" t="s">
        <v>3212</v>
      </c>
      <c r="AH808" s="131">
        <v>0</v>
      </c>
      <c r="AJ808" s="100"/>
      <c r="AK808" s="100"/>
      <c r="AL808" s="142"/>
      <c r="AM808" s="100">
        <v>2110499</v>
      </c>
      <c r="AN808" s="113" t="s">
        <v>3212</v>
      </c>
      <c r="AO808" s="131">
        <v>0</v>
      </c>
      <c r="AQ808" s="100"/>
      <c r="AR808" s="100"/>
      <c r="AS808" s="142"/>
      <c r="AT808" s="100">
        <v>2110499</v>
      </c>
      <c r="AU808" s="113" t="s">
        <v>3212</v>
      </c>
      <c r="AV808" s="131">
        <v>0</v>
      </c>
    </row>
    <row r="809" ht="12" spans="1:48">
      <c r="A809" s="100"/>
      <c r="B809" s="100"/>
      <c r="C809" s="142"/>
      <c r="D809" s="100">
        <v>21105</v>
      </c>
      <c r="E809" s="127" t="s">
        <v>3214</v>
      </c>
      <c r="F809" s="128">
        <f>SUM(F810:F815)</f>
        <v>4744</v>
      </c>
      <c r="H809" s="100"/>
      <c r="I809" s="100"/>
      <c r="J809" s="142"/>
      <c r="K809" s="100">
        <v>21105</v>
      </c>
      <c r="L809" s="127" t="s">
        <v>3214</v>
      </c>
      <c r="M809" s="128">
        <f>SUM(M810:M815)</f>
        <v>41</v>
      </c>
      <c r="O809" s="100"/>
      <c r="P809" s="100"/>
      <c r="Q809" s="142"/>
      <c r="R809" s="100">
        <v>21105</v>
      </c>
      <c r="S809" s="127" t="s">
        <v>3214</v>
      </c>
      <c r="T809" s="128">
        <f>SUM(T810:T815)</f>
        <v>41</v>
      </c>
      <c r="V809" s="100"/>
      <c r="W809" s="100"/>
      <c r="X809" s="142"/>
      <c r="Y809" s="100">
        <v>21105</v>
      </c>
      <c r="Z809" s="127" t="s">
        <v>3214</v>
      </c>
      <c r="AA809" s="128">
        <f>SUM(AA810:AA815)</f>
        <v>0</v>
      </c>
      <c r="AC809" s="100"/>
      <c r="AD809" s="100"/>
      <c r="AE809" s="142"/>
      <c r="AF809" s="100">
        <v>21105</v>
      </c>
      <c r="AG809" s="127" t="s">
        <v>3214</v>
      </c>
      <c r="AH809" s="128">
        <f>SUM(AH810:AH815)</f>
        <v>1010</v>
      </c>
      <c r="AJ809" s="100"/>
      <c r="AK809" s="100"/>
      <c r="AL809" s="142"/>
      <c r="AM809" s="100">
        <v>21105</v>
      </c>
      <c r="AN809" s="127" t="s">
        <v>3214</v>
      </c>
      <c r="AO809" s="128">
        <f>SUM(AO810:AO815)</f>
        <v>3693</v>
      </c>
      <c r="AQ809" s="100"/>
      <c r="AR809" s="100"/>
      <c r="AS809" s="142"/>
      <c r="AT809" s="100">
        <v>21105</v>
      </c>
      <c r="AU809" s="127" t="s">
        <v>3214</v>
      </c>
      <c r="AV809" s="128">
        <f>SUM(AV810:AV815)</f>
        <v>0</v>
      </c>
    </row>
    <row r="810" ht="12" spans="1:48">
      <c r="A810" s="100"/>
      <c r="B810" s="100"/>
      <c r="C810" s="142"/>
      <c r="D810" s="100">
        <v>2110501</v>
      </c>
      <c r="E810" s="113" t="s">
        <v>3216</v>
      </c>
      <c r="F810" s="131">
        <v>3534</v>
      </c>
      <c r="H810" s="100"/>
      <c r="I810" s="100"/>
      <c r="J810" s="142"/>
      <c r="K810" s="100">
        <v>2110501</v>
      </c>
      <c r="L810" s="113" t="s">
        <v>3216</v>
      </c>
      <c r="M810" s="131">
        <v>0</v>
      </c>
      <c r="O810" s="100"/>
      <c r="P810" s="100"/>
      <c r="Q810" s="142"/>
      <c r="R810" s="100">
        <v>2110501</v>
      </c>
      <c r="S810" s="113" t="s">
        <v>3216</v>
      </c>
      <c r="T810" s="131">
        <v>0</v>
      </c>
      <c r="V810" s="100"/>
      <c r="W810" s="100"/>
      <c r="X810" s="142"/>
      <c r="Y810" s="100">
        <v>2110501</v>
      </c>
      <c r="Z810" s="113" t="s">
        <v>3216</v>
      </c>
      <c r="AA810" s="131">
        <v>0</v>
      </c>
      <c r="AC810" s="100"/>
      <c r="AD810" s="100"/>
      <c r="AE810" s="142"/>
      <c r="AF810" s="100">
        <v>2110501</v>
      </c>
      <c r="AG810" s="113" t="s">
        <v>3216</v>
      </c>
      <c r="AH810" s="131">
        <v>0</v>
      </c>
      <c r="AJ810" s="100"/>
      <c r="AK810" s="100"/>
      <c r="AL810" s="142"/>
      <c r="AM810" s="100">
        <v>2110501</v>
      </c>
      <c r="AN810" s="113" t="s">
        <v>3216</v>
      </c>
      <c r="AO810" s="131">
        <v>3534</v>
      </c>
      <c r="AQ810" s="100"/>
      <c r="AR810" s="100"/>
      <c r="AS810" s="142"/>
      <c r="AT810" s="100">
        <v>2110501</v>
      </c>
      <c r="AU810" s="113" t="s">
        <v>3216</v>
      </c>
      <c r="AV810" s="131">
        <v>0</v>
      </c>
    </row>
    <row r="811" ht="12" spans="1:48">
      <c r="A811" s="100"/>
      <c r="B811" s="100"/>
      <c r="C811" s="142"/>
      <c r="D811" s="100">
        <v>2110502</v>
      </c>
      <c r="E811" s="113" t="s">
        <v>3218</v>
      </c>
      <c r="F811" s="131">
        <v>700</v>
      </c>
      <c r="H811" s="100"/>
      <c r="I811" s="100"/>
      <c r="J811" s="142"/>
      <c r="K811" s="100">
        <v>2110502</v>
      </c>
      <c r="L811" s="113" t="s">
        <v>3218</v>
      </c>
      <c r="M811" s="131">
        <v>0</v>
      </c>
      <c r="O811" s="100"/>
      <c r="P811" s="100"/>
      <c r="Q811" s="142"/>
      <c r="R811" s="100">
        <v>2110502</v>
      </c>
      <c r="S811" s="113" t="s">
        <v>3218</v>
      </c>
      <c r="T811" s="131">
        <v>0</v>
      </c>
      <c r="V811" s="100"/>
      <c r="W811" s="100"/>
      <c r="X811" s="142"/>
      <c r="Y811" s="100">
        <v>2110502</v>
      </c>
      <c r="Z811" s="113" t="s">
        <v>3218</v>
      </c>
      <c r="AA811" s="131">
        <v>0</v>
      </c>
      <c r="AC811" s="100"/>
      <c r="AD811" s="100"/>
      <c r="AE811" s="142"/>
      <c r="AF811" s="100">
        <v>2110502</v>
      </c>
      <c r="AG811" s="113" t="s">
        <v>3218</v>
      </c>
      <c r="AH811" s="131">
        <v>541</v>
      </c>
      <c r="AJ811" s="100"/>
      <c r="AK811" s="100"/>
      <c r="AL811" s="142"/>
      <c r="AM811" s="100">
        <v>2110502</v>
      </c>
      <c r="AN811" s="113" t="s">
        <v>3218</v>
      </c>
      <c r="AO811" s="131">
        <v>159</v>
      </c>
      <c r="AQ811" s="100"/>
      <c r="AR811" s="100"/>
      <c r="AS811" s="142"/>
      <c r="AT811" s="100">
        <v>2110502</v>
      </c>
      <c r="AU811" s="113" t="s">
        <v>3218</v>
      </c>
      <c r="AV811" s="131">
        <v>0</v>
      </c>
    </row>
    <row r="812" ht="12" spans="1:48">
      <c r="A812" s="100"/>
      <c r="B812" s="100"/>
      <c r="C812" s="142"/>
      <c r="D812" s="100">
        <v>2110503</v>
      </c>
      <c r="E812" s="113" t="s">
        <v>3220</v>
      </c>
      <c r="F812" s="131">
        <v>510</v>
      </c>
      <c r="H812" s="100"/>
      <c r="I812" s="100"/>
      <c r="J812" s="142"/>
      <c r="K812" s="100">
        <v>2110503</v>
      </c>
      <c r="L812" s="113" t="s">
        <v>3220</v>
      </c>
      <c r="M812" s="131">
        <v>41</v>
      </c>
      <c r="O812" s="100"/>
      <c r="P812" s="100"/>
      <c r="Q812" s="142"/>
      <c r="R812" s="100">
        <v>2110503</v>
      </c>
      <c r="S812" s="113" t="s">
        <v>3220</v>
      </c>
      <c r="T812" s="131">
        <v>41</v>
      </c>
      <c r="V812" s="100"/>
      <c r="W812" s="100"/>
      <c r="X812" s="142"/>
      <c r="Y812" s="100">
        <v>2110503</v>
      </c>
      <c r="Z812" s="113" t="s">
        <v>3220</v>
      </c>
      <c r="AA812" s="131">
        <v>0</v>
      </c>
      <c r="AC812" s="100"/>
      <c r="AD812" s="100"/>
      <c r="AE812" s="142"/>
      <c r="AF812" s="100">
        <v>2110503</v>
      </c>
      <c r="AG812" s="113" t="s">
        <v>3220</v>
      </c>
      <c r="AH812" s="131">
        <v>469</v>
      </c>
      <c r="AJ812" s="100"/>
      <c r="AK812" s="100"/>
      <c r="AL812" s="142"/>
      <c r="AM812" s="100">
        <v>2110503</v>
      </c>
      <c r="AN812" s="113" t="s">
        <v>3220</v>
      </c>
      <c r="AO812" s="131">
        <v>0</v>
      </c>
      <c r="AQ812" s="100"/>
      <c r="AR812" s="100"/>
      <c r="AS812" s="142"/>
      <c r="AT812" s="100">
        <v>2110503</v>
      </c>
      <c r="AU812" s="113" t="s">
        <v>3220</v>
      </c>
      <c r="AV812" s="131">
        <v>0</v>
      </c>
    </row>
    <row r="813" ht="12" spans="1:48">
      <c r="A813" s="100"/>
      <c r="B813" s="100"/>
      <c r="C813" s="142"/>
      <c r="D813" s="100">
        <v>2110506</v>
      </c>
      <c r="E813" s="113" t="s">
        <v>3222</v>
      </c>
      <c r="F813" s="131">
        <v>0</v>
      </c>
      <c r="H813" s="100"/>
      <c r="I813" s="100"/>
      <c r="J813" s="142"/>
      <c r="K813" s="100">
        <v>2110506</v>
      </c>
      <c r="L813" s="113" t="s">
        <v>3222</v>
      </c>
      <c r="M813" s="131">
        <v>0</v>
      </c>
      <c r="O813" s="100"/>
      <c r="P813" s="100"/>
      <c r="Q813" s="142"/>
      <c r="R813" s="100">
        <v>2110506</v>
      </c>
      <c r="S813" s="113" t="s">
        <v>3222</v>
      </c>
      <c r="T813" s="131">
        <v>0</v>
      </c>
      <c r="V813" s="100"/>
      <c r="W813" s="100"/>
      <c r="X813" s="142"/>
      <c r="Y813" s="100">
        <v>2110506</v>
      </c>
      <c r="Z813" s="113" t="s">
        <v>3222</v>
      </c>
      <c r="AA813" s="131">
        <v>0</v>
      </c>
      <c r="AC813" s="100"/>
      <c r="AD813" s="100"/>
      <c r="AE813" s="142"/>
      <c r="AF813" s="100">
        <v>2110506</v>
      </c>
      <c r="AG813" s="113" t="s">
        <v>3222</v>
      </c>
      <c r="AH813" s="131">
        <v>0</v>
      </c>
      <c r="AJ813" s="100"/>
      <c r="AK813" s="100"/>
      <c r="AL813" s="142"/>
      <c r="AM813" s="100">
        <v>2110506</v>
      </c>
      <c r="AN813" s="113" t="s">
        <v>3222</v>
      </c>
      <c r="AO813" s="131">
        <v>0</v>
      </c>
      <c r="AQ813" s="100"/>
      <c r="AR813" s="100"/>
      <c r="AS813" s="142"/>
      <c r="AT813" s="100">
        <v>2110506</v>
      </c>
      <c r="AU813" s="113" t="s">
        <v>3222</v>
      </c>
      <c r="AV813" s="131">
        <v>0</v>
      </c>
    </row>
    <row r="814" ht="12" spans="1:48">
      <c r="A814" s="100"/>
      <c r="B814" s="100"/>
      <c r="C814" s="142"/>
      <c r="D814" s="100">
        <v>2110507</v>
      </c>
      <c r="E814" s="113" t="s">
        <v>3224</v>
      </c>
      <c r="F814" s="131">
        <v>0</v>
      </c>
      <c r="H814" s="100"/>
      <c r="I814" s="100"/>
      <c r="J814" s="142"/>
      <c r="K814" s="100">
        <v>2110507</v>
      </c>
      <c r="L814" s="113" t="s">
        <v>3224</v>
      </c>
      <c r="M814" s="131">
        <v>0</v>
      </c>
      <c r="O814" s="100"/>
      <c r="P814" s="100"/>
      <c r="Q814" s="142"/>
      <c r="R814" s="100">
        <v>2110507</v>
      </c>
      <c r="S814" s="113" t="s">
        <v>3224</v>
      </c>
      <c r="T814" s="131">
        <v>0</v>
      </c>
      <c r="V814" s="100"/>
      <c r="W814" s="100"/>
      <c r="X814" s="142"/>
      <c r="Y814" s="100">
        <v>2110507</v>
      </c>
      <c r="Z814" s="113" t="s">
        <v>3224</v>
      </c>
      <c r="AA814" s="131">
        <v>0</v>
      </c>
      <c r="AC814" s="100"/>
      <c r="AD814" s="100"/>
      <c r="AE814" s="142"/>
      <c r="AF814" s="100">
        <v>2110507</v>
      </c>
      <c r="AG814" s="113" t="s">
        <v>3224</v>
      </c>
      <c r="AH814" s="131">
        <v>0</v>
      </c>
      <c r="AJ814" s="100"/>
      <c r="AK814" s="100"/>
      <c r="AL814" s="142"/>
      <c r="AM814" s="100">
        <v>2110507</v>
      </c>
      <c r="AN814" s="113" t="s">
        <v>3224</v>
      </c>
      <c r="AO814" s="131">
        <v>0</v>
      </c>
      <c r="AQ814" s="100"/>
      <c r="AR814" s="100"/>
      <c r="AS814" s="142"/>
      <c r="AT814" s="100">
        <v>2110507</v>
      </c>
      <c r="AU814" s="113" t="s">
        <v>3224</v>
      </c>
      <c r="AV814" s="131">
        <v>0</v>
      </c>
    </row>
    <row r="815" ht="12" spans="1:48">
      <c r="A815" s="100"/>
      <c r="B815" s="100"/>
      <c r="C815" s="142"/>
      <c r="D815" s="100">
        <v>2110599</v>
      </c>
      <c r="E815" s="113" t="s">
        <v>3228</v>
      </c>
      <c r="F815" s="131">
        <v>0</v>
      </c>
      <c r="H815" s="100"/>
      <c r="I815" s="100"/>
      <c r="J815" s="142"/>
      <c r="K815" s="100">
        <v>2110599</v>
      </c>
      <c r="L815" s="113" t="s">
        <v>3228</v>
      </c>
      <c r="M815" s="131">
        <v>0</v>
      </c>
      <c r="O815" s="100"/>
      <c r="P815" s="100"/>
      <c r="Q815" s="142"/>
      <c r="R815" s="100">
        <v>2110599</v>
      </c>
      <c r="S815" s="113" t="s">
        <v>3228</v>
      </c>
      <c r="T815" s="131">
        <v>0</v>
      </c>
      <c r="V815" s="100"/>
      <c r="W815" s="100"/>
      <c r="X815" s="142"/>
      <c r="Y815" s="100">
        <v>2110599</v>
      </c>
      <c r="Z815" s="113" t="s">
        <v>3228</v>
      </c>
      <c r="AA815" s="131">
        <v>0</v>
      </c>
      <c r="AC815" s="100"/>
      <c r="AD815" s="100"/>
      <c r="AE815" s="142"/>
      <c r="AF815" s="100">
        <v>2110599</v>
      </c>
      <c r="AG815" s="113" t="s">
        <v>3228</v>
      </c>
      <c r="AH815" s="131">
        <v>0</v>
      </c>
      <c r="AJ815" s="100"/>
      <c r="AK815" s="100"/>
      <c r="AL815" s="142"/>
      <c r="AM815" s="100">
        <v>2110599</v>
      </c>
      <c r="AN815" s="113" t="s">
        <v>3228</v>
      </c>
      <c r="AO815" s="131">
        <v>0</v>
      </c>
      <c r="AQ815" s="100"/>
      <c r="AR815" s="100"/>
      <c r="AS815" s="142"/>
      <c r="AT815" s="100">
        <v>2110599</v>
      </c>
      <c r="AU815" s="113" t="s">
        <v>3228</v>
      </c>
      <c r="AV815" s="131">
        <v>0</v>
      </c>
    </row>
    <row r="816" ht="12" spans="1:48">
      <c r="A816" s="100"/>
      <c r="B816" s="100"/>
      <c r="C816" s="142"/>
      <c r="D816" s="100">
        <v>21106</v>
      </c>
      <c r="E816" s="127" t="s">
        <v>3229</v>
      </c>
      <c r="F816" s="128">
        <f>SUM(F817:F821)</f>
        <v>6433</v>
      </c>
      <c r="H816" s="100"/>
      <c r="I816" s="100"/>
      <c r="J816" s="142"/>
      <c r="K816" s="100">
        <v>21106</v>
      </c>
      <c r="L816" s="127" t="s">
        <v>3229</v>
      </c>
      <c r="M816" s="128">
        <f>SUM(M817:M821)</f>
        <v>10</v>
      </c>
      <c r="O816" s="100"/>
      <c r="P816" s="100"/>
      <c r="Q816" s="142"/>
      <c r="R816" s="100">
        <v>21106</v>
      </c>
      <c r="S816" s="127" t="s">
        <v>3229</v>
      </c>
      <c r="T816" s="128">
        <f>SUM(T817:T821)</f>
        <v>10</v>
      </c>
      <c r="V816" s="100"/>
      <c r="W816" s="100"/>
      <c r="X816" s="142"/>
      <c r="Y816" s="100">
        <v>21106</v>
      </c>
      <c r="Z816" s="127" t="s">
        <v>3229</v>
      </c>
      <c r="AA816" s="128">
        <f>SUM(AA817:AA821)</f>
        <v>0</v>
      </c>
      <c r="AC816" s="100"/>
      <c r="AD816" s="100"/>
      <c r="AE816" s="142"/>
      <c r="AF816" s="100">
        <v>21106</v>
      </c>
      <c r="AG816" s="127" t="s">
        <v>3229</v>
      </c>
      <c r="AH816" s="128">
        <f>SUM(AH817:AH821)</f>
        <v>951</v>
      </c>
      <c r="AJ816" s="100"/>
      <c r="AK816" s="100"/>
      <c r="AL816" s="142"/>
      <c r="AM816" s="100">
        <v>21106</v>
      </c>
      <c r="AN816" s="127" t="s">
        <v>3229</v>
      </c>
      <c r="AO816" s="128">
        <f>SUM(AO817:AO821)</f>
        <v>1850</v>
      </c>
      <c r="AQ816" s="100"/>
      <c r="AR816" s="100"/>
      <c r="AS816" s="142"/>
      <c r="AT816" s="100">
        <v>21106</v>
      </c>
      <c r="AU816" s="127" t="s">
        <v>3229</v>
      </c>
      <c r="AV816" s="128">
        <f>SUM(AV817:AV821)</f>
        <v>3622</v>
      </c>
    </row>
    <row r="817" ht="12" spans="1:48">
      <c r="A817" s="100"/>
      <c r="B817" s="100"/>
      <c r="C817" s="142"/>
      <c r="D817" s="100">
        <v>2110602</v>
      </c>
      <c r="E817" s="113" t="s">
        <v>3231</v>
      </c>
      <c r="F817" s="131">
        <v>5093</v>
      </c>
      <c r="H817" s="100"/>
      <c r="I817" s="100"/>
      <c r="J817" s="142"/>
      <c r="K817" s="100">
        <v>2110602</v>
      </c>
      <c r="L817" s="113" t="s">
        <v>3231</v>
      </c>
      <c r="M817" s="131">
        <v>0</v>
      </c>
      <c r="O817" s="100"/>
      <c r="P817" s="100"/>
      <c r="Q817" s="142"/>
      <c r="R817" s="100">
        <v>2110602</v>
      </c>
      <c r="S817" s="113" t="s">
        <v>3231</v>
      </c>
      <c r="T817" s="131">
        <v>0</v>
      </c>
      <c r="V817" s="100"/>
      <c r="W817" s="100"/>
      <c r="X817" s="142"/>
      <c r="Y817" s="100">
        <v>2110602</v>
      </c>
      <c r="Z817" s="113" t="s">
        <v>3231</v>
      </c>
      <c r="AA817" s="131">
        <v>0</v>
      </c>
      <c r="AC817" s="100"/>
      <c r="AD817" s="100"/>
      <c r="AE817" s="142"/>
      <c r="AF817" s="100">
        <v>2110602</v>
      </c>
      <c r="AG817" s="113" t="s">
        <v>3231</v>
      </c>
      <c r="AH817" s="131">
        <v>786</v>
      </c>
      <c r="AJ817" s="100"/>
      <c r="AK817" s="100"/>
      <c r="AL817" s="142"/>
      <c r="AM817" s="100">
        <v>2110602</v>
      </c>
      <c r="AN817" s="113" t="s">
        <v>3231</v>
      </c>
      <c r="AO817" s="131">
        <v>1045</v>
      </c>
      <c r="AQ817" s="100"/>
      <c r="AR817" s="100"/>
      <c r="AS817" s="142"/>
      <c r="AT817" s="100">
        <v>2110602</v>
      </c>
      <c r="AU817" s="113" t="s">
        <v>3231</v>
      </c>
      <c r="AV817" s="131">
        <v>3262</v>
      </c>
    </row>
    <row r="818" ht="12" spans="1:48">
      <c r="A818" s="100"/>
      <c r="B818" s="100"/>
      <c r="C818" s="142"/>
      <c r="D818" s="100">
        <v>2110603</v>
      </c>
      <c r="E818" s="113" t="s">
        <v>3234</v>
      </c>
      <c r="F818" s="131">
        <v>0</v>
      </c>
      <c r="H818" s="100"/>
      <c r="I818" s="100"/>
      <c r="J818" s="142"/>
      <c r="K818" s="100">
        <v>2110603</v>
      </c>
      <c r="L818" s="113" t="s">
        <v>3234</v>
      </c>
      <c r="M818" s="131">
        <v>0</v>
      </c>
      <c r="O818" s="100"/>
      <c r="P818" s="100"/>
      <c r="Q818" s="142"/>
      <c r="R818" s="100">
        <v>2110603</v>
      </c>
      <c r="S818" s="113" t="s">
        <v>3234</v>
      </c>
      <c r="T818" s="131">
        <v>0</v>
      </c>
      <c r="V818" s="100"/>
      <c r="W818" s="100"/>
      <c r="X818" s="142"/>
      <c r="Y818" s="100">
        <v>2110603</v>
      </c>
      <c r="Z818" s="113" t="s">
        <v>3234</v>
      </c>
      <c r="AA818" s="131">
        <v>0</v>
      </c>
      <c r="AC818" s="100"/>
      <c r="AD818" s="100"/>
      <c r="AE818" s="142"/>
      <c r="AF818" s="100">
        <v>2110603</v>
      </c>
      <c r="AG818" s="113" t="s">
        <v>3234</v>
      </c>
      <c r="AH818" s="131">
        <v>0</v>
      </c>
      <c r="AJ818" s="100"/>
      <c r="AK818" s="100"/>
      <c r="AL818" s="142"/>
      <c r="AM818" s="100">
        <v>2110603</v>
      </c>
      <c r="AN818" s="113" t="s">
        <v>3234</v>
      </c>
      <c r="AO818" s="131">
        <v>0</v>
      </c>
      <c r="AQ818" s="100"/>
      <c r="AR818" s="100"/>
      <c r="AS818" s="142"/>
      <c r="AT818" s="100">
        <v>2110603</v>
      </c>
      <c r="AU818" s="113" t="s">
        <v>3234</v>
      </c>
      <c r="AV818" s="131">
        <v>0</v>
      </c>
    </row>
    <row r="819" ht="12" spans="1:48">
      <c r="A819" s="100"/>
      <c r="B819" s="100"/>
      <c r="C819" s="142"/>
      <c r="D819" s="100">
        <v>2110604</v>
      </c>
      <c r="E819" s="113" t="s">
        <v>3237</v>
      </c>
      <c r="F819" s="131">
        <v>0</v>
      </c>
      <c r="H819" s="100"/>
      <c r="I819" s="100"/>
      <c r="J819" s="142"/>
      <c r="K819" s="100">
        <v>2110604</v>
      </c>
      <c r="L819" s="113" t="s">
        <v>3237</v>
      </c>
      <c r="M819" s="131">
        <v>0</v>
      </c>
      <c r="O819" s="100"/>
      <c r="P819" s="100"/>
      <c r="Q819" s="142"/>
      <c r="R819" s="100">
        <v>2110604</v>
      </c>
      <c r="S819" s="113" t="s">
        <v>3237</v>
      </c>
      <c r="T819" s="131">
        <v>0</v>
      </c>
      <c r="V819" s="100"/>
      <c r="W819" s="100"/>
      <c r="X819" s="142"/>
      <c r="Y819" s="100">
        <v>2110604</v>
      </c>
      <c r="Z819" s="113" t="s">
        <v>3237</v>
      </c>
      <c r="AA819" s="131">
        <v>0</v>
      </c>
      <c r="AC819" s="100"/>
      <c r="AD819" s="100"/>
      <c r="AE819" s="142"/>
      <c r="AF819" s="100">
        <v>2110604</v>
      </c>
      <c r="AG819" s="113" t="s">
        <v>3237</v>
      </c>
      <c r="AH819" s="131">
        <v>0</v>
      </c>
      <c r="AJ819" s="100"/>
      <c r="AK819" s="100"/>
      <c r="AL819" s="142"/>
      <c r="AM819" s="100">
        <v>2110604</v>
      </c>
      <c r="AN819" s="113" t="s">
        <v>3237</v>
      </c>
      <c r="AO819" s="131">
        <v>0</v>
      </c>
      <c r="AQ819" s="100"/>
      <c r="AR819" s="100"/>
      <c r="AS819" s="142"/>
      <c r="AT819" s="100">
        <v>2110604</v>
      </c>
      <c r="AU819" s="113" t="s">
        <v>3237</v>
      </c>
      <c r="AV819" s="131">
        <v>0</v>
      </c>
    </row>
    <row r="820" ht="12" spans="1:48">
      <c r="A820" s="100"/>
      <c r="B820" s="100"/>
      <c r="C820" s="142"/>
      <c r="D820" s="100">
        <v>2110605</v>
      </c>
      <c r="E820" s="113" t="s">
        <v>3240</v>
      </c>
      <c r="F820" s="131">
        <v>800</v>
      </c>
      <c r="H820" s="100"/>
      <c r="I820" s="100"/>
      <c r="J820" s="142"/>
      <c r="K820" s="100">
        <v>2110605</v>
      </c>
      <c r="L820" s="113" t="s">
        <v>3240</v>
      </c>
      <c r="M820" s="131">
        <v>0</v>
      </c>
      <c r="O820" s="100"/>
      <c r="P820" s="100"/>
      <c r="Q820" s="142"/>
      <c r="R820" s="100">
        <v>2110605</v>
      </c>
      <c r="S820" s="113" t="s">
        <v>3240</v>
      </c>
      <c r="T820" s="131">
        <v>0</v>
      </c>
      <c r="V820" s="100"/>
      <c r="W820" s="100"/>
      <c r="X820" s="142"/>
      <c r="Y820" s="100">
        <v>2110605</v>
      </c>
      <c r="Z820" s="113" t="s">
        <v>3240</v>
      </c>
      <c r="AA820" s="131">
        <v>0</v>
      </c>
      <c r="AC820" s="100"/>
      <c r="AD820" s="100"/>
      <c r="AE820" s="142"/>
      <c r="AF820" s="100">
        <v>2110605</v>
      </c>
      <c r="AG820" s="113" t="s">
        <v>3240</v>
      </c>
      <c r="AH820" s="131">
        <v>0</v>
      </c>
      <c r="AJ820" s="100"/>
      <c r="AK820" s="100"/>
      <c r="AL820" s="142"/>
      <c r="AM820" s="100">
        <v>2110605</v>
      </c>
      <c r="AN820" s="113" t="s">
        <v>3240</v>
      </c>
      <c r="AO820" s="131">
        <v>800</v>
      </c>
      <c r="AQ820" s="100"/>
      <c r="AR820" s="100"/>
      <c r="AS820" s="142"/>
      <c r="AT820" s="100">
        <v>2110605</v>
      </c>
      <c r="AU820" s="113" t="s">
        <v>3240</v>
      </c>
      <c r="AV820" s="131">
        <v>0</v>
      </c>
    </row>
    <row r="821" ht="12" spans="1:48">
      <c r="A821" s="100"/>
      <c r="B821" s="100"/>
      <c r="C821" s="142"/>
      <c r="D821" s="100">
        <v>2110699</v>
      </c>
      <c r="E821" s="113" t="s">
        <v>3243</v>
      </c>
      <c r="F821" s="131">
        <v>540</v>
      </c>
      <c r="H821" s="100"/>
      <c r="I821" s="100"/>
      <c r="J821" s="142"/>
      <c r="K821" s="100">
        <v>2110699</v>
      </c>
      <c r="L821" s="113" t="s">
        <v>3243</v>
      </c>
      <c r="M821" s="131">
        <v>10</v>
      </c>
      <c r="O821" s="100"/>
      <c r="P821" s="100"/>
      <c r="Q821" s="142"/>
      <c r="R821" s="100">
        <v>2110699</v>
      </c>
      <c r="S821" s="113" t="s">
        <v>3243</v>
      </c>
      <c r="T821" s="131">
        <v>10</v>
      </c>
      <c r="V821" s="100"/>
      <c r="W821" s="100"/>
      <c r="X821" s="142"/>
      <c r="Y821" s="100">
        <v>2110699</v>
      </c>
      <c r="Z821" s="113" t="s">
        <v>3243</v>
      </c>
      <c r="AA821" s="131">
        <v>0</v>
      </c>
      <c r="AC821" s="100"/>
      <c r="AD821" s="100"/>
      <c r="AE821" s="142"/>
      <c r="AF821" s="100">
        <v>2110699</v>
      </c>
      <c r="AG821" s="113" t="s">
        <v>3243</v>
      </c>
      <c r="AH821" s="131">
        <v>165</v>
      </c>
      <c r="AJ821" s="100"/>
      <c r="AK821" s="100"/>
      <c r="AL821" s="142"/>
      <c r="AM821" s="100">
        <v>2110699</v>
      </c>
      <c r="AN821" s="113" t="s">
        <v>3243</v>
      </c>
      <c r="AO821" s="131">
        <v>5</v>
      </c>
      <c r="AQ821" s="100"/>
      <c r="AR821" s="100"/>
      <c r="AS821" s="142"/>
      <c r="AT821" s="100">
        <v>2110699</v>
      </c>
      <c r="AU821" s="113" t="s">
        <v>3243</v>
      </c>
      <c r="AV821" s="131">
        <v>360</v>
      </c>
    </row>
    <row r="822" ht="12" spans="1:48">
      <c r="A822" s="100"/>
      <c r="B822" s="100"/>
      <c r="C822" s="142"/>
      <c r="D822" s="100">
        <v>21107</v>
      </c>
      <c r="E822" s="127" t="s">
        <v>3245</v>
      </c>
      <c r="F822" s="128">
        <f>SUM(F823:F824)</f>
        <v>0</v>
      </c>
      <c r="H822" s="100"/>
      <c r="I822" s="100"/>
      <c r="J822" s="142"/>
      <c r="K822" s="100">
        <v>21107</v>
      </c>
      <c r="L822" s="127" t="s">
        <v>3245</v>
      </c>
      <c r="M822" s="128">
        <f>SUM(M823:M824)</f>
        <v>0</v>
      </c>
      <c r="O822" s="100"/>
      <c r="P822" s="100"/>
      <c r="Q822" s="142"/>
      <c r="R822" s="100">
        <v>21107</v>
      </c>
      <c r="S822" s="127" t="s">
        <v>3245</v>
      </c>
      <c r="T822" s="128">
        <f>SUM(T823:T824)</f>
        <v>0</v>
      </c>
      <c r="V822" s="100"/>
      <c r="W822" s="100"/>
      <c r="X822" s="142"/>
      <c r="Y822" s="100">
        <v>21107</v>
      </c>
      <c r="Z822" s="127" t="s">
        <v>3245</v>
      </c>
      <c r="AA822" s="128">
        <f>SUM(AA823:AA824)</f>
        <v>0</v>
      </c>
      <c r="AC822" s="100"/>
      <c r="AD822" s="100"/>
      <c r="AE822" s="142"/>
      <c r="AF822" s="100">
        <v>21107</v>
      </c>
      <c r="AG822" s="127" t="s">
        <v>3245</v>
      </c>
      <c r="AH822" s="128">
        <f>SUM(AH823:AH824)</f>
        <v>0</v>
      </c>
      <c r="AJ822" s="100"/>
      <c r="AK822" s="100"/>
      <c r="AL822" s="142"/>
      <c r="AM822" s="100">
        <v>21107</v>
      </c>
      <c r="AN822" s="127" t="s">
        <v>3245</v>
      </c>
      <c r="AO822" s="128">
        <f>SUM(AO823:AO824)</f>
        <v>0</v>
      </c>
      <c r="AQ822" s="100"/>
      <c r="AR822" s="100"/>
      <c r="AS822" s="142"/>
      <c r="AT822" s="100">
        <v>21107</v>
      </c>
      <c r="AU822" s="127" t="s">
        <v>3245</v>
      </c>
      <c r="AV822" s="128">
        <f>SUM(AV823:AV824)</f>
        <v>0</v>
      </c>
    </row>
    <row r="823" ht="12" spans="1:48">
      <c r="A823" s="100"/>
      <c r="B823" s="100"/>
      <c r="C823" s="142"/>
      <c r="D823" s="100">
        <v>2110704</v>
      </c>
      <c r="E823" s="113" t="s">
        <v>3247</v>
      </c>
      <c r="F823" s="131">
        <v>0</v>
      </c>
      <c r="H823" s="100"/>
      <c r="I823" s="100"/>
      <c r="J823" s="142"/>
      <c r="K823" s="100">
        <v>2110704</v>
      </c>
      <c r="L823" s="113" t="s">
        <v>3247</v>
      </c>
      <c r="M823" s="131">
        <v>0</v>
      </c>
      <c r="O823" s="100"/>
      <c r="P823" s="100"/>
      <c r="Q823" s="142"/>
      <c r="R823" s="100">
        <v>2110704</v>
      </c>
      <c r="S823" s="113" t="s">
        <v>3247</v>
      </c>
      <c r="T823" s="131">
        <v>0</v>
      </c>
      <c r="V823" s="100"/>
      <c r="W823" s="100"/>
      <c r="X823" s="142"/>
      <c r="Y823" s="100">
        <v>2110704</v>
      </c>
      <c r="Z823" s="113" t="s">
        <v>3247</v>
      </c>
      <c r="AA823" s="131">
        <v>0</v>
      </c>
      <c r="AC823" s="100"/>
      <c r="AD823" s="100"/>
      <c r="AE823" s="142"/>
      <c r="AF823" s="100">
        <v>2110704</v>
      </c>
      <c r="AG823" s="113" t="s">
        <v>3247</v>
      </c>
      <c r="AH823" s="131">
        <v>0</v>
      </c>
      <c r="AJ823" s="100"/>
      <c r="AK823" s="100"/>
      <c r="AL823" s="142"/>
      <c r="AM823" s="100">
        <v>2110704</v>
      </c>
      <c r="AN823" s="113" t="s">
        <v>3247</v>
      </c>
      <c r="AO823" s="131">
        <v>0</v>
      </c>
      <c r="AQ823" s="100"/>
      <c r="AR823" s="100"/>
      <c r="AS823" s="142"/>
      <c r="AT823" s="100">
        <v>2110704</v>
      </c>
      <c r="AU823" s="113" t="s">
        <v>3247</v>
      </c>
      <c r="AV823" s="131">
        <v>0</v>
      </c>
    </row>
    <row r="824" ht="12" spans="1:48">
      <c r="A824" s="100"/>
      <c r="B824" s="100"/>
      <c r="C824" s="142"/>
      <c r="D824" s="100">
        <v>2110799</v>
      </c>
      <c r="E824" s="113" t="s">
        <v>3249</v>
      </c>
      <c r="F824" s="131">
        <v>0</v>
      </c>
      <c r="H824" s="100"/>
      <c r="I824" s="100"/>
      <c r="J824" s="142"/>
      <c r="K824" s="100">
        <v>2110799</v>
      </c>
      <c r="L824" s="113" t="s">
        <v>3249</v>
      </c>
      <c r="M824" s="131">
        <v>0</v>
      </c>
      <c r="O824" s="100"/>
      <c r="P824" s="100"/>
      <c r="Q824" s="142"/>
      <c r="R824" s="100">
        <v>2110799</v>
      </c>
      <c r="S824" s="113" t="s">
        <v>3249</v>
      </c>
      <c r="T824" s="131">
        <v>0</v>
      </c>
      <c r="V824" s="100"/>
      <c r="W824" s="100"/>
      <c r="X824" s="142"/>
      <c r="Y824" s="100">
        <v>2110799</v>
      </c>
      <c r="Z824" s="113" t="s">
        <v>3249</v>
      </c>
      <c r="AA824" s="131">
        <v>0</v>
      </c>
      <c r="AC824" s="100"/>
      <c r="AD824" s="100"/>
      <c r="AE824" s="142"/>
      <c r="AF824" s="100">
        <v>2110799</v>
      </c>
      <c r="AG824" s="113" t="s">
        <v>3249</v>
      </c>
      <c r="AH824" s="131">
        <v>0</v>
      </c>
      <c r="AJ824" s="100"/>
      <c r="AK824" s="100"/>
      <c r="AL824" s="142"/>
      <c r="AM824" s="100">
        <v>2110799</v>
      </c>
      <c r="AN824" s="113" t="s">
        <v>3249</v>
      </c>
      <c r="AO824" s="131">
        <v>0</v>
      </c>
      <c r="AQ824" s="100"/>
      <c r="AR824" s="100"/>
      <c r="AS824" s="142"/>
      <c r="AT824" s="100">
        <v>2110799</v>
      </c>
      <c r="AU824" s="113" t="s">
        <v>3249</v>
      </c>
      <c r="AV824" s="131">
        <v>0</v>
      </c>
    </row>
    <row r="825" ht="12" spans="1:48">
      <c r="A825" s="100"/>
      <c r="B825" s="100"/>
      <c r="C825" s="142"/>
      <c r="D825" s="100">
        <v>21108</v>
      </c>
      <c r="E825" s="127" t="s">
        <v>3252</v>
      </c>
      <c r="F825" s="128">
        <f>SUM(F826:F827)</f>
        <v>652</v>
      </c>
      <c r="H825" s="100"/>
      <c r="I825" s="100"/>
      <c r="J825" s="142"/>
      <c r="K825" s="100">
        <v>21108</v>
      </c>
      <c r="L825" s="127" t="s">
        <v>3252</v>
      </c>
      <c r="M825" s="128">
        <f>SUM(M826:M827)</f>
        <v>0</v>
      </c>
      <c r="O825" s="100"/>
      <c r="P825" s="100"/>
      <c r="Q825" s="142"/>
      <c r="R825" s="100">
        <v>21108</v>
      </c>
      <c r="S825" s="127" t="s">
        <v>3252</v>
      </c>
      <c r="T825" s="128">
        <f>SUM(T826:T827)</f>
        <v>0</v>
      </c>
      <c r="V825" s="100"/>
      <c r="W825" s="100"/>
      <c r="X825" s="142"/>
      <c r="Y825" s="100">
        <v>21108</v>
      </c>
      <c r="Z825" s="127" t="s">
        <v>3252</v>
      </c>
      <c r="AA825" s="128">
        <f>SUM(AA826:AA827)</f>
        <v>0</v>
      </c>
      <c r="AC825" s="100"/>
      <c r="AD825" s="100"/>
      <c r="AE825" s="142"/>
      <c r="AF825" s="100">
        <v>21108</v>
      </c>
      <c r="AG825" s="127" t="s">
        <v>3252</v>
      </c>
      <c r="AH825" s="128">
        <f>SUM(AH826:AH827)</f>
        <v>0</v>
      </c>
      <c r="AJ825" s="100"/>
      <c r="AK825" s="100"/>
      <c r="AL825" s="142"/>
      <c r="AM825" s="100">
        <v>21108</v>
      </c>
      <c r="AN825" s="127" t="s">
        <v>3252</v>
      </c>
      <c r="AO825" s="128">
        <f>SUM(AO826:AO827)</f>
        <v>0</v>
      </c>
      <c r="AQ825" s="100"/>
      <c r="AR825" s="100"/>
      <c r="AS825" s="142"/>
      <c r="AT825" s="100">
        <v>21108</v>
      </c>
      <c r="AU825" s="127" t="s">
        <v>3252</v>
      </c>
      <c r="AV825" s="128">
        <f>SUM(AV826:AV827)</f>
        <v>652</v>
      </c>
    </row>
    <row r="826" ht="12" spans="1:48">
      <c r="A826" s="100"/>
      <c r="B826" s="100"/>
      <c r="C826" s="142"/>
      <c r="D826" s="100">
        <v>2110804</v>
      </c>
      <c r="E826" s="113" t="s">
        <v>3254</v>
      </c>
      <c r="F826" s="131">
        <v>652</v>
      </c>
      <c r="H826" s="100"/>
      <c r="I826" s="100"/>
      <c r="J826" s="142"/>
      <c r="K826" s="100">
        <v>2110804</v>
      </c>
      <c r="L826" s="113" t="s">
        <v>3254</v>
      </c>
      <c r="M826" s="131">
        <v>0</v>
      </c>
      <c r="O826" s="100"/>
      <c r="P826" s="100"/>
      <c r="Q826" s="142"/>
      <c r="R826" s="100">
        <v>2110804</v>
      </c>
      <c r="S826" s="113" t="s">
        <v>3254</v>
      </c>
      <c r="T826" s="131">
        <v>0</v>
      </c>
      <c r="V826" s="100"/>
      <c r="W826" s="100"/>
      <c r="X826" s="142"/>
      <c r="Y826" s="100">
        <v>2110804</v>
      </c>
      <c r="Z826" s="113" t="s">
        <v>3254</v>
      </c>
      <c r="AA826" s="131">
        <v>0</v>
      </c>
      <c r="AC826" s="100"/>
      <c r="AD826" s="100"/>
      <c r="AE826" s="142"/>
      <c r="AF826" s="100">
        <v>2110804</v>
      </c>
      <c r="AG826" s="113" t="s">
        <v>3254</v>
      </c>
      <c r="AH826" s="131">
        <v>0</v>
      </c>
      <c r="AJ826" s="100"/>
      <c r="AK826" s="100"/>
      <c r="AL826" s="142"/>
      <c r="AM826" s="100">
        <v>2110804</v>
      </c>
      <c r="AN826" s="113" t="s">
        <v>3254</v>
      </c>
      <c r="AO826" s="131">
        <v>0</v>
      </c>
      <c r="AQ826" s="100"/>
      <c r="AR826" s="100"/>
      <c r="AS826" s="142"/>
      <c r="AT826" s="100">
        <v>2110804</v>
      </c>
      <c r="AU826" s="113" t="s">
        <v>3254</v>
      </c>
      <c r="AV826" s="131">
        <v>652</v>
      </c>
    </row>
    <row r="827" ht="12" spans="1:48">
      <c r="A827" s="100"/>
      <c r="B827" s="100"/>
      <c r="C827" s="142"/>
      <c r="D827" s="100">
        <v>2110899</v>
      </c>
      <c r="E827" s="113" t="s">
        <v>3256</v>
      </c>
      <c r="F827" s="131">
        <v>0</v>
      </c>
      <c r="H827" s="100"/>
      <c r="I827" s="100"/>
      <c r="J827" s="142"/>
      <c r="K827" s="100">
        <v>2110899</v>
      </c>
      <c r="L827" s="113" t="s">
        <v>3256</v>
      </c>
      <c r="M827" s="131">
        <v>0</v>
      </c>
      <c r="O827" s="100"/>
      <c r="P827" s="100"/>
      <c r="Q827" s="142"/>
      <c r="R827" s="100">
        <v>2110899</v>
      </c>
      <c r="S827" s="113" t="s">
        <v>3256</v>
      </c>
      <c r="T827" s="131">
        <v>0</v>
      </c>
      <c r="V827" s="100"/>
      <c r="W827" s="100"/>
      <c r="X827" s="142"/>
      <c r="Y827" s="100">
        <v>2110899</v>
      </c>
      <c r="Z827" s="113" t="s">
        <v>3256</v>
      </c>
      <c r="AA827" s="131">
        <v>0</v>
      </c>
      <c r="AC827" s="100"/>
      <c r="AD827" s="100"/>
      <c r="AE827" s="142"/>
      <c r="AF827" s="100">
        <v>2110899</v>
      </c>
      <c r="AG827" s="113" t="s">
        <v>3256</v>
      </c>
      <c r="AH827" s="131">
        <v>0</v>
      </c>
      <c r="AJ827" s="100"/>
      <c r="AK827" s="100"/>
      <c r="AL827" s="142"/>
      <c r="AM827" s="100">
        <v>2110899</v>
      </c>
      <c r="AN827" s="113" t="s">
        <v>3256</v>
      </c>
      <c r="AO827" s="131">
        <v>0</v>
      </c>
      <c r="AQ827" s="100"/>
      <c r="AR827" s="100"/>
      <c r="AS827" s="142"/>
      <c r="AT827" s="100">
        <v>2110899</v>
      </c>
      <c r="AU827" s="113" t="s">
        <v>3256</v>
      </c>
      <c r="AV827" s="131">
        <v>0</v>
      </c>
    </row>
    <row r="828" ht="12" spans="1:48">
      <c r="A828" s="100"/>
      <c r="B828" s="100"/>
      <c r="C828" s="142"/>
      <c r="D828" s="100">
        <v>21109</v>
      </c>
      <c r="E828" s="127" t="s">
        <v>3259</v>
      </c>
      <c r="F828" s="128">
        <f>F829</f>
        <v>0</v>
      </c>
      <c r="H828" s="100"/>
      <c r="I828" s="100"/>
      <c r="J828" s="142"/>
      <c r="K828" s="100">
        <v>21109</v>
      </c>
      <c r="L828" s="127" t="s">
        <v>3259</v>
      </c>
      <c r="M828" s="128">
        <f>M829</f>
        <v>0</v>
      </c>
      <c r="O828" s="100"/>
      <c r="P828" s="100"/>
      <c r="Q828" s="142"/>
      <c r="R828" s="100">
        <v>21109</v>
      </c>
      <c r="S828" s="127" t="s">
        <v>3259</v>
      </c>
      <c r="T828" s="128">
        <f>T829</f>
        <v>0</v>
      </c>
      <c r="V828" s="100"/>
      <c r="W828" s="100"/>
      <c r="X828" s="142"/>
      <c r="Y828" s="100">
        <v>21109</v>
      </c>
      <c r="Z828" s="127" t="s">
        <v>3259</v>
      </c>
      <c r="AA828" s="128">
        <f>AA829</f>
        <v>0</v>
      </c>
      <c r="AC828" s="100"/>
      <c r="AD828" s="100"/>
      <c r="AE828" s="142"/>
      <c r="AF828" s="100">
        <v>21109</v>
      </c>
      <c r="AG828" s="127" t="s">
        <v>3259</v>
      </c>
      <c r="AH828" s="128">
        <f>AH829</f>
        <v>0</v>
      </c>
      <c r="AJ828" s="100"/>
      <c r="AK828" s="100"/>
      <c r="AL828" s="142"/>
      <c r="AM828" s="100">
        <v>21109</v>
      </c>
      <c r="AN828" s="127" t="s">
        <v>3259</v>
      </c>
      <c r="AO828" s="128">
        <f>AO829</f>
        <v>0</v>
      </c>
      <c r="AQ828" s="100"/>
      <c r="AR828" s="100"/>
      <c r="AS828" s="142"/>
      <c r="AT828" s="100">
        <v>21109</v>
      </c>
      <c r="AU828" s="127" t="s">
        <v>3259</v>
      </c>
      <c r="AV828" s="128">
        <f>AV829</f>
        <v>0</v>
      </c>
    </row>
    <row r="829" ht="12" spans="1:48">
      <c r="A829" s="100"/>
      <c r="B829" s="100"/>
      <c r="C829" s="142"/>
      <c r="D829" s="100">
        <v>2110901</v>
      </c>
      <c r="E829" s="113" t="s">
        <v>3261</v>
      </c>
      <c r="F829" s="131">
        <v>0</v>
      </c>
      <c r="H829" s="100"/>
      <c r="I829" s="100"/>
      <c r="J829" s="142"/>
      <c r="K829" s="100">
        <v>2110901</v>
      </c>
      <c r="L829" s="113" t="s">
        <v>3261</v>
      </c>
      <c r="M829" s="131">
        <v>0</v>
      </c>
      <c r="O829" s="100"/>
      <c r="P829" s="100"/>
      <c r="Q829" s="142"/>
      <c r="R829" s="100">
        <v>2110901</v>
      </c>
      <c r="S829" s="113" t="s">
        <v>3261</v>
      </c>
      <c r="T829" s="131">
        <v>0</v>
      </c>
      <c r="V829" s="100"/>
      <c r="W829" s="100"/>
      <c r="X829" s="142"/>
      <c r="Y829" s="100">
        <v>2110901</v>
      </c>
      <c r="Z829" s="113" t="s">
        <v>3261</v>
      </c>
      <c r="AA829" s="131">
        <v>0</v>
      </c>
      <c r="AC829" s="100"/>
      <c r="AD829" s="100"/>
      <c r="AE829" s="142"/>
      <c r="AF829" s="100">
        <v>2110901</v>
      </c>
      <c r="AG829" s="113" t="s">
        <v>3261</v>
      </c>
      <c r="AH829" s="131">
        <v>0</v>
      </c>
      <c r="AJ829" s="100"/>
      <c r="AK829" s="100"/>
      <c r="AL829" s="142"/>
      <c r="AM829" s="100">
        <v>2110901</v>
      </c>
      <c r="AN829" s="113" t="s">
        <v>3261</v>
      </c>
      <c r="AO829" s="131">
        <v>0</v>
      </c>
      <c r="AQ829" s="100"/>
      <c r="AR829" s="100"/>
      <c r="AS829" s="142"/>
      <c r="AT829" s="100">
        <v>2110901</v>
      </c>
      <c r="AU829" s="113" t="s">
        <v>3261</v>
      </c>
      <c r="AV829" s="131">
        <v>0</v>
      </c>
    </row>
    <row r="830" ht="12" spans="1:48">
      <c r="A830" s="100"/>
      <c r="B830" s="100"/>
      <c r="C830" s="142"/>
      <c r="D830" s="100">
        <v>21110</v>
      </c>
      <c r="E830" s="127" t="s">
        <v>3263</v>
      </c>
      <c r="F830" s="128">
        <f>F831</f>
        <v>32</v>
      </c>
      <c r="H830" s="100"/>
      <c r="I830" s="100"/>
      <c r="J830" s="142"/>
      <c r="K830" s="100">
        <v>21110</v>
      </c>
      <c r="L830" s="127" t="s">
        <v>3263</v>
      </c>
      <c r="M830" s="128">
        <f>M831</f>
        <v>1</v>
      </c>
      <c r="O830" s="100"/>
      <c r="P830" s="100"/>
      <c r="Q830" s="142"/>
      <c r="R830" s="100">
        <v>21110</v>
      </c>
      <c r="S830" s="127" t="s">
        <v>3263</v>
      </c>
      <c r="T830" s="128">
        <f>T831</f>
        <v>1</v>
      </c>
      <c r="V830" s="100"/>
      <c r="W830" s="100"/>
      <c r="X830" s="142"/>
      <c r="Y830" s="100">
        <v>21110</v>
      </c>
      <c r="Z830" s="127" t="s">
        <v>3263</v>
      </c>
      <c r="AA830" s="128">
        <f>AA831</f>
        <v>0</v>
      </c>
      <c r="AC830" s="100"/>
      <c r="AD830" s="100"/>
      <c r="AE830" s="142"/>
      <c r="AF830" s="100">
        <v>21110</v>
      </c>
      <c r="AG830" s="127" t="s">
        <v>3263</v>
      </c>
      <c r="AH830" s="128">
        <f>AH831</f>
        <v>31</v>
      </c>
      <c r="AJ830" s="100"/>
      <c r="AK830" s="100"/>
      <c r="AL830" s="142"/>
      <c r="AM830" s="100">
        <v>21110</v>
      </c>
      <c r="AN830" s="127" t="s">
        <v>3263</v>
      </c>
      <c r="AO830" s="128">
        <f>AO831</f>
        <v>0</v>
      </c>
      <c r="AQ830" s="100"/>
      <c r="AR830" s="100"/>
      <c r="AS830" s="142"/>
      <c r="AT830" s="100">
        <v>21110</v>
      </c>
      <c r="AU830" s="127" t="s">
        <v>3263</v>
      </c>
      <c r="AV830" s="128">
        <f>AV831</f>
        <v>0</v>
      </c>
    </row>
    <row r="831" ht="12" spans="1:48">
      <c r="A831" s="100"/>
      <c r="B831" s="100"/>
      <c r="C831" s="142"/>
      <c r="D831" s="100">
        <v>2111001</v>
      </c>
      <c r="E831" s="113" t="s">
        <v>3265</v>
      </c>
      <c r="F831" s="131">
        <v>32</v>
      </c>
      <c r="H831" s="100"/>
      <c r="I831" s="100"/>
      <c r="J831" s="142"/>
      <c r="K831" s="100">
        <v>2111001</v>
      </c>
      <c r="L831" s="113" t="s">
        <v>3265</v>
      </c>
      <c r="M831" s="131">
        <v>1</v>
      </c>
      <c r="O831" s="100"/>
      <c r="P831" s="100"/>
      <c r="Q831" s="142"/>
      <c r="R831" s="100">
        <v>2111001</v>
      </c>
      <c r="S831" s="113" t="s">
        <v>3265</v>
      </c>
      <c r="T831" s="131">
        <v>1</v>
      </c>
      <c r="V831" s="100"/>
      <c r="W831" s="100"/>
      <c r="X831" s="142"/>
      <c r="Y831" s="100">
        <v>2111001</v>
      </c>
      <c r="Z831" s="113" t="s">
        <v>3265</v>
      </c>
      <c r="AA831" s="131">
        <v>0</v>
      </c>
      <c r="AC831" s="100"/>
      <c r="AD831" s="100"/>
      <c r="AE831" s="142"/>
      <c r="AF831" s="100">
        <v>2111001</v>
      </c>
      <c r="AG831" s="113" t="s">
        <v>3265</v>
      </c>
      <c r="AH831" s="131">
        <v>31</v>
      </c>
      <c r="AJ831" s="100"/>
      <c r="AK831" s="100"/>
      <c r="AL831" s="142"/>
      <c r="AM831" s="100">
        <v>2111001</v>
      </c>
      <c r="AN831" s="113" t="s">
        <v>3265</v>
      </c>
      <c r="AO831" s="131">
        <v>0</v>
      </c>
      <c r="AQ831" s="100"/>
      <c r="AR831" s="100"/>
      <c r="AS831" s="142"/>
      <c r="AT831" s="100">
        <v>2111001</v>
      </c>
      <c r="AU831" s="113" t="s">
        <v>3265</v>
      </c>
      <c r="AV831" s="131">
        <v>0</v>
      </c>
    </row>
    <row r="832" ht="12" spans="1:48">
      <c r="A832" s="100"/>
      <c r="B832" s="100"/>
      <c r="C832" s="142"/>
      <c r="D832" s="100">
        <v>21111</v>
      </c>
      <c r="E832" s="127" t="s">
        <v>3267</v>
      </c>
      <c r="F832" s="128">
        <f>SUM(F833:F837)</f>
        <v>29</v>
      </c>
      <c r="H832" s="100"/>
      <c r="I832" s="100"/>
      <c r="J832" s="142"/>
      <c r="K832" s="100">
        <v>21111</v>
      </c>
      <c r="L832" s="127" t="s">
        <v>3267</v>
      </c>
      <c r="M832" s="128">
        <f>SUM(M833:M837)</f>
        <v>9</v>
      </c>
      <c r="O832" s="100"/>
      <c r="P832" s="100"/>
      <c r="Q832" s="142"/>
      <c r="R832" s="100">
        <v>21111</v>
      </c>
      <c r="S832" s="127" t="s">
        <v>3267</v>
      </c>
      <c r="T832" s="128">
        <f>SUM(T833:T837)</f>
        <v>9</v>
      </c>
      <c r="V832" s="100"/>
      <c r="W832" s="100"/>
      <c r="X832" s="142"/>
      <c r="Y832" s="100">
        <v>21111</v>
      </c>
      <c r="Z832" s="127" t="s">
        <v>3267</v>
      </c>
      <c r="AA832" s="128">
        <f>SUM(AA833:AA837)</f>
        <v>0</v>
      </c>
      <c r="AC832" s="100"/>
      <c r="AD832" s="100"/>
      <c r="AE832" s="142"/>
      <c r="AF832" s="100">
        <v>21111</v>
      </c>
      <c r="AG832" s="127" t="s">
        <v>3267</v>
      </c>
      <c r="AH832" s="128">
        <f>SUM(AH833:AH837)</f>
        <v>0</v>
      </c>
      <c r="AJ832" s="100"/>
      <c r="AK832" s="100"/>
      <c r="AL832" s="142"/>
      <c r="AM832" s="100">
        <v>21111</v>
      </c>
      <c r="AN832" s="127" t="s">
        <v>3267</v>
      </c>
      <c r="AO832" s="128">
        <f>SUM(AO833:AO837)</f>
        <v>0</v>
      </c>
      <c r="AQ832" s="100"/>
      <c r="AR832" s="100"/>
      <c r="AS832" s="142"/>
      <c r="AT832" s="100">
        <v>21111</v>
      </c>
      <c r="AU832" s="127" t="s">
        <v>3267</v>
      </c>
      <c r="AV832" s="128">
        <f>SUM(AV833:AV837)</f>
        <v>20</v>
      </c>
    </row>
    <row r="833" ht="12" spans="1:48">
      <c r="A833" s="100"/>
      <c r="B833" s="100"/>
      <c r="C833" s="142"/>
      <c r="D833" s="100">
        <v>2111101</v>
      </c>
      <c r="E833" s="113" t="s">
        <v>3269</v>
      </c>
      <c r="F833" s="131">
        <v>0</v>
      </c>
      <c r="H833" s="100"/>
      <c r="I833" s="100"/>
      <c r="J833" s="142"/>
      <c r="K833" s="100">
        <v>2111101</v>
      </c>
      <c r="L833" s="113" t="s">
        <v>3269</v>
      </c>
      <c r="M833" s="131">
        <v>0</v>
      </c>
      <c r="O833" s="100"/>
      <c r="P833" s="100"/>
      <c r="Q833" s="142"/>
      <c r="R833" s="100">
        <v>2111101</v>
      </c>
      <c r="S833" s="113" t="s">
        <v>3269</v>
      </c>
      <c r="T833" s="131">
        <v>0</v>
      </c>
      <c r="V833" s="100"/>
      <c r="W833" s="100"/>
      <c r="X833" s="142"/>
      <c r="Y833" s="100">
        <v>2111101</v>
      </c>
      <c r="Z833" s="113" t="s">
        <v>3269</v>
      </c>
      <c r="AA833" s="131">
        <v>0</v>
      </c>
      <c r="AC833" s="100"/>
      <c r="AD833" s="100"/>
      <c r="AE833" s="142"/>
      <c r="AF833" s="100">
        <v>2111101</v>
      </c>
      <c r="AG833" s="113" t="s">
        <v>3269</v>
      </c>
      <c r="AH833" s="131">
        <v>0</v>
      </c>
      <c r="AJ833" s="100"/>
      <c r="AK833" s="100"/>
      <c r="AL833" s="142"/>
      <c r="AM833" s="100">
        <v>2111101</v>
      </c>
      <c r="AN833" s="113" t="s">
        <v>3269</v>
      </c>
      <c r="AO833" s="131">
        <v>0</v>
      </c>
      <c r="AQ833" s="100"/>
      <c r="AR833" s="100"/>
      <c r="AS833" s="142"/>
      <c r="AT833" s="100">
        <v>2111101</v>
      </c>
      <c r="AU833" s="113" t="s">
        <v>3269</v>
      </c>
      <c r="AV833" s="131">
        <v>0</v>
      </c>
    </row>
    <row r="834" ht="12" spans="1:48">
      <c r="A834" s="100"/>
      <c r="B834" s="100"/>
      <c r="C834" s="142"/>
      <c r="D834" s="100">
        <v>2111102</v>
      </c>
      <c r="E834" s="113" t="s">
        <v>3271</v>
      </c>
      <c r="F834" s="131">
        <v>9</v>
      </c>
      <c r="H834" s="100"/>
      <c r="I834" s="100"/>
      <c r="J834" s="142"/>
      <c r="K834" s="100">
        <v>2111102</v>
      </c>
      <c r="L834" s="113" t="s">
        <v>3271</v>
      </c>
      <c r="M834" s="131">
        <v>9</v>
      </c>
      <c r="O834" s="100"/>
      <c r="P834" s="100"/>
      <c r="Q834" s="142"/>
      <c r="R834" s="100">
        <v>2111102</v>
      </c>
      <c r="S834" s="113" t="s">
        <v>3271</v>
      </c>
      <c r="T834" s="131">
        <v>9</v>
      </c>
      <c r="V834" s="100"/>
      <c r="W834" s="100"/>
      <c r="X834" s="142"/>
      <c r="Y834" s="100">
        <v>2111102</v>
      </c>
      <c r="Z834" s="113" t="s">
        <v>3271</v>
      </c>
      <c r="AA834" s="131">
        <v>0</v>
      </c>
      <c r="AC834" s="100"/>
      <c r="AD834" s="100"/>
      <c r="AE834" s="142"/>
      <c r="AF834" s="100">
        <v>2111102</v>
      </c>
      <c r="AG834" s="113" t="s">
        <v>3271</v>
      </c>
      <c r="AH834" s="131">
        <v>0</v>
      </c>
      <c r="AJ834" s="100"/>
      <c r="AK834" s="100"/>
      <c r="AL834" s="142"/>
      <c r="AM834" s="100">
        <v>2111102</v>
      </c>
      <c r="AN834" s="113" t="s">
        <v>3271</v>
      </c>
      <c r="AO834" s="131">
        <v>0</v>
      </c>
      <c r="AQ834" s="100"/>
      <c r="AR834" s="100"/>
      <c r="AS834" s="142"/>
      <c r="AT834" s="100">
        <v>2111102</v>
      </c>
      <c r="AU834" s="113" t="s">
        <v>3271</v>
      </c>
      <c r="AV834" s="131">
        <v>0</v>
      </c>
    </row>
    <row r="835" ht="12" spans="1:48">
      <c r="A835" s="100"/>
      <c r="B835" s="100"/>
      <c r="C835" s="142"/>
      <c r="D835" s="100">
        <v>2111103</v>
      </c>
      <c r="E835" s="113" t="s">
        <v>3273</v>
      </c>
      <c r="F835" s="131">
        <v>20</v>
      </c>
      <c r="H835" s="100"/>
      <c r="I835" s="100"/>
      <c r="J835" s="142"/>
      <c r="K835" s="100">
        <v>2111103</v>
      </c>
      <c r="L835" s="113" t="s">
        <v>3273</v>
      </c>
      <c r="M835" s="131">
        <v>0</v>
      </c>
      <c r="O835" s="100"/>
      <c r="P835" s="100"/>
      <c r="Q835" s="142"/>
      <c r="R835" s="100">
        <v>2111103</v>
      </c>
      <c r="S835" s="113" t="s">
        <v>3273</v>
      </c>
      <c r="T835" s="131">
        <v>0</v>
      </c>
      <c r="V835" s="100"/>
      <c r="W835" s="100"/>
      <c r="X835" s="142"/>
      <c r="Y835" s="100">
        <v>2111103</v>
      </c>
      <c r="Z835" s="113" t="s">
        <v>3273</v>
      </c>
      <c r="AA835" s="131">
        <v>0</v>
      </c>
      <c r="AC835" s="100"/>
      <c r="AD835" s="100"/>
      <c r="AE835" s="142"/>
      <c r="AF835" s="100">
        <v>2111103</v>
      </c>
      <c r="AG835" s="113" t="s">
        <v>3273</v>
      </c>
      <c r="AH835" s="131">
        <v>0</v>
      </c>
      <c r="AJ835" s="100"/>
      <c r="AK835" s="100"/>
      <c r="AL835" s="142"/>
      <c r="AM835" s="100">
        <v>2111103</v>
      </c>
      <c r="AN835" s="113" t="s">
        <v>3273</v>
      </c>
      <c r="AO835" s="131">
        <v>0</v>
      </c>
      <c r="AQ835" s="100"/>
      <c r="AR835" s="100"/>
      <c r="AS835" s="142"/>
      <c r="AT835" s="100">
        <v>2111103</v>
      </c>
      <c r="AU835" s="113" t="s">
        <v>3273</v>
      </c>
      <c r="AV835" s="131">
        <v>20</v>
      </c>
    </row>
    <row r="836" ht="12" spans="1:48">
      <c r="A836" s="100"/>
      <c r="B836" s="100"/>
      <c r="C836" s="142"/>
      <c r="D836" s="100">
        <v>2111104</v>
      </c>
      <c r="E836" s="113" t="s">
        <v>3275</v>
      </c>
      <c r="F836" s="131">
        <v>0</v>
      </c>
      <c r="H836" s="100"/>
      <c r="I836" s="100"/>
      <c r="J836" s="142"/>
      <c r="K836" s="100">
        <v>2111104</v>
      </c>
      <c r="L836" s="113" t="s">
        <v>3275</v>
      </c>
      <c r="M836" s="131">
        <v>0</v>
      </c>
      <c r="O836" s="100"/>
      <c r="P836" s="100"/>
      <c r="Q836" s="142"/>
      <c r="R836" s="100">
        <v>2111104</v>
      </c>
      <c r="S836" s="113" t="s">
        <v>3275</v>
      </c>
      <c r="T836" s="131">
        <v>0</v>
      </c>
      <c r="V836" s="100"/>
      <c r="W836" s="100"/>
      <c r="X836" s="142"/>
      <c r="Y836" s="100">
        <v>2111104</v>
      </c>
      <c r="Z836" s="113" t="s">
        <v>3275</v>
      </c>
      <c r="AA836" s="131">
        <v>0</v>
      </c>
      <c r="AC836" s="100"/>
      <c r="AD836" s="100"/>
      <c r="AE836" s="142"/>
      <c r="AF836" s="100">
        <v>2111104</v>
      </c>
      <c r="AG836" s="113" t="s">
        <v>3275</v>
      </c>
      <c r="AH836" s="131">
        <v>0</v>
      </c>
      <c r="AJ836" s="100"/>
      <c r="AK836" s="100"/>
      <c r="AL836" s="142"/>
      <c r="AM836" s="100">
        <v>2111104</v>
      </c>
      <c r="AN836" s="113" t="s">
        <v>3275</v>
      </c>
      <c r="AO836" s="131">
        <v>0</v>
      </c>
      <c r="AQ836" s="100"/>
      <c r="AR836" s="100"/>
      <c r="AS836" s="142"/>
      <c r="AT836" s="100">
        <v>2111104</v>
      </c>
      <c r="AU836" s="113" t="s">
        <v>3275</v>
      </c>
      <c r="AV836" s="131">
        <v>0</v>
      </c>
    </row>
    <row r="837" ht="12" spans="1:48">
      <c r="A837" s="100"/>
      <c r="B837" s="100"/>
      <c r="C837" s="142"/>
      <c r="D837" s="100">
        <v>2111199</v>
      </c>
      <c r="E837" s="113" t="s">
        <v>3277</v>
      </c>
      <c r="F837" s="131">
        <v>0</v>
      </c>
      <c r="H837" s="100"/>
      <c r="I837" s="100"/>
      <c r="J837" s="142"/>
      <c r="K837" s="100">
        <v>2111199</v>
      </c>
      <c r="L837" s="113" t="s">
        <v>3277</v>
      </c>
      <c r="M837" s="131">
        <v>0</v>
      </c>
      <c r="O837" s="100"/>
      <c r="P837" s="100"/>
      <c r="Q837" s="142"/>
      <c r="R837" s="100">
        <v>2111199</v>
      </c>
      <c r="S837" s="113" t="s">
        <v>3277</v>
      </c>
      <c r="T837" s="131">
        <v>0</v>
      </c>
      <c r="V837" s="100"/>
      <c r="W837" s="100"/>
      <c r="X837" s="142"/>
      <c r="Y837" s="100">
        <v>2111199</v>
      </c>
      <c r="Z837" s="113" t="s">
        <v>3277</v>
      </c>
      <c r="AA837" s="131">
        <v>0</v>
      </c>
      <c r="AC837" s="100"/>
      <c r="AD837" s="100"/>
      <c r="AE837" s="142"/>
      <c r="AF837" s="100">
        <v>2111199</v>
      </c>
      <c r="AG837" s="113" t="s">
        <v>3277</v>
      </c>
      <c r="AH837" s="131">
        <v>0</v>
      </c>
      <c r="AJ837" s="100"/>
      <c r="AK837" s="100"/>
      <c r="AL837" s="142"/>
      <c r="AM837" s="100">
        <v>2111199</v>
      </c>
      <c r="AN837" s="113" t="s">
        <v>3277</v>
      </c>
      <c r="AO837" s="131">
        <v>0</v>
      </c>
      <c r="AQ837" s="100"/>
      <c r="AR837" s="100"/>
      <c r="AS837" s="142"/>
      <c r="AT837" s="100">
        <v>2111199</v>
      </c>
      <c r="AU837" s="113" t="s">
        <v>3277</v>
      </c>
      <c r="AV837" s="131">
        <v>0</v>
      </c>
    </row>
    <row r="838" ht="12" spans="1:48">
      <c r="A838" s="100"/>
      <c r="B838" s="100"/>
      <c r="C838" s="142"/>
      <c r="D838" s="100">
        <v>21112</v>
      </c>
      <c r="E838" s="127" t="s">
        <v>3279</v>
      </c>
      <c r="F838" s="128">
        <f>F839</f>
        <v>0</v>
      </c>
      <c r="H838" s="100"/>
      <c r="I838" s="100"/>
      <c r="J838" s="142"/>
      <c r="K838" s="100">
        <v>21112</v>
      </c>
      <c r="L838" s="127" t="s">
        <v>3279</v>
      </c>
      <c r="M838" s="128">
        <f>M839</f>
        <v>0</v>
      </c>
      <c r="O838" s="100"/>
      <c r="P838" s="100"/>
      <c r="Q838" s="142"/>
      <c r="R838" s="100">
        <v>21112</v>
      </c>
      <c r="S838" s="127" t="s">
        <v>3279</v>
      </c>
      <c r="T838" s="128">
        <f>T839</f>
        <v>0</v>
      </c>
      <c r="V838" s="100"/>
      <c r="W838" s="100"/>
      <c r="X838" s="142"/>
      <c r="Y838" s="100">
        <v>21112</v>
      </c>
      <c r="Z838" s="127" t="s">
        <v>3279</v>
      </c>
      <c r="AA838" s="128">
        <f>AA839</f>
        <v>0</v>
      </c>
      <c r="AC838" s="100"/>
      <c r="AD838" s="100"/>
      <c r="AE838" s="142"/>
      <c r="AF838" s="100">
        <v>21112</v>
      </c>
      <c r="AG838" s="127" t="s">
        <v>3279</v>
      </c>
      <c r="AH838" s="128">
        <f>AH839</f>
        <v>0</v>
      </c>
      <c r="AJ838" s="100"/>
      <c r="AK838" s="100"/>
      <c r="AL838" s="142"/>
      <c r="AM838" s="100">
        <v>21112</v>
      </c>
      <c r="AN838" s="127" t="s">
        <v>3279</v>
      </c>
      <c r="AO838" s="128">
        <f>AO839</f>
        <v>0</v>
      </c>
      <c r="AQ838" s="100"/>
      <c r="AR838" s="100"/>
      <c r="AS838" s="142"/>
      <c r="AT838" s="100">
        <v>21112</v>
      </c>
      <c r="AU838" s="127" t="s">
        <v>3279</v>
      </c>
      <c r="AV838" s="128">
        <f>AV839</f>
        <v>0</v>
      </c>
    </row>
    <row r="839" ht="12" spans="1:48">
      <c r="A839" s="100"/>
      <c r="B839" s="100"/>
      <c r="C839" s="142"/>
      <c r="D839" s="100">
        <v>2111201</v>
      </c>
      <c r="E839" s="113" t="s">
        <v>3281</v>
      </c>
      <c r="F839" s="131">
        <v>0</v>
      </c>
      <c r="H839" s="100"/>
      <c r="I839" s="100"/>
      <c r="J839" s="142"/>
      <c r="K839" s="100">
        <v>2111201</v>
      </c>
      <c r="L839" s="113" t="s">
        <v>3281</v>
      </c>
      <c r="M839" s="131">
        <v>0</v>
      </c>
      <c r="O839" s="100"/>
      <c r="P839" s="100"/>
      <c r="Q839" s="142"/>
      <c r="R839" s="100">
        <v>2111201</v>
      </c>
      <c r="S839" s="113" t="s">
        <v>3281</v>
      </c>
      <c r="T839" s="131">
        <v>0</v>
      </c>
      <c r="V839" s="100"/>
      <c r="W839" s="100"/>
      <c r="X839" s="142"/>
      <c r="Y839" s="100">
        <v>2111201</v>
      </c>
      <c r="Z839" s="113" t="s">
        <v>3281</v>
      </c>
      <c r="AA839" s="131">
        <v>0</v>
      </c>
      <c r="AC839" s="100"/>
      <c r="AD839" s="100"/>
      <c r="AE839" s="142"/>
      <c r="AF839" s="100">
        <v>2111201</v>
      </c>
      <c r="AG839" s="113" t="s">
        <v>3281</v>
      </c>
      <c r="AH839" s="131">
        <v>0</v>
      </c>
      <c r="AJ839" s="100"/>
      <c r="AK839" s="100"/>
      <c r="AL839" s="142"/>
      <c r="AM839" s="100">
        <v>2111201</v>
      </c>
      <c r="AN839" s="113" t="s">
        <v>3281</v>
      </c>
      <c r="AO839" s="131">
        <v>0</v>
      </c>
      <c r="AQ839" s="100"/>
      <c r="AR839" s="100"/>
      <c r="AS839" s="142"/>
      <c r="AT839" s="100">
        <v>2111201</v>
      </c>
      <c r="AU839" s="113" t="s">
        <v>3281</v>
      </c>
      <c r="AV839" s="131">
        <v>0</v>
      </c>
    </row>
    <row r="840" ht="12" spans="1:48">
      <c r="A840" s="100"/>
      <c r="B840" s="100"/>
      <c r="C840" s="142"/>
      <c r="D840" s="100">
        <v>21113</v>
      </c>
      <c r="E840" s="127" t="s">
        <v>3283</v>
      </c>
      <c r="F840" s="128">
        <f>F841</f>
        <v>0</v>
      </c>
      <c r="H840" s="100"/>
      <c r="I840" s="100"/>
      <c r="J840" s="142"/>
      <c r="K840" s="100">
        <v>21113</v>
      </c>
      <c r="L840" s="127" t="s">
        <v>3283</v>
      </c>
      <c r="M840" s="128">
        <f>M841</f>
        <v>0</v>
      </c>
      <c r="O840" s="100"/>
      <c r="P840" s="100"/>
      <c r="Q840" s="142"/>
      <c r="R840" s="100">
        <v>21113</v>
      </c>
      <c r="S840" s="127" t="s">
        <v>3283</v>
      </c>
      <c r="T840" s="128">
        <f>T841</f>
        <v>0</v>
      </c>
      <c r="V840" s="100"/>
      <c r="W840" s="100"/>
      <c r="X840" s="142"/>
      <c r="Y840" s="100">
        <v>21113</v>
      </c>
      <c r="Z840" s="127" t="s">
        <v>3283</v>
      </c>
      <c r="AA840" s="128">
        <f>AA841</f>
        <v>0</v>
      </c>
      <c r="AC840" s="100"/>
      <c r="AD840" s="100"/>
      <c r="AE840" s="142"/>
      <c r="AF840" s="100">
        <v>21113</v>
      </c>
      <c r="AG840" s="127" t="s">
        <v>3283</v>
      </c>
      <c r="AH840" s="128">
        <f>AH841</f>
        <v>0</v>
      </c>
      <c r="AJ840" s="100"/>
      <c r="AK840" s="100"/>
      <c r="AL840" s="142"/>
      <c r="AM840" s="100">
        <v>21113</v>
      </c>
      <c r="AN840" s="127" t="s">
        <v>3283</v>
      </c>
      <c r="AO840" s="128">
        <f>AO841</f>
        <v>0</v>
      </c>
      <c r="AQ840" s="100"/>
      <c r="AR840" s="100"/>
      <c r="AS840" s="142"/>
      <c r="AT840" s="100">
        <v>21113</v>
      </c>
      <c r="AU840" s="127" t="s">
        <v>3283</v>
      </c>
      <c r="AV840" s="128">
        <f>AV841</f>
        <v>0</v>
      </c>
    </row>
    <row r="841" ht="12" spans="1:48">
      <c r="A841" s="100"/>
      <c r="B841" s="100"/>
      <c r="C841" s="142"/>
      <c r="D841" s="100">
        <v>2111301</v>
      </c>
      <c r="E841" s="113" t="s">
        <v>3285</v>
      </c>
      <c r="F841" s="131">
        <v>0</v>
      </c>
      <c r="H841" s="100"/>
      <c r="I841" s="100"/>
      <c r="J841" s="142"/>
      <c r="K841" s="100">
        <v>2111301</v>
      </c>
      <c r="L841" s="113" t="s">
        <v>3285</v>
      </c>
      <c r="M841" s="131">
        <v>0</v>
      </c>
      <c r="O841" s="100"/>
      <c r="P841" s="100"/>
      <c r="Q841" s="142"/>
      <c r="R841" s="100">
        <v>2111301</v>
      </c>
      <c r="S841" s="113" t="s">
        <v>3285</v>
      </c>
      <c r="T841" s="131">
        <v>0</v>
      </c>
      <c r="V841" s="100"/>
      <c r="W841" s="100"/>
      <c r="X841" s="142"/>
      <c r="Y841" s="100">
        <v>2111301</v>
      </c>
      <c r="Z841" s="113" t="s">
        <v>3285</v>
      </c>
      <c r="AA841" s="131">
        <v>0</v>
      </c>
      <c r="AC841" s="100"/>
      <c r="AD841" s="100"/>
      <c r="AE841" s="142"/>
      <c r="AF841" s="100">
        <v>2111301</v>
      </c>
      <c r="AG841" s="113" t="s">
        <v>3285</v>
      </c>
      <c r="AH841" s="131">
        <v>0</v>
      </c>
      <c r="AJ841" s="100"/>
      <c r="AK841" s="100"/>
      <c r="AL841" s="142"/>
      <c r="AM841" s="100">
        <v>2111301</v>
      </c>
      <c r="AN841" s="113" t="s">
        <v>3285</v>
      </c>
      <c r="AO841" s="131">
        <v>0</v>
      </c>
      <c r="AQ841" s="100"/>
      <c r="AR841" s="100"/>
      <c r="AS841" s="142"/>
      <c r="AT841" s="100">
        <v>2111301</v>
      </c>
      <c r="AU841" s="113" t="s">
        <v>3285</v>
      </c>
      <c r="AV841" s="131">
        <v>0</v>
      </c>
    </row>
    <row r="842" ht="12" spans="1:48">
      <c r="A842" s="100"/>
      <c r="B842" s="100"/>
      <c r="C842" s="142"/>
      <c r="D842" s="100">
        <v>21114</v>
      </c>
      <c r="E842" s="127" t="s">
        <v>3287</v>
      </c>
      <c r="F842" s="128">
        <f>SUM(F843:F856)</f>
        <v>0</v>
      </c>
      <c r="H842" s="100"/>
      <c r="I842" s="100"/>
      <c r="J842" s="142"/>
      <c r="K842" s="100">
        <v>21114</v>
      </c>
      <c r="L842" s="127" t="s">
        <v>3287</v>
      </c>
      <c r="M842" s="128">
        <f>SUM(M843:M856)</f>
        <v>0</v>
      </c>
      <c r="O842" s="100"/>
      <c r="P842" s="100"/>
      <c r="Q842" s="142"/>
      <c r="R842" s="100">
        <v>21114</v>
      </c>
      <c r="S842" s="127" t="s">
        <v>3287</v>
      </c>
      <c r="T842" s="128">
        <f>SUM(T843:T856)</f>
        <v>0</v>
      </c>
      <c r="V842" s="100"/>
      <c r="W842" s="100"/>
      <c r="X842" s="142"/>
      <c r="Y842" s="100">
        <v>21114</v>
      </c>
      <c r="Z842" s="127" t="s">
        <v>3287</v>
      </c>
      <c r="AA842" s="128">
        <f>SUM(AA843:AA856)</f>
        <v>0</v>
      </c>
      <c r="AC842" s="100"/>
      <c r="AD842" s="100"/>
      <c r="AE842" s="142"/>
      <c r="AF842" s="100">
        <v>21114</v>
      </c>
      <c r="AG842" s="127" t="s">
        <v>3287</v>
      </c>
      <c r="AH842" s="128">
        <f>SUM(AH843:AH856)</f>
        <v>0</v>
      </c>
      <c r="AJ842" s="100"/>
      <c r="AK842" s="100"/>
      <c r="AL842" s="142"/>
      <c r="AM842" s="100">
        <v>21114</v>
      </c>
      <c r="AN842" s="127" t="s">
        <v>3287</v>
      </c>
      <c r="AO842" s="128">
        <f>SUM(AO843:AO856)</f>
        <v>0</v>
      </c>
      <c r="AQ842" s="100"/>
      <c r="AR842" s="100"/>
      <c r="AS842" s="142"/>
      <c r="AT842" s="100">
        <v>21114</v>
      </c>
      <c r="AU842" s="127" t="s">
        <v>3287</v>
      </c>
      <c r="AV842" s="128">
        <f>SUM(AV843:AV856)</f>
        <v>0</v>
      </c>
    </row>
    <row r="843" ht="12" spans="1:48">
      <c r="A843" s="100"/>
      <c r="B843" s="100"/>
      <c r="C843" s="142"/>
      <c r="D843" s="100">
        <v>2111401</v>
      </c>
      <c r="E843" s="113" t="s">
        <v>1678</v>
      </c>
      <c r="F843" s="131">
        <v>0</v>
      </c>
      <c r="H843" s="100"/>
      <c r="I843" s="100"/>
      <c r="J843" s="142"/>
      <c r="K843" s="100">
        <v>2111401</v>
      </c>
      <c r="L843" s="113" t="s">
        <v>1678</v>
      </c>
      <c r="M843" s="131">
        <v>0</v>
      </c>
      <c r="O843" s="100"/>
      <c r="P843" s="100"/>
      <c r="Q843" s="142"/>
      <c r="R843" s="100">
        <v>2111401</v>
      </c>
      <c r="S843" s="113" t="s">
        <v>1678</v>
      </c>
      <c r="T843" s="131">
        <v>0</v>
      </c>
      <c r="V843" s="100"/>
      <c r="W843" s="100"/>
      <c r="X843" s="142"/>
      <c r="Y843" s="100">
        <v>2111401</v>
      </c>
      <c r="Z843" s="113" t="s">
        <v>1678</v>
      </c>
      <c r="AA843" s="131">
        <v>0</v>
      </c>
      <c r="AC843" s="100"/>
      <c r="AD843" s="100"/>
      <c r="AE843" s="142"/>
      <c r="AF843" s="100">
        <v>2111401</v>
      </c>
      <c r="AG843" s="113" t="s">
        <v>1678</v>
      </c>
      <c r="AH843" s="131">
        <v>0</v>
      </c>
      <c r="AJ843" s="100"/>
      <c r="AK843" s="100"/>
      <c r="AL843" s="142"/>
      <c r="AM843" s="100">
        <v>2111401</v>
      </c>
      <c r="AN843" s="113" t="s">
        <v>1678</v>
      </c>
      <c r="AO843" s="131">
        <v>0</v>
      </c>
      <c r="AQ843" s="100"/>
      <c r="AR843" s="100"/>
      <c r="AS843" s="142"/>
      <c r="AT843" s="100">
        <v>2111401</v>
      </c>
      <c r="AU843" s="113" t="s">
        <v>1678</v>
      </c>
      <c r="AV843" s="131">
        <v>0</v>
      </c>
    </row>
    <row r="844" ht="12" spans="1:48">
      <c r="A844" s="100"/>
      <c r="B844" s="100"/>
      <c r="C844" s="142"/>
      <c r="D844" s="100">
        <v>2111402</v>
      </c>
      <c r="E844" s="113" t="s">
        <v>1680</v>
      </c>
      <c r="F844" s="131">
        <v>0</v>
      </c>
      <c r="H844" s="100"/>
      <c r="I844" s="100"/>
      <c r="J844" s="142"/>
      <c r="K844" s="100">
        <v>2111402</v>
      </c>
      <c r="L844" s="113" t="s">
        <v>1680</v>
      </c>
      <c r="M844" s="131">
        <v>0</v>
      </c>
      <c r="O844" s="100"/>
      <c r="P844" s="100"/>
      <c r="Q844" s="142"/>
      <c r="R844" s="100">
        <v>2111402</v>
      </c>
      <c r="S844" s="113" t="s">
        <v>1680</v>
      </c>
      <c r="T844" s="131">
        <v>0</v>
      </c>
      <c r="V844" s="100"/>
      <c r="W844" s="100"/>
      <c r="X844" s="142"/>
      <c r="Y844" s="100">
        <v>2111402</v>
      </c>
      <c r="Z844" s="113" t="s">
        <v>1680</v>
      </c>
      <c r="AA844" s="131">
        <v>0</v>
      </c>
      <c r="AC844" s="100"/>
      <c r="AD844" s="100"/>
      <c r="AE844" s="142"/>
      <c r="AF844" s="100">
        <v>2111402</v>
      </c>
      <c r="AG844" s="113" t="s">
        <v>1680</v>
      </c>
      <c r="AH844" s="131">
        <v>0</v>
      </c>
      <c r="AJ844" s="100"/>
      <c r="AK844" s="100"/>
      <c r="AL844" s="142"/>
      <c r="AM844" s="100">
        <v>2111402</v>
      </c>
      <c r="AN844" s="113" t="s">
        <v>1680</v>
      </c>
      <c r="AO844" s="131">
        <v>0</v>
      </c>
      <c r="AQ844" s="100"/>
      <c r="AR844" s="100"/>
      <c r="AS844" s="142"/>
      <c r="AT844" s="100">
        <v>2111402</v>
      </c>
      <c r="AU844" s="113" t="s">
        <v>1680</v>
      </c>
      <c r="AV844" s="131">
        <v>0</v>
      </c>
    </row>
    <row r="845" ht="12" spans="1:48">
      <c r="A845" s="100"/>
      <c r="B845" s="100"/>
      <c r="C845" s="142"/>
      <c r="D845" s="100">
        <v>2111403</v>
      </c>
      <c r="E845" s="113" t="s">
        <v>1683</v>
      </c>
      <c r="F845" s="131">
        <v>0</v>
      </c>
      <c r="H845" s="100"/>
      <c r="I845" s="100"/>
      <c r="J845" s="142"/>
      <c r="K845" s="100">
        <v>2111403</v>
      </c>
      <c r="L845" s="113" t="s">
        <v>1683</v>
      </c>
      <c r="M845" s="131">
        <v>0</v>
      </c>
      <c r="O845" s="100"/>
      <c r="P845" s="100"/>
      <c r="Q845" s="142"/>
      <c r="R845" s="100">
        <v>2111403</v>
      </c>
      <c r="S845" s="113" t="s">
        <v>1683</v>
      </c>
      <c r="T845" s="131">
        <v>0</v>
      </c>
      <c r="V845" s="100"/>
      <c r="W845" s="100"/>
      <c r="X845" s="142"/>
      <c r="Y845" s="100">
        <v>2111403</v>
      </c>
      <c r="Z845" s="113" t="s">
        <v>1683</v>
      </c>
      <c r="AA845" s="131">
        <v>0</v>
      </c>
      <c r="AC845" s="100"/>
      <c r="AD845" s="100"/>
      <c r="AE845" s="142"/>
      <c r="AF845" s="100">
        <v>2111403</v>
      </c>
      <c r="AG845" s="113" t="s">
        <v>1683</v>
      </c>
      <c r="AH845" s="131">
        <v>0</v>
      </c>
      <c r="AJ845" s="100"/>
      <c r="AK845" s="100"/>
      <c r="AL845" s="142"/>
      <c r="AM845" s="100">
        <v>2111403</v>
      </c>
      <c r="AN845" s="113" t="s">
        <v>1683</v>
      </c>
      <c r="AO845" s="131">
        <v>0</v>
      </c>
      <c r="AQ845" s="100"/>
      <c r="AR845" s="100"/>
      <c r="AS845" s="142"/>
      <c r="AT845" s="100">
        <v>2111403</v>
      </c>
      <c r="AU845" s="113" t="s">
        <v>1683</v>
      </c>
      <c r="AV845" s="131">
        <v>0</v>
      </c>
    </row>
    <row r="846" ht="12" spans="1:48">
      <c r="A846" s="100"/>
      <c r="B846" s="100"/>
      <c r="C846" s="142"/>
      <c r="D846" s="100">
        <v>2111404</v>
      </c>
      <c r="E846" s="113" t="s">
        <v>3292</v>
      </c>
      <c r="F846" s="131">
        <v>0</v>
      </c>
      <c r="H846" s="100"/>
      <c r="I846" s="100"/>
      <c r="J846" s="142"/>
      <c r="K846" s="100">
        <v>2111404</v>
      </c>
      <c r="L846" s="113" t="s">
        <v>3292</v>
      </c>
      <c r="M846" s="131">
        <v>0</v>
      </c>
      <c r="O846" s="100"/>
      <c r="P846" s="100"/>
      <c r="Q846" s="142"/>
      <c r="R846" s="100">
        <v>2111404</v>
      </c>
      <c r="S846" s="113" t="s">
        <v>3292</v>
      </c>
      <c r="T846" s="131">
        <v>0</v>
      </c>
      <c r="V846" s="100"/>
      <c r="W846" s="100"/>
      <c r="X846" s="142"/>
      <c r="Y846" s="100">
        <v>2111404</v>
      </c>
      <c r="Z846" s="113" t="s">
        <v>3292</v>
      </c>
      <c r="AA846" s="131">
        <v>0</v>
      </c>
      <c r="AC846" s="100"/>
      <c r="AD846" s="100"/>
      <c r="AE846" s="142"/>
      <c r="AF846" s="100">
        <v>2111404</v>
      </c>
      <c r="AG846" s="113" t="s">
        <v>3292</v>
      </c>
      <c r="AH846" s="131">
        <v>0</v>
      </c>
      <c r="AJ846" s="100"/>
      <c r="AK846" s="100"/>
      <c r="AL846" s="142"/>
      <c r="AM846" s="100">
        <v>2111404</v>
      </c>
      <c r="AN846" s="113" t="s">
        <v>3292</v>
      </c>
      <c r="AO846" s="131">
        <v>0</v>
      </c>
      <c r="AQ846" s="100"/>
      <c r="AR846" s="100"/>
      <c r="AS846" s="142"/>
      <c r="AT846" s="100">
        <v>2111404</v>
      </c>
      <c r="AU846" s="113" t="s">
        <v>3292</v>
      </c>
      <c r="AV846" s="131">
        <v>0</v>
      </c>
    </row>
    <row r="847" ht="12" spans="1:48">
      <c r="A847" s="100"/>
      <c r="B847" s="100"/>
      <c r="C847" s="142"/>
      <c r="D847" s="100">
        <v>2111405</v>
      </c>
      <c r="E847" s="113" t="s">
        <v>3294</v>
      </c>
      <c r="F847" s="131">
        <v>0</v>
      </c>
      <c r="H847" s="100"/>
      <c r="I847" s="100"/>
      <c r="J847" s="142"/>
      <c r="K847" s="100">
        <v>2111405</v>
      </c>
      <c r="L847" s="113" t="s">
        <v>3294</v>
      </c>
      <c r="M847" s="131">
        <v>0</v>
      </c>
      <c r="O847" s="100"/>
      <c r="P847" s="100"/>
      <c r="Q847" s="142"/>
      <c r="R847" s="100">
        <v>2111405</v>
      </c>
      <c r="S847" s="113" t="s">
        <v>3294</v>
      </c>
      <c r="T847" s="131">
        <v>0</v>
      </c>
      <c r="V847" s="100"/>
      <c r="W847" s="100"/>
      <c r="X847" s="142"/>
      <c r="Y847" s="100">
        <v>2111405</v>
      </c>
      <c r="Z847" s="113" t="s">
        <v>3294</v>
      </c>
      <c r="AA847" s="131">
        <v>0</v>
      </c>
      <c r="AC847" s="100"/>
      <c r="AD847" s="100"/>
      <c r="AE847" s="142"/>
      <c r="AF847" s="100">
        <v>2111405</v>
      </c>
      <c r="AG847" s="113" t="s">
        <v>3294</v>
      </c>
      <c r="AH847" s="131">
        <v>0</v>
      </c>
      <c r="AJ847" s="100"/>
      <c r="AK847" s="100"/>
      <c r="AL847" s="142"/>
      <c r="AM847" s="100">
        <v>2111405</v>
      </c>
      <c r="AN847" s="113" t="s">
        <v>3294</v>
      </c>
      <c r="AO847" s="131">
        <v>0</v>
      </c>
      <c r="AQ847" s="100"/>
      <c r="AR847" s="100"/>
      <c r="AS847" s="142"/>
      <c r="AT847" s="100">
        <v>2111405</v>
      </c>
      <c r="AU847" s="113" t="s">
        <v>3294</v>
      </c>
      <c r="AV847" s="131">
        <v>0</v>
      </c>
    </row>
    <row r="848" ht="12" spans="1:48">
      <c r="A848" s="100"/>
      <c r="B848" s="100"/>
      <c r="C848" s="142"/>
      <c r="D848" s="100">
        <v>2111406</v>
      </c>
      <c r="E848" s="113" t="s">
        <v>3296</v>
      </c>
      <c r="F848" s="131">
        <v>0</v>
      </c>
      <c r="H848" s="100"/>
      <c r="I848" s="100"/>
      <c r="J848" s="142"/>
      <c r="K848" s="100">
        <v>2111406</v>
      </c>
      <c r="L848" s="113" t="s">
        <v>3296</v>
      </c>
      <c r="M848" s="131">
        <v>0</v>
      </c>
      <c r="O848" s="100"/>
      <c r="P848" s="100"/>
      <c r="Q848" s="142"/>
      <c r="R848" s="100">
        <v>2111406</v>
      </c>
      <c r="S848" s="113" t="s">
        <v>3296</v>
      </c>
      <c r="T848" s="131">
        <v>0</v>
      </c>
      <c r="V848" s="100"/>
      <c r="W848" s="100"/>
      <c r="X848" s="142"/>
      <c r="Y848" s="100">
        <v>2111406</v>
      </c>
      <c r="Z848" s="113" t="s">
        <v>3296</v>
      </c>
      <c r="AA848" s="131">
        <v>0</v>
      </c>
      <c r="AC848" s="100"/>
      <c r="AD848" s="100"/>
      <c r="AE848" s="142"/>
      <c r="AF848" s="100">
        <v>2111406</v>
      </c>
      <c r="AG848" s="113" t="s">
        <v>3296</v>
      </c>
      <c r="AH848" s="131">
        <v>0</v>
      </c>
      <c r="AJ848" s="100"/>
      <c r="AK848" s="100"/>
      <c r="AL848" s="142"/>
      <c r="AM848" s="100">
        <v>2111406</v>
      </c>
      <c r="AN848" s="113" t="s">
        <v>3296</v>
      </c>
      <c r="AO848" s="131">
        <v>0</v>
      </c>
      <c r="AQ848" s="100"/>
      <c r="AR848" s="100"/>
      <c r="AS848" s="142"/>
      <c r="AT848" s="100">
        <v>2111406</v>
      </c>
      <c r="AU848" s="113" t="s">
        <v>3296</v>
      </c>
      <c r="AV848" s="131">
        <v>0</v>
      </c>
    </row>
    <row r="849" ht="12" spans="1:48">
      <c r="A849" s="100"/>
      <c r="B849" s="100"/>
      <c r="C849" s="142"/>
      <c r="D849" s="100">
        <v>2111407</v>
      </c>
      <c r="E849" s="113" t="s">
        <v>3298</v>
      </c>
      <c r="F849" s="131">
        <v>0</v>
      </c>
      <c r="H849" s="100"/>
      <c r="I849" s="100"/>
      <c r="J849" s="142"/>
      <c r="K849" s="100">
        <v>2111407</v>
      </c>
      <c r="L849" s="113" t="s">
        <v>3298</v>
      </c>
      <c r="M849" s="131">
        <v>0</v>
      </c>
      <c r="O849" s="100"/>
      <c r="P849" s="100"/>
      <c r="Q849" s="142"/>
      <c r="R849" s="100">
        <v>2111407</v>
      </c>
      <c r="S849" s="113" t="s">
        <v>3298</v>
      </c>
      <c r="T849" s="131">
        <v>0</v>
      </c>
      <c r="V849" s="100"/>
      <c r="W849" s="100"/>
      <c r="X849" s="142"/>
      <c r="Y849" s="100">
        <v>2111407</v>
      </c>
      <c r="Z849" s="113" t="s">
        <v>3298</v>
      </c>
      <c r="AA849" s="131">
        <v>0</v>
      </c>
      <c r="AC849" s="100"/>
      <c r="AD849" s="100"/>
      <c r="AE849" s="142"/>
      <c r="AF849" s="100">
        <v>2111407</v>
      </c>
      <c r="AG849" s="113" t="s">
        <v>3298</v>
      </c>
      <c r="AH849" s="131">
        <v>0</v>
      </c>
      <c r="AJ849" s="100"/>
      <c r="AK849" s="100"/>
      <c r="AL849" s="142"/>
      <c r="AM849" s="100">
        <v>2111407</v>
      </c>
      <c r="AN849" s="113" t="s">
        <v>3298</v>
      </c>
      <c r="AO849" s="131">
        <v>0</v>
      </c>
      <c r="AQ849" s="100"/>
      <c r="AR849" s="100"/>
      <c r="AS849" s="142"/>
      <c r="AT849" s="100">
        <v>2111407</v>
      </c>
      <c r="AU849" s="113" t="s">
        <v>3298</v>
      </c>
      <c r="AV849" s="131">
        <v>0</v>
      </c>
    </row>
    <row r="850" ht="12" spans="1:48">
      <c r="A850" s="100"/>
      <c r="B850" s="100"/>
      <c r="C850" s="142"/>
      <c r="D850" s="100">
        <v>2111408</v>
      </c>
      <c r="E850" s="113" t="s">
        <v>3300</v>
      </c>
      <c r="F850" s="131">
        <v>0</v>
      </c>
      <c r="H850" s="100"/>
      <c r="I850" s="100"/>
      <c r="J850" s="142"/>
      <c r="K850" s="100">
        <v>2111408</v>
      </c>
      <c r="L850" s="113" t="s">
        <v>3300</v>
      </c>
      <c r="M850" s="131">
        <v>0</v>
      </c>
      <c r="O850" s="100"/>
      <c r="P850" s="100"/>
      <c r="Q850" s="142"/>
      <c r="R850" s="100">
        <v>2111408</v>
      </c>
      <c r="S850" s="113" t="s">
        <v>3300</v>
      </c>
      <c r="T850" s="131">
        <v>0</v>
      </c>
      <c r="V850" s="100"/>
      <c r="W850" s="100"/>
      <c r="X850" s="142"/>
      <c r="Y850" s="100">
        <v>2111408</v>
      </c>
      <c r="Z850" s="113" t="s">
        <v>3300</v>
      </c>
      <c r="AA850" s="131">
        <v>0</v>
      </c>
      <c r="AC850" s="100"/>
      <c r="AD850" s="100"/>
      <c r="AE850" s="142"/>
      <c r="AF850" s="100">
        <v>2111408</v>
      </c>
      <c r="AG850" s="113" t="s">
        <v>3300</v>
      </c>
      <c r="AH850" s="131">
        <v>0</v>
      </c>
      <c r="AJ850" s="100"/>
      <c r="AK850" s="100"/>
      <c r="AL850" s="142"/>
      <c r="AM850" s="100">
        <v>2111408</v>
      </c>
      <c r="AN850" s="113" t="s">
        <v>3300</v>
      </c>
      <c r="AO850" s="131">
        <v>0</v>
      </c>
      <c r="AQ850" s="100"/>
      <c r="AR850" s="100"/>
      <c r="AS850" s="142"/>
      <c r="AT850" s="100">
        <v>2111408</v>
      </c>
      <c r="AU850" s="113" t="s">
        <v>3300</v>
      </c>
      <c r="AV850" s="131">
        <v>0</v>
      </c>
    </row>
    <row r="851" ht="12" spans="1:48">
      <c r="A851" s="100"/>
      <c r="B851" s="100"/>
      <c r="C851" s="142"/>
      <c r="D851" s="100">
        <v>2111409</v>
      </c>
      <c r="E851" s="113" t="s">
        <v>3302</v>
      </c>
      <c r="F851" s="131">
        <v>0</v>
      </c>
      <c r="H851" s="100"/>
      <c r="I851" s="100"/>
      <c r="J851" s="142"/>
      <c r="K851" s="100">
        <v>2111409</v>
      </c>
      <c r="L851" s="113" t="s">
        <v>3302</v>
      </c>
      <c r="M851" s="131">
        <v>0</v>
      </c>
      <c r="O851" s="100"/>
      <c r="P851" s="100"/>
      <c r="Q851" s="142"/>
      <c r="R851" s="100">
        <v>2111409</v>
      </c>
      <c r="S851" s="113" t="s">
        <v>3302</v>
      </c>
      <c r="T851" s="131">
        <v>0</v>
      </c>
      <c r="V851" s="100"/>
      <c r="W851" s="100"/>
      <c r="X851" s="142"/>
      <c r="Y851" s="100">
        <v>2111409</v>
      </c>
      <c r="Z851" s="113" t="s">
        <v>3302</v>
      </c>
      <c r="AA851" s="131">
        <v>0</v>
      </c>
      <c r="AC851" s="100"/>
      <c r="AD851" s="100"/>
      <c r="AE851" s="142"/>
      <c r="AF851" s="100">
        <v>2111409</v>
      </c>
      <c r="AG851" s="113" t="s">
        <v>3302</v>
      </c>
      <c r="AH851" s="131">
        <v>0</v>
      </c>
      <c r="AJ851" s="100"/>
      <c r="AK851" s="100"/>
      <c r="AL851" s="142"/>
      <c r="AM851" s="100">
        <v>2111409</v>
      </c>
      <c r="AN851" s="113" t="s">
        <v>3302</v>
      </c>
      <c r="AO851" s="131">
        <v>0</v>
      </c>
      <c r="AQ851" s="100"/>
      <c r="AR851" s="100"/>
      <c r="AS851" s="142"/>
      <c r="AT851" s="100">
        <v>2111409</v>
      </c>
      <c r="AU851" s="113" t="s">
        <v>3302</v>
      </c>
      <c r="AV851" s="131">
        <v>0</v>
      </c>
    </row>
    <row r="852" ht="12" spans="1:48">
      <c r="A852" s="100"/>
      <c r="B852" s="100"/>
      <c r="C852" s="142"/>
      <c r="D852" s="100">
        <v>2111410</v>
      </c>
      <c r="E852" s="113" t="s">
        <v>3304</v>
      </c>
      <c r="F852" s="131">
        <v>0</v>
      </c>
      <c r="H852" s="100"/>
      <c r="I852" s="100"/>
      <c r="J852" s="142"/>
      <c r="K852" s="100">
        <v>2111410</v>
      </c>
      <c r="L852" s="113" t="s">
        <v>3304</v>
      </c>
      <c r="M852" s="131">
        <v>0</v>
      </c>
      <c r="O852" s="100"/>
      <c r="P852" s="100"/>
      <c r="Q852" s="142"/>
      <c r="R852" s="100">
        <v>2111410</v>
      </c>
      <c r="S852" s="113" t="s">
        <v>3304</v>
      </c>
      <c r="T852" s="131">
        <v>0</v>
      </c>
      <c r="V852" s="100"/>
      <c r="W852" s="100"/>
      <c r="X852" s="142"/>
      <c r="Y852" s="100">
        <v>2111410</v>
      </c>
      <c r="Z852" s="113" t="s">
        <v>3304</v>
      </c>
      <c r="AA852" s="131">
        <v>0</v>
      </c>
      <c r="AC852" s="100"/>
      <c r="AD852" s="100"/>
      <c r="AE852" s="142"/>
      <c r="AF852" s="100">
        <v>2111410</v>
      </c>
      <c r="AG852" s="113" t="s">
        <v>3304</v>
      </c>
      <c r="AH852" s="131">
        <v>0</v>
      </c>
      <c r="AJ852" s="100"/>
      <c r="AK852" s="100"/>
      <c r="AL852" s="142"/>
      <c r="AM852" s="100">
        <v>2111410</v>
      </c>
      <c r="AN852" s="113" t="s">
        <v>3304</v>
      </c>
      <c r="AO852" s="131">
        <v>0</v>
      </c>
      <c r="AQ852" s="100"/>
      <c r="AR852" s="100"/>
      <c r="AS852" s="142"/>
      <c r="AT852" s="100">
        <v>2111410</v>
      </c>
      <c r="AU852" s="113" t="s">
        <v>3304</v>
      </c>
      <c r="AV852" s="131">
        <v>0</v>
      </c>
    </row>
    <row r="853" ht="12" spans="1:48">
      <c r="A853" s="100"/>
      <c r="B853" s="100"/>
      <c r="C853" s="142"/>
      <c r="D853" s="100">
        <v>2111411</v>
      </c>
      <c r="E853" s="113" t="s">
        <v>1796</v>
      </c>
      <c r="F853" s="131">
        <v>0</v>
      </c>
      <c r="H853" s="100"/>
      <c r="I853" s="100"/>
      <c r="J853" s="142"/>
      <c r="K853" s="100">
        <v>2111411</v>
      </c>
      <c r="L853" s="113" t="s">
        <v>1796</v>
      </c>
      <c r="M853" s="131">
        <v>0</v>
      </c>
      <c r="O853" s="100"/>
      <c r="P853" s="100"/>
      <c r="Q853" s="142"/>
      <c r="R853" s="100">
        <v>2111411</v>
      </c>
      <c r="S853" s="113" t="s">
        <v>1796</v>
      </c>
      <c r="T853" s="131">
        <v>0</v>
      </c>
      <c r="V853" s="100"/>
      <c r="W853" s="100"/>
      <c r="X853" s="142"/>
      <c r="Y853" s="100">
        <v>2111411</v>
      </c>
      <c r="Z853" s="113" t="s">
        <v>1796</v>
      </c>
      <c r="AA853" s="131">
        <v>0</v>
      </c>
      <c r="AC853" s="100"/>
      <c r="AD853" s="100"/>
      <c r="AE853" s="142"/>
      <c r="AF853" s="100">
        <v>2111411</v>
      </c>
      <c r="AG853" s="113" t="s">
        <v>1796</v>
      </c>
      <c r="AH853" s="131">
        <v>0</v>
      </c>
      <c r="AJ853" s="100"/>
      <c r="AK853" s="100"/>
      <c r="AL853" s="142"/>
      <c r="AM853" s="100">
        <v>2111411</v>
      </c>
      <c r="AN853" s="113" t="s">
        <v>1796</v>
      </c>
      <c r="AO853" s="131">
        <v>0</v>
      </c>
      <c r="AQ853" s="100"/>
      <c r="AR853" s="100"/>
      <c r="AS853" s="142"/>
      <c r="AT853" s="100">
        <v>2111411</v>
      </c>
      <c r="AU853" s="113" t="s">
        <v>1796</v>
      </c>
      <c r="AV853" s="131">
        <v>0</v>
      </c>
    </row>
    <row r="854" ht="12" spans="1:48">
      <c r="A854" s="100"/>
      <c r="B854" s="100"/>
      <c r="C854" s="142"/>
      <c r="D854" s="100">
        <v>2111413</v>
      </c>
      <c r="E854" s="113" t="s">
        <v>3307</v>
      </c>
      <c r="F854" s="131">
        <v>0</v>
      </c>
      <c r="H854" s="100"/>
      <c r="I854" s="100"/>
      <c r="J854" s="142"/>
      <c r="K854" s="100">
        <v>2111413</v>
      </c>
      <c r="L854" s="113" t="s">
        <v>3307</v>
      </c>
      <c r="M854" s="131">
        <v>0</v>
      </c>
      <c r="O854" s="100"/>
      <c r="P854" s="100"/>
      <c r="Q854" s="142"/>
      <c r="R854" s="100">
        <v>2111413</v>
      </c>
      <c r="S854" s="113" t="s">
        <v>3307</v>
      </c>
      <c r="T854" s="131">
        <v>0</v>
      </c>
      <c r="V854" s="100"/>
      <c r="W854" s="100"/>
      <c r="X854" s="142"/>
      <c r="Y854" s="100">
        <v>2111413</v>
      </c>
      <c r="Z854" s="113" t="s">
        <v>3307</v>
      </c>
      <c r="AA854" s="131">
        <v>0</v>
      </c>
      <c r="AC854" s="100"/>
      <c r="AD854" s="100"/>
      <c r="AE854" s="142"/>
      <c r="AF854" s="100">
        <v>2111413</v>
      </c>
      <c r="AG854" s="113" t="s">
        <v>3307</v>
      </c>
      <c r="AH854" s="131">
        <v>0</v>
      </c>
      <c r="AJ854" s="100"/>
      <c r="AK854" s="100"/>
      <c r="AL854" s="142"/>
      <c r="AM854" s="100">
        <v>2111413</v>
      </c>
      <c r="AN854" s="113" t="s">
        <v>3307</v>
      </c>
      <c r="AO854" s="131">
        <v>0</v>
      </c>
      <c r="AQ854" s="100"/>
      <c r="AR854" s="100"/>
      <c r="AS854" s="142"/>
      <c r="AT854" s="100">
        <v>2111413</v>
      </c>
      <c r="AU854" s="113" t="s">
        <v>3307</v>
      </c>
      <c r="AV854" s="131">
        <v>0</v>
      </c>
    </row>
    <row r="855" ht="12" spans="1:48">
      <c r="A855" s="100"/>
      <c r="B855" s="100"/>
      <c r="C855" s="142"/>
      <c r="D855" s="100">
        <v>2111450</v>
      </c>
      <c r="E855" s="113" t="s">
        <v>1704</v>
      </c>
      <c r="F855" s="131">
        <v>0</v>
      </c>
      <c r="H855" s="100"/>
      <c r="I855" s="100"/>
      <c r="J855" s="142"/>
      <c r="K855" s="100">
        <v>2111450</v>
      </c>
      <c r="L855" s="113" t="s">
        <v>1704</v>
      </c>
      <c r="M855" s="131">
        <v>0</v>
      </c>
      <c r="O855" s="100"/>
      <c r="P855" s="100"/>
      <c r="Q855" s="142"/>
      <c r="R855" s="100">
        <v>2111450</v>
      </c>
      <c r="S855" s="113" t="s">
        <v>1704</v>
      </c>
      <c r="T855" s="131">
        <v>0</v>
      </c>
      <c r="V855" s="100"/>
      <c r="W855" s="100"/>
      <c r="X855" s="142"/>
      <c r="Y855" s="100">
        <v>2111450</v>
      </c>
      <c r="Z855" s="113" t="s">
        <v>1704</v>
      </c>
      <c r="AA855" s="131">
        <v>0</v>
      </c>
      <c r="AC855" s="100"/>
      <c r="AD855" s="100"/>
      <c r="AE855" s="142"/>
      <c r="AF855" s="100">
        <v>2111450</v>
      </c>
      <c r="AG855" s="113" t="s">
        <v>1704</v>
      </c>
      <c r="AH855" s="131">
        <v>0</v>
      </c>
      <c r="AJ855" s="100"/>
      <c r="AK855" s="100"/>
      <c r="AL855" s="142"/>
      <c r="AM855" s="100">
        <v>2111450</v>
      </c>
      <c r="AN855" s="113" t="s">
        <v>1704</v>
      </c>
      <c r="AO855" s="131">
        <v>0</v>
      </c>
      <c r="AQ855" s="100"/>
      <c r="AR855" s="100"/>
      <c r="AS855" s="142"/>
      <c r="AT855" s="100">
        <v>2111450</v>
      </c>
      <c r="AU855" s="113" t="s">
        <v>1704</v>
      </c>
      <c r="AV855" s="131">
        <v>0</v>
      </c>
    </row>
    <row r="856" ht="12" spans="1:48">
      <c r="A856" s="100"/>
      <c r="B856" s="100"/>
      <c r="C856" s="142"/>
      <c r="D856" s="100">
        <v>2111499</v>
      </c>
      <c r="E856" s="113" t="s">
        <v>3311</v>
      </c>
      <c r="F856" s="131">
        <v>0</v>
      </c>
      <c r="H856" s="100"/>
      <c r="I856" s="100"/>
      <c r="J856" s="142"/>
      <c r="K856" s="100">
        <v>2111499</v>
      </c>
      <c r="L856" s="113" t="s">
        <v>3311</v>
      </c>
      <c r="M856" s="131">
        <v>0</v>
      </c>
      <c r="O856" s="100"/>
      <c r="P856" s="100"/>
      <c r="Q856" s="142"/>
      <c r="R856" s="100">
        <v>2111499</v>
      </c>
      <c r="S856" s="113" t="s">
        <v>3311</v>
      </c>
      <c r="T856" s="131">
        <v>0</v>
      </c>
      <c r="V856" s="100"/>
      <c r="W856" s="100"/>
      <c r="X856" s="142"/>
      <c r="Y856" s="100">
        <v>2111499</v>
      </c>
      <c r="Z856" s="113" t="s">
        <v>3311</v>
      </c>
      <c r="AA856" s="131">
        <v>0</v>
      </c>
      <c r="AC856" s="100"/>
      <c r="AD856" s="100"/>
      <c r="AE856" s="142"/>
      <c r="AF856" s="100">
        <v>2111499</v>
      </c>
      <c r="AG856" s="113" t="s">
        <v>3311</v>
      </c>
      <c r="AH856" s="131">
        <v>0</v>
      </c>
      <c r="AJ856" s="100"/>
      <c r="AK856" s="100"/>
      <c r="AL856" s="142"/>
      <c r="AM856" s="100">
        <v>2111499</v>
      </c>
      <c r="AN856" s="113" t="s">
        <v>3311</v>
      </c>
      <c r="AO856" s="131">
        <v>0</v>
      </c>
      <c r="AQ856" s="100"/>
      <c r="AR856" s="100"/>
      <c r="AS856" s="142"/>
      <c r="AT856" s="100">
        <v>2111499</v>
      </c>
      <c r="AU856" s="113" t="s">
        <v>3311</v>
      </c>
      <c r="AV856" s="131">
        <v>0</v>
      </c>
    </row>
    <row r="857" ht="12" spans="1:48">
      <c r="A857" s="100"/>
      <c r="B857" s="100"/>
      <c r="C857" s="142"/>
      <c r="D857" s="100">
        <v>21199</v>
      </c>
      <c r="E857" s="127" t="s">
        <v>3313</v>
      </c>
      <c r="F857" s="128">
        <f>F858</f>
        <v>0</v>
      </c>
      <c r="H857" s="100"/>
      <c r="I857" s="100"/>
      <c r="J857" s="142"/>
      <c r="K857" s="100">
        <v>21199</v>
      </c>
      <c r="L857" s="127" t="s">
        <v>3313</v>
      </c>
      <c r="M857" s="128">
        <f>M858</f>
        <v>0</v>
      </c>
      <c r="O857" s="100"/>
      <c r="P857" s="100"/>
      <c r="Q857" s="142"/>
      <c r="R857" s="100">
        <v>21199</v>
      </c>
      <c r="S857" s="127" t="s">
        <v>3313</v>
      </c>
      <c r="T857" s="128">
        <f>T858</f>
        <v>0</v>
      </c>
      <c r="V857" s="100"/>
      <c r="W857" s="100"/>
      <c r="X857" s="142"/>
      <c r="Y857" s="100">
        <v>21199</v>
      </c>
      <c r="Z857" s="127" t="s">
        <v>3313</v>
      </c>
      <c r="AA857" s="128">
        <f>AA858</f>
        <v>0</v>
      </c>
      <c r="AC857" s="100"/>
      <c r="AD857" s="100"/>
      <c r="AE857" s="142"/>
      <c r="AF857" s="100">
        <v>21199</v>
      </c>
      <c r="AG857" s="127" t="s">
        <v>3313</v>
      </c>
      <c r="AH857" s="128">
        <f>AH858</f>
        <v>0</v>
      </c>
      <c r="AJ857" s="100"/>
      <c r="AK857" s="100"/>
      <c r="AL857" s="142"/>
      <c r="AM857" s="100">
        <v>21199</v>
      </c>
      <c r="AN857" s="127" t="s">
        <v>3313</v>
      </c>
      <c r="AO857" s="128">
        <f>AO858</f>
        <v>0</v>
      </c>
      <c r="AQ857" s="100"/>
      <c r="AR857" s="100"/>
      <c r="AS857" s="142"/>
      <c r="AT857" s="100">
        <v>21199</v>
      </c>
      <c r="AU857" s="127" t="s">
        <v>3313</v>
      </c>
      <c r="AV857" s="128">
        <f>AV858</f>
        <v>0</v>
      </c>
    </row>
    <row r="858" ht="12" spans="1:48">
      <c r="A858" s="100"/>
      <c r="B858" s="100"/>
      <c r="C858" s="142"/>
      <c r="D858" s="100">
        <v>2119901</v>
      </c>
      <c r="E858" s="113" t="s">
        <v>3315</v>
      </c>
      <c r="F858" s="131">
        <v>0</v>
      </c>
      <c r="H858" s="100"/>
      <c r="I858" s="100"/>
      <c r="J858" s="142"/>
      <c r="K858" s="100">
        <v>2119901</v>
      </c>
      <c r="L858" s="113" t="s">
        <v>3315</v>
      </c>
      <c r="M858" s="131">
        <v>0</v>
      </c>
      <c r="O858" s="100"/>
      <c r="P858" s="100"/>
      <c r="Q858" s="142"/>
      <c r="R858" s="100">
        <v>2119901</v>
      </c>
      <c r="S858" s="113" t="s">
        <v>3315</v>
      </c>
      <c r="T858" s="131">
        <v>0</v>
      </c>
      <c r="V858" s="100"/>
      <c r="W858" s="100"/>
      <c r="X858" s="142"/>
      <c r="Y858" s="100">
        <v>2119901</v>
      </c>
      <c r="Z858" s="113" t="s">
        <v>3315</v>
      </c>
      <c r="AA858" s="131">
        <v>0</v>
      </c>
      <c r="AC858" s="100"/>
      <c r="AD858" s="100"/>
      <c r="AE858" s="142"/>
      <c r="AF858" s="100">
        <v>2119901</v>
      </c>
      <c r="AG858" s="113" t="s">
        <v>3315</v>
      </c>
      <c r="AH858" s="131">
        <v>0</v>
      </c>
      <c r="AJ858" s="100"/>
      <c r="AK858" s="100"/>
      <c r="AL858" s="142"/>
      <c r="AM858" s="100">
        <v>2119901</v>
      </c>
      <c r="AN858" s="113" t="s">
        <v>3315</v>
      </c>
      <c r="AO858" s="131">
        <v>0</v>
      </c>
      <c r="AQ858" s="100"/>
      <c r="AR858" s="100"/>
      <c r="AS858" s="142"/>
      <c r="AT858" s="100">
        <v>2119901</v>
      </c>
      <c r="AU858" s="113" t="s">
        <v>3315</v>
      </c>
      <c r="AV858" s="131">
        <v>0</v>
      </c>
    </row>
    <row r="859" ht="12" spans="1:48">
      <c r="A859" s="100"/>
      <c r="B859" s="100"/>
      <c r="C859" s="142"/>
      <c r="D859" s="100">
        <v>212</v>
      </c>
      <c r="E859" s="127" t="s">
        <v>3317</v>
      </c>
      <c r="F859" s="128">
        <f>F860+F872+F874+F877+F879+F881</f>
        <v>216523</v>
      </c>
      <c r="H859" s="100"/>
      <c r="I859" s="100"/>
      <c r="J859" s="142"/>
      <c r="K859" s="100">
        <v>212</v>
      </c>
      <c r="L859" s="127" t="s">
        <v>3317</v>
      </c>
      <c r="M859" s="128">
        <f>M860+M872+M874+M877+M879+M881</f>
        <v>154563</v>
      </c>
      <c r="O859" s="100"/>
      <c r="P859" s="100"/>
      <c r="Q859" s="142"/>
      <c r="R859" s="100">
        <v>212</v>
      </c>
      <c r="S859" s="127" t="s">
        <v>3317</v>
      </c>
      <c r="T859" s="128">
        <f>T860+T872+T874+T877+T879+T881</f>
        <v>154240</v>
      </c>
      <c r="V859" s="100"/>
      <c r="W859" s="100"/>
      <c r="X859" s="142"/>
      <c r="Y859" s="100">
        <v>212</v>
      </c>
      <c r="Z859" s="127" t="s">
        <v>3317</v>
      </c>
      <c r="AA859" s="128">
        <f>AA860+AA872+AA874+AA877+AA879+AA881</f>
        <v>323</v>
      </c>
      <c r="AC859" s="100"/>
      <c r="AD859" s="100"/>
      <c r="AE859" s="142"/>
      <c r="AF859" s="100">
        <v>212</v>
      </c>
      <c r="AG859" s="127" t="s">
        <v>3317</v>
      </c>
      <c r="AH859" s="128">
        <f>AH860+AH872+AH874+AH877+AH879+AH881</f>
        <v>34807</v>
      </c>
      <c r="AJ859" s="100"/>
      <c r="AK859" s="100"/>
      <c r="AL859" s="142"/>
      <c r="AM859" s="100">
        <v>212</v>
      </c>
      <c r="AN859" s="127" t="s">
        <v>3317</v>
      </c>
      <c r="AO859" s="128">
        <f>AO860+AO872+AO874+AO877+AO879+AO881</f>
        <v>14943</v>
      </c>
      <c r="AQ859" s="100"/>
      <c r="AR859" s="100"/>
      <c r="AS859" s="142"/>
      <c r="AT859" s="100">
        <v>212</v>
      </c>
      <c r="AU859" s="127" t="s">
        <v>3317</v>
      </c>
      <c r="AV859" s="128">
        <f>AV860+AV872+AV874+AV877+AV879+AV881</f>
        <v>12210</v>
      </c>
    </row>
    <row r="860" ht="12" spans="1:48">
      <c r="A860" s="100"/>
      <c r="B860" s="100"/>
      <c r="C860" s="142"/>
      <c r="D860" s="100">
        <v>21201</v>
      </c>
      <c r="E860" s="127" t="s">
        <v>3320</v>
      </c>
      <c r="F860" s="128">
        <f>SUM(F861:F871)</f>
        <v>4066</v>
      </c>
      <c r="H860" s="100"/>
      <c r="I860" s="100"/>
      <c r="J860" s="142"/>
      <c r="K860" s="100">
        <v>21201</v>
      </c>
      <c r="L860" s="127" t="s">
        <v>3320</v>
      </c>
      <c r="M860" s="128">
        <f>SUM(M861:M871)</f>
        <v>685</v>
      </c>
      <c r="O860" s="100"/>
      <c r="P860" s="100"/>
      <c r="Q860" s="142"/>
      <c r="R860" s="100">
        <v>21201</v>
      </c>
      <c r="S860" s="127" t="s">
        <v>3320</v>
      </c>
      <c r="T860" s="128">
        <f>SUM(T861:T871)</f>
        <v>555</v>
      </c>
      <c r="V860" s="100"/>
      <c r="W860" s="100"/>
      <c r="X860" s="142"/>
      <c r="Y860" s="100">
        <v>21201</v>
      </c>
      <c r="Z860" s="127" t="s">
        <v>3320</v>
      </c>
      <c r="AA860" s="128">
        <f>SUM(AA861:AA871)</f>
        <v>130</v>
      </c>
      <c r="AC860" s="100"/>
      <c r="AD860" s="100"/>
      <c r="AE860" s="142"/>
      <c r="AF860" s="100">
        <v>21201</v>
      </c>
      <c r="AG860" s="127" t="s">
        <v>3320</v>
      </c>
      <c r="AH860" s="128">
        <f>SUM(AH861:AH871)</f>
        <v>2056</v>
      </c>
      <c r="AJ860" s="100"/>
      <c r="AK860" s="100"/>
      <c r="AL860" s="142"/>
      <c r="AM860" s="100">
        <v>21201</v>
      </c>
      <c r="AN860" s="127" t="s">
        <v>3320</v>
      </c>
      <c r="AO860" s="128">
        <f>SUM(AO861:AO871)</f>
        <v>734</v>
      </c>
      <c r="AQ860" s="100"/>
      <c r="AR860" s="100"/>
      <c r="AS860" s="142"/>
      <c r="AT860" s="100">
        <v>21201</v>
      </c>
      <c r="AU860" s="127" t="s">
        <v>3320</v>
      </c>
      <c r="AV860" s="128">
        <f>SUM(AV861:AV871)</f>
        <v>591</v>
      </c>
    </row>
    <row r="861" ht="12" spans="1:48">
      <c r="A861" s="100"/>
      <c r="B861" s="100"/>
      <c r="C861" s="142"/>
      <c r="D861" s="100">
        <v>2120101</v>
      </c>
      <c r="E861" s="113" t="s">
        <v>1678</v>
      </c>
      <c r="F861" s="131">
        <v>1894</v>
      </c>
      <c r="H861" s="100"/>
      <c r="I861" s="100"/>
      <c r="J861" s="142"/>
      <c r="K861" s="100">
        <v>2120101</v>
      </c>
      <c r="L861" s="113" t="s">
        <v>1678</v>
      </c>
      <c r="M861" s="131">
        <v>517</v>
      </c>
      <c r="O861" s="100"/>
      <c r="P861" s="100"/>
      <c r="Q861" s="142"/>
      <c r="R861" s="100">
        <v>2120101</v>
      </c>
      <c r="S861" s="113" t="s">
        <v>1678</v>
      </c>
      <c r="T861" s="131">
        <v>461</v>
      </c>
      <c r="V861" s="100"/>
      <c r="W861" s="100"/>
      <c r="X861" s="142"/>
      <c r="Y861" s="100">
        <v>2120101</v>
      </c>
      <c r="Z861" s="113" t="s">
        <v>1678</v>
      </c>
      <c r="AA861" s="131">
        <v>56</v>
      </c>
      <c r="AC861" s="100"/>
      <c r="AD861" s="100"/>
      <c r="AE861" s="142"/>
      <c r="AF861" s="100">
        <v>2120101</v>
      </c>
      <c r="AG861" s="113" t="s">
        <v>1678</v>
      </c>
      <c r="AH861" s="131">
        <v>938</v>
      </c>
      <c r="AJ861" s="100"/>
      <c r="AK861" s="100"/>
      <c r="AL861" s="142"/>
      <c r="AM861" s="100">
        <v>2120101</v>
      </c>
      <c r="AN861" s="113" t="s">
        <v>1678</v>
      </c>
      <c r="AO861" s="131">
        <v>245</v>
      </c>
      <c r="AQ861" s="100"/>
      <c r="AR861" s="100"/>
      <c r="AS861" s="142"/>
      <c r="AT861" s="100">
        <v>2120101</v>
      </c>
      <c r="AU861" s="113" t="s">
        <v>1678</v>
      </c>
      <c r="AV861" s="131">
        <v>194</v>
      </c>
    </row>
    <row r="862" ht="12" spans="1:48">
      <c r="A862" s="100"/>
      <c r="B862" s="100"/>
      <c r="C862" s="142"/>
      <c r="D862" s="100">
        <v>2120102</v>
      </c>
      <c r="E862" s="113" t="s">
        <v>1680</v>
      </c>
      <c r="F862" s="131">
        <v>0</v>
      </c>
      <c r="H862" s="100"/>
      <c r="I862" s="100"/>
      <c r="J862" s="142"/>
      <c r="K862" s="100">
        <v>2120102</v>
      </c>
      <c r="L862" s="113" t="s">
        <v>1680</v>
      </c>
      <c r="M862" s="131">
        <v>0</v>
      </c>
      <c r="O862" s="100"/>
      <c r="P862" s="100"/>
      <c r="Q862" s="142"/>
      <c r="R862" s="100">
        <v>2120102</v>
      </c>
      <c r="S862" s="113" t="s">
        <v>1680</v>
      </c>
      <c r="T862" s="131">
        <v>0</v>
      </c>
      <c r="V862" s="100"/>
      <c r="W862" s="100"/>
      <c r="X862" s="142"/>
      <c r="Y862" s="100">
        <v>2120102</v>
      </c>
      <c r="Z862" s="113" t="s">
        <v>1680</v>
      </c>
      <c r="AA862" s="131">
        <v>0</v>
      </c>
      <c r="AC862" s="100"/>
      <c r="AD862" s="100"/>
      <c r="AE862" s="142"/>
      <c r="AF862" s="100">
        <v>2120102</v>
      </c>
      <c r="AG862" s="113" t="s">
        <v>1680</v>
      </c>
      <c r="AH862" s="131">
        <v>0</v>
      </c>
      <c r="AJ862" s="100"/>
      <c r="AK862" s="100"/>
      <c r="AL862" s="142"/>
      <c r="AM862" s="100">
        <v>2120102</v>
      </c>
      <c r="AN862" s="113" t="s">
        <v>1680</v>
      </c>
      <c r="AO862" s="131">
        <v>0</v>
      </c>
      <c r="AQ862" s="100"/>
      <c r="AR862" s="100"/>
      <c r="AS862" s="142"/>
      <c r="AT862" s="100">
        <v>2120102</v>
      </c>
      <c r="AU862" s="113" t="s">
        <v>1680</v>
      </c>
      <c r="AV862" s="131">
        <v>0</v>
      </c>
    </row>
    <row r="863" ht="12" spans="1:48">
      <c r="A863" s="100"/>
      <c r="B863" s="100"/>
      <c r="C863" s="142"/>
      <c r="D863" s="100">
        <v>2120103</v>
      </c>
      <c r="E863" s="113" t="s">
        <v>1683</v>
      </c>
      <c r="F863" s="131">
        <v>0</v>
      </c>
      <c r="H863" s="100"/>
      <c r="I863" s="100"/>
      <c r="J863" s="142"/>
      <c r="K863" s="100">
        <v>2120103</v>
      </c>
      <c r="L863" s="113" t="s">
        <v>1683</v>
      </c>
      <c r="M863" s="131">
        <v>0</v>
      </c>
      <c r="O863" s="100"/>
      <c r="P863" s="100"/>
      <c r="Q863" s="142"/>
      <c r="R863" s="100">
        <v>2120103</v>
      </c>
      <c r="S863" s="113" t="s">
        <v>1683</v>
      </c>
      <c r="T863" s="131">
        <v>0</v>
      </c>
      <c r="V863" s="100"/>
      <c r="W863" s="100"/>
      <c r="X863" s="142"/>
      <c r="Y863" s="100">
        <v>2120103</v>
      </c>
      <c r="Z863" s="113" t="s">
        <v>1683</v>
      </c>
      <c r="AA863" s="131">
        <v>0</v>
      </c>
      <c r="AC863" s="100"/>
      <c r="AD863" s="100"/>
      <c r="AE863" s="142"/>
      <c r="AF863" s="100">
        <v>2120103</v>
      </c>
      <c r="AG863" s="113" t="s">
        <v>1683</v>
      </c>
      <c r="AH863" s="131">
        <v>0</v>
      </c>
      <c r="AJ863" s="100"/>
      <c r="AK863" s="100"/>
      <c r="AL863" s="142"/>
      <c r="AM863" s="100">
        <v>2120103</v>
      </c>
      <c r="AN863" s="113" t="s">
        <v>1683</v>
      </c>
      <c r="AO863" s="131">
        <v>0</v>
      </c>
      <c r="AQ863" s="100"/>
      <c r="AR863" s="100"/>
      <c r="AS863" s="142"/>
      <c r="AT863" s="100">
        <v>2120103</v>
      </c>
      <c r="AU863" s="113" t="s">
        <v>1683</v>
      </c>
      <c r="AV863" s="131">
        <v>0</v>
      </c>
    </row>
    <row r="864" ht="12" spans="1:48">
      <c r="A864" s="100"/>
      <c r="B864" s="100"/>
      <c r="C864" s="142"/>
      <c r="D864" s="100">
        <v>2120104</v>
      </c>
      <c r="E864" s="113" t="s">
        <v>3325</v>
      </c>
      <c r="F864" s="131">
        <v>1138</v>
      </c>
      <c r="H864" s="100"/>
      <c r="I864" s="100"/>
      <c r="J864" s="142"/>
      <c r="K864" s="100">
        <v>2120104</v>
      </c>
      <c r="L864" s="113" t="s">
        <v>3325</v>
      </c>
      <c r="M864" s="131">
        <v>0</v>
      </c>
      <c r="O864" s="100"/>
      <c r="P864" s="100"/>
      <c r="Q864" s="142"/>
      <c r="R864" s="100">
        <v>2120104</v>
      </c>
      <c r="S864" s="113" t="s">
        <v>3325</v>
      </c>
      <c r="T864" s="131">
        <v>0</v>
      </c>
      <c r="V864" s="100"/>
      <c r="W864" s="100"/>
      <c r="X864" s="142"/>
      <c r="Y864" s="100">
        <v>2120104</v>
      </c>
      <c r="Z864" s="113" t="s">
        <v>3325</v>
      </c>
      <c r="AA864" s="131">
        <v>0</v>
      </c>
      <c r="AC864" s="100"/>
      <c r="AD864" s="100"/>
      <c r="AE864" s="142"/>
      <c r="AF864" s="100">
        <v>2120104</v>
      </c>
      <c r="AG864" s="113" t="s">
        <v>3325</v>
      </c>
      <c r="AH864" s="131">
        <v>1118</v>
      </c>
      <c r="AJ864" s="100"/>
      <c r="AK864" s="100"/>
      <c r="AL864" s="142"/>
      <c r="AM864" s="100">
        <v>2120104</v>
      </c>
      <c r="AN864" s="113" t="s">
        <v>3325</v>
      </c>
      <c r="AO864" s="131">
        <v>20</v>
      </c>
      <c r="AQ864" s="100"/>
      <c r="AR864" s="100"/>
      <c r="AS864" s="142"/>
      <c r="AT864" s="100">
        <v>2120104</v>
      </c>
      <c r="AU864" s="113" t="s">
        <v>3325</v>
      </c>
      <c r="AV864" s="131">
        <v>0</v>
      </c>
    </row>
    <row r="865" ht="12" spans="1:48">
      <c r="A865" s="100"/>
      <c r="B865" s="100"/>
      <c r="C865" s="142"/>
      <c r="D865" s="100">
        <v>2120105</v>
      </c>
      <c r="E865" s="113" t="s">
        <v>3327</v>
      </c>
      <c r="F865" s="131">
        <v>15</v>
      </c>
      <c r="H865" s="100"/>
      <c r="I865" s="100"/>
      <c r="J865" s="142"/>
      <c r="K865" s="100">
        <v>2120105</v>
      </c>
      <c r="L865" s="113" t="s">
        <v>3327</v>
      </c>
      <c r="M865" s="131">
        <v>15</v>
      </c>
      <c r="O865" s="100"/>
      <c r="P865" s="100"/>
      <c r="Q865" s="142"/>
      <c r="R865" s="100">
        <v>2120105</v>
      </c>
      <c r="S865" s="113" t="s">
        <v>3327</v>
      </c>
      <c r="T865" s="131">
        <v>15</v>
      </c>
      <c r="V865" s="100"/>
      <c r="W865" s="100"/>
      <c r="X865" s="142"/>
      <c r="Y865" s="100">
        <v>2120105</v>
      </c>
      <c r="Z865" s="113" t="s">
        <v>3327</v>
      </c>
      <c r="AA865" s="131">
        <v>0</v>
      </c>
      <c r="AC865" s="100"/>
      <c r="AD865" s="100"/>
      <c r="AE865" s="142"/>
      <c r="AF865" s="100">
        <v>2120105</v>
      </c>
      <c r="AG865" s="113" t="s">
        <v>3327</v>
      </c>
      <c r="AH865" s="131">
        <v>0</v>
      </c>
      <c r="AJ865" s="100"/>
      <c r="AK865" s="100"/>
      <c r="AL865" s="142"/>
      <c r="AM865" s="100">
        <v>2120105</v>
      </c>
      <c r="AN865" s="113" t="s">
        <v>3327</v>
      </c>
      <c r="AO865" s="131">
        <v>0</v>
      </c>
      <c r="AQ865" s="100"/>
      <c r="AR865" s="100"/>
      <c r="AS865" s="142"/>
      <c r="AT865" s="100">
        <v>2120105</v>
      </c>
      <c r="AU865" s="113" t="s">
        <v>3327</v>
      </c>
      <c r="AV865" s="131">
        <v>0</v>
      </c>
    </row>
    <row r="866" ht="12" spans="1:48">
      <c r="A866" s="100"/>
      <c r="B866" s="100"/>
      <c r="C866" s="142"/>
      <c r="D866" s="100">
        <v>2120106</v>
      </c>
      <c r="E866" s="113" t="s">
        <v>3329</v>
      </c>
      <c r="F866" s="131">
        <v>79</v>
      </c>
      <c r="H866" s="100"/>
      <c r="I866" s="100"/>
      <c r="J866" s="142"/>
      <c r="K866" s="100">
        <v>2120106</v>
      </c>
      <c r="L866" s="113" t="s">
        <v>3329</v>
      </c>
      <c r="M866" s="131">
        <v>79</v>
      </c>
      <c r="O866" s="100"/>
      <c r="P866" s="100"/>
      <c r="Q866" s="142"/>
      <c r="R866" s="100">
        <v>2120106</v>
      </c>
      <c r="S866" s="113" t="s">
        <v>3329</v>
      </c>
      <c r="T866" s="131">
        <v>79</v>
      </c>
      <c r="V866" s="100"/>
      <c r="W866" s="100"/>
      <c r="X866" s="142"/>
      <c r="Y866" s="100">
        <v>2120106</v>
      </c>
      <c r="Z866" s="113" t="s">
        <v>3329</v>
      </c>
      <c r="AA866" s="131">
        <v>0</v>
      </c>
      <c r="AC866" s="100"/>
      <c r="AD866" s="100"/>
      <c r="AE866" s="142"/>
      <c r="AF866" s="100">
        <v>2120106</v>
      </c>
      <c r="AG866" s="113" t="s">
        <v>3329</v>
      </c>
      <c r="AH866" s="131">
        <v>0</v>
      </c>
      <c r="AJ866" s="100"/>
      <c r="AK866" s="100"/>
      <c r="AL866" s="142"/>
      <c r="AM866" s="100">
        <v>2120106</v>
      </c>
      <c r="AN866" s="113" t="s">
        <v>3329</v>
      </c>
      <c r="AO866" s="131">
        <v>0</v>
      </c>
      <c r="AQ866" s="100"/>
      <c r="AR866" s="100"/>
      <c r="AS866" s="142"/>
      <c r="AT866" s="100">
        <v>2120106</v>
      </c>
      <c r="AU866" s="113" t="s">
        <v>3329</v>
      </c>
      <c r="AV866" s="131">
        <v>0</v>
      </c>
    </row>
    <row r="867" ht="12" spans="1:48">
      <c r="A867" s="100"/>
      <c r="B867" s="100"/>
      <c r="C867" s="142"/>
      <c r="D867" s="100">
        <v>2120107</v>
      </c>
      <c r="E867" s="113" t="s">
        <v>3331</v>
      </c>
      <c r="F867" s="131">
        <v>0</v>
      </c>
      <c r="H867" s="100"/>
      <c r="I867" s="100"/>
      <c r="J867" s="142"/>
      <c r="K867" s="100">
        <v>2120107</v>
      </c>
      <c r="L867" s="113" t="s">
        <v>3331</v>
      </c>
      <c r="M867" s="131">
        <v>0</v>
      </c>
      <c r="O867" s="100"/>
      <c r="P867" s="100"/>
      <c r="Q867" s="142"/>
      <c r="R867" s="100">
        <v>2120107</v>
      </c>
      <c r="S867" s="113" t="s">
        <v>3331</v>
      </c>
      <c r="T867" s="131">
        <v>0</v>
      </c>
      <c r="V867" s="100"/>
      <c r="W867" s="100"/>
      <c r="X867" s="142"/>
      <c r="Y867" s="100">
        <v>2120107</v>
      </c>
      <c r="Z867" s="113" t="s">
        <v>3331</v>
      </c>
      <c r="AA867" s="131">
        <v>0</v>
      </c>
      <c r="AC867" s="100"/>
      <c r="AD867" s="100"/>
      <c r="AE867" s="142"/>
      <c r="AF867" s="100">
        <v>2120107</v>
      </c>
      <c r="AG867" s="113" t="s">
        <v>3331</v>
      </c>
      <c r="AH867" s="131">
        <v>0</v>
      </c>
      <c r="AJ867" s="100"/>
      <c r="AK867" s="100"/>
      <c r="AL867" s="142"/>
      <c r="AM867" s="100">
        <v>2120107</v>
      </c>
      <c r="AN867" s="113" t="s">
        <v>3331</v>
      </c>
      <c r="AO867" s="131">
        <v>0</v>
      </c>
      <c r="AQ867" s="100"/>
      <c r="AR867" s="100"/>
      <c r="AS867" s="142"/>
      <c r="AT867" s="100">
        <v>2120107</v>
      </c>
      <c r="AU867" s="113" t="s">
        <v>3331</v>
      </c>
      <c r="AV867" s="131">
        <v>0</v>
      </c>
    </row>
    <row r="868" ht="12" spans="1:48">
      <c r="A868" s="100"/>
      <c r="B868" s="100"/>
      <c r="C868" s="142"/>
      <c r="D868" s="100">
        <v>2120108</v>
      </c>
      <c r="E868" s="113" t="s">
        <v>3333</v>
      </c>
      <c r="F868" s="131">
        <v>0</v>
      </c>
      <c r="H868" s="100"/>
      <c r="I868" s="100"/>
      <c r="J868" s="142"/>
      <c r="K868" s="100">
        <v>2120108</v>
      </c>
      <c r="L868" s="113" t="s">
        <v>3333</v>
      </c>
      <c r="M868" s="131">
        <v>0</v>
      </c>
      <c r="O868" s="100"/>
      <c r="P868" s="100"/>
      <c r="Q868" s="142"/>
      <c r="R868" s="100">
        <v>2120108</v>
      </c>
      <c r="S868" s="113" t="s">
        <v>3333</v>
      </c>
      <c r="T868" s="131">
        <v>0</v>
      </c>
      <c r="V868" s="100"/>
      <c r="W868" s="100"/>
      <c r="X868" s="142"/>
      <c r="Y868" s="100">
        <v>2120108</v>
      </c>
      <c r="Z868" s="113" t="s">
        <v>3333</v>
      </c>
      <c r="AA868" s="131">
        <v>0</v>
      </c>
      <c r="AC868" s="100"/>
      <c r="AD868" s="100"/>
      <c r="AE868" s="142"/>
      <c r="AF868" s="100">
        <v>2120108</v>
      </c>
      <c r="AG868" s="113" t="s">
        <v>3333</v>
      </c>
      <c r="AH868" s="131">
        <v>0</v>
      </c>
      <c r="AJ868" s="100"/>
      <c r="AK868" s="100"/>
      <c r="AL868" s="142"/>
      <c r="AM868" s="100">
        <v>2120108</v>
      </c>
      <c r="AN868" s="113" t="s">
        <v>3333</v>
      </c>
      <c r="AO868" s="131">
        <v>0</v>
      </c>
      <c r="AQ868" s="100"/>
      <c r="AR868" s="100"/>
      <c r="AS868" s="142"/>
      <c r="AT868" s="100">
        <v>2120108</v>
      </c>
      <c r="AU868" s="113" t="s">
        <v>3333</v>
      </c>
      <c r="AV868" s="131">
        <v>0</v>
      </c>
    </row>
    <row r="869" ht="12" spans="1:48">
      <c r="A869" s="100"/>
      <c r="B869" s="100"/>
      <c r="C869" s="142"/>
      <c r="D869" s="100">
        <v>2120109</v>
      </c>
      <c r="E869" s="113" t="s">
        <v>3335</v>
      </c>
      <c r="F869" s="131">
        <v>0</v>
      </c>
      <c r="H869" s="100"/>
      <c r="I869" s="100"/>
      <c r="J869" s="142"/>
      <c r="K869" s="100">
        <v>2120109</v>
      </c>
      <c r="L869" s="113" t="s">
        <v>3335</v>
      </c>
      <c r="M869" s="131">
        <v>0</v>
      </c>
      <c r="O869" s="100"/>
      <c r="P869" s="100"/>
      <c r="Q869" s="142"/>
      <c r="R869" s="100">
        <v>2120109</v>
      </c>
      <c r="S869" s="113" t="s">
        <v>3335</v>
      </c>
      <c r="T869" s="131">
        <v>0</v>
      </c>
      <c r="V869" s="100"/>
      <c r="W869" s="100"/>
      <c r="X869" s="142"/>
      <c r="Y869" s="100">
        <v>2120109</v>
      </c>
      <c r="Z869" s="113" t="s">
        <v>3335</v>
      </c>
      <c r="AA869" s="131">
        <v>0</v>
      </c>
      <c r="AC869" s="100"/>
      <c r="AD869" s="100"/>
      <c r="AE869" s="142"/>
      <c r="AF869" s="100">
        <v>2120109</v>
      </c>
      <c r="AG869" s="113" t="s">
        <v>3335</v>
      </c>
      <c r="AH869" s="131">
        <v>0</v>
      </c>
      <c r="AJ869" s="100"/>
      <c r="AK869" s="100"/>
      <c r="AL869" s="142"/>
      <c r="AM869" s="100">
        <v>2120109</v>
      </c>
      <c r="AN869" s="113" t="s">
        <v>3335</v>
      </c>
      <c r="AO869" s="131">
        <v>0</v>
      </c>
      <c r="AQ869" s="100"/>
      <c r="AR869" s="100"/>
      <c r="AS869" s="142"/>
      <c r="AT869" s="100">
        <v>2120109</v>
      </c>
      <c r="AU869" s="113" t="s">
        <v>3335</v>
      </c>
      <c r="AV869" s="131">
        <v>0</v>
      </c>
    </row>
    <row r="870" ht="12" spans="1:48">
      <c r="A870" s="100"/>
      <c r="B870" s="100"/>
      <c r="C870" s="142"/>
      <c r="D870" s="100">
        <v>2120110</v>
      </c>
      <c r="E870" s="113" t="s">
        <v>3337</v>
      </c>
      <c r="F870" s="131">
        <v>0</v>
      </c>
      <c r="H870" s="100"/>
      <c r="I870" s="100"/>
      <c r="J870" s="142"/>
      <c r="K870" s="100">
        <v>2120110</v>
      </c>
      <c r="L870" s="113" t="s">
        <v>3337</v>
      </c>
      <c r="M870" s="131">
        <v>0</v>
      </c>
      <c r="O870" s="100"/>
      <c r="P870" s="100"/>
      <c r="Q870" s="142"/>
      <c r="R870" s="100">
        <v>2120110</v>
      </c>
      <c r="S870" s="113" t="s">
        <v>3337</v>
      </c>
      <c r="T870" s="131">
        <v>0</v>
      </c>
      <c r="V870" s="100"/>
      <c r="W870" s="100"/>
      <c r="X870" s="142"/>
      <c r="Y870" s="100">
        <v>2120110</v>
      </c>
      <c r="Z870" s="113" t="s">
        <v>3337</v>
      </c>
      <c r="AA870" s="131">
        <v>0</v>
      </c>
      <c r="AC870" s="100"/>
      <c r="AD870" s="100"/>
      <c r="AE870" s="142"/>
      <c r="AF870" s="100">
        <v>2120110</v>
      </c>
      <c r="AG870" s="113" t="s">
        <v>3337</v>
      </c>
      <c r="AH870" s="131">
        <v>0</v>
      </c>
      <c r="AJ870" s="100"/>
      <c r="AK870" s="100"/>
      <c r="AL870" s="142"/>
      <c r="AM870" s="100">
        <v>2120110</v>
      </c>
      <c r="AN870" s="113" t="s">
        <v>3337</v>
      </c>
      <c r="AO870" s="131">
        <v>0</v>
      </c>
      <c r="AQ870" s="100"/>
      <c r="AR870" s="100"/>
      <c r="AS870" s="142"/>
      <c r="AT870" s="100">
        <v>2120110</v>
      </c>
      <c r="AU870" s="113" t="s">
        <v>3337</v>
      </c>
      <c r="AV870" s="131">
        <v>0</v>
      </c>
    </row>
    <row r="871" ht="12" spans="1:48">
      <c r="A871" s="100"/>
      <c r="B871" s="100"/>
      <c r="C871" s="142"/>
      <c r="D871" s="100">
        <v>2120199</v>
      </c>
      <c r="E871" s="113" t="s">
        <v>3339</v>
      </c>
      <c r="F871" s="131">
        <v>940</v>
      </c>
      <c r="H871" s="100"/>
      <c r="I871" s="100"/>
      <c r="J871" s="142"/>
      <c r="K871" s="100">
        <v>2120199</v>
      </c>
      <c r="L871" s="113" t="s">
        <v>3339</v>
      </c>
      <c r="M871" s="131">
        <v>74</v>
      </c>
      <c r="O871" s="100"/>
      <c r="P871" s="100"/>
      <c r="Q871" s="142"/>
      <c r="R871" s="100">
        <v>2120199</v>
      </c>
      <c r="S871" s="113" t="s">
        <v>3339</v>
      </c>
      <c r="T871" s="131">
        <v>0</v>
      </c>
      <c r="V871" s="100"/>
      <c r="W871" s="100"/>
      <c r="X871" s="142"/>
      <c r="Y871" s="100">
        <v>2120199</v>
      </c>
      <c r="Z871" s="113" t="s">
        <v>3339</v>
      </c>
      <c r="AA871" s="131">
        <v>74</v>
      </c>
      <c r="AC871" s="100"/>
      <c r="AD871" s="100"/>
      <c r="AE871" s="142"/>
      <c r="AF871" s="100">
        <v>2120199</v>
      </c>
      <c r="AG871" s="113" t="s">
        <v>3339</v>
      </c>
      <c r="AH871" s="131">
        <v>0</v>
      </c>
      <c r="AJ871" s="100"/>
      <c r="AK871" s="100"/>
      <c r="AL871" s="142"/>
      <c r="AM871" s="100">
        <v>2120199</v>
      </c>
      <c r="AN871" s="113" t="s">
        <v>3339</v>
      </c>
      <c r="AO871" s="131">
        <v>469</v>
      </c>
      <c r="AQ871" s="100"/>
      <c r="AR871" s="100"/>
      <c r="AS871" s="142"/>
      <c r="AT871" s="100">
        <v>2120199</v>
      </c>
      <c r="AU871" s="113" t="s">
        <v>3339</v>
      </c>
      <c r="AV871" s="131">
        <v>397</v>
      </c>
    </row>
    <row r="872" ht="12" spans="1:48">
      <c r="A872" s="100"/>
      <c r="B872" s="100"/>
      <c r="C872" s="142"/>
      <c r="D872" s="100">
        <v>21202</v>
      </c>
      <c r="E872" s="127" t="s">
        <v>3341</v>
      </c>
      <c r="F872" s="128">
        <f>F873</f>
        <v>2252</v>
      </c>
      <c r="H872" s="100"/>
      <c r="I872" s="100"/>
      <c r="J872" s="142"/>
      <c r="K872" s="100">
        <v>21202</v>
      </c>
      <c r="L872" s="127" t="s">
        <v>3341</v>
      </c>
      <c r="M872" s="128">
        <f>M873</f>
        <v>1915</v>
      </c>
      <c r="O872" s="100"/>
      <c r="P872" s="100"/>
      <c r="Q872" s="142"/>
      <c r="R872" s="100">
        <v>21202</v>
      </c>
      <c r="S872" s="127" t="s">
        <v>3341</v>
      </c>
      <c r="T872" s="128">
        <f>T873</f>
        <v>1915</v>
      </c>
      <c r="V872" s="100"/>
      <c r="W872" s="100"/>
      <c r="X872" s="142"/>
      <c r="Y872" s="100">
        <v>21202</v>
      </c>
      <c r="Z872" s="127" t="s">
        <v>3341</v>
      </c>
      <c r="AA872" s="128">
        <f>AA873</f>
        <v>0</v>
      </c>
      <c r="AC872" s="100"/>
      <c r="AD872" s="100"/>
      <c r="AE872" s="142"/>
      <c r="AF872" s="100">
        <v>21202</v>
      </c>
      <c r="AG872" s="127" t="s">
        <v>3341</v>
      </c>
      <c r="AH872" s="128">
        <f>AH873</f>
        <v>284</v>
      </c>
      <c r="AJ872" s="100"/>
      <c r="AK872" s="100"/>
      <c r="AL872" s="142"/>
      <c r="AM872" s="100">
        <v>21202</v>
      </c>
      <c r="AN872" s="127" t="s">
        <v>3341</v>
      </c>
      <c r="AO872" s="128">
        <f>AO873</f>
        <v>53</v>
      </c>
      <c r="AQ872" s="100"/>
      <c r="AR872" s="100"/>
      <c r="AS872" s="142"/>
      <c r="AT872" s="100">
        <v>21202</v>
      </c>
      <c r="AU872" s="127" t="s">
        <v>3341</v>
      </c>
      <c r="AV872" s="128">
        <f>AV873</f>
        <v>0</v>
      </c>
    </row>
    <row r="873" ht="12" spans="1:48">
      <c r="A873" s="100"/>
      <c r="B873" s="100"/>
      <c r="C873" s="142"/>
      <c r="D873" s="100">
        <v>2120201</v>
      </c>
      <c r="E873" s="113" t="s">
        <v>3343</v>
      </c>
      <c r="F873" s="131">
        <v>2252</v>
      </c>
      <c r="H873" s="100"/>
      <c r="I873" s="100"/>
      <c r="J873" s="142"/>
      <c r="K873" s="100">
        <v>2120201</v>
      </c>
      <c r="L873" s="113" t="s">
        <v>3343</v>
      </c>
      <c r="M873" s="131">
        <v>1915</v>
      </c>
      <c r="O873" s="100"/>
      <c r="P873" s="100"/>
      <c r="Q873" s="142"/>
      <c r="R873" s="100">
        <v>2120201</v>
      </c>
      <c r="S873" s="113" t="s">
        <v>3343</v>
      </c>
      <c r="T873" s="131">
        <v>1915</v>
      </c>
      <c r="V873" s="100"/>
      <c r="W873" s="100"/>
      <c r="X873" s="142"/>
      <c r="Y873" s="100">
        <v>2120201</v>
      </c>
      <c r="Z873" s="113" t="s">
        <v>3343</v>
      </c>
      <c r="AA873" s="131">
        <v>0</v>
      </c>
      <c r="AC873" s="100"/>
      <c r="AD873" s="100"/>
      <c r="AE873" s="142"/>
      <c r="AF873" s="100">
        <v>2120201</v>
      </c>
      <c r="AG873" s="113" t="s">
        <v>3343</v>
      </c>
      <c r="AH873" s="131">
        <v>284</v>
      </c>
      <c r="AJ873" s="100"/>
      <c r="AK873" s="100"/>
      <c r="AL873" s="142"/>
      <c r="AM873" s="100">
        <v>2120201</v>
      </c>
      <c r="AN873" s="113" t="s">
        <v>3343</v>
      </c>
      <c r="AO873" s="131">
        <v>53</v>
      </c>
      <c r="AQ873" s="100"/>
      <c r="AR873" s="100"/>
      <c r="AS873" s="142"/>
      <c r="AT873" s="100">
        <v>2120201</v>
      </c>
      <c r="AU873" s="113" t="s">
        <v>3343</v>
      </c>
      <c r="AV873" s="131">
        <v>0</v>
      </c>
    </row>
    <row r="874" ht="12" spans="1:48">
      <c r="A874" s="100"/>
      <c r="B874" s="100"/>
      <c r="C874" s="142"/>
      <c r="D874" s="100">
        <v>21203</v>
      </c>
      <c r="E874" s="127" t="s">
        <v>3345</v>
      </c>
      <c r="F874" s="128">
        <f>SUM(F875:F876)</f>
        <v>189294</v>
      </c>
      <c r="H874" s="100"/>
      <c r="I874" s="100"/>
      <c r="J874" s="142"/>
      <c r="K874" s="100">
        <v>21203</v>
      </c>
      <c r="L874" s="127" t="s">
        <v>3345</v>
      </c>
      <c r="M874" s="128">
        <f>SUM(M875:M876)</f>
        <v>141713</v>
      </c>
      <c r="O874" s="100"/>
      <c r="P874" s="100"/>
      <c r="Q874" s="142"/>
      <c r="R874" s="100">
        <v>21203</v>
      </c>
      <c r="S874" s="127" t="s">
        <v>3345</v>
      </c>
      <c r="T874" s="128">
        <f>SUM(T875:T876)</f>
        <v>141713</v>
      </c>
      <c r="V874" s="100"/>
      <c r="W874" s="100"/>
      <c r="X874" s="142"/>
      <c r="Y874" s="100">
        <v>21203</v>
      </c>
      <c r="Z874" s="127" t="s">
        <v>3345</v>
      </c>
      <c r="AA874" s="128">
        <f>SUM(AA875:AA876)</f>
        <v>0</v>
      </c>
      <c r="AC874" s="100"/>
      <c r="AD874" s="100"/>
      <c r="AE874" s="142"/>
      <c r="AF874" s="100">
        <v>21203</v>
      </c>
      <c r="AG874" s="127" t="s">
        <v>3345</v>
      </c>
      <c r="AH874" s="128">
        <f>SUM(AH875:AH876)</f>
        <v>31839</v>
      </c>
      <c r="AJ874" s="100"/>
      <c r="AK874" s="100"/>
      <c r="AL874" s="142"/>
      <c r="AM874" s="100">
        <v>21203</v>
      </c>
      <c r="AN874" s="127" t="s">
        <v>3345</v>
      </c>
      <c r="AO874" s="128">
        <f>SUM(AO875:AO876)</f>
        <v>13628</v>
      </c>
      <c r="AQ874" s="100"/>
      <c r="AR874" s="100"/>
      <c r="AS874" s="142"/>
      <c r="AT874" s="100">
        <v>21203</v>
      </c>
      <c r="AU874" s="127" t="s">
        <v>3345</v>
      </c>
      <c r="AV874" s="128">
        <f>SUM(AV875:AV876)</f>
        <v>2114</v>
      </c>
    </row>
    <row r="875" ht="12" spans="1:48">
      <c r="A875" s="100"/>
      <c r="B875" s="100"/>
      <c r="C875" s="142"/>
      <c r="D875" s="100">
        <v>2120303</v>
      </c>
      <c r="E875" s="113" t="s">
        <v>3347</v>
      </c>
      <c r="F875" s="131">
        <v>26659</v>
      </c>
      <c r="H875" s="100"/>
      <c r="I875" s="100"/>
      <c r="J875" s="142"/>
      <c r="K875" s="100">
        <v>2120303</v>
      </c>
      <c r="L875" s="113" t="s">
        <v>3347</v>
      </c>
      <c r="M875" s="131">
        <v>9499</v>
      </c>
      <c r="O875" s="100"/>
      <c r="P875" s="100"/>
      <c r="Q875" s="142"/>
      <c r="R875" s="100">
        <v>2120303</v>
      </c>
      <c r="S875" s="113" t="s">
        <v>3347</v>
      </c>
      <c r="T875" s="131">
        <v>9499</v>
      </c>
      <c r="V875" s="100"/>
      <c r="W875" s="100"/>
      <c r="X875" s="142"/>
      <c r="Y875" s="100">
        <v>2120303</v>
      </c>
      <c r="Z875" s="113" t="s">
        <v>3347</v>
      </c>
      <c r="AA875" s="131">
        <v>0</v>
      </c>
      <c r="AC875" s="100"/>
      <c r="AD875" s="100"/>
      <c r="AE875" s="142"/>
      <c r="AF875" s="100">
        <v>2120303</v>
      </c>
      <c r="AG875" s="113" t="s">
        <v>3347</v>
      </c>
      <c r="AH875" s="131">
        <v>3939</v>
      </c>
      <c r="AJ875" s="100"/>
      <c r="AK875" s="100"/>
      <c r="AL875" s="142"/>
      <c r="AM875" s="100">
        <v>2120303</v>
      </c>
      <c r="AN875" s="113" t="s">
        <v>3347</v>
      </c>
      <c r="AO875" s="131">
        <v>11157</v>
      </c>
      <c r="AQ875" s="100"/>
      <c r="AR875" s="100"/>
      <c r="AS875" s="142"/>
      <c r="AT875" s="100">
        <v>2120303</v>
      </c>
      <c r="AU875" s="113" t="s">
        <v>3347</v>
      </c>
      <c r="AV875" s="131">
        <v>2064</v>
      </c>
    </row>
    <row r="876" ht="12" spans="1:48">
      <c r="A876" s="100"/>
      <c r="B876" s="100"/>
      <c r="C876" s="142"/>
      <c r="D876" s="100">
        <v>2120399</v>
      </c>
      <c r="E876" s="113" t="s">
        <v>3349</v>
      </c>
      <c r="F876" s="131">
        <v>162635</v>
      </c>
      <c r="H876" s="100"/>
      <c r="I876" s="100"/>
      <c r="J876" s="142"/>
      <c r="K876" s="100">
        <v>2120399</v>
      </c>
      <c r="L876" s="113" t="s">
        <v>3349</v>
      </c>
      <c r="M876" s="131">
        <v>132214</v>
      </c>
      <c r="O876" s="100"/>
      <c r="P876" s="100"/>
      <c r="Q876" s="142"/>
      <c r="R876" s="100">
        <v>2120399</v>
      </c>
      <c r="S876" s="113" t="s">
        <v>3349</v>
      </c>
      <c r="T876" s="131">
        <v>132214</v>
      </c>
      <c r="V876" s="100"/>
      <c r="W876" s="100"/>
      <c r="X876" s="142"/>
      <c r="Y876" s="100">
        <v>2120399</v>
      </c>
      <c r="Z876" s="113" t="s">
        <v>3349</v>
      </c>
      <c r="AA876" s="131">
        <v>0</v>
      </c>
      <c r="AC876" s="100"/>
      <c r="AD876" s="100"/>
      <c r="AE876" s="142"/>
      <c r="AF876" s="100">
        <v>2120399</v>
      </c>
      <c r="AG876" s="113" t="s">
        <v>3349</v>
      </c>
      <c r="AH876" s="131">
        <v>27900</v>
      </c>
      <c r="AJ876" s="100"/>
      <c r="AK876" s="100"/>
      <c r="AL876" s="142"/>
      <c r="AM876" s="100">
        <v>2120399</v>
      </c>
      <c r="AN876" s="113" t="s">
        <v>3349</v>
      </c>
      <c r="AO876" s="131">
        <v>2471</v>
      </c>
      <c r="AQ876" s="100"/>
      <c r="AR876" s="100"/>
      <c r="AS876" s="142"/>
      <c r="AT876" s="100">
        <v>2120399</v>
      </c>
      <c r="AU876" s="113" t="s">
        <v>3349</v>
      </c>
      <c r="AV876" s="131">
        <v>50</v>
      </c>
    </row>
    <row r="877" ht="12" spans="1:48">
      <c r="A877" s="100"/>
      <c r="B877" s="100"/>
      <c r="C877" s="142"/>
      <c r="D877" s="100">
        <v>21205</v>
      </c>
      <c r="E877" s="127" t="s">
        <v>3351</v>
      </c>
      <c r="F877" s="128">
        <f>F878</f>
        <v>1193</v>
      </c>
      <c r="H877" s="100"/>
      <c r="I877" s="100"/>
      <c r="J877" s="142"/>
      <c r="K877" s="100">
        <v>21205</v>
      </c>
      <c r="L877" s="127" t="s">
        <v>3351</v>
      </c>
      <c r="M877" s="128">
        <f>M878</f>
        <v>228</v>
      </c>
      <c r="O877" s="100"/>
      <c r="P877" s="100"/>
      <c r="Q877" s="142"/>
      <c r="R877" s="100">
        <v>21205</v>
      </c>
      <c r="S877" s="127" t="s">
        <v>3351</v>
      </c>
      <c r="T877" s="128">
        <f>T878</f>
        <v>35</v>
      </c>
      <c r="V877" s="100"/>
      <c r="W877" s="100"/>
      <c r="X877" s="142"/>
      <c r="Y877" s="100">
        <v>21205</v>
      </c>
      <c r="Z877" s="127" t="s">
        <v>3351</v>
      </c>
      <c r="AA877" s="128">
        <f>AA878</f>
        <v>193</v>
      </c>
      <c r="AC877" s="100"/>
      <c r="AD877" s="100"/>
      <c r="AE877" s="142"/>
      <c r="AF877" s="100">
        <v>21205</v>
      </c>
      <c r="AG877" s="127" t="s">
        <v>3351</v>
      </c>
      <c r="AH877" s="128">
        <f>AH878</f>
        <v>528</v>
      </c>
      <c r="AJ877" s="100"/>
      <c r="AK877" s="100"/>
      <c r="AL877" s="142"/>
      <c r="AM877" s="100">
        <v>21205</v>
      </c>
      <c r="AN877" s="127" t="s">
        <v>3351</v>
      </c>
      <c r="AO877" s="128">
        <f>AO878</f>
        <v>432</v>
      </c>
      <c r="AQ877" s="100"/>
      <c r="AR877" s="100"/>
      <c r="AS877" s="142"/>
      <c r="AT877" s="100">
        <v>21205</v>
      </c>
      <c r="AU877" s="127" t="s">
        <v>3351</v>
      </c>
      <c r="AV877" s="128">
        <f>AV878</f>
        <v>5</v>
      </c>
    </row>
    <row r="878" ht="12" spans="1:48">
      <c r="A878" s="100"/>
      <c r="B878" s="100"/>
      <c r="C878" s="142"/>
      <c r="D878" s="100">
        <v>2120501</v>
      </c>
      <c r="E878" s="113" t="s">
        <v>3354</v>
      </c>
      <c r="F878" s="131">
        <v>1193</v>
      </c>
      <c r="H878" s="100"/>
      <c r="I878" s="100"/>
      <c r="J878" s="142"/>
      <c r="K878" s="100">
        <v>2120501</v>
      </c>
      <c r="L878" s="113" t="s">
        <v>3354</v>
      </c>
      <c r="M878" s="131">
        <v>228</v>
      </c>
      <c r="O878" s="100"/>
      <c r="P878" s="100"/>
      <c r="Q878" s="142"/>
      <c r="R878" s="100">
        <v>2120501</v>
      </c>
      <c r="S878" s="113" t="s">
        <v>3354</v>
      </c>
      <c r="T878" s="131">
        <v>35</v>
      </c>
      <c r="V878" s="100"/>
      <c r="W878" s="100"/>
      <c r="X878" s="142"/>
      <c r="Y878" s="100">
        <v>2120501</v>
      </c>
      <c r="Z878" s="113" t="s">
        <v>3354</v>
      </c>
      <c r="AA878" s="131">
        <v>193</v>
      </c>
      <c r="AC878" s="100"/>
      <c r="AD878" s="100"/>
      <c r="AE878" s="142"/>
      <c r="AF878" s="100">
        <v>2120501</v>
      </c>
      <c r="AG878" s="113" t="s">
        <v>3354</v>
      </c>
      <c r="AH878" s="131">
        <v>528</v>
      </c>
      <c r="AJ878" s="100"/>
      <c r="AK878" s="100"/>
      <c r="AL878" s="142"/>
      <c r="AM878" s="100">
        <v>2120501</v>
      </c>
      <c r="AN878" s="113" t="s">
        <v>3354</v>
      </c>
      <c r="AO878" s="131">
        <v>432</v>
      </c>
      <c r="AQ878" s="100"/>
      <c r="AR878" s="100"/>
      <c r="AS878" s="142"/>
      <c r="AT878" s="100">
        <v>2120501</v>
      </c>
      <c r="AU878" s="113" t="s">
        <v>3354</v>
      </c>
      <c r="AV878" s="131">
        <v>5</v>
      </c>
    </row>
    <row r="879" ht="12" spans="1:48">
      <c r="A879" s="100"/>
      <c r="B879" s="100"/>
      <c r="C879" s="142"/>
      <c r="D879" s="100">
        <v>21206</v>
      </c>
      <c r="E879" s="127" t="s">
        <v>3356</v>
      </c>
      <c r="F879" s="128">
        <f>F880</f>
        <v>5</v>
      </c>
      <c r="H879" s="100"/>
      <c r="I879" s="100"/>
      <c r="J879" s="142"/>
      <c r="K879" s="100">
        <v>21206</v>
      </c>
      <c r="L879" s="127" t="s">
        <v>3356</v>
      </c>
      <c r="M879" s="128">
        <f>M880</f>
        <v>5</v>
      </c>
      <c r="O879" s="100"/>
      <c r="P879" s="100"/>
      <c r="Q879" s="142"/>
      <c r="R879" s="100">
        <v>21206</v>
      </c>
      <c r="S879" s="127" t="s">
        <v>3356</v>
      </c>
      <c r="T879" s="128">
        <f>T880</f>
        <v>5</v>
      </c>
      <c r="V879" s="100"/>
      <c r="W879" s="100"/>
      <c r="X879" s="142"/>
      <c r="Y879" s="100">
        <v>21206</v>
      </c>
      <c r="Z879" s="127" t="s">
        <v>3356</v>
      </c>
      <c r="AA879" s="128">
        <f>AA880</f>
        <v>0</v>
      </c>
      <c r="AC879" s="100"/>
      <c r="AD879" s="100"/>
      <c r="AE879" s="142"/>
      <c r="AF879" s="100">
        <v>21206</v>
      </c>
      <c r="AG879" s="127" t="s">
        <v>3356</v>
      </c>
      <c r="AH879" s="128">
        <f>AH880</f>
        <v>0</v>
      </c>
      <c r="AJ879" s="100"/>
      <c r="AK879" s="100"/>
      <c r="AL879" s="142"/>
      <c r="AM879" s="100">
        <v>21206</v>
      </c>
      <c r="AN879" s="127" t="s">
        <v>3356</v>
      </c>
      <c r="AO879" s="128">
        <f>AO880</f>
        <v>0</v>
      </c>
      <c r="AQ879" s="100"/>
      <c r="AR879" s="100"/>
      <c r="AS879" s="142"/>
      <c r="AT879" s="100">
        <v>21206</v>
      </c>
      <c r="AU879" s="127" t="s">
        <v>3356</v>
      </c>
      <c r="AV879" s="128">
        <f>AV880</f>
        <v>0</v>
      </c>
    </row>
    <row r="880" ht="12" spans="1:48">
      <c r="A880" s="100"/>
      <c r="B880" s="100"/>
      <c r="C880" s="142"/>
      <c r="D880" s="100">
        <v>2120601</v>
      </c>
      <c r="E880" s="113" t="s">
        <v>3358</v>
      </c>
      <c r="F880" s="131">
        <v>5</v>
      </c>
      <c r="H880" s="100"/>
      <c r="I880" s="100"/>
      <c r="J880" s="142"/>
      <c r="K880" s="100">
        <v>2120601</v>
      </c>
      <c r="L880" s="113" t="s">
        <v>3358</v>
      </c>
      <c r="M880" s="131">
        <v>5</v>
      </c>
      <c r="O880" s="100"/>
      <c r="P880" s="100"/>
      <c r="Q880" s="142"/>
      <c r="R880" s="100">
        <v>2120601</v>
      </c>
      <c r="S880" s="113" t="s">
        <v>3358</v>
      </c>
      <c r="T880" s="131">
        <v>5</v>
      </c>
      <c r="V880" s="100"/>
      <c r="W880" s="100"/>
      <c r="X880" s="142"/>
      <c r="Y880" s="100">
        <v>2120601</v>
      </c>
      <c r="Z880" s="113" t="s">
        <v>3358</v>
      </c>
      <c r="AA880" s="131">
        <v>0</v>
      </c>
      <c r="AC880" s="100"/>
      <c r="AD880" s="100"/>
      <c r="AE880" s="142"/>
      <c r="AF880" s="100">
        <v>2120601</v>
      </c>
      <c r="AG880" s="113" t="s">
        <v>3358</v>
      </c>
      <c r="AH880" s="131">
        <v>0</v>
      </c>
      <c r="AJ880" s="100"/>
      <c r="AK880" s="100"/>
      <c r="AL880" s="142"/>
      <c r="AM880" s="100">
        <v>2120601</v>
      </c>
      <c r="AN880" s="113" t="s">
        <v>3358</v>
      </c>
      <c r="AO880" s="131">
        <v>0</v>
      </c>
      <c r="AQ880" s="100"/>
      <c r="AR880" s="100"/>
      <c r="AS880" s="142"/>
      <c r="AT880" s="100">
        <v>2120601</v>
      </c>
      <c r="AU880" s="113" t="s">
        <v>3358</v>
      </c>
      <c r="AV880" s="131">
        <v>0</v>
      </c>
    </row>
    <row r="881" ht="12" spans="1:48">
      <c r="A881" s="100"/>
      <c r="B881" s="100"/>
      <c r="C881" s="142"/>
      <c r="D881" s="100">
        <v>21299</v>
      </c>
      <c r="E881" s="127" t="s">
        <v>3360</v>
      </c>
      <c r="F881" s="128">
        <f>F882</f>
        <v>19713</v>
      </c>
      <c r="H881" s="100"/>
      <c r="I881" s="100"/>
      <c r="J881" s="142"/>
      <c r="K881" s="100">
        <v>21299</v>
      </c>
      <c r="L881" s="127" t="s">
        <v>3360</v>
      </c>
      <c r="M881" s="128">
        <f>M882</f>
        <v>10017</v>
      </c>
      <c r="O881" s="100"/>
      <c r="P881" s="100"/>
      <c r="Q881" s="142"/>
      <c r="R881" s="100">
        <v>21299</v>
      </c>
      <c r="S881" s="127" t="s">
        <v>3360</v>
      </c>
      <c r="T881" s="128">
        <f>T882</f>
        <v>10017</v>
      </c>
      <c r="V881" s="100"/>
      <c r="W881" s="100"/>
      <c r="X881" s="142"/>
      <c r="Y881" s="100">
        <v>21299</v>
      </c>
      <c r="Z881" s="127" t="s">
        <v>3360</v>
      </c>
      <c r="AA881" s="128">
        <f>AA882</f>
        <v>0</v>
      </c>
      <c r="AC881" s="100"/>
      <c r="AD881" s="100"/>
      <c r="AE881" s="142"/>
      <c r="AF881" s="100">
        <v>21299</v>
      </c>
      <c r="AG881" s="127" t="s">
        <v>3360</v>
      </c>
      <c r="AH881" s="128">
        <f>AH882</f>
        <v>100</v>
      </c>
      <c r="AJ881" s="100"/>
      <c r="AK881" s="100"/>
      <c r="AL881" s="142"/>
      <c r="AM881" s="100">
        <v>21299</v>
      </c>
      <c r="AN881" s="127" t="s">
        <v>3360</v>
      </c>
      <c r="AO881" s="128">
        <f>AO882</f>
        <v>96</v>
      </c>
      <c r="AQ881" s="100"/>
      <c r="AR881" s="100"/>
      <c r="AS881" s="142"/>
      <c r="AT881" s="100">
        <v>21299</v>
      </c>
      <c r="AU881" s="127" t="s">
        <v>3360</v>
      </c>
      <c r="AV881" s="128">
        <f>AV882</f>
        <v>9500</v>
      </c>
    </row>
    <row r="882" ht="12" spans="1:48">
      <c r="A882" s="100"/>
      <c r="B882" s="100"/>
      <c r="C882" s="142"/>
      <c r="D882" s="100">
        <v>2129999</v>
      </c>
      <c r="E882" s="113" t="s">
        <v>3363</v>
      </c>
      <c r="F882" s="131">
        <v>19713</v>
      </c>
      <c r="H882" s="100"/>
      <c r="I882" s="100"/>
      <c r="J882" s="142"/>
      <c r="K882" s="100">
        <v>2129999</v>
      </c>
      <c r="L882" s="113" t="s">
        <v>3363</v>
      </c>
      <c r="M882" s="131">
        <v>10017</v>
      </c>
      <c r="O882" s="100"/>
      <c r="P882" s="100"/>
      <c r="Q882" s="142"/>
      <c r="R882" s="100">
        <v>2129999</v>
      </c>
      <c r="S882" s="113" t="s">
        <v>3363</v>
      </c>
      <c r="T882" s="131">
        <v>10017</v>
      </c>
      <c r="V882" s="100"/>
      <c r="W882" s="100"/>
      <c r="X882" s="142"/>
      <c r="Y882" s="100">
        <v>2129999</v>
      </c>
      <c r="Z882" s="113" t="s">
        <v>3363</v>
      </c>
      <c r="AA882" s="131">
        <v>0</v>
      </c>
      <c r="AC882" s="100"/>
      <c r="AD882" s="100"/>
      <c r="AE882" s="142"/>
      <c r="AF882" s="100">
        <v>2129999</v>
      </c>
      <c r="AG882" s="113" t="s">
        <v>3363</v>
      </c>
      <c r="AH882" s="131">
        <v>100</v>
      </c>
      <c r="AJ882" s="100"/>
      <c r="AK882" s="100"/>
      <c r="AL882" s="142"/>
      <c r="AM882" s="100">
        <v>2129999</v>
      </c>
      <c r="AN882" s="113" t="s">
        <v>3363</v>
      </c>
      <c r="AO882" s="131">
        <v>96</v>
      </c>
      <c r="AQ882" s="100"/>
      <c r="AR882" s="100"/>
      <c r="AS882" s="142"/>
      <c r="AT882" s="100">
        <v>2129999</v>
      </c>
      <c r="AU882" s="113" t="s">
        <v>3363</v>
      </c>
      <c r="AV882" s="131">
        <v>9500</v>
      </c>
    </row>
    <row r="883" ht="12" spans="1:48">
      <c r="A883" s="100"/>
      <c r="B883" s="100"/>
      <c r="C883" s="142"/>
      <c r="D883" s="100">
        <v>213</v>
      </c>
      <c r="E883" s="127" t="s">
        <v>3365</v>
      </c>
      <c r="F883" s="128">
        <f>F884+F909+F937+F964+F975+F986+F992+F999+F1006+F1010</f>
        <v>201884</v>
      </c>
      <c r="H883" s="100"/>
      <c r="I883" s="100"/>
      <c r="J883" s="142"/>
      <c r="K883" s="100">
        <v>213</v>
      </c>
      <c r="L883" s="127" t="s">
        <v>3365</v>
      </c>
      <c r="M883" s="128">
        <f>M884+M909+M937+M964+M975+M986+M992+M999+M1006+M1010</f>
        <v>9864</v>
      </c>
      <c r="O883" s="100"/>
      <c r="P883" s="100"/>
      <c r="Q883" s="142"/>
      <c r="R883" s="100">
        <v>213</v>
      </c>
      <c r="S883" s="127" t="s">
        <v>3365</v>
      </c>
      <c r="T883" s="128">
        <f>T884+T909+T937+T964+T975+T986+T992+T999+T1006+T1010</f>
        <v>9705</v>
      </c>
      <c r="V883" s="100"/>
      <c r="W883" s="100"/>
      <c r="X883" s="142"/>
      <c r="Y883" s="100">
        <v>213</v>
      </c>
      <c r="Z883" s="127" t="s">
        <v>3365</v>
      </c>
      <c r="AA883" s="128">
        <f>AA884+AA909+AA937+AA964+AA975+AA986+AA992+AA999+AA1006+AA1010</f>
        <v>159</v>
      </c>
      <c r="AC883" s="100"/>
      <c r="AD883" s="100"/>
      <c r="AE883" s="142"/>
      <c r="AF883" s="100">
        <v>213</v>
      </c>
      <c r="AG883" s="127" t="s">
        <v>3365</v>
      </c>
      <c r="AH883" s="128">
        <f>AH884+AH909+AH937+AH964+AH975+AH986+AH992+AH999+AH1006+AH1010</f>
        <v>77009</v>
      </c>
      <c r="AJ883" s="100"/>
      <c r="AK883" s="100"/>
      <c r="AL883" s="142"/>
      <c r="AM883" s="100">
        <v>213</v>
      </c>
      <c r="AN883" s="127" t="s">
        <v>3365</v>
      </c>
      <c r="AO883" s="128">
        <f>AO884+AO909+AO937+AO964+AO975+AO986+AO992+AO999+AO1006+AO1010</f>
        <v>67982</v>
      </c>
      <c r="AQ883" s="100"/>
      <c r="AR883" s="100"/>
      <c r="AS883" s="142"/>
      <c r="AT883" s="100">
        <v>213</v>
      </c>
      <c r="AU883" s="127" t="s">
        <v>3365</v>
      </c>
      <c r="AV883" s="128">
        <f>AV884+AV909+AV937+AV964+AV975+AV986+AV992+AV999+AV1006+AV1010</f>
        <v>47029</v>
      </c>
    </row>
    <row r="884" ht="12" spans="1:48">
      <c r="A884" s="100"/>
      <c r="B884" s="100"/>
      <c r="C884" s="142"/>
      <c r="D884" s="100">
        <v>21301</v>
      </c>
      <c r="E884" s="127" t="s">
        <v>3367</v>
      </c>
      <c r="F884" s="128">
        <f>SUM(F885:F908)</f>
        <v>31626</v>
      </c>
      <c r="H884" s="100"/>
      <c r="I884" s="100"/>
      <c r="J884" s="142"/>
      <c r="K884" s="100">
        <v>21301</v>
      </c>
      <c r="L884" s="127" t="s">
        <v>3367</v>
      </c>
      <c r="M884" s="128">
        <f>SUM(M885:M908)</f>
        <v>3301</v>
      </c>
      <c r="O884" s="100"/>
      <c r="P884" s="100"/>
      <c r="Q884" s="142"/>
      <c r="R884" s="100">
        <v>21301</v>
      </c>
      <c r="S884" s="127" t="s">
        <v>3367</v>
      </c>
      <c r="T884" s="128">
        <f>SUM(T885:T908)</f>
        <v>3193</v>
      </c>
      <c r="V884" s="100"/>
      <c r="W884" s="100"/>
      <c r="X884" s="142"/>
      <c r="Y884" s="100">
        <v>21301</v>
      </c>
      <c r="Z884" s="127" t="s">
        <v>3367</v>
      </c>
      <c r="AA884" s="128">
        <f>SUM(AA885:AA908)</f>
        <v>108</v>
      </c>
      <c r="AC884" s="100"/>
      <c r="AD884" s="100"/>
      <c r="AE884" s="142"/>
      <c r="AF884" s="100">
        <v>21301</v>
      </c>
      <c r="AG884" s="127" t="s">
        <v>3367</v>
      </c>
      <c r="AH884" s="128">
        <f>SUM(AH885:AH908)</f>
        <v>11388</v>
      </c>
      <c r="AJ884" s="100"/>
      <c r="AK884" s="100"/>
      <c r="AL884" s="142"/>
      <c r="AM884" s="100">
        <v>21301</v>
      </c>
      <c r="AN884" s="127" t="s">
        <v>3367</v>
      </c>
      <c r="AO884" s="128">
        <f>SUM(AO885:AO908)</f>
        <v>9747</v>
      </c>
      <c r="AQ884" s="100"/>
      <c r="AR884" s="100"/>
      <c r="AS884" s="142"/>
      <c r="AT884" s="100">
        <v>21301</v>
      </c>
      <c r="AU884" s="127" t="s">
        <v>3367</v>
      </c>
      <c r="AV884" s="128">
        <f>SUM(AV885:AV908)</f>
        <v>7190</v>
      </c>
    </row>
    <row r="885" ht="12" spans="1:48">
      <c r="A885" s="100"/>
      <c r="B885" s="100"/>
      <c r="C885" s="142"/>
      <c r="D885" s="100">
        <v>2130101</v>
      </c>
      <c r="E885" s="113" t="s">
        <v>1678</v>
      </c>
      <c r="F885" s="131">
        <v>1828</v>
      </c>
      <c r="H885" s="100"/>
      <c r="I885" s="100"/>
      <c r="J885" s="142"/>
      <c r="K885" s="100">
        <v>2130101</v>
      </c>
      <c r="L885" s="113" t="s">
        <v>1678</v>
      </c>
      <c r="M885" s="131">
        <v>808</v>
      </c>
      <c r="O885" s="100"/>
      <c r="P885" s="100"/>
      <c r="Q885" s="142"/>
      <c r="R885" s="100">
        <v>2130101</v>
      </c>
      <c r="S885" s="113" t="s">
        <v>1678</v>
      </c>
      <c r="T885" s="131">
        <v>808</v>
      </c>
      <c r="V885" s="100"/>
      <c r="W885" s="100"/>
      <c r="X885" s="142"/>
      <c r="Y885" s="100">
        <v>2130101</v>
      </c>
      <c r="Z885" s="113" t="s">
        <v>1678</v>
      </c>
      <c r="AA885" s="131">
        <v>0</v>
      </c>
      <c r="AC885" s="100"/>
      <c r="AD885" s="100"/>
      <c r="AE885" s="142"/>
      <c r="AF885" s="100">
        <v>2130101</v>
      </c>
      <c r="AG885" s="113" t="s">
        <v>1678</v>
      </c>
      <c r="AH885" s="131">
        <v>556</v>
      </c>
      <c r="AJ885" s="100"/>
      <c r="AK885" s="100"/>
      <c r="AL885" s="142"/>
      <c r="AM885" s="100">
        <v>2130101</v>
      </c>
      <c r="AN885" s="113" t="s">
        <v>1678</v>
      </c>
      <c r="AO885" s="131">
        <v>248</v>
      </c>
      <c r="AQ885" s="100"/>
      <c r="AR885" s="100"/>
      <c r="AS885" s="142"/>
      <c r="AT885" s="100">
        <v>2130101</v>
      </c>
      <c r="AU885" s="113" t="s">
        <v>1678</v>
      </c>
      <c r="AV885" s="131">
        <v>216</v>
      </c>
    </row>
    <row r="886" ht="12" spans="1:48">
      <c r="A886" s="100"/>
      <c r="B886" s="100"/>
      <c r="C886" s="142"/>
      <c r="D886" s="100">
        <v>2130102</v>
      </c>
      <c r="E886" s="113" t="s">
        <v>1680</v>
      </c>
      <c r="F886" s="131">
        <v>7</v>
      </c>
      <c r="H886" s="100"/>
      <c r="I886" s="100"/>
      <c r="J886" s="142"/>
      <c r="K886" s="100">
        <v>2130102</v>
      </c>
      <c r="L886" s="113" t="s">
        <v>1680</v>
      </c>
      <c r="M886" s="131">
        <v>7</v>
      </c>
      <c r="O886" s="100"/>
      <c r="P886" s="100"/>
      <c r="Q886" s="142"/>
      <c r="R886" s="100">
        <v>2130102</v>
      </c>
      <c r="S886" s="113" t="s">
        <v>1680</v>
      </c>
      <c r="T886" s="131">
        <v>7</v>
      </c>
      <c r="V886" s="100"/>
      <c r="W886" s="100"/>
      <c r="X886" s="142"/>
      <c r="Y886" s="100">
        <v>2130102</v>
      </c>
      <c r="Z886" s="113" t="s">
        <v>1680</v>
      </c>
      <c r="AA886" s="131">
        <v>0</v>
      </c>
      <c r="AC886" s="100"/>
      <c r="AD886" s="100"/>
      <c r="AE886" s="142"/>
      <c r="AF886" s="100">
        <v>2130102</v>
      </c>
      <c r="AG886" s="113" t="s">
        <v>1680</v>
      </c>
      <c r="AH886" s="131">
        <v>0</v>
      </c>
      <c r="AJ886" s="100"/>
      <c r="AK886" s="100"/>
      <c r="AL886" s="142"/>
      <c r="AM886" s="100">
        <v>2130102</v>
      </c>
      <c r="AN886" s="113" t="s">
        <v>1680</v>
      </c>
      <c r="AO886" s="131">
        <v>0</v>
      </c>
      <c r="AQ886" s="100"/>
      <c r="AR886" s="100"/>
      <c r="AS886" s="142"/>
      <c r="AT886" s="100">
        <v>2130102</v>
      </c>
      <c r="AU886" s="113" t="s">
        <v>1680</v>
      </c>
      <c r="AV886" s="131">
        <v>0</v>
      </c>
    </row>
    <row r="887" ht="12" spans="1:48">
      <c r="A887" s="100"/>
      <c r="B887" s="100"/>
      <c r="C887" s="142"/>
      <c r="D887" s="100">
        <v>2130103</v>
      </c>
      <c r="E887" s="113" t="s">
        <v>1683</v>
      </c>
      <c r="F887" s="131">
        <v>0</v>
      </c>
      <c r="H887" s="100"/>
      <c r="I887" s="100"/>
      <c r="J887" s="142"/>
      <c r="K887" s="100">
        <v>2130103</v>
      </c>
      <c r="L887" s="113" t="s">
        <v>1683</v>
      </c>
      <c r="M887" s="131">
        <v>0</v>
      </c>
      <c r="O887" s="100"/>
      <c r="P887" s="100"/>
      <c r="Q887" s="142"/>
      <c r="R887" s="100">
        <v>2130103</v>
      </c>
      <c r="S887" s="113" t="s">
        <v>1683</v>
      </c>
      <c r="T887" s="131">
        <v>0</v>
      </c>
      <c r="V887" s="100"/>
      <c r="W887" s="100"/>
      <c r="X887" s="142"/>
      <c r="Y887" s="100">
        <v>2130103</v>
      </c>
      <c r="Z887" s="113" t="s">
        <v>1683</v>
      </c>
      <c r="AA887" s="131">
        <v>0</v>
      </c>
      <c r="AC887" s="100"/>
      <c r="AD887" s="100"/>
      <c r="AE887" s="142"/>
      <c r="AF887" s="100">
        <v>2130103</v>
      </c>
      <c r="AG887" s="113" t="s">
        <v>1683</v>
      </c>
      <c r="AH887" s="131">
        <v>0</v>
      </c>
      <c r="AJ887" s="100"/>
      <c r="AK887" s="100"/>
      <c r="AL887" s="142"/>
      <c r="AM887" s="100">
        <v>2130103</v>
      </c>
      <c r="AN887" s="113" t="s">
        <v>1683</v>
      </c>
      <c r="AO887" s="131">
        <v>0</v>
      </c>
      <c r="AQ887" s="100"/>
      <c r="AR887" s="100"/>
      <c r="AS887" s="142"/>
      <c r="AT887" s="100">
        <v>2130103</v>
      </c>
      <c r="AU887" s="113" t="s">
        <v>1683</v>
      </c>
      <c r="AV887" s="131">
        <v>0</v>
      </c>
    </row>
    <row r="888" ht="12" spans="1:48">
      <c r="A888" s="100"/>
      <c r="B888" s="100"/>
      <c r="C888" s="142"/>
      <c r="D888" s="100">
        <v>2130104</v>
      </c>
      <c r="E888" s="113" t="s">
        <v>1704</v>
      </c>
      <c r="F888" s="131">
        <v>12682</v>
      </c>
      <c r="H888" s="100"/>
      <c r="I888" s="100"/>
      <c r="J888" s="142"/>
      <c r="K888" s="100">
        <v>2130104</v>
      </c>
      <c r="L888" s="113" t="s">
        <v>1704</v>
      </c>
      <c r="M888" s="131">
        <v>2115</v>
      </c>
      <c r="O888" s="100"/>
      <c r="P888" s="100"/>
      <c r="Q888" s="142"/>
      <c r="R888" s="100">
        <v>2130104</v>
      </c>
      <c r="S888" s="113" t="s">
        <v>1704</v>
      </c>
      <c r="T888" s="131">
        <v>2012</v>
      </c>
      <c r="V888" s="100"/>
      <c r="W888" s="100"/>
      <c r="X888" s="142"/>
      <c r="Y888" s="100">
        <v>2130104</v>
      </c>
      <c r="Z888" s="113" t="s">
        <v>1704</v>
      </c>
      <c r="AA888" s="131">
        <v>103</v>
      </c>
      <c r="AC888" s="100"/>
      <c r="AD888" s="100"/>
      <c r="AE888" s="142"/>
      <c r="AF888" s="100">
        <v>2130104</v>
      </c>
      <c r="AG888" s="113" t="s">
        <v>1704</v>
      </c>
      <c r="AH888" s="131">
        <v>5174</v>
      </c>
      <c r="AJ888" s="100"/>
      <c r="AK888" s="100"/>
      <c r="AL888" s="142"/>
      <c r="AM888" s="100">
        <v>2130104</v>
      </c>
      <c r="AN888" s="113" t="s">
        <v>1704</v>
      </c>
      <c r="AO888" s="131">
        <v>1972</v>
      </c>
      <c r="AQ888" s="100"/>
      <c r="AR888" s="100"/>
      <c r="AS888" s="142"/>
      <c r="AT888" s="100">
        <v>2130104</v>
      </c>
      <c r="AU888" s="113" t="s">
        <v>1704</v>
      </c>
      <c r="AV888" s="131">
        <v>3421</v>
      </c>
    </row>
    <row r="889" ht="12" spans="1:48">
      <c r="A889" s="100"/>
      <c r="B889" s="100"/>
      <c r="C889" s="142"/>
      <c r="D889" s="100">
        <v>2130105</v>
      </c>
      <c r="E889" s="113" t="s">
        <v>3373</v>
      </c>
      <c r="F889" s="131">
        <v>0</v>
      </c>
      <c r="H889" s="100"/>
      <c r="I889" s="100"/>
      <c r="J889" s="142"/>
      <c r="K889" s="100">
        <v>2130105</v>
      </c>
      <c r="L889" s="113" t="s">
        <v>3373</v>
      </c>
      <c r="M889" s="131">
        <v>0</v>
      </c>
      <c r="O889" s="100"/>
      <c r="P889" s="100"/>
      <c r="Q889" s="142"/>
      <c r="R889" s="100">
        <v>2130105</v>
      </c>
      <c r="S889" s="113" t="s">
        <v>3373</v>
      </c>
      <c r="T889" s="131">
        <v>0</v>
      </c>
      <c r="V889" s="100"/>
      <c r="W889" s="100"/>
      <c r="X889" s="142"/>
      <c r="Y889" s="100">
        <v>2130105</v>
      </c>
      <c r="Z889" s="113" t="s">
        <v>3373</v>
      </c>
      <c r="AA889" s="131">
        <v>0</v>
      </c>
      <c r="AC889" s="100"/>
      <c r="AD889" s="100"/>
      <c r="AE889" s="142"/>
      <c r="AF889" s="100">
        <v>2130105</v>
      </c>
      <c r="AG889" s="113" t="s">
        <v>3373</v>
      </c>
      <c r="AH889" s="131">
        <v>0</v>
      </c>
      <c r="AJ889" s="100"/>
      <c r="AK889" s="100"/>
      <c r="AL889" s="142"/>
      <c r="AM889" s="100">
        <v>2130105</v>
      </c>
      <c r="AN889" s="113" t="s">
        <v>3373</v>
      </c>
      <c r="AO889" s="131">
        <v>0</v>
      </c>
      <c r="AQ889" s="100"/>
      <c r="AR889" s="100"/>
      <c r="AS889" s="142"/>
      <c r="AT889" s="100">
        <v>2130105</v>
      </c>
      <c r="AU889" s="113" t="s">
        <v>3373</v>
      </c>
      <c r="AV889" s="131">
        <v>0</v>
      </c>
    </row>
    <row r="890" ht="12" spans="1:48">
      <c r="A890" s="100"/>
      <c r="B890" s="100"/>
      <c r="C890" s="142"/>
      <c r="D890" s="100">
        <v>2130106</v>
      </c>
      <c r="E890" s="113" t="s">
        <v>3375</v>
      </c>
      <c r="F890" s="131">
        <v>248</v>
      </c>
      <c r="H890" s="100"/>
      <c r="I890" s="100"/>
      <c r="J890" s="142"/>
      <c r="K890" s="100">
        <v>2130106</v>
      </c>
      <c r="L890" s="113" t="s">
        <v>3375</v>
      </c>
      <c r="M890" s="131">
        <v>240</v>
      </c>
      <c r="O890" s="100"/>
      <c r="P890" s="100"/>
      <c r="Q890" s="142"/>
      <c r="R890" s="100">
        <v>2130106</v>
      </c>
      <c r="S890" s="113" t="s">
        <v>3375</v>
      </c>
      <c r="T890" s="131">
        <v>240</v>
      </c>
      <c r="V890" s="100"/>
      <c r="W890" s="100"/>
      <c r="X890" s="142"/>
      <c r="Y890" s="100">
        <v>2130106</v>
      </c>
      <c r="Z890" s="113" t="s">
        <v>3375</v>
      </c>
      <c r="AA890" s="131">
        <v>0</v>
      </c>
      <c r="AC890" s="100"/>
      <c r="AD890" s="100"/>
      <c r="AE890" s="142"/>
      <c r="AF890" s="100">
        <v>2130106</v>
      </c>
      <c r="AG890" s="113" t="s">
        <v>3375</v>
      </c>
      <c r="AH890" s="131">
        <v>0</v>
      </c>
      <c r="AJ890" s="100"/>
      <c r="AK890" s="100"/>
      <c r="AL890" s="142"/>
      <c r="AM890" s="100">
        <v>2130106</v>
      </c>
      <c r="AN890" s="113" t="s">
        <v>3375</v>
      </c>
      <c r="AO890" s="131">
        <v>8</v>
      </c>
      <c r="AQ890" s="100"/>
      <c r="AR890" s="100"/>
      <c r="AS890" s="142"/>
      <c r="AT890" s="100">
        <v>2130106</v>
      </c>
      <c r="AU890" s="113" t="s">
        <v>3375</v>
      </c>
      <c r="AV890" s="131">
        <v>0</v>
      </c>
    </row>
    <row r="891" ht="12" spans="1:48">
      <c r="A891" s="100"/>
      <c r="B891" s="100"/>
      <c r="C891" s="142"/>
      <c r="D891" s="100">
        <v>2130108</v>
      </c>
      <c r="E891" s="113" t="s">
        <v>3377</v>
      </c>
      <c r="F891" s="131">
        <v>79</v>
      </c>
      <c r="H891" s="100"/>
      <c r="I891" s="100"/>
      <c r="J891" s="142"/>
      <c r="K891" s="100">
        <v>2130108</v>
      </c>
      <c r="L891" s="113" t="s">
        <v>3377</v>
      </c>
      <c r="M891" s="131">
        <v>8</v>
      </c>
      <c r="O891" s="100"/>
      <c r="P891" s="100"/>
      <c r="Q891" s="142"/>
      <c r="R891" s="100">
        <v>2130108</v>
      </c>
      <c r="S891" s="113" t="s">
        <v>3377</v>
      </c>
      <c r="T891" s="131">
        <v>8</v>
      </c>
      <c r="V891" s="100"/>
      <c r="W891" s="100"/>
      <c r="X891" s="142"/>
      <c r="Y891" s="100">
        <v>2130108</v>
      </c>
      <c r="Z891" s="113" t="s">
        <v>3377</v>
      </c>
      <c r="AA891" s="131">
        <v>0</v>
      </c>
      <c r="AC891" s="100"/>
      <c r="AD891" s="100"/>
      <c r="AE891" s="142"/>
      <c r="AF891" s="100">
        <v>2130108</v>
      </c>
      <c r="AG891" s="113" t="s">
        <v>3377</v>
      </c>
      <c r="AH891" s="131">
        <v>0</v>
      </c>
      <c r="AJ891" s="100"/>
      <c r="AK891" s="100"/>
      <c r="AL891" s="142"/>
      <c r="AM891" s="100">
        <v>2130108</v>
      </c>
      <c r="AN891" s="113" t="s">
        <v>3377</v>
      </c>
      <c r="AO891" s="131">
        <v>46</v>
      </c>
      <c r="AQ891" s="100"/>
      <c r="AR891" s="100"/>
      <c r="AS891" s="142"/>
      <c r="AT891" s="100">
        <v>2130108</v>
      </c>
      <c r="AU891" s="113" t="s">
        <v>3377</v>
      </c>
      <c r="AV891" s="131">
        <v>25</v>
      </c>
    </row>
    <row r="892" ht="12" spans="1:48">
      <c r="A892" s="100"/>
      <c r="B892" s="100"/>
      <c r="C892" s="142"/>
      <c r="D892" s="100">
        <v>2130109</v>
      </c>
      <c r="E892" s="113" t="s">
        <v>3379</v>
      </c>
      <c r="F892" s="131">
        <v>5</v>
      </c>
      <c r="H892" s="100"/>
      <c r="I892" s="100"/>
      <c r="J892" s="142"/>
      <c r="K892" s="100">
        <v>2130109</v>
      </c>
      <c r="L892" s="113" t="s">
        <v>3379</v>
      </c>
      <c r="M892" s="131">
        <v>0</v>
      </c>
      <c r="O892" s="100"/>
      <c r="P892" s="100"/>
      <c r="Q892" s="142"/>
      <c r="R892" s="100">
        <v>2130109</v>
      </c>
      <c r="S892" s="113" t="s">
        <v>3379</v>
      </c>
      <c r="T892" s="131">
        <v>0</v>
      </c>
      <c r="V892" s="100"/>
      <c r="W892" s="100"/>
      <c r="X892" s="142"/>
      <c r="Y892" s="100">
        <v>2130109</v>
      </c>
      <c r="Z892" s="113" t="s">
        <v>3379</v>
      </c>
      <c r="AA892" s="131">
        <v>0</v>
      </c>
      <c r="AC892" s="100"/>
      <c r="AD892" s="100"/>
      <c r="AE892" s="142"/>
      <c r="AF892" s="100">
        <v>2130109</v>
      </c>
      <c r="AG892" s="113" t="s">
        <v>3379</v>
      </c>
      <c r="AH892" s="131">
        <v>0</v>
      </c>
      <c r="AJ892" s="100"/>
      <c r="AK892" s="100"/>
      <c r="AL892" s="142"/>
      <c r="AM892" s="100">
        <v>2130109</v>
      </c>
      <c r="AN892" s="113" t="s">
        <v>3379</v>
      </c>
      <c r="AO892" s="131">
        <v>0</v>
      </c>
      <c r="AQ892" s="100"/>
      <c r="AR892" s="100"/>
      <c r="AS892" s="142"/>
      <c r="AT892" s="100">
        <v>2130109</v>
      </c>
      <c r="AU892" s="113" t="s">
        <v>3379</v>
      </c>
      <c r="AV892" s="131">
        <v>5</v>
      </c>
    </row>
    <row r="893" ht="12" spans="1:48">
      <c r="A893" s="100"/>
      <c r="B893" s="100"/>
      <c r="C893" s="142"/>
      <c r="D893" s="100">
        <v>2130110</v>
      </c>
      <c r="E893" s="113" t="s">
        <v>3381</v>
      </c>
      <c r="F893" s="131">
        <v>14</v>
      </c>
      <c r="H893" s="100"/>
      <c r="I893" s="100"/>
      <c r="J893" s="142"/>
      <c r="K893" s="100">
        <v>2130110</v>
      </c>
      <c r="L893" s="113" t="s">
        <v>3381</v>
      </c>
      <c r="M893" s="131">
        <v>14</v>
      </c>
      <c r="O893" s="100"/>
      <c r="P893" s="100"/>
      <c r="Q893" s="142"/>
      <c r="R893" s="100">
        <v>2130110</v>
      </c>
      <c r="S893" s="113" t="s">
        <v>3381</v>
      </c>
      <c r="T893" s="131">
        <v>14</v>
      </c>
      <c r="V893" s="100"/>
      <c r="W893" s="100"/>
      <c r="X893" s="142"/>
      <c r="Y893" s="100">
        <v>2130110</v>
      </c>
      <c r="Z893" s="113" t="s">
        <v>3381</v>
      </c>
      <c r="AA893" s="131">
        <v>0</v>
      </c>
      <c r="AC893" s="100"/>
      <c r="AD893" s="100"/>
      <c r="AE893" s="142"/>
      <c r="AF893" s="100">
        <v>2130110</v>
      </c>
      <c r="AG893" s="113" t="s">
        <v>3381</v>
      </c>
      <c r="AH893" s="131">
        <v>0</v>
      </c>
      <c r="AJ893" s="100"/>
      <c r="AK893" s="100"/>
      <c r="AL893" s="142"/>
      <c r="AM893" s="100">
        <v>2130110</v>
      </c>
      <c r="AN893" s="113" t="s">
        <v>3381</v>
      </c>
      <c r="AO893" s="131">
        <v>0</v>
      </c>
      <c r="AQ893" s="100"/>
      <c r="AR893" s="100"/>
      <c r="AS893" s="142"/>
      <c r="AT893" s="100">
        <v>2130110</v>
      </c>
      <c r="AU893" s="113" t="s">
        <v>3381</v>
      </c>
      <c r="AV893" s="131">
        <v>0</v>
      </c>
    </row>
    <row r="894" ht="12" spans="1:48">
      <c r="A894" s="100"/>
      <c r="B894" s="100"/>
      <c r="C894" s="142"/>
      <c r="D894" s="100">
        <v>2130111</v>
      </c>
      <c r="E894" s="113" t="s">
        <v>3383</v>
      </c>
      <c r="F894" s="131">
        <v>0</v>
      </c>
      <c r="H894" s="100"/>
      <c r="I894" s="100"/>
      <c r="J894" s="142"/>
      <c r="K894" s="100">
        <v>2130111</v>
      </c>
      <c r="L894" s="113" t="s">
        <v>3383</v>
      </c>
      <c r="M894" s="131">
        <v>0</v>
      </c>
      <c r="O894" s="100"/>
      <c r="P894" s="100"/>
      <c r="Q894" s="142"/>
      <c r="R894" s="100">
        <v>2130111</v>
      </c>
      <c r="S894" s="113" t="s">
        <v>3383</v>
      </c>
      <c r="T894" s="131">
        <v>0</v>
      </c>
      <c r="V894" s="100"/>
      <c r="W894" s="100"/>
      <c r="X894" s="142"/>
      <c r="Y894" s="100">
        <v>2130111</v>
      </c>
      <c r="Z894" s="113" t="s">
        <v>3383</v>
      </c>
      <c r="AA894" s="131">
        <v>0</v>
      </c>
      <c r="AC894" s="100"/>
      <c r="AD894" s="100"/>
      <c r="AE894" s="142"/>
      <c r="AF894" s="100">
        <v>2130111</v>
      </c>
      <c r="AG894" s="113" t="s">
        <v>3383</v>
      </c>
      <c r="AH894" s="131">
        <v>0</v>
      </c>
      <c r="AJ894" s="100"/>
      <c r="AK894" s="100"/>
      <c r="AL894" s="142"/>
      <c r="AM894" s="100">
        <v>2130111</v>
      </c>
      <c r="AN894" s="113" t="s">
        <v>3383</v>
      </c>
      <c r="AO894" s="131">
        <v>0</v>
      </c>
      <c r="AQ894" s="100"/>
      <c r="AR894" s="100"/>
      <c r="AS894" s="142"/>
      <c r="AT894" s="100">
        <v>2130111</v>
      </c>
      <c r="AU894" s="113" t="s">
        <v>3383</v>
      </c>
      <c r="AV894" s="131">
        <v>0</v>
      </c>
    </row>
    <row r="895" ht="12" spans="1:48">
      <c r="A895" s="100"/>
      <c r="B895" s="100"/>
      <c r="C895" s="142"/>
      <c r="D895" s="100">
        <v>2130112</v>
      </c>
      <c r="E895" s="113" t="s">
        <v>3385</v>
      </c>
      <c r="F895" s="131">
        <v>0</v>
      </c>
      <c r="H895" s="100"/>
      <c r="I895" s="100"/>
      <c r="J895" s="142"/>
      <c r="K895" s="100">
        <v>2130112</v>
      </c>
      <c r="L895" s="113" t="s">
        <v>3385</v>
      </c>
      <c r="M895" s="131">
        <v>0</v>
      </c>
      <c r="O895" s="100"/>
      <c r="P895" s="100"/>
      <c r="Q895" s="142"/>
      <c r="R895" s="100">
        <v>2130112</v>
      </c>
      <c r="S895" s="113" t="s">
        <v>3385</v>
      </c>
      <c r="T895" s="131">
        <v>0</v>
      </c>
      <c r="V895" s="100"/>
      <c r="W895" s="100"/>
      <c r="X895" s="142"/>
      <c r="Y895" s="100">
        <v>2130112</v>
      </c>
      <c r="Z895" s="113" t="s">
        <v>3385</v>
      </c>
      <c r="AA895" s="131">
        <v>0</v>
      </c>
      <c r="AC895" s="100"/>
      <c r="AD895" s="100"/>
      <c r="AE895" s="142"/>
      <c r="AF895" s="100">
        <v>2130112</v>
      </c>
      <c r="AG895" s="113" t="s">
        <v>3385</v>
      </c>
      <c r="AH895" s="131">
        <v>0</v>
      </c>
      <c r="AJ895" s="100"/>
      <c r="AK895" s="100"/>
      <c r="AL895" s="142"/>
      <c r="AM895" s="100">
        <v>2130112</v>
      </c>
      <c r="AN895" s="113" t="s">
        <v>3385</v>
      </c>
      <c r="AO895" s="131">
        <v>0</v>
      </c>
      <c r="AQ895" s="100"/>
      <c r="AR895" s="100"/>
      <c r="AS895" s="142"/>
      <c r="AT895" s="100">
        <v>2130112</v>
      </c>
      <c r="AU895" s="113" t="s">
        <v>3385</v>
      </c>
      <c r="AV895" s="131">
        <v>0</v>
      </c>
    </row>
    <row r="896" ht="12" spans="1:48">
      <c r="A896" s="100"/>
      <c r="B896" s="100"/>
      <c r="C896" s="142"/>
      <c r="D896" s="100">
        <v>2130114</v>
      </c>
      <c r="E896" s="113" t="s">
        <v>3387</v>
      </c>
      <c r="F896" s="131">
        <v>0</v>
      </c>
      <c r="H896" s="100"/>
      <c r="I896" s="100"/>
      <c r="J896" s="142"/>
      <c r="K896" s="100">
        <v>2130114</v>
      </c>
      <c r="L896" s="113" t="s">
        <v>3387</v>
      </c>
      <c r="M896" s="131">
        <v>0</v>
      </c>
      <c r="O896" s="100"/>
      <c r="P896" s="100"/>
      <c r="Q896" s="142"/>
      <c r="R896" s="100">
        <v>2130114</v>
      </c>
      <c r="S896" s="113" t="s">
        <v>3387</v>
      </c>
      <c r="T896" s="131">
        <v>0</v>
      </c>
      <c r="V896" s="100"/>
      <c r="W896" s="100"/>
      <c r="X896" s="142"/>
      <c r="Y896" s="100">
        <v>2130114</v>
      </c>
      <c r="Z896" s="113" t="s">
        <v>3387</v>
      </c>
      <c r="AA896" s="131">
        <v>0</v>
      </c>
      <c r="AC896" s="100"/>
      <c r="AD896" s="100"/>
      <c r="AE896" s="142"/>
      <c r="AF896" s="100">
        <v>2130114</v>
      </c>
      <c r="AG896" s="113" t="s">
        <v>3387</v>
      </c>
      <c r="AH896" s="131">
        <v>0</v>
      </c>
      <c r="AJ896" s="100"/>
      <c r="AK896" s="100"/>
      <c r="AL896" s="142"/>
      <c r="AM896" s="100">
        <v>2130114</v>
      </c>
      <c r="AN896" s="113" t="s">
        <v>3387</v>
      </c>
      <c r="AO896" s="131">
        <v>0</v>
      </c>
      <c r="AQ896" s="100"/>
      <c r="AR896" s="100"/>
      <c r="AS896" s="142"/>
      <c r="AT896" s="100">
        <v>2130114</v>
      </c>
      <c r="AU896" s="113" t="s">
        <v>3387</v>
      </c>
      <c r="AV896" s="131">
        <v>0</v>
      </c>
    </row>
    <row r="897" ht="12" spans="1:48">
      <c r="A897" s="100"/>
      <c r="B897" s="100"/>
      <c r="C897" s="142"/>
      <c r="D897" s="100">
        <v>2130119</v>
      </c>
      <c r="E897" s="113" t="s">
        <v>3389</v>
      </c>
      <c r="F897" s="131">
        <v>127</v>
      </c>
      <c r="H897" s="100"/>
      <c r="I897" s="100"/>
      <c r="J897" s="142"/>
      <c r="K897" s="100">
        <v>2130119</v>
      </c>
      <c r="L897" s="113" t="s">
        <v>3389</v>
      </c>
      <c r="M897" s="131">
        <v>0</v>
      </c>
      <c r="O897" s="100"/>
      <c r="P897" s="100"/>
      <c r="Q897" s="142"/>
      <c r="R897" s="100">
        <v>2130119</v>
      </c>
      <c r="S897" s="113" t="s">
        <v>3389</v>
      </c>
      <c r="T897" s="131">
        <v>0</v>
      </c>
      <c r="V897" s="100"/>
      <c r="W897" s="100"/>
      <c r="X897" s="142"/>
      <c r="Y897" s="100">
        <v>2130119</v>
      </c>
      <c r="Z897" s="113" t="s">
        <v>3389</v>
      </c>
      <c r="AA897" s="131">
        <v>0</v>
      </c>
      <c r="AC897" s="100"/>
      <c r="AD897" s="100"/>
      <c r="AE897" s="142"/>
      <c r="AF897" s="100">
        <v>2130119</v>
      </c>
      <c r="AG897" s="113" t="s">
        <v>3389</v>
      </c>
      <c r="AH897" s="131">
        <v>20</v>
      </c>
      <c r="AJ897" s="100"/>
      <c r="AK897" s="100"/>
      <c r="AL897" s="142"/>
      <c r="AM897" s="100">
        <v>2130119</v>
      </c>
      <c r="AN897" s="113" t="s">
        <v>3389</v>
      </c>
      <c r="AO897" s="131">
        <v>14</v>
      </c>
      <c r="AQ897" s="100"/>
      <c r="AR897" s="100"/>
      <c r="AS897" s="142"/>
      <c r="AT897" s="100">
        <v>2130119</v>
      </c>
      <c r="AU897" s="113" t="s">
        <v>3389</v>
      </c>
      <c r="AV897" s="131">
        <v>93</v>
      </c>
    </row>
    <row r="898" ht="12" spans="1:48">
      <c r="A898" s="100"/>
      <c r="B898" s="100"/>
      <c r="C898" s="142"/>
      <c r="D898" s="100">
        <v>2130120</v>
      </c>
      <c r="E898" s="113" t="s">
        <v>3391</v>
      </c>
      <c r="F898" s="131">
        <v>0</v>
      </c>
      <c r="H898" s="100"/>
      <c r="I898" s="100"/>
      <c r="J898" s="142"/>
      <c r="K898" s="100">
        <v>2130120</v>
      </c>
      <c r="L898" s="113" t="s">
        <v>3391</v>
      </c>
      <c r="M898" s="131">
        <v>0</v>
      </c>
      <c r="O898" s="100"/>
      <c r="P898" s="100"/>
      <c r="Q898" s="142"/>
      <c r="R898" s="100">
        <v>2130120</v>
      </c>
      <c r="S898" s="113" t="s">
        <v>3391</v>
      </c>
      <c r="T898" s="131">
        <v>0</v>
      </c>
      <c r="V898" s="100"/>
      <c r="W898" s="100"/>
      <c r="X898" s="142"/>
      <c r="Y898" s="100">
        <v>2130120</v>
      </c>
      <c r="Z898" s="113" t="s">
        <v>3391</v>
      </c>
      <c r="AA898" s="131">
        <v>0</v>
      </c>
      <c r="AC898" s="100"/>
      <c r="AD898" s="100"/>
      <c r="AE898" s="142"/>
      <c r="AF898" s="100">
        <v>2130120</v>
      </c>
      <c r="AG898" s="113" t="s">
        <v>3391</v>
      </c>
      <c r="AH898" s="131">
        <v>0</v>
      </c>
      <c r="AJ898" s="100"/>
      <c r="AK898" s="100"/>
      <c r="AL898" s="142"/>
      <c r="AM898" s="100">
        <v>2130120</v>
      </c>
      <c r="AN898" s="113" t="s">
        <v>3391</v>
      </c>
      <c r="AO898" s="131">
        <v>0</v>
      </c>
      <c r="AQ898" s="100"/>
      <c r="AR898" s="100"/>
      <c r="AS898" s="142"/>
      <c r="AT898" s="100">
        <v>2130120</v>
      </c>
      <c r="AU898" s="113" t="s">
        <v>3391</v>
      </c>
      <c r="AV898" s="131">
        <v>0</v>
      </c>
    </row>
    <row r="899" ht="12" spans="1:48">
      <c r="A899" s="100"/>
      <c r="B899" s="100"/>
      <c r="C899" s="142"/>
      <c r="D899" s="100">
        <v>2130121</v>
      </c>
      <c r="E899" s="113" t="s">
        <v>3393</v>
      </c>
      <c r="F899" s="131">
        <v>0</v>
      </c>
      <c r="H899" s="100"/>
      <c r="I899" s="100"/>
      <c r="J899" s="142"/>
      <c r="K899" s="100">
        <v>2130121</v>
      </c>
      <c r="L899" s="113" t="s">
        <v>3393</v>
      </c>
      <c r="M899" s="131">
        <v>0</v>
      </c>
      <c r="O899" s="100"/>
      <c r="P899" s="100"/>
      <c r="Q899" s="142"/>
      <c r="R899" s="100">
        <v>2130121</v>
      </c>
      <c r="S899" s="113" t="s">
        <v>3393</v>
      </c>
      <c r="T899" s="131">
        <v>0</v>
      </c>
      <c r="V899" s="100"/>
      <c r="W899" s="100"/>
      <c r="X899" s="142"/>
      <c r="Y899" s="100">
        <v>2130121</v>
      </c>
      <c r="Z899" s="113" t="s">
        <v>3393</v>
      </c>
      <c r="AA899" s="131">
        <v>0</v>
      </c>
      <c r="AC899" s="100"/>
      <c r="AD899" s="100"/>
      <c r="AE899" s="142"/>
      <c r="AF899" s="100">
        <v>2130121</v>
      </c>
      <c r="AG899" s="113" t="s">
        <v>3393</v>
      </c>
      <c r="AH899" s="131">
        <v>0</v>
      </c>
      <c r="AJ899" s="100"/>
      <c r="AK899" s="100"/>
      <c r="AL899" s="142"/>
      <c r="AM899" s="100">
        <v>2130121</v>
      </c>
      <c r="AN899" s="113" t="s">
        <v>3393</v>
      </c>
      <c r="AO899" s="131">
        <v>0</v>
      </c>
      <c r="AQ899" s="100"/>
      <c r="AR899" s="100"/>
      <c r="AS899" s="142"/>
      <c r="AT899" s="100">
        <v>2130121</v>
      </c>
      <c r="AU899" s="113" t="s">
        <v>3393</v>
      </c>
      <c r="AV899" s="131">
        <v>0</v>
      </c>
    </row>
    <row r="900" ht="12" spans="1:48">
      <c r="A900" s="100"/>
      <c r="B900" s="100"/>
      <c r="C900" s="142"/>
      <c r="D900" s="100">
        <v>2130122</v>
      </c>
      <c r="E900" s="113" t="s">
        <v>3394</v>
      </c>
      <c r="F900" s="131">
        <v>67</v>
      </c>
      <c r="H900" s="100"/>
      <c r="I900" s="100"/>
      <c r="J900" s="142"/>
      <c r="K900" s="100">
        <v>2130122</v>
      </c>
      <c r="L900" s="113" t="s">
        <v>3394</v>
      </c>
      <c r="M900" s="131">
        <v>0</v>
      </c>
      <c r="O900" s="100"/>
      <c r="P900" s="100"/>
      <c r="Q900" s="142"/>
      <c r="R900" s="100">
        <v>2130122</v>
      </c>
      <c r="S900" s="113" t="s">
        <v>3394</v>
      </c>
      <c r="T900" s="131">
        <v>0</v>
      </c>
      <c r="V900" s="100"/>
      <c r="W900" s="100"/>
      <c r="X900" s="142"/>
      <c r="Y900" s="100">
        <v>2130122</v>
      </c>
      <c r="Z900" s="113" t="s">
        <v>3394</v>
      </c>
      <c r="AA900" s="131">
        <v>0</v>
      </c>
      <c r="AC900" s="100"/>
      <c r="AD900" s="100"/>
      <c r="AE900" s="142"/>
      <c r="AF900" s="100">
        <v>2130122</v>
      </c>
      <c r="AG900" s="113" t="s">
        <v>3394</v>
      </c>
      <c r="AH900" s="131">
        <v>0</v>
      </c>
      <c r="AJ900" s="100"/>
      <c r="AK900" s="100"/>
      <c r="AL900" s="142"/>
      <c r="AM900" s="100">
        <v>2130122</v>
      </c>
      <c r="AN900" s="113" t="s">
        <v>3394</v>
      </c>
      <c r="AO900" s="131">
        <v>11</v>
      </c>
      <c r="AQ900" s="100"/>
      <c r="AR900" s="100"/>
      <c r="AS900" s="142"/>
      <c r="AT900" s="100">
        <v>2130122</v>
      </c>
      <c r="AU900" s="113" t="s">
        <v>3394</v>
      </c>
      <c r="AV900" s="131">
        <v>56</v>
      </c>
    </row>
    <row r="901" ht="12" spans="1:48">
      <c r="A901" s="100"/>
      <c r="B901" s="100"/>
      <c r="C901" s="142"/>
      <c r="D901" s="100">
        <v>2130124</v>
      </c>
      <c r="E901" s="113" t="s">
        <v>3397</v>
      </c>
      <c r="F901" s="131">
        <v>2177</v>
      </c>
      <c r="H901" s="100"/>
      <c r="I901" s="100"/>
      <c r="J901" s="142"/>
      <c r="K901" s="100">
        <v>2130124</v>
      </c>
      <c r="L901" s="113" t="s">
        <v>3397</v>
      </c>
      <c r="M901" s="131">
        <v>52</v>
      </c>
      <c r="O901" s="100"/>
      <c r="P901" s="100"/>
      <c r="Q901" s="142"/>
      <c r="R901" s="100">
        <v>2130124</v>
      </c>
      <c r="S901" s="113" t="s">
        <v>3397</v>
      </c>
      <c r="T901" s="131">
        <v>52</v>
      </c>
      <c r="V901" s="100"/>
      <c r="W901" s="100"/>
      <c r="X901" s="142"/>
      <c r="Y901" s="100">
        <v>2130124</v>
      </c>
      <c r="Z901" s="113" t="s">
        <v>3397</v>
      </c>
      <c r="AA901" s="131">
        <v>0</v>
      </c>
      <c r="AC901" s="100"/>
      <c r="AD901" s="100"/>
      <c r="AE901" s="142"/>
      <c r="AF901" s="100">
        <v>2130124</v>
      </c>
      <c r="AG901" s="113" t="s">
        <v>3397</v>
      </c>
      <c r="AH901" s="131">
        <v>0</v>
      </c>
      <c r="AJ901" s="100"/>
      <c r="AK901" s="100"/>
      <c r="AL901" s="142"/>
      <c r="AM901" s="100">
        <v>2130124</v>
      </c>
      <c r="AN901" s="113" t="s">
        <v>3397</v>
      </c>
      <c r="AO901" s="131">
        <v>2070</v>
      </c>
      <c r="AQ901" s="100"/>
      <c r="AR901" s="100"/>
      <c r="AS901" s="142"/>
      <c r="AT901" s="100">
        <v>2130124</v>
      </c>
      <c r="AU901" s="113" t="s">
        <v>3397</v>
      </c>
      <c r="AV901" s="131">
        <v>55</v>
      </c>
    </row>
    <row r="902" ht="12" spans="1:48">
      <c r="A902" s="100"/>
      <c r="B902" s="100"/>
      <c r="C902" s="142"/>
      <c r="D902" s="100">
        <v>2130125</v>
      </c>
      <c r="E902" s="113" t="s">
        <v>3400</v>
      </c>
      <c r="F902" s="131">
        <v>29</v>
      </c>
      <c r="H902" s="100"/>
      <c r="I902" s="100"/>
      <c r="J902" s="142"/>
      <c r="K902" s="100">
        <v>2130125</v>
      </c>
      <c r="L902" s="113" t="s">
        <v>3400</v>
      </c>
      <c r="M902" s="131">
        <v>29</v>
      </c>
      <c r="O902" s="100"/>
      <c r="P902" s="100"/>
      <c r="Q902" s="142"/>
      <c r="R902" s="100">
        <v>2130125</v>
      </c>
      <c r="S902" s="113" t="s">
        <v>3400</v>
      </c>
      <c r="T902" s="131">
        <v>29</v>
      </c>
      <c r="V902" s="100"/>
      <c r="W902" s="100"/>
      <c r="X902" s="142"/>
      <c r="Y902" s="100">
        <v>2130125</v>
      </c>
      <c r="Z902" s="113" t="s">
        <v>3400</v>
      </c>
      <c r="AA902" s="131">
        <v>0</v>
      </c>
      <c r="AC902" s="100"/>
      <c r="AD902" s="100"/>
      <c r="AE902" s="142"/>
      <c r="AF902" s="100">
        <v>2130125</v>
      </c>
      <c r="AG902" s="113" t="s">
        <v>3400</v>
      </c>
      <c r="AH902" s="131">
        <v>0</v>
      </c>
      <c r="AJ902" s="100"/>
      <c r="AK902" s="100"/>
      <c r="AL902" s="142"/>
      <c r="AM902" s="100">
        <v>2130125</v>
      </c>
      <c r="AN902" s="113" t="s">
        <v>3400</v>
      </c>
      <c r="AO902" s="131">
        <v>0</v>
      </c>
      <c r="AQ902" s="100"/>
      <c r="AR902" s="100"/>
      <c r="AS902" s="142"/>
      <c r="AT902" s="100">
        <v>2130125</v>
      </c>
      <c r="AU902" s="113" t="s">
        <v>3400</v>
      </c>
      <c r="AV902" s="131">
        <v>0</v>
      </c>
    </row>
    <row r="903" ht="12" spans="1:48">
      <c r="A903" s="100"/>
      <c r="B903" s="100"/>
      <c r="C903" s="142"/>
      <c r="D903" s="100">
        <v>2130126</v>
      </c>
      <c r="E903" s="113" t="s">
        <v>3402</v>
      </c>
      <c r="F903" s="131">
        <v>944</v>
      </c>
      <c r="H903" s="100"/>
      <c r="I903" s="100"/>
      <c r="J903" s="142"/>
      <c r="K903" s="100">
        <v>2130126</v>
      </c>
      <c r="L903" s="113" t="s">
        <v>3402</v>
      </c>
      <c r="M903" s="131">
        <v>0</v>
      </c>
      <c r="O903" s="100"/>
      <c r="P903" s="100"/>
      <c r="Q903" s="142"/>
      <c r="R903" s="100">
        <v>2130126</v>
      </c>
      <c r="S903" s="113" t="s">
        <v>3402</v>
      </c>
      <c r="T903" s="131">
        <v>0</v>
      </c>
      <c r="V903" s="100"/>
      <c r="W903" s="100"/>
      <c r="X903" s="142"/>
      <c r="Y903" s="100">
        <v>2130126</v>
      </c>
      <c r="Z903" s="113" t="s">
        <v>3402</v>
      </c>
      <c r="AA903" s="131">
        <v>0</v>
      </c>
      <c r="AC903" s="100"/>
      <c r="AD903" s="100"/>
      <c r="AE903" s="142"/>
      <c r="AF903" s="100">
        <v>2130126</v>
      </c>
      <c r="AG903" s="113" t="s">
        <v>3402</v>
      </c>
      <c r="AH903" s="131">
        <v>941</v>
      </c>
      <c r="AJ903" s="100"/>
      <c r="AK903" s="100"/>
      <c r="AL903" s="142"/>
      <c r="AM903" s="100">
        <v>2130126</v>
      </c>
      <c r="AN903" s="113" t="s">
        <v>3402</v>
      </c>
      <c r="AO903" s="131">
        <v>0</v>
      </c>
      <c r="AQ903" s="100"/>
      <c r="AR903" s="100"/>
      <c r="AS903" s="142"/>
      <c r="AT903" s="100">
        <v>2130126</v>
      </c>
      <c r="AU903" s="113" t="s">
        <v>3402</v>
      </c>
      <c r="AV903" s="131">
        <v>3</v>
      </c>
    </row>
    <row r="904" ht="12" spans="1:48">
      <c r="A904" s="100"/>
      <c r="B904" s="100"/>
      <c r="C904" s="142"/>
      <c r="D904" s="100">
        <v>2130135</v>
      </c>
      <c r="E904" s="113" t="s">
        <v>3405</v>
      </c>
      <c r="F904" s="131">
        <v>6545</v>
      </c>
      <c r="H904" s="100"/>
      <c r="I904" s="100"/>
      <c r="J904" s="142"/>
      <c r="K904" s="100">
        <v>2130135</v>
      </c>
      <c r="L904" s="113" t="s">
        <v>3405</v>
      </c>
      <c r="M904" s="131">
        <v>8</v>
      </c>
      <c r="O904" s="100"/>
      <c r="P904" s="100"/>
      <c r="Q904" s="142"/>
      <c r="R904" s="100">
        <v>2130135</v>
      </c>
      <c r="S904" s="113" t="s">
        <v>3405</v>
      </c>
      <c r="T904" s="131">
        <v>8</v>
      </c>
      <c r="V904" s="100"/>
      <c r="W904" s="100"/>
      <c r="X904" s="142"/>
      <c r="Y904" s="100">
        <v>2130135</v>
      </c>
      <c r="Z904" s="113" t="s">
        <v>3405</v>
      </c>
      <c r="AA904" s="131">
        <v>0</v>
      </c>
      <c r="AC904" s="100"/>
      <c r="AD904" s="100"/>
      <c r="AE904" s="142"/>
      <c r="AF904" s="100">
        <v>2130135</v>
      </c>
      <c r="AG904" s="113" t="s">
        <v>3405</v>
      </c>
      <c r="AH904" s="131">
        <v>2700</v>
      </c>
      <c r="AJ904" s="100"/>
      <c r="AK904" s="100"/>
      <c r="AL904" s="142"/>
      <c r="AM904" s="100">
        <v>2130135</v>
      </c>
      <c r="AN904" s="113" t="s">
        <v>3405</v>
      </c>
      <c r="AO904" s="131">
        <v>2295</v>
      </c>
      <c r="AQ904" s="100"/>
      <c r="AR904" s="100"/>
      <c r="AS904" s="142"/>
      <c r="AT904" s="100">
        <v>2130135</v>
      </c>
      <c r="AU904" s="113" t="s">
        <v>3405</v>
      </c>
      <c r="AV904" s="131">
        <v>1542</v>
      </c>
    </row>
    <row r="905" ht="12" spans="1:48">
      <c r="A905" s="100"/>
      <c r="B905" s="100"/>
      <c r="C905" s="142"/>
      <c r="D905" s="100">
        <v>2130142</v>
      </c>
      <c r="E905" s="113" t="s">
        <v>3407</v>
      </c>
      <c r="F905" s="131">
        <v>5701</v>
      </c>
      <c r="H905" s="100"/>
      <c r="I905" s="100"/>
      <c r="J905" s="142"/>
      <c r="K905" s="100">
        <v>2130142</v>
      </c>
      <c r="L905" s="113" t="s">
        <v>3407</v>
      </c>
      <c r="M905" s="131">
        <v>0</v>
      </c>
      <c r="O905" s="100"/>
      <c r="P905" s="100"/>
      <c r="Q905" s="142"/>
      <c r="R905" s="100">
        <v>2130142</v>
      </c>
      <c r="S905" s="113" t="s">
        <v>3407</v>
      </c>
      <c r="T905" s="131">
        <v>0</v>
      </c>
      <c r="V905" s="100"/>
      <c r="W905" s="100"/>
      <c r="X905" s="142"/>
      <c r="Y905" s="100">
        <v>2130142</v>
      </c>
      <c r="Z905" s="113" t="s">
        <v>3407</v>
      </c>
      <c r="AA905" s="131">
        <v>0</v>
      </c>
      <c r="AC905" s="100"/>
      <c r="AD905" s="100"/>
      <c r="AE905" s="142"/>
      <c r="AF905" s="100">
        <v>2130142</v>
      </c>
      <c r="AG905" s="113" t="s">
        <v>3407</v>
      </c>
      <c r="AH905" s="131">
        <v>1526</v>
      </c>
      <c r="AJ905" s="100"/>
      <c r="AK905" s="100"/>
      <c r="AL905" s="142"/>
      <c r="AM905" s="100">
        <v>2130142</v>
      </c>
      <c r="AN905" s="113" t="s">
        <v>3407</v>
      </c>
      <c r="AO905" s="131">
        <v>3050</v>
      </c>
      <c r="AQ905" s="100"/>
      <c r="AR905" s="100"/>
      <c r="AS905" s="142"/>
      <c r="AT905" s="100">
        <v>2130142</v>
      </c>
      <c r="AU905" s="113" t="s">
        <v>3407</v>
      </c>
      <c r="AV905" s="131">
        <v>1125</v>
      </c>
    </row>
    <row r="906" ht="12" spans="1:48">
      <c r="A906" s="100"/>
      <c r="B906" s="100"/>
      <c r="C906" s="142"/>
      <c r="D906" s="100">
        <v>2130148</v>
      </c>
      <c r="E906" s="113" t="s">
        <v>3409</v>
      </c>
      <c r="F906" s="131">
        <v>0</v>
      </c>
      <c r="H906" s="100"/>
      <c r="I906" s="100"/>
      <c r="J906" s="142"/>
      <c r="K906" s="100">
        <v>2130148</v>
      </c>
      <c r="L906" s="113" t="s">
        <v>3409</v>
      </c>
      <c r="M906" s="131">
        <v>0</v>
      </c>
      <c r="O906" s="100"/>
      <c r="P906" s="100"/>
      <c r="Q906" s="142"/>
      <c r="R906" s="100">
        <v>2130148</v>
      </c>
      <c r="S906" s="113" t="s">
        <v>3409</v>
      </c>
      <c r="T906" s="131">
        <v>0</v>
      </c>
      <c r="V906" s="100"/>
      <c r="W906" s="100"/>
      <c r="X906" s="142"/>
      <c r="Y906" s="100">
        <v>2130148</v>
      </c>
      <c r="Z906" s="113" t="s">
        <v>3409</v>
      </c>
      <c r="AA906" s="131">
        <v>0</v>
      </c>
      <c r="AC906" s="100"/>
      <c r="AD906" s="100"/>
      <c r="AE906" s="142"/>
      <c r="AF906" s="100">
        <v>2130148</v>
      </c>
      <c r="AG906" s="113" t="s">
        <v>3409</v>
      </c>
      <c r="AH906" s="131">
        <v>0</v>
      </c>
      <c r="AJ906" s="100"/>
      <c r="AK906" s="100"/>
      <c r="AL906" s="142"/>
      <c r="AM906" s="100">
        <v>2130148</v>
      </c>
      <c r="AN906" s="113" t="s">
        <v>3409</v>
      </c>
      <c r="AO906" s="131">
        <v>0</v>
      </c>
      <c r="AQ906" s="100"/>
      <c r="AR906" s="100"/>
      <c r="AS906" s="142"/>
      <c r="AT906" s="100">
        <v>2130148</v>
      </c>
      <c r="AU906" s="113" t="s">
        <v>3409</v>
      </c>
      <c r="AV906" s="131">
        <v>0</v>
      </c>
    </row>
    <row r="907" ht="12" spans="1:48">
      <c r="A907" s="100"/>
      <c r="B907" s="100"/>
      <c r="C907" s="142"/>
      <c r="D907" s="100">
        <v>2130152</v>
      </c>
      <c r="E907" s="113" t="s">
        <v>3412</v>
      </c>
      <c r="F907" s="131">
        <v>45</v>
      </c>
      <c r="H907" s="100"/>
      <c r="I907" s="100"/>
      <c r="J907" s="142"/>
      <c r="K907" s="100">
        <v>2130152</v>
      </c>
      <c r="L907" s="113" t="s">
        <v>3412</v>
      </c>
      <c r="M907" s="131">
        <v>5</v>
      </c>
      <c r="O907" s="100"/>
      <c r="P907" s="100"/>
      <c r="Q907" s="142"/>
      <c r="R907" s="100">
        <v>2130152</v>
      </c>
      <c r="S907" s="113" t="s">
        <v>3412</v>
      </c>
      <c r="T907" s="131">
        <v>0</v>
      </c>
      <c r="V907" s="100"/>
      <c r="W907" s="100"/>
      <c r="X907" s="142"/>
      <c r="Y907" s="100">
        <v>2130152</v>
      </c>
      <c r="Z907" s="113" t="s">
        <v>3412</v>
      </c>
      <c r="AA907" s="131">
        <v>5</v>
      </c>
      <c r="AC907" s="100"/>
      <c r="AD907" s="100"/>
      <c r="AE907" s="142"/>
      <c r="AF907" s="100">
        <v>2130152</v>
      </c>
      <c r="AG907" s="113" t="s">
        <v>3412</v>
      </c>
      <c r="AH907" s="131">
        <v>3</v>
      </c>
      <c r="AJ907" s="100"/>
      <c r="AK907" s="100"/>
      <c r="AL907" s="142"/>
      <c r="AM907" s="100">
        <v>2130152</v>
      </c>
      <c r="AN907" s="113" t="s">
        <v>3412</v>
      </c>
      <c r="AO907" s="131">
        <v>16</v>
      </c>
      <c r="AQ907" s="100"/>
      <c r="AR907" s="100"/>
      <c r="AS907" s="142"/>
      <c r="AT907" s="100">
        <v>2130152</v>
      </c>
      <c r="AU907" s="113" t="s">
        <v>3412</v>
      </c>
      <c r="AV907" s="131">
        <v>21</v>
      </c>
    </row>
    <row r="908" ht="12" spans="1:48">
      <c r="A908" s="100"/>
      <c r="B908" s="100"/>
      <c r="C908" s="142"/>
      <c r="D908" s="100">
        <v>2130199</v>
      </c>
      <c r="E908" s="113" t="s">
        <v>3414</v>
      </c>
      <c r="F908" s="131">
        <v>1128</v>
      </c>
      <c r="H908" s="100"/>
      <c r="I908" s="100"/>
      <c r="J908" s="142"/>
      <c r="K908" s="100">
        <v>2130199</v>
      </c>
      <c r="L908" s="113" t="s">
        <v>3414</v>
      </c>
      <c r="M908" s="131">
        <v>15</v>
      </c>
      <c r="O908" s="100"/>
      <c r="P908" s="100"/>
      <c r="Q908" s="142"/>
      <c r="R908" s="100">
        <v>2130199</v>
      </c>
      <c r="S908" s="113" t="s">
        <v>3414</v>
      </c>
      <c r="T908" s="131">
        <v>15</v>
      </c>
      <c r="V908" s="100"/>
      <c r="W908" s="100"/>
      <c r="X908" s="142"/>
      <c r="Y908" s="100">
        <v>2130199</v>
      </c>
      <c r="Z908" s="113" t="s">
        <v>3414</v>
      </c>
      <c r="AA908" s="131">
        <v>0</v>
      </c>
      <c r="AC908" s="100"/>
      <c r="AD908" s="100"/>
      <c r="AE908" s="142"/>
      <c r="AF908" s="100">
        <v>2130199</v>
      </c>
      <c r="AG908" s="113" t="s">
        <v>3414</v>
      </c>
      <c r="AH908" s="131">
        <v>468</v>
      </c>
      <c r="AJ908" s="100"/>
      <c r="AK908" s="100"/>
      <c r="AL908" s="142"/>
      <c r="AM908" s="100">
        <v>2130199</v>
      </c>
      <c r="AN908" s="113" t="s">
        <v>3414</v>
      </c>
      <c r="AO908" s="131">
        <v>17</v>
      </c>
      <c r="AQ908" s="100"/>
      <c r="AR908" s="100"/>
      <c r="AS908" s="142"/>
      <c r="AT908" s="100">
        <v>2130199</v>
      </c>
      <c r="AU908" s="113" t="s">
        <v>3414</v>
      </c>
      <c r="AV908" s="131">
        <v>628</v>
      </c>
    </row>
    <row r="909" ht="12" spans="1:48">
      <c r="A909" s="100"/>
      <c r="B909" s="100"/>
      <c r="C909" s="142"/>
      <c r="D909" s="100">
        <v>21302</v>
      </c>
      <c r="E909" s="127" t="s">
        <v>3417</v>
      </c>
      <c r="F909" s="128">
        <f>SUM(F910:F936)</f>
        <v>43787</v>
      </c>
      <c r="H909" s="100"/>
      <c r="I909" s="100"/>
      <c r="J909" s="142"/>
      <c r="K909" s="100">
        <v>21302</v>
      </c>
      <c r="L909" s="127" t="s">
        <v>3417</v>
      </c>
      <c r="M909" s="128">
        <f>SUM(M910:M936)</f>
        <v>4313</v>
      </c>
      <c r="O909" s="100"/>
      <c r="P909" s="100"/>
      <c r="Q909" s="142"/>
      <c r="R909" s="100">
        <v>21302</v>
      </c>
      <c r="S909" s="127" t="s">
        <v>3417</v>
      </c>
      <c r="T909" s="128">
        <f>SUM(T910:T936)</f>
        <v>4304</v>
      </c>
      <c r="V909" s="100"/>
      <c r="W909" s="100"/>
      <c r="X909" s="142"/>
      <c r="Y909" s="100">
        <v>21302</v>
      </c>
      <c r="Z909" s="127" t="s">
        <v>3417</v>
      </c>
      <c r="AA909" s="128">
        <f>SUM(AA910:AA936)</f>
        <v>9</v>
      </c>
      <c r="AC909" s="100"/>
      <c r="AD909" s="100"/>
      <c r="AE909" s="142"/>
      <c r="AF909" s="100">
        <v>21302</v>
      </c>
      <c r="AG909" s="127" t="s">
        <v>3417</v>
      </c>
      <c r="AH909" s="128">
        <f>SUM(AH910:AH936)</f>
        <v>22893</v>
      </c>
      <c r="AJ909" s="100"/>
      <c r="AK909" s="100"/>
      <c r="AL909" s="142"/>
      <c r="AM909" s="100">
        <v>21302</v>
      </c>
      <c r="AN909" s="127" t="s">
        <v>3417</v>
      </c>
      <c r="AO909" s="128">
        <f>SUM(AO910:AO936)</f>
        <v>8386</v>
      </c>
      <c r="AQ909" s="100"/>
      <c r="AR909" s="100"/>
      <c r="AS909" s="142"/>
      <c r="AT909" s="100">
        <v>21302</v>
      </c>
      <c r="AU909" s="127" t="s">
        <v>3417</v>
      </c>
      <c r="AV909" s="128">
        <f>SUM(AV910:AV936)</f>
        <v>8195</v>
      </c>
    </row>
    <row r="910" ht="12" spans="1:48">
      <c r="A910" s="100"/>
      <c r="B910" s="100"/>
      <c r="C910" s="142"/>
      <c r="D910" s="100">
        <v>2130201</v>
      </c>
      <c r="E910" s="113" t="s">
        <v>1678</v>
      </c>
      <c r="F910" s="131">
        <v>2509</v>
      </c>
      <c r="H910" s="100"/>
      <c r="I910" s="100"/>
      <c r="J910" s="142"/>
      <c r="K910" s="100">
        <v>2130201</v>
      </c>
      <c r="L910" s="113" t="s">
        <v>1678</v>
      </c>
      <c r="M910" s="131">
        <v>1193</v>
      </c>
      <c r="O910" s="100"/>
      <c r="P910" s="100"/>
      <c r="Q910" s="142"/>
      <c r="R910" s="100">
        <v>2130201</v>
      </c>
      <c r="S910" s="113" t="s">
        <v>1678</v>
      </c>
      <c r="T910" s="131">
        <v>1193</v>
      </c>
      <c r="V910" s="100"/>
      <c r="W910" s="100"/>
      <c r="X910" s="142"/>
      <c r="Y910" s="100">
        <v>2130201</v>
      </c>
      <c r="Z910" s="113" t="s">
        <v>1678</v>
      </c>
      <c r="AA910" s="131">
        <v>0</v>
      </c>
      <c r="AC910" s="100"/>
      <c r="AD910" s="100"/>
      <c r="AE910" s="142"/>
      <c r="AF910" s="100">
        <v>2130201</v>
      </c>
      <c r="AG910" s="113" t="s">
        <v>1678</v>
      </c>
      <c r="AH910" s="131">
        <v>407</v>
      </c>
      <c r="AJ910" s="100"/>
      <c r="AK910" s="100"/>
      <c r="AL910" s="142"/>
      <c r="AM910" s="100">
        <v>2130201</v>
      </c>
      <c r="AN910" s="113" t="s">
        <v>1678</v>
      </c>
      <c r="AO910" s="131">
        <v>269</v>
      </c>
      <c r="AQ910" s="100"/>
      <c r="AR910" s="100"/>
      <c r="AS910" s="142"/>
      <c r="AT910" s="100">
        <v>2130201</v>
      </c>
      <c r="AU910" s="113" t="s">
        <v>1678</v>
      </c>
      <c r="AV910" s="131">
        <v>640</v>
      </c>
    </row>
    <row r="911" ht="12" spans="1:48">
      <c r="A911" s="100"/>
      <c r="B911" s="100"/>
      <c r="C911" s="142"/>
      <c r="D911" s="100">
        <v>2130202</v>
      </c>
      <c r="E911" s="113" t="s">
        <v>1680</v>
      </c>
      <c r="F911" s="131">
        <v>0</v>
      </c>
      <c r="H911" s="100"/>
      <c r="I911" s="100"/>
      <c r="J911" s="142"/>
      <c r="K911" s="100">
        <v>2130202</v>
      </c>
      <c r="L911" s="113" t="s">
        <v>1680</v>
      </c>
      <c r="M911" s="131">
        <v>0</v>
      </c>
      <c r="O911" s="100"/>
      <c r="P911" s="100"/>
      <c r="Q911" s="142"/>
      <c r="R911" s="100">
        <v>2130202</v>
      </c>
      <c r="S911" s="113" t="s">
        <v>1680</v>
      </c>
      <c r="T911" s="131">
        <v>0</v>
      </c>
      <c r="V911" s="100"/>
      <c r="W911" s="100"/>
      <c r="X911" s="142"/>
      <c r="Y911" s="100">
        <v>2130202</v>
      </c>
      <c r="Z911" s="113" t="s">
        <v>1680</v>
      </c>
      <c r="AA911" s="131">
        <v>0</v>
      </c>
      <c r="AC911" s="100"/>
      <c r="AD911" s="100"/>
      <c r="AE911" s="142"/>
      <c r="AF911" s="100">
        <v>2130202</v>
      </c>
      <c r="AG911" s="113" t="s">
        <v>1680</v>
      </c>
      <c r="AH911" s="131">
        <v>0</v>
      </c>
      <c r="AJ911" s="100"/>
      <c r="AK911" s="100"/>
      <c r="AL911" s="142"/>
      <c r="AM911" s="100">
        <v>2130202</v>
      </c>
      <c r="AN911" s="113" t="s">
        <v>1680</v>
      </c>
      <c r="AO911" s="131">
        <v>0</v>
      </c>
      <c r="AQ911" s="100"/>
      <c r="AR911" s="100"/>
      <c r="AS911" s="142"/>
      <c r="AT911" s="100">
        <v>2130202</v>
      </c>
      <c r="AU911" s="113" t="s">
        <v>1680</v>
      </c>
      <c r="AV911" s="131">
        <v>0</v>
      </c>
    </row>
    <row r="912" ht="12" spans="1:48">
      <c r="A912" s="100"/>
      <c r="B912" s="100"/>
      <c r="C912" s="142"/>
      <c r="D912" s="100">
        <v>2130203</v>
      </c>
      <c r="E912" s="113" t="s">
        <v>1683</v>
      </c>
      <c r="F912" s="131">
        <v>0</v>
      </c>
      <c r="H912" s="100"/>
      <c r="I912" s="100"/>
      <c r="J912" s="142"/>
      <c r="K912" s="100">
        <v>2130203</v>
      </c>
      <c r="L912" s="113" t="s">
        <v>1683</v>
      </c>
      <c r="M912" s="131">
        <v>0</v>
      </c>
      <c r="O912" s="100"/>
      <c r="P912" s="100"/>
      <c r="Q912" s="142"/>
      <c r="R912" s="100">
        <v>2130203</v>
      </c>
      <c r="S912" s="113" t="s">
        <v>1683</v>
      </c>
      <c r="T912" s="131">
        <v>0</v>
      </c>
      <c r="V912" s="100"/>
      <c r="W912" s="100"/>
      <c r="X912" s="142"/>
      <c r="Y912" s="100">
        <v>2130203</v>
      </c>
      <c r="Z912" s="113" t="s">
        <v>1683</v>
      </c>
      <c r="AA912" s="131">
        <v>0</v>
      </c>
      <c r="AC912" s="100"/>
      <c r="AD912" s="100"/>
      <c r="AE912" s="142"/>
      <c r="AF912" s="100">
        <v>2130203</v>
      </c>
      <c r="AG912" s="113" t="s">
        <v>1683</v>
      </c>
      <c r="AH912" s="131">
        <v>0</v>
      </c>
      <c r="AJ912" s="100"/>
      <c r="AK912" s="100"/>
      <c r="AL912" s="142"/>
      <c r="AM912" s="100">
        <v>2130203</v>
      </c>
      <c r="AN912" s="113" t="s">
        <v>1683</v>
      </c>
      <c r="AO912" s="131">
        <v>0</v>
      </c>
      <c r="AQ912" s="100"/>
      <c r="AR912" s="100"/>
      <c r="AS912" s="142"/>
      <c r="AT912" s="100">
        <v>2130203</v>
      </c>
      <c r="AU912" s="113" t="s">
        <v>1683</v>
      </c>
      <c r="AV912" s="131">
        <v>0</v>
      </c>
    </row>
    <row r="913" ht="12" spans="1:48">
      <c r="A913" s="100"/>
      <c r="B913" s="100"/>
      <c r="C913" s="142"/>
      <c r="D913" s="100">
        <v>2130204</v>
      </c>
      <c r="E913" s="113" t="s">
        <v>3423</v>
      </c>
      <c r="F913" s="131">
        <v>8735</v>
      </c>
      <c r="H913" s="100"/>
      <c r="I913" s="100"/>
      <c r="J913" s="142"/>
      <c r="K913" s="100">
        <v>2130204</v>
      </c>
      <c r="L913" s="113" t="s">
        <v>3423</v>
      </c>
      <c r="M913" s="131">
        <v>2172</v>
      </c>
      <c r="O913" s="100"/>
      <c r="P913" s="100"/>
      <c r="Q913" s="142"/>
      <c r="R913" s="100">
        <v>2130204</v>
      </c>
      <c r="S913" s="113" t="s">
        <v>3423</v>
      </c>
      <c r="T913" s="131">
        <v>2172</v>
      </c>
      <c r="V913" s="100"/>
      <c r="W913" s="100"/>
      <c r="X913" s="142"/>
      <c r="Y913" s="100">
        <v>2130204</v>
      </c>
      <c r="Z913" s="113" t="s">
        <v>3423</v>
      </c>
      <c r="AA913" s="131">
        <v>0</v>
      </c>
      <c r="AC913" s="100"/>
      <c r="AD913" s="100"/>
      <c r="AE913" s="142"/>
      <c r="AF913" s="100">
        <v>2130204</v>
      </c>
      <c r="AG913" s="113" t="s">
        <v>3423</v>
      </c>
      <c r="AH913" s="131">
        <v>2359</v>
      </c>
      <c r="AJ913" s="100"/>
      <c r="AK913" s="100"/>
      <c r="AL913" s="142"/>
      <c r="AM913" s="100">
        <v>2130204</v>
      </c>
      <c r="AN913" s="113" t="s">
        <v>3423</v>
      </c>
      <c r="AO913" s="131">
        <v>965</v>
      </c>
      <c r="AQ913" s="100"/>
      <c r="AR913" s="100"/>
      <c r="AS913" s="142"/>
      <c r="AT913" s="100">
        <v>2130204</v>
      </c>
      <c r="AU913" s="113" t="s">
        <v>3423</v>
      </c>
      <c r="AV913" s="131">
        <v>3239</v>
      </c>
    </row>
    <row r="914" ht="12" spans="1:48">
      <c r="A914" s="100"/>
      <c r="B914" s="100"/>
      <c r="C914" s="142"/>
      <c r="D914" s="100">
        <v>2130205</v>
      </c>
      <c r="E914" s="113" t="s">
        <v>3425</v>
      </c>
      <c r="F914" s="131">
        <v>2948</v>
      </c>
      <c r="H914" s="100"/>
      <c r="I914" s="100"/>
      <c r="J914" s="142"/>
      <c r="K914" s="100">
        <v>2130205</v>
      </c>
      <c r="L914" s="113" t="s">
        <v>3425</v>
      </c>
      <c r="M914" s="131">
        <v>0</v>
      </c>
      <c r="O914" s="100"/>
      <c r="P914" s="100"/>
      <c r="Q914" s="142"/>
      <c r="R914" s="100">
        <v>2130205</v>
      </c>
      <c r="S914" s="113" t="s">
        <v>3425</v>
      </c>
      <c r="T914" s="131">
        <v>0</v>
      </c>
      <c r="V914" s="100"/>
      <c r="W914" s="100"/>
      <c r="X914" s="142"/>
      <c r="Y914" s="100">
        <v>2130205</v>
      </c>
      <c r="Z914" s="113" t="s">
        <v>3425</v>
      </c>
      <c r="AA914" s="131">
        <v>0</v>
      </c>
      <c r="AC914" s="100"/>
      <c r="AD914" s="100"/>
      <c r="AE914" s="142"/>
      <c r="AF914" s="100">
        <v>2130205</v>
      </c>
      <c r="AG914" s="113" t="s">
        <v>3425</v>
      </c>
      <c r="AH914" s="131">
        <v>2346</v>
      </c>
      <c r="AJ914" s="100"/>
      <c r="AK914" s="100"/>
      <c r="AL914" s="142"/>
      <c r="AM914" s="100">
        <v>2130205</v>
      </c>
      <c r="AN914" s="113" t="s">
        <v>3425</v>
      </c>
      <c r="AO914" s="131">
        <v>200</v>
      </c>
      <c r="AQ914" s="100"/>
      <c r="AR914" s="100"/>
      <c r="AS914" s="142"/>
      <c r="AT914" s="100">
        <v>2130205</v>
      </c>
      <c r="AU914" s="113" t="s">
        <v>3425</v>
      </c>
      <c r="AV914" s="131">
        <v>402</v>
      </c>
    </row>
    <row r="915" ht="12" spans="1:48">
      <c r="A915" s="100"/>
      <c r="B915" s="100"/>
      <c r="C915" s="142"/>
      <c r="D915" s="100">
        <v>2130206</v>
      </c>
      <c r="E915" s="113" t="s">
        <v>3427</v>
      </c>
      <c r="F915" s="131">
        <v>0</v>
      </c>
      <c r="H915" s="100"/>
      <c r="I915" s="100"/>
      <c r="J915" s="142"/>
      <c r="K915" s="100">
        <v>2130206</v>
      </c>
      <c r="L915" s="113" t="s">
        <v>3427</v>
      </c>
      <c r="M915" s="131">
        <v>0</v>
      </c>
      <c r="O915" s="100"/>
      <c r="P915" s="100"/>
      <c r="Q915" s="142"/>
      <c r="R915" s="100">
        <v>2130206</v>
      </c>
      <c r="S915" s="113" t="s">
        <v>3427</v>
      </c>
      <c r="T915" s="131">
        <v>0</v>
      </c>
      <c r="V915" s="100"/>
      <c r="W915" s="100"/>
      <c r="X915" s="142"/>
      <c r="Y915" s="100">
        <v>2130206</v>
      </c>
      <c r="Z915" s="113" t="s">
        <v>3427</v>
      </c>
      <c r="AA915" s="131">
        <v>0</v>
      </c>
      <c r="AC915" s="100"/>
      <c r="AD915" s="100"/>
      <c r="AE915" s="142"/>
      <c r="AF915" s="100">
        <v>2130206</v>
      </c>
      <c r="AG915" s="113" t="s">
        <v>3427</v>
      </c>
      <c r="AH915" s="131">
        <v>0</v>
      </c>
      <c r="AJ915" s="100"/>
      <c r="AK915" s="100"/>
      <c r="AL915" s="142"/>
      <c r="AM915" s="100">
        <v>2130206</v>
      </c>
      <c r="AN915" s="113" t="s">
        <v>3427</v>
      </c>
      <c r="AO915" s="131">
        <v>0</v>
      </c>
      <c r="AQ915" s="100"/>
      <c r="AR915" s="100"/>
      <c r="AS915" s="142"/>
      <c r="AT915" s="100">
        <v>2130206</v>
      </c>
      <c r="AU915" s="113" t="s">
        <v>3427</v>
      </c>
      <c r="AV915" s="131">
        <v>0</v>
      </c>
    </row>
    <row r="916" ht="12" spans="1:48">
      <c r="A916" s="100"/>
      <c r="B916" s="100"/>
      <c r="C916" s="142"/>
      <c r="D916" s="100">
        <v>2130207</v>
      </c>
      <c r="E916" s="113" t="s">
        <v>3429</v>
      </c>
      <c r="F916" s="131">
        <v>1</v>
      </c>
      <c r="H916" s="100"/>
      <c r="I916" s="100"/>
      <c r="J916" s="142"/>
      <c r="K916" s="100">
        <v>2130207</v>
      </c>
      <c r="L916" s="113" t="s">
        <v>3429</v>
      </c>
      <c r="M916" s="131">
        <v>0</v>
      </c>
      <c r="O916" s="100"/>
      <c r="P916" s="100"/>
      <c r="Q916" s="142"/>
      <c r="R916" s="100">
        <v>2130207</v>
      </c>
      <c r="S916" s="113" t="s">
        <v>3429</v>
      </c>
      <c r="T916" s="131">
        <v>0</v>
      </c>
      <c r="V916" s="100"/>
      <c r="W916" s="100"/>
      <c r="X916" s="142"/>
      <c r="Y916" s="100">
        <v>2130207</v>
      </c>
      <c r="Z916" s="113" t="s">
        <v>3429</v>
      </c>
      <c r="AA916" s="131">
        <v>0</v>
      </c>
      <c r="AC916" s="100"/>
      <c r="AD916" s="100"/>
      <c r="AE916" s="142"/>
      <c r="AF916" s="100">
        <v>2130207</v>
      </c>
      <c r="AG916" s="113" t="s">
        <v>3429</v>
      </c>
      <c r="AH916" s="131">
        <v>1</v>
      </c>
      <c r="AJ916" s="100"/>
      <c r="AK916" s="100"/>
      <c r="AL916" s="142"/>
      <c r="AM916" s="100">
        <v>2130207</v>
      </c>
      <c r="AN916" s="113" t="s">
        <v>3429</v>
      </c>
      <c r="AO916" s="131">
        <v>0</v>
      </c>
      <c r="AQ916" s="100"/>
      <c r="AR916" s="100"/>
      <c r="AS916" s="142"/>
      <c r="AT916" s="100">
        <v>2130207</v>
      </c>
      <c r="AU916" s="113" t="s">
        <v>3429</v>
      </c>
      <c r="AV916" s="131">
        <v>0</v>
      </c>
    </row>
    <row r="917" ht="12" spans="1:48">
      <c r="A917" s="100"/>
      <c r="B917" s="100"/>
      <c r="C917" s="142"/>
      <c r="D917" s="100">
        <v>2130208</v>
      </c>
      <c r="E917" s="113" t="s">
        <v>3431</v>
      </c>
      <c r="F917" s="131">
        <v>15</v>
      </c>
      <c r="H917" s="100"/>
      <c r="I917" s="100"/>
      <c r="J917" s="142"/>
      <c r="K917" s="100">
        <v>2130208</v>
      </c>
      <c r="L917" s="113" t="s">
        <v>3431</v>
      </c>
      <c r="M917" s="131">
        <v>0</v>
      </c>
      <c r="O917" s="100"/>
      <c r="P917" s="100"/>
      <c r="Q917" s="142"/>
      <c r="R917" s="100">
        <v>2130208</v>
      </c>
      <c r="S917" s="113" t="s">
        <v>3431</v>
      </c>
      <c r="T917" s="131">
        <v>0</v>
      </c>
      <c r="V917" s="100"/>
      <c r="W917" s="100"/>
      <c r="X917" s="142"/>
      <c r="Y917" s="100">
        <v>2130208</v>
      </c>
      <c r="Z917" s="113" t="s">
        <v>3431</v>
      </c>
      <c r="AA917" s="131">
        <v>0</v>
      </c>
      <c r="AC917" s="100"/>
      <c r="AD917" s="100"/>
      <c r="AE917" s="142"/>
      <c r="AF917" s="100">
        <v>2130208</v>
      </c>
      <c r="AG917" s="113" t="s">
        <v>3431</v>
      </c>
      <c r="AH917" s="131">
        <v>0</v>
      </c>
      <c r="AJ917" s="100"/>
      <c r="AK917" s="100"/>
      <c r="AL917" s="142"/>
      <c r="AM917" s="100">
        <v>2130208</v>
      </c>
      <c r="AN917" s="113" t="s">
        <v>3431</v>
      </c>
      <c r="AO917" s="131">
        <v>15</v>
      </c>
      <c r="AQ917" s="100"/>
      <c r="AR917" s="100"/>
      <c r="AS917" s="142"/>
      <c r="AT917" s="100">
        <v>2130208</v>
      </c>
      <c r="AU917" s="113" t="s">
        <v>3431</v>
      </c>
      <c r="AV917" s="131">
        <v>0</v>
      </c>
    </row>
    <row r="918" ht="12" spans="1:48">
      <c r="A918" s="100"/>
      <c r="B918" s="100"/>
      <c r="C918" s="142"/>
      <c r="D918" s="100">
        <v>2130209</v>
      </c>
      <c r="E918" s="113" t="s">
        <v>3433</v>
      </c>
      <c r="F918" s="131">
        <v>22250</v>
      </c>
      <c r="H918" s="100"/>
      <c r="I918" s="100"/>
      <c r="J918" s="142"/>
      <c r="K918" s="100">
        <v>2130209</v>
      </c>
      <c r="L918" s="113" t="s">
        <v>3433</v>
      </c>
      <c r="M918" s="131">
        <v>0</v>
      </c>
      <c r="O918" s="100"/>
      <c r="P918" s="100"/>
      <c r="Q918" s="142"/>
      <c r="R918" s="100">
        <v>2130209</v>
      </c>
      <c r="S918" s="113" t="s">
        <v>3433</v>
      </c>
      <c r="T918" s="131">
        <v>0</v>
      </c>
      <c r="V918" s="100"/>
      <c r="W918" s="100"/>
      <c r="X918" s="142"/>
      <c r="Y918" s="100">
        <v>2130209</v>
      </c>
      <c r="Z918" s="113" t="s">
        <v>3433</v>
      </c>
      <c r="AA918" s="131">
        <v>0</v>
      </c>
      <c r="AC918" s="100"/>
      <c r="AD918" s="100"/>
      <c r="AE918" s="142"/>
      <c r="AF918" s="100">
        <v>2130209</v>
      </c>
      <c r="AG918" s="113" t="s">
        <v>3433</v>
      </c>
      <c r="AH918" s="131">
        <v>13823</v>
      </c>
      <c r="AJ918" s="100"/>
      <c r="AK918" s="100"/>
      <c r="AL918" s="142"/>
      <c r="AM918" s="100">
        <v>2130209</v>
      </c>
      <c r="AN918" s="113" t="s">
        <v>3433</v>
      </c>
      <c r="AO918" s="131">
        <v>5964</v>
      </c>
      <c r="AQ918" s="100"/>
      <c r="AR918" s="100"/>
      <c r="AS918" s="142"/>
      <c r="AT918" s="100">
        <v>2130209</v>
      </c>
      <c r="AU918" s="113" t="s">
        <v>3433</v>
      </c>
      <c r="AV918" s="131">
        <v>2463</v>
      </c>
    </row>
    <row r="919" ht="12" spans="1:48">
      <c r="A919" s="100"/>
      <c r="B919" s="100"/>
      <c r="C919" s="142"/>
      <c r="D919" s="100">
        <v>2130210</v>
      </c>
      <c r="E919" s="113" t="s">
        <v>3435</v>
      </c>
      <c r="F919" s="131">
        <v>67</v>
      </c>
      <c r="H919" s="100"/>
      <c r="I919" s="100"/>
      <c r="J919" s="142"/>
      <c r="K919" s="100">
        <v>2130210</v>
      </c>
      <c r="L919" s="113" t="s">
        <v>3435</v>
      </c>
      <c r="M919" s="131">
        <v>67</v>
      </c>
      <c r="O919" s="100"/>
      <c r="P919" s="100"/>
      <c r="Q919" s="142"/>
      <c r="R919" s="100">
        <v>2130210</v>
      </c>
      <c r="S919" s="113" t="s">
        <v>3435</v>
      </c>
      <c r="T919" s="131">
        <v>67</v>
      </c>
      <c r="V919" s="100"/>
      <c r="W919" s="100"/>
      <c r="X919" s="142"/>
      <c r="Y919" s="100">
        <v>2130210</v>
      </c>
      <c r="Z919" s="113" t="s">
        <v>3435</v>
      </c>
      <c r="AA919" s="131">
        <v>0</v>
      </c>
      <c r="AC919" s="100"/>
      <c r="AD919" s="100"/>
      <c r="AE919" s="142"/>
      <c r="AF919" s="100">
        <v>2130210</v>
      </c>
      <c r="AG919" s="113" t="s">
        <v>3435</v>
      </c>
      <c r="AH919" s="131">
        <v>0</v>
      </c>
      <c r="AJ919" s="100"/>
      <c r="AK919" s="100"/>
      <c r="AL919" s="142"/>
      <c r="AM919" s="100">
        <v>2130210</v>
      </c>
      <c r="AN919" s="113" t="s">
        <v>3435</v>
      </c>
      <c r="AO919" s="131">
        <v>0</v>
      </c>
      <c r="AQ919" s="100"/>
      <c r="AR919" s="100"/>
      <c r="AS919" s="142"/>
      <c r="AT919" s="100">
        <v>2130210</v>
      </c>
      <c r="AU919" s="113" t="s">
        <v>3435</v>
      </c>
      <c r="AV919" s="131">
        <v>0</v>
      </c>
    </row>
    <row r="920" ht="12" spans="1:48">
      <c r="A920" s="100"/>
      <c r="B920" s="100"/>
      <c r="C920" s="142"/>
      <c r="D920" s="100">
        <v>2130211</v>
      </c>
      <c r="E920" s="113" t="s">
        <v>3437</v>
      </c>
      <c r="F920" s="131">
        <v>407</v>
      </c>
      <c r="H920" s="100"/>
      <c r="I920" s="100"/>
      <c r="J920" s="142"/>
      <c r="K920" s="100">
        <v>2130211</v>
      </c>
      <c r="L920" s="113" t="s">
        <v>3437</v>
      </c>
      <c r="M920" s="131">
        <v>376</v>
      </c>
      <c r="O920" s="100"/>
      <c r="P920" s="100"/>
      <c r="Q920" s="142"/>
      <c r="R920" s="100">
        <v>2130211</v>
      </c>
      <c r="S920" s="113" t="s">
        <v>3437</v>
      </c>
      <c r="T920" s="131">
        <v>376</v>
      </c>
      <c r="V920" s="100"/>
      <c r="W920" s="100"/>
      <c r="X920" s="142"/>
      <c r="Y920" s="100">
        <v>2130211</v>
      </c>
      <c r="Z920" s="113" t="s">
        <v>3437</v>
      </c>
      <c r="AA920" s="131">
        <v>0</v>
      </c>
      <c r="AC920" s="100"/>
      <c r="AD920" s="100"/>
      <c r="AE920" s="142"/>
      <c r="AF920" s="100">
        <v>2130211</v>
      </c>
      <c r="AG920" s="113" t="s">
        <v>3437</v>
      </c>
      <c r="AH920" s="131">
        <v>1</v>
      </c>
      <c r="AJ920" s="100"/>
      <c r="AK920" s="100"/>
      <c r="AL920" s="142"/>
      <c r="AM920" s="100">
        <v>2130211</v>
      </c>
      <c r="AN920" s="113" t="s">
        <v>3437</v>
      </c>
      <c r="AO920" s="131">
        <v>0</v>
      </c>
      <c r="AQ920" s="100"/>
      <c r="AR920" s="100"/>
      <c r="AS920" s="142"/>
      <c r="AT920" s="100">
        <v>2130211</v>
      </c>
      <c r="AU920" s="113" t="s">
        <v>3437</v>
      </c>
      <c r="AV920" s="131">
        <v>30</v>
      </c>
    </row>
    <row r="921" ht="12" spans="1:48">
      <c r="A921" s="100"/>
      <c r="B921" s="100"/>
      <c r="C921" s="142"/>
      <c r="D921" s="100">
        <v>2130212</v>
      </c>
      <c r="E921" s="113" t="s">
        <v>3439</v>
      </c>
      <c r="F921" s="131">
        <v>0</v>
      </c>
      <c r="H921" s="100"/>
      <c r="I921" s="100"/>
      <c r="J921" s="142"/>
      <c r="K921" s="100">
        <v>2130212</v>
      </c>
      <c r="L921" s="113" t="s">
        <v>3439</v>
      </c>
      <c r="M921" s="131">
        <v>0</v>
      </c>
      <c r="O921" s="100"/>
      <c r="P921" s="100"/>
      <c r="Q921" s="142"/>
      <c r="R921" s="100">
        <v>2130212</v>
      </c>
      <c r="S921" s="113" t="s">
        <v>3439</v>
      </c>
      <c r="T921" s="131">
        <v>0</v>
      </c>
      <c r="V921" s="100"/>
      <c r="W921" s="100"/>
      <c r="X921" s="142"/>
      <c r="Y921" s="100">
        <v>2130212</v>
      </c>
      <c r="Z921" s="113" t="s">
        <v>3439</v>
      </c>
      <c r="AA921" s="131">
        <v>0</v>
      </c>
      <c r="AC921" s="100"/>
      <c r="AD921" s="100"/>
      <c r="AE921" s="142"/>
      <c r="AF921" s="100">
        <v>2130212</v>
      </c>
      <c r="AG921" s="113" t="s">
        <v>3439</v>
      </c>
      <c r="AH921" s="131">
        <v>0</v>
      </c>
      <c r="AJ921" s="100"/>
      <c r="AK921" s="100"/>
      <c r="AL921" s="142"/>
      <c r="AM921" s="100">
        <v>2130212</v>
      </c>
      <c r="AN921" s="113" t="s">
        <v>3439</v>
      </c>
      <c r="AO921" s="131">
        <v>0</v>
      </c>
      <c r="AQ921" s="100"/>
      <c r="AR921" s="100"/>
      <c r="AS921" s="142"/>
      <c r="AT921" s="100">
        <v>2130212</v>
      </c>
      <c r="AU921" s="113" t="s">
        <v>3439</v>
      </c>
      <c r="AV921" s="131">
        <v>0</v>
      </c>
    </row>
    <row r="922" ht="12" spans="1:48">
      <c r="A922" s="100"/>
      <c r="B922" s="100"/>
      <c r="C922" s="142"/>
      <c r="D922" s="100">
        <v>2130213</v>
      </c>
      <c r="E922" s="113" t="s">
        <v>3441</v>
      </c>
      <c r="F922" s="131">
        <v>1273</v>
      </c>
      <c r="H922" s="100"/>
      <c r="I922" s="100"/>
      <c r="J922" s="142"/>
      <c r="K922" s="100">
        <v>2130213</v>
      </c>
      <c r="L922" s="113" t="s">
        <v>3441</v>
      </c>
      <c r="M922" s="131">
        <v>0</v>
      </c>
      <c r="O922" s="100"/>
      <c r="P922" s="100"/>
      <c r="Q922" s="142"/>
      <c r="R922" s="100">
        <v>2130213</v>
      </c>
      <c r="S922" s="113" t="s">
        <v>3441</v>
      </c>
      <c r="T922" s="131">
        <v>0</v>
      </c>
      <c r="V922" s="100"/>
      <c r="W922" s="100"/>
      <c r="X922" s="142"/>
      <c r="Y922" s="100">
        <v>2130213</v>
      </c>
      <c r="Z922" s="113" t="s">
        <v>3441</v>
      </c>
      <c r="AA922" s="131">
        <v>0</v>
      </c>
      <c r="AC922" s="100"/>
      <c r="AD922" s="100"/>
      <c r="AE922" s="142"/>
      <c r="AF922" s="100">
        <v>2130213</v>
      </c>
      <c r="AG922" s="113" t="s">
        <v>3441</v>
      </c>
      <c r="AH922" s="131">
        <v>864</v>
      </c>
      <c r="AJ922" s="100"/>
      <c r="AK922" s="100"/>
      <c r="AL922" s="142"/>
      <c r="AM922" s="100">
        <v>2130213</v>
      </c>
      <c r="AN922" s="113" t="s">
        <v>3441</v>
      </c>
      <c r="AO922" s="131">
        <v>365</v>
      </c>
      <c r="AQ922" s="100"/>
      <c r="AR922" s="100"/>
      <c r="AS922" s="142"/>
      <c r="AT922" s="100">
        <v>2130213</v>
      </c>
      <c r="AU922" s="113" t="s">
        <v>3441</v>
      </c>
      <c r="AV922" s="131">
        <v>44</v>
      </c>
    </row>
    <row r="923" ht="12" spans="1:48">
      <c r="A923" s="100"/>
      <c r="B923" s="100"/>
      <c r="C923" s="142"/>
      <c r="D923" s="100">
        <v>2130216</v>
      </c>
      <c r="E923" s="113" t="s">
        <v>3443</v>
      </c>
      <c r="F923" s="131">
        <v>0</v>
      </c>
      <c r="H923" s="100"/>
      <c r="I923" s="100"/>
      <c r="J923" s="142"/>
      <c r="K923" s="100">
        <v>2130216</v>
      </c>
      <c r="L923" s="113" t="s">
        <v>3443</v>
      </c>
      <c r="M923" s="131">
        <v>0</v>
      </c>
      <c r="O923" s="100"/>
      <c r="P923" s="100"/>
      <c r="Q923" s="142"/>
      <c r="R923" s="100">
        <v>2130216</v>
      </c>
      <c r="S923" s="113" t="s">
        <v>3443</v>
      </c>
      <c r="T923" s="131">
        <v>0</v>
      </c>
      <c r="V923" s="100"/>
      <c r="W923" s="100"/>
      <c r="X923" s="142"/>
      <c r="Y923" s="100">
        <v>2130216</v>
      </c>
      <c r="Z923" s="113" t="s">
        <v>3443</v>
      </c>
      <c r="AA923" s="131">
        <v>0</v>
      </c>
      <c r="AC923" s="100"/>
      <c r="AD923" s="100"/>
      <c r="AE923" s="142"/>
      <c r="AF923" s="100">
        <v>2130216</v>
      </c>
      <c r="AG923" s="113" t="s">
        <v>3443</v>
      </c>
      <c r="AH923" s="131">
        <v>0</v>
      </c>
      <c r="AJ923" s="100"/>
      <c r="AK923" s="100"/>
      <c r="AL923" s="142"/>
      <c r="AM923" s="100">
        <v>2130216</v>
      </c>
      <c r="AN923" s="113" t="s">
        <v>3443</v>
      </c>
      <c r="AO923" s="131">
        <v>0</v>
      </c>
      <c r="AQ923" s="100"/>
      <c r="AR923" s="100"/>
      <c r="AS923" s="142"/>
      <c r="AT923" s="100">
        <v>2130216</v>
      </c>
      <c r="AU923" s="113" t="s">
        <v>3443</v>
      </c>
      <c r="AV923" s="131">
        <v>0</v>
      </c>
    </row>
    <row r="924" ht="12" spans="1:48">
      <c r="A924" s="100"/>
      <c r="B924" s="100"/>
      <c r="C924" s="142"/>
      <c r="D924" s="100">
        <v>2130217</v>
      </c>
      <c r="E924" s="113" t="s">
        <v>3445</v>
      </c>
      <c r="F924" s="131">
        <v>0</v>
      </c>
      <c r="H924" s="100"/>
      <c r="I924" s="100"/>
      <c r="J924" s="142"/>
      <c r="K924" s="100">
        <v>2130217</v>
      </c>
      <c r="L924" s="113" t="s">
        <v>3445</v>
      </c>
      <c r="M924" s="131">
        <v>0</v>
      </c>
      <c r="O924" s="100"/>
      <c r="P924" s="100"/>
      <c r="Q924" s="142"/>
      <c r="R924" s="100">
        <v>2130217</v>
      </c>
      <c r="S924" s="113" t="s">
        <v>3445</v>
      </c>
      <c r="T924" s="131">
        <v>0</v>
      </c>
      <c r="V924" s="100"/>
      <c r="W924" s="100"/>
      <c r="X924" s="142"/>
      <c r="Y924" s="100">
        <v>2130217</v>
      </c>
      <c r="Z924" s="113" t="s">
        <v>3445</v>
      </c>
      <c r="AA924" s="131">
        <v>0</v>
      </c>
      <c r="AC924" s="100"/>
      <c r="AD924" s="100"/>
      <c r="AE924" s="142"/>
      <c r="AF924" s="100">
        <v>2130217</v>
      </c>
      <c r="AG924" s="113" t="s">
        <v>3445</v>
      </c>
      <c r="AH924" s="131">
        <v>0</v>
      </c>
      <c r="AJ924" s="100"/>
      <c r="AK924" s="100"/>
      <c r="AL924" s="142"/>
      <c r="AM924" s="100">
        <v>2130217</v>
      </c>
      <c r="AN924" s="113" t="s">
        <v>3445</v>
      </c>
      <c r="AO924" s="131">
        <v>0</v>
      </c>
      <c r="AQ924" s="100"/>
      <c r="AR924" s="100"/>
      <c r="AS924" s="142"/>
      <c r="AT924" s="100">
        <v>2130217</v>
      </c>
      <c r="AU924" s="113" t="s">
        <v>3445</v>
      </c>
      <c r="AV924" s="131">
        <v>0</v>
      </c>
    </row>
    <row r="925" ht="12" spans="1:48">
      <c r="A925" s="100"/>
      <c r="B925" s="100"/>
      <c r="C925" s="142"/>
      <c r="D925" s="100">
        <v>2130218</v>
      </c>
      <c r="E925" s="113" t="s">
        <v>3447</v>
      </c>
      <c r="F925" s="131">
        <v>0</v>
      </c>
      <c r="H925" s="100"/>
      <c r="I925" s="100"/>
      <c r="J925" s="142"/>
      <c r="K925" s="100">
        <v>2130218</v>
      </c>
      <c r="L925" s="113" t="s">
        <v>3447</v>
      </c>
      <c r="M925" s="131">
        <v>0</v>
      </c>
      <c r="O925" s="100"/>
      <c r="P925" s="100"/>
      <c r="Q925" s="142"/>
      <c r="R925" s="100">
        <v>2130218</v>
      </c>
      <c r="S925" s="113" t="s">
        <v>3447</v>
      </c>
      <c r="T925" s="131">
        <v>0</v>
      </c>
      <c r="V925" s="100"/>
      <c r="W925" s="100"/>
      <c r="X925" s="142"/>
      <c r="Y925" s="100">
        <v>2130218</v>
      </c>
      <c r="Z925" s="113" t="s">
        <v>3447</v>
      </c>
      <c r="AA925" s="131">
        <v>0</v>
      </c>
      <c r="AC925" s="100"/>
      <c r="AD925" s="100"/>
      <c r="AE925" s="142"/>
      <c r="AF925" s="100">
        <v>2130218</v>
      </c>
      <c r="AG925" s="113" t="s">
        <v>3447</v>
      </c>
      <c r="AH925" s="131">
        <v>0</v>
      </c>
      <c r="AJ925" s="100"/>
      <c r="AK925" s="100"/>
      <c r="AL925" s="142"/>
      <c r="AM925" s="100">
        <v>2130218</v>
      </c>
      <c r="AN925" s="113" t="s">
        <v>3447</v>
      </c>
      <c r="AO925" s="131">
        <v>0</v>
      </c>
      <c r="AQ925" s="100"/>
      <c r="AR925" s="100"/>
      <c r="AS925" s="142"/>
      <c r="AT925" s="100">
        <v>2130218</v>
      </c>
      <c r="AU925" s="113" t="s">
        <v>3447</v>
      </c>
      <c r="AV925" s="131">
        <v>0</v>
      </c>
    </row>
    <row r="926" ht="12" spans="1:48">
      <c r="A926" s="100"/>
      <c r="B926" s="100"/>
      <c r="C926" s="142"/>
      <c r="D926" s="100">
        <v>2130219</v>
      </c>
      <c r="E926" s="113" t="s">
        <v>3449</v>
      </c>
      <c r="F926" s="131">
        <v>0</v>
      </c>
      <c r="H926" s="100"/>
      <c r="I926" s="100"/>
      <c r="J926" s="142"/>
      <c r="K926" s="100">
        <v>2130219</v>
      </c>
      <c r="L926" s="113" t="s">
        <v>3449</v>
      </c>
      <c r="M926" s="131">
        <v>0</v>
      </c>
      <c r="O926" s="100"/>
      <c r="P926" s="100"/>
      <c r="Q926" s="142"/>
      <c r="R926" s="100">
        <v>2130219</v>
      </c>
      <c r="S926" s="113" t="s">
        <v>3449</v>
      </c>
      <c r="T926" s="131">
        <v>0</v>
      </c>
      <c r="V926" s="100"/>
      <c r="W926" s="100"/>
      <c r="X926" s="142"/>
      <c r="Y926" s="100">
        <v>2130219</v>
      </c>
      <c r="Z926" s="113" t="s">
        <v>3449</v>
      </c>
      <c r="AA926" s="131">
        <v>0</v>
      </c>
      <c r="AC926" s="100"/>
      <c r="AD926" s="100"/>
      <c r="AE926" s="142"/>
      <c r="AF926" s="100">
        <v>2130219</v>
      </c>
      <c r="AG926" s="113" t="s">
        <v>3449</v>
      </c>
      <c r="AH926" s="131">
        <v>0</v>
      </c>
      <c r="AJ926" s="100"/>
      <c r="AK926" s="100"/>
      <c r="AL926" s="142"/>
      <c r="AM926" s="100">
        <v>2130219</v>
      </c>
      <c r="AN926" s="113" t="s">
        <v>3449</v>
      </c>
      <c r="AO926" s="131">
        <v>0</v>
      </c>
      <c r="AQ926" s="100"/>
      <c r="AR926" s="100"/>
      <c r="AS926" s="142"/>
      <c r="AT926" s="100">
        <v>2130219</v>
      </c>
      <c r="AU926" s="113" t="s">
        <v>3449</v>
      </c>
      <c r="AV926" s="131">
        <v>0</v>
      </c>
    </row>
    <row r="927" ht="12" spans="1:48">
      <c r="A927" s="100"/>
      <c r="B927" s="100"/>
      <c r="C927" s="142"/>
      <c r="D927" s="100">
        <v>2130220</v>
      </c>
      <c r="E927" s="113" t="s">
        <v>3451</v>
      </c>
      <c r="F927" s="131">
        <v>0</v>
      </c>
      <c r="H927" s="100"/>
      <c r="I927" s="100"/>
      <c r="J927" s="142"/>
      <c r="K927" s="100">
        <v>2130220</v>
      </c>
      <c r="L927" s="113" t="s">
        <v>3451</v>
      </c>
      <c r="M927" s="131">
        <v>0</v>
      </c>
      <c r="O927" s="100"/>
      <c r="P927" s="100"/>
      <c r="Q927" s="142"/>
      <c r="R927" s="100">
        <v>2130220</v>
      </c>
      <c r="S927" s="113" t="s">
        <v>3451</v>
      </c>
      <c r="T927" s="131">
        <v>0</v>
      </c>
      <c r="V927" s="100"/>
      <c r="W927" s="100"/>
      <c r="X927" s="142"/>
      <c r="Y927" s="100">
        <v>2130220</v>
      </c>
      <c r="Z927" s="113" t="s">
        <v>3451</v>
      </c>
      <c r="AA927" s="131">
        <v>0</v>
      </c>
      <c r="AC927" s="100"/>
      <c r="AD927" s="100"/>
      <c r="AE927" s="142"/>
      <c r="AF927" s="100">
        <v>2130220</v>
      </c>
      <c r="AG927" s="113" t="s">
        <v>3451</v>
      </c>
      <c r="AH927" s="131">
        <v>0</v>
      </c>
      <c r="AJ927" s="100"/>
      <c r="AK927" s="100"/>
      <c r="AL927" s="142"/>
      <c r="AM927" s="100">
        <v>2130220</v>
      </c>
      <c r="AN927" s="113" t="s">
        <v>3451</v>
      </c>
      <c r="AO927" s="131">
        <v>0</v>
      </c>
      <c r="AQ927" s="100"/>
      <c r="AR927" s="100"/>
      <c r="AS927" s="142"/>
      <c r="AT927" s="100">
        <v>2130220</v>
      </c>
      <c r="AU927" s="113" t="s">
        <v>3451</v>
      </c>
      <c r="AV927" s="131">
        <v>0</v>
      </c>
    </row>
    <row r="928" ht="12" spans="1:48">
      <c r="A928" s="100"/>
      <c r="B928" s="100"/>
      <c r="C928" s="142"/>
      <c r="D928" s="100">
        <v>2130221</v>
      </c>
      <c r="E928" s="113" t="s">
        <v>3453</v>
      </c>
      <c r="F928" s="131">
        <v>520</v>
      </c>
      <c r="H928" s="100"/>
      <c r="I928" s="100"/>
      <c r="J928" s="142"/>
      <c r="K928" s="100">
        <v>2130221</v>
      </c>
      <c r="L928" s="113" t="s">
        <v>3453</v>
      </c>
      <c r="M928" s="131">
        <v>0</v>
      </c>
      <c r="O928" s="100"/>
      <c r="P928" s="100"/>
      <c r="Q928" s="142"/>
      <c r="R928" s="100">
        <v>2130221</v>
      </c>
      <c r="S928" s="113" t="s">
        <v>3453</v>
      </c>
      <c r="T928" s="131">
        <v>0</v>
      </c>
      <c r="V928" s="100"/>
      <c r="W928" s="100"/>
      <c r="X928" s="142"/>
      <c r="Y928" s="100">
        <v>2130221</v>
      </c>
      <c r="Z928" s="113" t="s">
        <v>3453</v>
      </c>
      <c r="AA928" s="131">
        <v>0</v>
      </c>
      <c r="AC928" s="100"/>
      <c r="AD928" s="100"/>
      <c r="AE928" s="142"/>
      <c r="AF928" s="100">
        <v>2130221</v>
      </c>
      <c r="AG928" s="113" t="s">
        <v>3453</v>
      </c>
      <c r="AH928" s="131">
        <v>0</v>
      </c>
      <c r="AJ928" s="100"/>
      <c r="AK928" s="100"/>
      <c r="AL928" s="142"/>
      <c r="AM928" s="100">
        <v>2130221</v>
      </c>
      <c r="AN928" s="113" t="s">
        <v>3453</v>
      </c>
      <c r="AO928" s="131">
        <v>520</v>
      </c>
      <c r="AQ928" s="100"/>
      <c r="AR928" s="100"/>
      <c r="AS928" s="142"/>
      <c r="AT928" s="100">
        <v>2130221</v>
      </c>
      <c r="AU928" s="113" t="s">
        <v>3453</v>
      </c>
      <c r="AV928" s="131">
        <v>0</v>
      </c>
    </row>
    <row r="929" ht="12" spans="1:48">
      <c r="A929" s="100"/>
      <c r="B929" s="100"/>
      <c r="C929" s="142"/>
      <c r="D929" s="100">
        <v>2130223</v>
      </c>
      <c r="E929" s="113" t="s">
        <v>3455</v>
      </c>
      <c r="F929" s="131">
        <v>2</v>
      </c>
      <c r="H929" s="100"/>
      <c r="I929" s="100"/>
      <c r="J929" s="142"/>
      <c r="K929" s="100">
        <v>2130223</v>
      </c>
      <c r="L929" s="113" t="s">
        <v>3455</v>
      </c>
      <c r="M929" s="131">
        <v>0</v>
      </c>
      <c r="O929" s="100"/>
      <c r="P929" s="100"/>
      <c r="Q929" s="142"/>
      <c r="R929" s="100">
        <v>2130223</v>
      </c>
      <c r="S929" s="113" t="s">
        <v>3455</v>
      </c>
      <c r="T929" s="131">
        <v>0</v>
      </c>
      <c r="V929" s="100"/>
      <c r="W929" s="100"/>
      <c r="X929" s="142"/>
      <c r="Y929" s="100">
        <v>2130223</v>
      </c>
      <c r="Z929" s="113" t="s">
        <v>3455</v>
      </c>
      <c r="AA929" s="131">
        <v>0</v>
      </c>
      <c r="AC929" s="100"/>
      <c r="AD929" s="100"/>
      <c r="AE929" s="142"/>
      <c r="AF929" s="100">
        <v>2130223</v>
      </c>
      <c r="AG929" s="113" t="s">
        <v>3455</v>
      </c>
      <c r="AH929" s="131">
        <v>2</v>
      </c>
      <c r="AJ929" s="100"/>
      <c r="AK929" s="100"/>
      <c r="AL929" s="142"/>
      <c r="AM929" s="100">
        <v>2130223</v>
      </c>
      <c r="AN929" s="113" t="s">
        <v>3455</v>
      </c>
      <c r="AO929" s="131">
        <v>0</v>
      </c>
      <c r="AQ929" s="100"/>
      <c r="AR929" s="100"/>
      <c r="AS929" s="142"/>
      <c r="AT929" s="100">
        <v>2130223</v>
      </c>
      <c r="AU929" s="113" t="s">
        <v>3455</v>
      </c>
      <c r="AV929" s="131">
        <v>0</v>
      </c>
    </row>
    <row r="930" ht="12" spans="1:48">
      <c r="A930" s="100"/>
      <c r="B930" s="100"/>
      <c r="C930" s="142"/>
      <c r="D930" s="100">
        <v>2130224</v>
      </c>
      <c r="E930" s="113" t="s">
        <v>3457</v>
      </c>
      <c r="F930" s="131">
        <v>0</v>
      </c>
      <c r="H930" s="100"/>
      <c r="I930" s="100"/>
      <c r="J930" s="142"/>
      <c r="K930" s="100">
        <v>2130224</v>
      </c>
      <c r="L930" s="113" t="s">
        <v>3457</v>
      </c>
      <c r="M930" s="131">
        <v>0</v>
      </c>
      <c r="O930" s="100"/>
      <c r="P930" s="100"/>
      <c r="Q930" s="142"/>
      <c r="R930" s="100">
        <v>2130224</v>
      </c>
      <c r="S930" s="113" t="s">
        <v>3457</v>
      </c>
      <c r="T930" s="131">
        <v>0</v>
      </c>
      <c r="V930" s="100"/>
      <c r="W930" s="100"/>
      <c r="X930" s="142"/>
      <c r="Y930" s="100">
        <v>2130224</v>
      </c>
      <c r="Z930" s="113" t="s">
        <v>3457</v>
      </c>
      <c r="AA930" s="131">
        <v>0</v>
      </c>
      <c r="AC930" s="100"/>
      <c r="AD930" s="100"/>
      <c r="AE930" s="142"/>
      <c r="AF930" s="100">
        <v>2130224</v>
      </c>
      <c r="AG930" s="113" t="s">
        <v>3457</v>
      </c>
      <c r="AH930" s="131">
        <v>0</v>
      </c>
      <c r="AJ930" s="100"/>
      <c r="AK930" s="100"/>
      <c r="AL930" s="142"/>
      <c r="AM930" s="100">
        <v>2130224</v>
      </c>
      <c r="AN930" s="113" t="s">
        <v>3457</v>
      </c>
      <c r="AO930" s="131">
        <v>0</v>
      </c>
      <c r="AQ930" s="100"/>
      <c r="AR930" s="100"/>
      <c r="AS930" s="142"/>
      <c r="AT930" s="100">
        <v>2130224</v>
      </c>
      <c r="AU930" s="113" t="s">
        <v>3457</v>
      </c>
      <c r="AV930" s="131">
        <v>0</v>
      </c>
    </row>
    <row r="931" ht="12" spans="1:48">
      <c r="A931" s="100"/>
      <c r="B931" s="100"/>
      <c r="C931" s="142"/>
      <c r="D931" s="100">
        <v>2130225</v>
      </c>
      <c r="E931" s="113" t="s">
        <v>3459</v>
      </c>
      <c r="F931" s="131">
        <v>0</v>
      </c>
      <c r="H931" s="100"/>
      <c r="I931" s="100"/>
      <c r="J931" s="142"/>
      <c r="K931" s="100">
        <v>2130225</v>
      </c>
      <c r="L931" s="113" t="s">
        <v>3459</v>
      </c>
      <c r="M931" s="131">
        <v>0</v>
      </c>
      <c r="O931" s="100"/>
      <c r="P931" s="100"/>
      <c r="Q931" s="142"/>
      <c r="R931" s="100">
        <v>2130225</v>
      </c>
      <c r="S931" s="113" t="s">
        <v>3459</v>
      </c>
      <c r="T931" s="131">
        <v>0</v>
      </c>
      <c r="V931" s="100"/>
      <c r="W931" s="100"/>
      <c r="X931" s="142"/>
      <c r="Y931" s="100">
        <v>2130225</v>
      </c>
      <c r="Z931" s="113" t="s">
        <v>3459</v>
      </c>
      <c r="AA931" s="131">
        <v>0</v>
      </c>
      <c r="AC931" s="100"/>
      <c r="AD931" s="100"/>
      <c r="AE931" s="142"/>
      <c r="AF931" s="100">
        <v>2130225</v>
      </c>
      <c r="AG931" s="113" t="s">
        <v>3459</v>
      </c>
      <c r="AH931" s="131">
        <v>0</v>
      </c>
      <c r="AJ931" s="100"/>
      <c r="AK931" s="100"/>
      <c r="AL931" s="142"/>
      <c r="AM931" s="100">
        <v>2130225</v>
      </c>
      <c r="AN931" s="113" t="s">
        <v>3459</v>
      </c>
      <c r="AO931" s="131">
        <v>0</v>
      </c>
      <c r="AQ931" s="100"/>
      <c r="AR931" s="100"/>
      <c r="AS931" s="142"/>
      <c r="AT931" s="100">
        <v>2130225</v>
      </c>
      <c r="AU931" s="113" t="s">
        <v>3459</v>
      </c>
      <c r="AV931" s="131">
        <v>0</v>
      </c>
    </row>
    <row r="932" ht="12" spans="1:48">
      <c r="A932" s="100"/>
      <c r="B932" s="100"/>
      <c r="C932" s="142"/>
      <c r="D932" s="100">
        <v>2130226</v>
      </c>
      <c r="E932" s="113" t="s">
        <v>3461</v>
      </c>
      <c r="F932" s="131">
        <v>0</v>
      </c>
      <c r="H932" s="100"/>
      <c r="I932" s="100"/>
      <c r="J932" s="142"/>
      <c r="K932" s="100">
        <v>2130226</v>
      </c>
      <c r="L932" s="113" t="s">
        <v>3461</v>
      </c>
      <c r="M932" s="131">
        <v>0</v>
      </c>
      <c r="O932" s="100"/>
      <c r="P932" s="100"/>
      <c r="Q932" s="142"/>
      <c r="R932" s="100">
        <v>2130226</v>
      </c>
      <c r="S932" s="113" t="s">
        <v>3461</v>
      </c>
      <c r="T932" s="131">
        <v>0</v>
      </c>
      <c r="V932" s="100"/>
      <c r="W932" s="100"/>
      <c r="X932" s="142"/>
      <c r="Y932" s="100">
        <v>2130226</v>
      </c>
      <c r="Z932" s="113" t="s">
        <v>3461</v>
      </c>
      <c r="AA932" s="131">
        <v>0</v>
      </c>
      <c r="AC932" s="100"/>
      <c r="AD932" s="100"/>
      <c r="AE932" s="142"/>
      <c r="AF932" s="100">
        <v>2130226</v>
      </c>
      <c r="AG932" s="113" t="s">
        <v>3461</v>
      </c>
      <c r="AH932" s="131">
        <v>0</v>
      </c>
      <c r="AJ932" s="100"/>
      <c r="AK932" s="100"/>
      <c r="AL932" s="142"/>
      <c r="AM932" s="100">
        <v>2130226</v>
      </c>
      <c r="AN932" s="113" t="s">
        <v>3461</v>
      </c>
      <c r="AO932" s="131">
        <v>0</v>
      </c>
      <c r="AQ932" s="100"/>
      <c r="AR932" s="100"/>
      <c r="AS932" s="142"/>
      <c r="AT932" s="100">
        <v>2130226</v>
      </c>
      <c r="AU932" s="113" t="s">
        <v>3461</v>
      </c>
      <c r="AV932" s="131">
        <v>0</v>
      </c>
    </row>
    <row r="933" ht="12" spans="1:48">
      <c r="A933" s="100"/>
      <c r="B933" s="100"/>
      <c r="C933" s="142"/>
      <c r="D933" s="100">
        <v>2130227</v>
      </c>
      <c r="E933" s="113" t="s">
        <v>3463</v>
      </c>
      <c r="F933" s="131">
        <v>25</v>
      </c>
      <c r="H933" s="100"/>
      <c r="I933" s="100"/>
      <c r="J933" s="142"/>
      <c r="K933" s="100">
        <v>2130227</v>
      </c>
      <c r="L933" s="113" t="s">
        <v>3463</v>
      </c>
      <c r="M933" s="131">
        <v>0</v>
      </c>
      <c r="O933" s="100"/>
      <c r="P933" s="100"/>
      <c r="Q933" s="142"/>
      <c r="R933" s="100">
        <v>2130227</v>
      </c>
      <c r="S933" s="113" t="s">
        <v>3463</v>
      </c>
      <c r="T933" s="131">
        <v>0</v>
      </c>
      <c r="V933" s="100"/>
      <c r="W933" s="100"/>
      <c r="X933" s="142"/>
      <c r="Y933" s="100">
        <v>2130227</v>
      </c>
      <c r="Z933" s="113" t="s">
        <v>3463</v>
      </c>
      <c r="AA933" s="131">
        <v>0</v>
      </c>
      <c r="AC933" s="100"/>
      <c r="AD933" s="100"/>
      <c r="AE933" s="142"/>
      <c r="AF933" s="100">
        <v>2130227</v>
      </c>
      <c r="AG933" s="113" t="s">
        <v>3463</v>
      </c>
      <c r="AH933" s="131">
        <v>10</v>
      </c>
      <c r="AJ933" s="100"/>
      <c r="AK933" s="100"/>
      <c r="AL933" s="142"/>
      <c r="AM933" s="100">
        <v>2130227</v>
      </c>
      <c r="AN933" s="113" t="s">
        <v>3463</v>
      </c>
      <c r="AO933" s="131">
        <v>15</v>
      </c>
      <c r="AQ933" s="100"/>
      <c r="AR933" s="100"/>
      <c r="AS933" s="142"/>
      <c r="AT933" s="100">
        <v>2130227</v>
      </c>
      <c r="AU933" s="113" t="s">
        <v>3463</v>
      </c>
      <c r="AV933" s="131">
        <v>0</v>
      </c>
    </row>
    <row r="934" ht="12" spans="1:48">
      <c r="A934" s="100"/>
      <c r="B934" s="100"/>
      <c r="C934" s="142"/>
      <c r="D934" s="100">
        <v>2130232</v>
      </c>
      <c r="E934" s="113" t="s">
        <v>3465</v>
      </c>
      <c r="F934" s="131">
        <v>52</v>
      </c>
      <c r="H934" s="100"/>
      <c r="I934" s="100"/>
      <c r="J934" s="142"/>
      <c r="K934" s="100">
        <v>2130232</v>
      </c>
      <c r="L934" s="113" t="s">
        <v>3465</v>
      </c>
      <c r="M934" s="131">
        <v>0</v>
      </c>
      <c r="O934" s="100"/>
      <c r="P934" s="100"/>
      <c r="Q934" s="142"/>
      <c r="R934" s="100">
        <v>2130232</v>
      </c>
      <c r="S934" s="113" t="s">
        <v>3465</v>
      </c>
      <c r="T934" s="131">
        <v>0</v>
      </c>
      <c r="V934" s="100"/>
      <c r="W934" s="100"/>
      <c r="X934" s="142"/>
      <c r="Y934" s="100">
        <v>2130232</v>
      </c>
      <c r="Z934" s="113" t="s">
        <v>3465</v>
      </c>
      <c r="AA934" s="131">
        <v>0</v>
      </c>
      <c r="AC934" s="100"/>
      <c r="AD934" s="100"/>
      <c r="AE934" s="142"/>
      <c r="AF934" s="100">
        <v>2130232</v>
      </c>
      <c r="AG934" s="113" t="s">
        <v>3465</v>
      </c>
      <c r="AH934" s="131">
        <v>41</v>
      </c>
      <c r="AJ934" s="100"/>
      <c r="AK934" s="100"/>
      <c r="AL934" s="142"/>
      <c r="AM934" s="100">
        <v>2130232</v>
      </c>
      <c r="AN934" s="113" t="s">
        <v>3465</v>
      </c>
      <c r="AO934" s="131">
        <v>11</v>
      </c>
      <c r="AQ934" s="100"/>
      <c r="AR934" s="100"/>
      <c r="AS934" s="142"/>
      <c r="AT934" s="100">
        <v>2130232</v>
      </c>
      <c r="AU934" s="113" t="s">
        <v>3465</v>
      </c>
      <c r="AV934" s="131">
        <v>0</v>
      </c>
    </row>
    <row r="935" ht="12" spans="1:48">
      <c r="A935" s="100"/>
      <c r="B935" s="100"/>
      <c r="C935" s="142"/>
      <c r="D935" s="100">
        <v>2130234</v>
      </c>
      <c r="E935" s="113" t="s">
        <v>3467</v>
      </c>
      <c r="F935" s="131">
        <v>238</v>
      </c>
      <c r="H935" s="100"/>
      <c r="I935" s="100"/>
      <c r="J935" s="142"/>
      <c r="K935" s="100">
        <v>2130234</v>
      </c>
      <c r="L935" s="113" t="s">
        <v>3467</v>
      </c>
      <c r="M935" s="131">
        <v>39</v>
      </c>
      <c r="O935" s="100"/>
      <c r="P935" s="100"/>
      <c r="Q935" s="142"/>
      <c r="R935" s="100">
        <v>2130234</v>
      </c>
      <c r="S935" s="113" t="s">
        <v>3467</v>
      </c>
      <c r="T935" s="131">
        <v>30</v>
      </c>
      <c r="V935" s="100"/>
      <c r="W935" s="100"/>
      <c r="X935" s="142"/>
      <c r="Y935" s="100">
        <v>2130234</v>
      </c>
      <c r="Z935" s="113" t="s">
        <v>3467</v>
      </c>
      <c r="AA935" s="131">
        <v>9</v>
      </c>
      <c r="AC935" s="100"/>
      <c r="AD935" s="100"/>
      <c r="AE935" s="142"/>
      <c r="AF935" s="100">
        <v>2130234</v>
      </c>
      <c r="AG935" s="113" t="s">
        <v>3467</v>
      </c>
      <c r="AH935" s="131">
        <v>20</v>
      </c>
      <c r="AJ935" s="100"/>
      <c r="AK935" s="100"/>
      <c r="AL935" s="142"/>
      <c r="AM935" s="100">
        <v>2130234</v>
      </c>
      <c r="AN935" s="113" t="s">
        <v>3467</v>
      </c>
      <c r="AO935" s="131">
        <v>54</v>
      </c>
      <c r="AQ935" s="100"/>
      <c r="AR935" s="100"/>
      <c r="AS935" s="142"/>
      <c r="AT935" s="100">
        <v>2130234</v>
      </c>
      <c r="AU935" s="113" t="s">
        <v>3467</v>
      </c>
      <c r="AV935" s="131">
        <v>125</v>
      </c>
    </row>
    <row r="936" ht="12" spans="1:48">
      <c r="A936" s="100"/>
      <c r="B936" s="100"/>
      <c r="C936" s="142"/>
      <c r="D936" s="100">
        <v>2130299</v>
      </c>
      <c r="E936" s="113" t="s">
        <v>3469</v>
      </c>
      <c r="F936" s="131">
        <v>4745</v>
      </c>
      <c r="H936" s="100"/>
      <c r="I936" s="100"/>
      <c r="J936" s="142"/>
      <c r="K936" s="100">
        <v>2130299</v>
      </c>
      <c r="L936" s="113" t="s">
        <v>3469</v>
      </c>
      <c r="M936" s="131">
        <v>466</v>
      </c>
      <c r="O936" s="100"/>
      <c r="P936" s="100"/>
      <c r="Q936" s="142"/>
      <c r="R936" s="100">
        <v>2130299</v>
      </c>
      <c r="S936" s="113" t="s">
        <v>3469</v>
      </c>
      <c r="T936" s="131">
        <v>466</v>
      </c>
      <c r="V936" s="100"/>
      <c r="W936" s="100"/>
      <c r="X936" s="142"/>
      <c r="Y936" s="100">
        <v>2130299</v>
      </c>
      <c r="Z936" s="113" t="s">
        <v>3469</v>
      </c>
      <c r="AA936" s="131">
        <v>0</v>
      </c>
      <c r="AC936" s="100"/>
      <c r="AD936" s="100"/>
      <c r="AE936" s="142"/>
      <c r="AF936" s="100">
        <v>2130299</v>
      </c>
      <c r="AG936" s="113" t="s">
        <v>3469</v>
      </c>
      <c r="AH936" s="131">
        <v>3019</v>
      </c>
      <c r="AJ936" s="100"/>
      <c r="AK936" s="100"/>
      <c r="AL936" s="142"/>
      <c r="AM936" s="100">
        <v>2130299</v>
      </c>
      <c r="AN936" s="113" t="s">
        <v>3469</v>
      </c>
      <c r="AO936" s="131">
        <v>8</v>
      </c>
      <c r="AQ936" s="100"/>
      <c r="AR936" s="100"/>
      <c r="AS936" s="142"/>
      <c r="AT936" s="100">
        <v>2130299</v>
      </c>
      <c r="AU936" s="113" t="s">
        <v>3469</v>
      </c>
      <c r="AV936" s="131">
        <v>1252</v>
      </c>
    </row>
    <row r="937" ht="12" spans="1:48">
      <c r="A937" s="100"/>
      <c r="B937" s="100"/>
      <c r="C937" s="142"/>
      <c r="D937" s="100">
        <v>21303</v>
      </c>
      <c r="E937" s="127" t="s">
        <v>3471</v>
      </c>
      <c r="F937" s="128">
        <f>SUM(F938:F963)</f>
        <v>25666</v>
      </c>
      <c r="H937" s="100"/>
      <c r="I937" s="100"/>
      <c r="J937" s="142"/>
      <c r="K937" s="100">
        <v>21303</v>
      </c>
      <c r="L937" s="127" t="s">
        <v>3471</v>
      </c>
      <c r="M937" s="128">
        <f>SUM(M938:M963)</f>
        <v>917</v>
      </c>
      <c r="O937" s="100"/>
      <c r="P937" s="100"/>
      <c r="Q937" s="142"/>
      <c r="R937" s="100">
        <v>21303</v>
      </c>
      <c r="S937" s="127" t="s">
        <v>3471</v>
      </c>
      <c r="T937" s="128">
        <f>SUM(T938:T963)</f>
        <v>917</v>
      </c>
      <c r="V937" s="100"/>
      <c r="W937" s="100"/>
      <c r="X937" s="142"/>
      <c r="Y937" s="100">
        <v>21303</v>
      </c>
      <c r="Z937" s="127" t="s">
        <v>3471</v>
      </c>
      <c r="AA937" s="128">
        <f>SUM(AA938:AA963)</f>
        <v>0</v>
      </c>
      <c r="AC937" s="100"/>
      <c r="AD937" s="100"/>
      <c r="AE937" s="142"/>
      <c r="AF937" s="100">
        <v>21303</v>
      </c>
      <c r="AG937" s="127" t="s">
        <v>3471</v>
      </c>
      <c r="AH937" s="128">
        <f>SUM(AH938:AH963)</f>
        <v>1991</v>
      </c>
      <c r="AJ937" s="100"/>
      <c r="AK937" s="100"/>
      <c r="AL937" s="142"/>
      <c r="AM937" s="100">
        <v>21303</v>
      </c>
      <c r="AN937" s="127" t="s">
        <v>3471</v>
      </c>
      <c r="AO937" s="128">
        <f>SUM(AO938:AO963)</f>
        <v>19575</v>
      </c>
      <c r="AQ937" s="100"/>
      <c r="AR937" s="100"/>
      <c r="AS937" s="142"/>
      <c r="AT937" s="100">
        <v>21303</v>
      </c>
      <c r="AU937" s="127" t="s">
        <v>3471</v>
      </c>
      <c r="AV937" s="128">
        <f>SUM(AV938:AV963)</f>
        <v>3183</v>
      </c>
    </row>
    <row r="938" ht="12" spans="1:48">
      <c r="A938" s="100"/>
      <c r="B938" s="100"/>
      <c r="C938" s="142"/>
      <c r="D938" s="100">
        <v>2130301</v>
      </c>
      <c r="E938" s="113" t="s">
        <v>1678</v>
      </c>
      <c r="F938" s="131">
        <v>1064</v>
      </c>
      <c r="H938" s="100"/>
      <c r="I938" s="100"/>
      <c r="J938" s="142"/>
      <c r="K938" s="100">
        <v>2130301</v>
      </c>
      <c r="L938" s="113" t="s">
        <v>1678</v>
      </c>
      <c r="M938" s="131">
        <v>364</v>
      </c>
      <c r="O938" s="100"/>
      <c r="P938" s="100"/>
      <c r="Q938" s="142"/>
      <c r="R938" s="100">
        <v>2130301</v>
      </c>
      <c r="S938" s="113" t="s">
        <v>1678</v>
      </c>
      <c r="T938" s="131">
        <v>364</v>
      </c>
      <c r="V938" s="100"/>
      <c r="W938" s="100"/>
      <c r="X938" s="142"/>
      <c r="Y938" s="100">
        <v>2130301</v>
      </c>
      <c r="Z938" s="113" t="s">
        <v>1678</v>
      </c>
      <c r="AA938" s="131">
        <v>0</v>
      </c>
      <c r="AC938" s="100"/>
      <c r="AD938" s="100"/>
      <c r="AE938" s="142"/>
      <c r="AF938" s="100">
        <v>2130301</v>
      </c>
      <c r="AG938" s="113" t="s">
        <v>1678</v>
      </c>
      <c r="AH938" s="131">
        <v>317</v>
      </c>
      <c r="AJ938" s="100"/>
      <c r="AK938" s="100"/>
      <c r="AL938" s="142"/>
      <c r="AM938" s="100">
        <v>2130301</v>
      </c>
      <c r="AN938" s="113" t="s">
        <v>1678</v>
      </c>
      <c r="AO938" s="131">
        <v>167</v>
      </c>
      <c r="AQ938" s="100"/>
      <c r="AR938" s="100"/>
      <c r="AS938" s="142"/>
      <c r="AT938" s="100">
        <v>2130301</v>
      </c>
      <c r="AU938" s="113" t="s">
        <v>1678</v>
      </c>
      <c r="AV938" s="131">
        <v>216</v>
      </c>
    </row>
    <row r="939" ht="12" spans="1:48">
      <c r="A939" s="100"/>
      <c r="B939" s="100"/>
      <c r="C939" s="142"/>
      <c r="D939" s="100">
        <v>2130302</v>
      </c>
      <c r="E939" s="113" t="s">
        <v>1680</v>
      </c>
      <c r="F939" s="131">
        <v>0</v>
      </c>
      <c r="H939" s="100"/>
      <c r="I939" s="100"/>
      <c r="J939" s="142"/>
      <c r="K939" s="100">
        <v>2130302</v>
      </c>
      <c r="L939" s="113" t="s">
        <v>1680</v>
      </c>
      <c r="M939" s="131">
        <v>0</v>
      </c>
      <c r="O939" s="100"/>
      <c r="P939" s="100"/>
      <c r="Q939" s="142"/>
      <c r="R939" s="100">
        <v>2130302</v>
      </c>
      <c r="S939" s="113" t="s">
        <v>1680</v>
      </c>
      <c r="T939" s="131">
        <v>0</v>
      </c>
      <c r="V939" s="100"/>
      <c r="W939" s="100"/>
      <c r="X939" s="142"/>
      <c r="Y939" s="100">
        <v>2130302</v>
      </c>
      <c r="Z939" s="113" t="s">
        <v>1680</v>
      </c>
      <c r="AA939" s="131">
        <v>0</v>
      </c>
      <c r="AC939" s="100"/>
      <c r="AD939" s="100"/>
      <c r="AE939" s="142"/>
      <c r="AF939" s="100">
        <v>2130302</v>
      </c>
      <c r="AG939" s="113" t="s">
        <v>1680</v>
      </c>
      <c r="AH939" s="131">
        <v>0</v>
      </c>
      <c r="AJ939" s="100"/>
      <c r="AK939" s="100"/>
      <c r="AL939" s="142"/>
      <c r="AM939" s="100">
        <v>2130302</v>
      </c>
      <c r="AN939" s="113" t="s">
        <v>1680</v>
      </c>
      <c r="AO939" s="131">
        <v>0</v>
      </c>
      <c r="AQ939" s="100"/>
      <c r="AR939" s="100"/>
      <c r="AS939" s="142"/>
      <c r="AT939" s="100">
        <v>2130302</v>
      </c>
      <c r="AU939" s="113" t="s">
        <v>1680</v>
      </c>
      <c r="AV939" s="131">
        <v>0</v>
      </c>
    </row>
    <row r="940" ht="12" spans="1:48">
      <c r="A940" s="100"/>
      <c r="B940" s="100"/>
      <c r="C940" s="142"/>
      <c r="D940" s="100">
        <v>2130303</v>
      </c>
      <c r="E940" s="113" t="s">
        <v>1683</v>
      </c>
      <c r="F940" s="131">
        <v>0</v>
      </c>
      <c r="H940" s="100"/>
      <c r="I940" s="100"/>
      <c r="J940" s="142"/>
      <c r="K940" s="100">
        <v>2130303</v>
      </c>
      <c r="L940" s="113" t="s">
        <v>1683</v>
      </c>
      <c r="M940" s="131">
        <v>0</v>
      </c>
      <c r="O940" s="100"/>
      <c r="P940" s="100"/>
      <c r="Q940" s="142"/>
      <c r="R940" s="100">
        <v>2130303</v>
      </c>
      <c r="S940" s="113" t="s">
        <v>1683</v>
      </c>
      <c r="T940" s="131">
        <v>0</v>
      </c>
      <c r="V940" s="100"/>
      <c r="W940" s="100"/>
      <c r="X940" s="142"/>
      <c r="Y940" s="100">
        <v>2130303</v>
      </c>
      <c r="Z940" s="113" t="s">
        <v>1683</v>
      </c>
      <c r="AA940" s="131">
        <v>0</v>
      </c>
      <c r="AC940" s="100"/>
      <c r="AD940" s="100"/>
      <c r="AE940" s="142"/>
      <c r="AF940" s="100">
        <v>2130303</v>
      </c>
      <c r="AG940" s="113" t="s">
        <v>1683</v>
      </c>
      <c r="AH940" s="131">
        <v>0</v>
      </c>
      <c r="AJ940" s="100"/>
      <c r="AK940" s="100"/>
      <c r="AL940" s="142"/>
      <c r="AM940" s="100">
        <v>2130303</v>
      </c>
      <c r="AN940" s="113" t="s">
        <v>1683</v>
      </c>
      <c r="AO940" s="131">
        <v>0</v>
      </c>
      <c r="AQ940" s="100"/>
      <c r="AR940" s="100"/>
      <c r="AS940" s="142"/>
      <c r="AT940" s="100">
        <v>2130303</v>
      </c>
      <c r="AU940" s="113" t="s">
        <v>1683</v>
      </c>
      <c r="AV940" s="131">
        <v>0</v>
      </c>
    </row>
    <row r="941" ht="12" spans="1:48">
      <c r="A941" s="100"/>
      <c r="B941" s="100"/>
      <c r="C941" s="142"/>
      <c r="D941" s="100">
        <v>2130304</v>
      </c>
      <c r="E941" s="113" t="s">
        <v>3476</v>
      </c>
      <c r="F941" s="131">
        <v>1586</v>
      </c>
      <c r="H941" s="100"/>
      <c r="I941" s="100"/>
      <c r="J941" s="142"/>
      <c r="K941" s="100">
        <v>2130304</v>
      </c>
      <c r="L941" s="113" t="s">
        <v>3476</v>
      </c>
      <c r="M941" s="131">
        <v>0</v>
      </c>
      <c r="O941" s="100"/>
      <c r="P941" s="100"/>
      <c r="Q941" s="142"/>
      <c r="R941" s="100">
        <v>2130304</v>
      </c>
      <c r="S941" s="113" t="s">
        <v>3476</v>
      </c>
      <c r="T941" s="131">
        <v>0</v>
      </c>
      <c r="V941" s="100"/>
      <c r="W941" s="100"/>
      <c r="X941" s="142"/>
      <c r="Y941" s="100">
        <v>2130304</v>
      </c>
      <c r="Z941" s="113" t="s">
        <v>3476</v>
      </c>
      <c r="AA941" s="131">
        <v>0</v>
      </c>
      <c r="AC941" s="100"/>
      <c r="AD941" s="100"/>
      <c r="AE941" s="142"/>
      <c r="AF941" s="100">
        <v>2130304</v>
      </c>
      <c r="AG941" s="113" t="s">
        <v>3476</v>
      </c>
      <c r="AH941" s="131">
        <v>882</v>
      </c>
      <c r="AJ941" s="100"/>
      <c r="AK941" s="100"/>
      <c r="AL941" s="142"/>
      <c r="AM941" s="100">
        <v>2130304</v>
      </c>
      <c r="AN941" s="113" t="s">
        <v>3476</v>
      </c>
      <c r="AO941" s="131">
        <v>704</v>
      </c>
      <c r="AQ941" s="100"/>
      <c r="AR941" s="100"/>
      <c r="AS941" s="142"/>
      <c r="AT941" s="100">
        <v>2130304</v>
      </c>
      <c r="AU941" s="113" t="s">
        <v>3476</v>
      </c>
      <c r="AV941" s="131">
        <v>0</v>
      </c>
    </row>
    <row r="942" ht="12" spans="1:48">
      <c r="A942" s="100"/>
      <c r="B942" s="100"/>
      <c r="C942" s="142"/>
      <c r="D942" s="100">
        <v>2130305</v>
      </c>
      <c r="E942" s="113" t="s">
        <v>3478</v>
      </c>
      <c r="F942" s="131">
        <v>15465</v>
      </c>
      <c r="H942" s="100"/>
      <c r="I942" s="100"/>
      <c r="J942" s="142"/>
      <c r="K942" s="100">
        <v>2130305</v>
      </c>
      <c r="L942" s="113" t="s">
        <v>3478</v>
      </c>
      <c r="M942" s="131">
        <v>0</v>
      </c>
      <c r="O942" s="100"/>
      <c r="P942" s="100"/>
      <c r="Q942" s="142"/>
      <c r="R942" s="100">
        <v>2130305</v>
      </c>
      <c r="S942" s="113" t="s">
        <v>3478</v>
      </c>
      <c r="T942" s="131">
        <v>0</v>
      </c>
      <c r="V942" s="100"/>
      <c r="W942" s="100"/>
      <c r="X942" s="142"/>
      <c r="Y942" s="100">
        <v>2130305</v>
      </c>
      <c r="Z942" s="113" t="s">
        <v>3478</v>
      </c>
      <c r="AA942" s="131">
        <v>0</v>
      </c>
      <c r="AC942" s="100"/>
      <c r="AD942" s="100"/>
      <c r="AE942" s="142"/>
      <c r="AF942" s="100">
        <v>2130305</v>
      </c>
      <c r="AG942" s="113" t="s">
        <v>3478</v>
      </c>
      <c r="AH942" s="131">
        <v>0</v>
      </c>
      <c r="AJ942" s="100"/>
      <c r="AK942" s="100"/>
      <c r="AL942" s="142"/>
      <c r="AM942" s="100">
        <v>2130305</v>
      </c>
      <c r="AN942" s="113" t="s">
        <v>3478</v>
      </c>
      <c r="AO942" s="131">
        <v>14630</v>
      </c>
      <c r="AQ942" s="100"/>
      <c r="AR942" s="100"/>
      <c r="AS942" s="142"/>
      <c r="AT942" s="100">
        <v>2130305</v>
      </c>
      <c r="AU942" s="113" t="s">
        <v>3478</v>
      </c>
      <c r="AV942" s="131">
        <v>835</v>
      </c>
    </row>
    <row r="943" ht="12" spans="1:48">
      <c r="A943" s="100"/>
      <c r="B943" s="100"/>
      <c r="C943" s="142"/>
      <c r="D943" s="100">
        <v>2130306</v>
      </c>
      <c r="E943" s="113" t="s">
        <v>3480</v>
      </c>
      <c r="F943" s="131">
        <v>0</v>
      </c>
      <c r="H943" s="100"/>
      <c r="I943" s="100"/>
      <c r="J943" s="142"/>
      <c r="K943" s="100">
        <v>2130306</v>
      </c>
      <c r="L943" s="113" t="s">
        <v>3480</v>
      </c>
      <c r="M943" s="131">
        <v>0</v>
      </c>
      <c r="O943" s="100"/>
      <c r="P943" s="100"/>
      <c r="Q943" s="142"/>
      <c r="R943" s="100">
        <v>2130306</v>
      </c>
      <c r="S943" s="113" t="s">
        <v>3480</v>
      </c>
      <c r="T943" s="131">
        <v>0</v>
      </c>
      <c r="V943" s="100"/>
      <c r="W943" s="100"/>
      <c r="X943" s="142"/>
      <c r="Y943" s="100">
        <v>2130306</v>
      </c>
      <c r="Z943" s="113" t="s">
        <v>3480</v>
      </c>
      <c r="AA943" s="131">
        <v>0</v>
      </c>
      <c r="AC943" s="100"/>
      <c r="AD943" s="100"/>
      <c r="AE943" s="142"/>
      <c r="AF943" s="100">
        <v>2130306</v>
      </c>
      <c r="AG943" s="113" t="s">
        <v>3480</v>
      </c>
      <c r="AH943" s="131">
        <v>0</v>
      </c>
      <c r="AJ943" s="100"/>
      <c r="AK943" s="100"/>
      <c r="AL943" s="142"/>
      <c r="AM943" s="100">
        <v>2130306</v>
      </c>
      <c r="AN943" s="113" t="s">
        <v>3480</v>
      </c>
      <c r="AO943" s="131">
        <v>0</v>
      </c>
      <c r="AQ943" s="100"/>
      <c r="AR943" s="100"/>
      <c r="AS943" s="142"/>
      <c r="AT943" s="100">
        <v>2130306</v>
      </c>
      <c r="AU943" s="113" t="s">
        <v>3480</v>
      </c>
      <c r="AV943" s="131">
        <v>0</v>
      </c>
    </row>
    <row r="944" ht="12" spans="1:48">
      <c r="A944" s="100"/>
      <c r="B944" s="100"/>
      <c r="C944" s="142"/>
      <c r="D944" s="100">
        <v>2130307</v>
      </c>
      <c r="E944" s="113" t="s">
        <v>3482</v>
      </c>
      <c r="F944" s="131">
        <v>0</v>
      </c>
      <c r="H944" s="100"/>
      <c r="I944" s="100"/>
      <c r="J944" s="142"/>
      <c r="K944" s="100">
        <v>2130307</v>
      </c>
      <c r="L944" s="113" t="s">
        <v>3482</v>
      </c>
      <c r="M944" s="131">
        <v>0</v>
      </c>
      <c r="O944" s="100"/>
      <c r="P944" s="100"/>
      <c r="Q944" s="142"/>
      <c r="R944" s="100">
        <v>2130307</v>
      </c>
      <c r="S944" s="113" t="s">
        <v>3482</v>
      </c>
      <c r="T944" s="131">
        <v>0</v>
      </c>
      <c r="V944" s="100"/>
      <c r="W944" s="100"/>
      <c r="X944" s="142"/>
      <c r="Y944" s="100">
        <v>2130307</v>
      </c>
      <c r="Z944" s="113" t="s">
        <v>3482</v>
      </c>
      <c r="AA944" s="131">
        <v>0</v>
      </c>
      <c r="AC944" s="100"/>
      <c r="AD944" s="100"/>
      <c r="AE944" s="142"/>
      <c r="AF944" s="100">
        <v>2130307</v>
      </c>
      <c r="AG944" s="113" t="s">
        <v>3482</v>
      </c>
      <c r="AH944" s="131">
        <v>0</v>
      </c>
      <c r="AJ944" s="100"/>
      <c r="AK944" s="100"/>
      <c r="AL944" s="142"/>
      <c r="AM944" s="100">
        <v>2130307</v>
      </c>
      <c r="AN944" s="113" t="s">
        <v>3482</v>
      </c>
      <c r="AO944" s="131">
        <v>0</v>
      </c>
      <c r="AQ944" s="100"/>
      <c r="AR944" s="100"/>
      <c r="AS944" s="142"/>
      <c r="AT944" s="100">
        <v>2130307</v>
      </c>
      <c r="AU944" s="113" t="s">
        <v>3482</v>
      </c>
      <c r="AV944" s="131">
        <v>0</v>
      </c>
    </row>
    <row r="945" ht="12" spans="1:48">
      <c r="A945" s="100"/>
      <c r="B945" s="100"/>
      <c r="C945" s="142"/>
      <c r="D945" s="100">
        <v>2130308</v>
      </c>
      <c r="E945" s="113" t="s">
        <v>3484</v>
      </c>
      <c r="F945" s="131">
        <v>0</v>
      </c>
      <c r="H945" s="100"/>
      <c r="I945" s="100"/>
      <c r="J945" s="142"/>
      <c r="K945" s="100">
        <v>2130308</v>
      </c>
      <c r="L945" s="113" t="s">
        <v>3484</v>
      </c>
      <c r="M945" s="131">
        <v>0</v>
      </c>
      <c r="O945" s="100"/>
      <c r="P945" s="100"/>
      <c r="Q945" s="142"/>
      <c r="R945" s="100">
        <v>2130308</v>
      </c>
      <c r="S945" s="113" t="s">
        <v>3484</v>
      </c>
      <c r="T945" s="131">
        <v>0</v>
      </c>
      <c r="V945" s="100"/>
      <c r="W945" s="100"/>
      <c r="X945" s="142"/>
      <c r="Y945" s="100">
        <v>2130308</v>
      </c>
      <c r="Z945" s="113" t="s">
        <v>3484</v>
      </c>
      <c r="AA945" s="131">
        <v>0</v>
      </c>
      <c r="AC945" s="100"/>
      <c r="AD945" s="100"/>
      <c r="AE945" s="142"/>
      <c r="AF945" s="100">
        <v>2130308</v>
      </c>
      <c r="AG945" s="113" t="s">
        <v>3484</v>
      </c>
      <c r="AH945" s="131">
        <v>0</v>
      </c>
      <c r="AJ945" s="100"/>
      <c r="AK945" s="100"/>
      <c r="AL945" s="142"/>
      <c r="AM945" s="100">
        <v>2130308</v>
      </c>
      <c r="AN945" s="113" t="s">
        <v>3484</v>
      </c>
      <c r="AO945" s="131">
        <v>0</v>
      </c>
      <c r="AQ945" s="100"/>
      <c r="AR945" s="100"/>
      <c r="AS945" s="142"/>
      <c r="AT945" s="100">
        <v>2130308</v>
      </c>
      <c r="AU945" s="113" t="s">
        <v>3484</v>
      </c>
      <c r="AV945" s="131">
        <v>0</v>
      </c>
    </row>
    <row r="946" ht="12" spans="1:48">
      <c r="A946" s="100"/>
      <c r="B946" s="100"/>
      <c r="C946" s="142"/>
      <c r="D946" s="100">
        <v>2130309</v>
      </c>
      <c r="E946" s="113" t="s">
        <v>3486</v>
      </c>
      <c r="F946" s="131">
        <v>0</v>
      </c>
      <c r="H946" s="100"/>
      <c r="I946" s="100"/>
      <c r="J946" s="142"/>
      <c r="K946" s="100">
        <v>2130309</v>
      </c>
      <c r="L946" s="113" t="s">
        <v>3486</v>
      </c>
      <c r="M946" s="131">
        <v>0</v>
      </c>
      <c r="O946" s="100"/>
      <c r="P946" s="100"/>
      <c r="Q946" s="142"/>
      <c r="R946" s="100">
        <v>2130309</v>
      </c>
      <c r="S946" s="113" t="s">
        <v>3486</v>
      </c>
      <c r="T946" s="131">
        <v>0</v>
      </c>
      <c r="V946" s="100"/>
      <c r="W946" s="100"/>
      <c r="X946" s="142"/>
      <c r="Y946" s="100">
        <v>2130309</v>
      </c>
      <c r="Z946" s="113" t="s">
        <v>3486</v>
      </c>
      <c r="AA946" s="131">
        <v>0</v>
      </c>
      <c r="AC946" s="100"/>
      <c r="AD946" s="100"/>
      <c r="AE946" s="142"/>
      <c r="AF946" s="100">
        <v>2130309</v>
      </c>
      <c r="AG946" s="113" t="s">
        <v>3486</v>
      </c>
      <c r="AH946" s="131">
        <v>0</v>
      </c>
      <c r="AJ946" s="100"/>
      <c r="AK946" s="100"/>
      <c r="AL946" s="142"/>
      <c r="AM946" s="100">
        <v>2130309</v>
      </c>
      <c r="AN946" s="113" t="s">
        <v>3486</v>
      </c>
      <c r="AO946" s="131">
        <v>0</v>
      </c>
      <c r="AQ946" s="100"/>
      <c r="AR946" s="100"/>
      <c r="AS946" s="142"/>
      <c r="AT946" s="100">
        <v>2130309</v>
      </c>
      <c r="AU946" s="113" t="s">
        <v>3486</v>
      </c>
      <c r="AV946" s="131">
        <v>0</v>
      </c>
    </row>
    <row r="947" ht="12" spans="1:48">
      <c r="A947" s="100"/>
      <c r="B947" s="100"/>
      <c r="C947" s="142"/>
      <c r="D947" s="100">
        <v>2130310</v>
      </c>
      <c r="E947" s="113" t="s">
        <v>3488</v>
      </c>
      <c r="F947" s="131">
        <v>215</v>
      </c>
      <c r="H947" s="100"/>
      <c r="I947" s="100"/>
      <c r="J947" s="142"/>
      <c r="K947" s="100">
        <v>2130310</v>
      </c>
      <c r="L947" s="113" t="s">
        <v>3488</v>
      </c>
      <c r="M947" s="131">
        <v>0</v>
      </c>
      <c r="O947" s="100"/>
      <c r="P947" s="100"/>
      <c r="Q947" s="142"/>
      <c r="R947" s="100">
        <v>2130310</v>
      </c>
      <c r="S947" s="113" t="s">
        <v>3488</v>
      </c>
      <c r="T947" s="131">
        <v>0</v>
      </c>
      <c r="V947" s="100"/>
      <c r="W947" s="100"/>
      <c r="X947" s="142"/>
      <c r="Y947" s="100">
        <v>2130310</v>
      </c>
      <c r="Z947" s="113" t="s">
        <v>3488</v>
      </c>
      <c r="AA947" s="131">
        <v>0</v>
      </c>
      <c r="AC947" s="100"/>
      <c r="AD947" s="100"/>
      <c r="AE947" s="142"/>
      <c r="AF947" s="100">
        <v>2130310</v>
      </c>
      <c r="AG947" s="113" t="s">
        <v>3488</v>
      </c>
      <c r="AH947" s="131">
        <v>0</v>
      </c>
      <c r="AJ947" s="100"/>
      <c r="AK947" s="100"/>
      <c r="AL947" s="142"/>
      <c r="AM947" s="100">
        <v>2130310</v>
      </c>
      <c r="AN947" s="113" t="s">
        <v>3488</v>
      </c>
      <c r="AO947" s="131">
        <v>0</v>
      </c>
      <c r="AQ947" s="100"/>
      <c r="AR947" s="100"/>
      <c r="AS947" s="142"/>
      <c r="AT947" s="100">
        <v>2130310</v>
      </c>
      <c r="AU947" s="113" t="s">
        <v>3488</v>
      </c>
      <c r="AV947" s="131">
        <v>215</v>
      </c>
    </row>
    <row r="948" ht="12" spans="1:48">
      <c r="A948" s="100"/>
      <c r="B948" s="100"/>
      <c r="C948" s="142"/>
      <c r="D948" s="100">
        <v>2130311</v>
      </c>
      <c r="E948" s="113" t="s">
        <v>3490</v>
      </c>
      <c r="F948" s="131">
        <v>4</v>
      </c>
      <c r="H948" s="100"/>
      <c r="I948" s="100"/>
      <c r="J948" s="142"/>
      <c r="K948" s="100">
        <v>2130311</v>
      </c>
      <c r="L948" s="113" t="s">
        <v>3490</v>
      </c>
      <c r="M948" s="131">
        <v>2</v>
      </c>
      <c r="O948" s="100"/>
      <c r="P948" s="100"/>
      <c r="Q948" s="142"/>
      <c r="R948" s="100">
        <v>2130311</v>
      </c>
      <c r="S948" s="113" t="s">
        <v>3490</v>
      </c>
      <c r="T948" s="131">
        <v>2</v>
      </c>
      <c r="V948" s="100"/>
      <c r="W948" s="100"/>
      <c r="X948" s="142"/>
      <c r="Y948" s="100">
        <v>2130311</v>
      </c>
      <c r="Z948" s="113" t="s">
        <v>3490</v>
      </c>
      <c r="AA948" s="131">
        <v>0</v>
      </c>
      <c r="AC948" s="100"/>
      <c r="AD948" s="100"/>
      <c r="AE948" s="142"/>
      <c r="AF948" s="100">
        <v>2130311</v>
      </c>
      <c r="AG948" s="113" t="s">
        <v>3490</v>
      </c>
      <c r="AH948" s="131">
        <v>0</v>
      </c>
      <c r="AJ948" s="100"/>
      <c r="AK948" s="100"/>
      <c r="AL948" s="142"/>
      <c r="AM948" s="100">
        <v>2130311</v>
      </c>
      <c r="AN948" s="113" t="s">
        <v>3490</v>
      </c>
      <c r="AO948" s="131">
        <v>0</v>
      </c>
      <c r="AQ948" s="100"/>
      <c r="AR948" s="100"/>
      <c r="AS948" s="142"/>
      <c r="AT948" s="100">
        <v>2130311</v>
      </c>
      <c r="AU948" s="113" t="s">
        <v>3490</v>
      </c>
      <c r="AV948" s="131">
        <v>2</v>
      </c>
    </row>
    <row r="949" ht="12" spans="1:48">
      <c r="A949" s="100"/>
      <c r="B949" s="100"/>
      <c r="C949" s="142"/>
      <c r="D949" s="100">
        <v>2130312</v>
      </c>
      <c r="E949" s="113" t="s">
        <v>3493</v>
      </c>
      <c r="F949" s="131">
        <v>0</v>
      </c>
      <c r="H949" s="100"/>
      <c r="I949" s="100"/>
      <c r="J949" s="142"/>
      <c r="K949" s="100">
        <v>2130312</v>
      </c>
      <c r="L949" s="113" t="s">
        <v>3493</v>
      </c>
      <c r="M949" s="131">
        <v>0</v>
      </c>
      <c r="O949" s="100"/>
      <c r="P949" s="100"/>
      <c r="Q949" s="142"/>
      <c r="R949" s="100">
        <v>2130312</v>
      </c>
      <c r="S949" s="113" t="s">
        <v>3493</v>
      </c>
      <c r="T949" s="131">
        <v>0</v>
      </c>
      <c r="V949" s="100"/>
      <c r="W949" s="100"/>
      <c r="X949" s="142"/>
      <c r="Y949" s="100">
        <v>2130312</v>
      </c>
      <c r="Z949" s="113" t="s">
        <v>3493</v>
      </c>
      <c r="AA949" s="131">
        <v>0</v>
      </c>
      <c r="AC949" s="100"/>
      <c r="AD949" s="100"/>
      <c r="AE949" s="142"/>
      <c r="AF949" s="100">
        <v>2130312</v>
      </c>
      <c r="AG949" s="113" t="s">
        <v>3493</v>
      </c>
      <c r="AH949" s="131">
        <v>0</v>
      </c>
      <c r="AJ949" s="100"/>
      <c r="AK949" s="100"/>
      <c r="AL949" s="142"/>
      <c r="AM949" s="100">
        <v>2130312</v>
      </c>
      <c r="AN949" s="113" t="s">
        <v>3493</v>
      </c>
      <c r="AO949" s="131">
        <v>0</v>
      </c>
      <c r="AQ949" s="100"/>
      <c r="AR949" s="100"/>
      <c r="AS949" s="142"/>
      <c r="AT949" s="100">
        <v>2130312</v>
      </c>
      <c r="AU949" s="113" t="s">
        <v>3493</v>
      </c>
      <c r="AV949" s="131">
        <v>0</v>
      </c>
    </row>
    <row r="950" ht="12" spans="1:48">
      <c r="A950" s="100"/>
      <c r="B950" s="100"/>
      <c r="C950" s="142"/>
      <c r="D950" s="100">
        <v>2130313</v>
      </c>
      <c r="E950" s="113" t="s">
        <v>3496</v>
      </c>
      <c r="F950" s="131">
        <v>5</v>
      </c>
      <c r="H950" s="100"/>
      <c r="I950" s="100"/>
      <c r="J950" s="142"/>
      <c r="K950" s="100">
        <v>2130313</v>
      </c>
      <c r="L950" s="113" t="s">
        <v>3496</v>
      </c>
      <c r="M950" s="131">
        <v>5</v>
      </c>
      <c r="O950" s="100"/>
      <c r="P950" s="100"/>
      <c r="Q950" s="142"/>
      <c r="R950" s="100">
        <v>2130313</v>
      </c>
      <c r="S950" s="113" t="s">
        <v>3496</v>
      </c>
      <c r="T950" s="131">
        <v>5</v>
      </c>
      <c r="V950" s="100"/>
      <c r="W950" s="100"/>
      <c r="X950" s="142"/>
      <c r="Y950" s="100">
        <v>2130313</v>
      </c>
      <c r="Z950" s="113" t="s">
        <v>3496</v>
      </c>
      <c r="AA950" s="131">
        <v>0</v>
      </c>
      <c r="AC950" s="100"/>
      <c r="AD950" s="100"/>
      <c r="AE950" s="142"/>
      <c r="AF950" s="100">
        <v>2130313</v>
      </c>
      <c r="AG950" s="113" t="s">
        <v>3496</v>
      </c>
      <c r="AH950" s="131">
        <v>0</v>
      </c>
      <c r="AJ950" s="100"/>
      <c r="AK950" s="100"/>
      <c r="AL950" s="142"/>
      <c r="AM950" s="100">
        <v>2130313</v>
      </c>
      <c r="AN950" s="113" t="s">
        <v>3496</v>
      </c>
      <c r="AO950" s="131">
        <v>0</v>
      </c>
      <c r="AQ950" s="100"/>
      <c r="AR950" s="100"/>
      <c r="AS950" s="142"/>
      <c r="AT950" s="100">
        <v>2130313</v>
      </c>
      <c r="AU950" s="113" t="s">
        <v>3496</v>
      </c>
      <c r="AV950" s="131">
        <v>0</v>
      </c>
    </row>
    <row r="951" ht="12" spans="1:48">
      <c r="A951" s="100"/>
      <c r="B951" s="100"/>
      <c r="C951" s="142"/>
      <c r="D951" s="100">
        <v>2130314</v>
      </c>
      <c r="E951" s="113" t="s">
        <v>3499</v>
      </c>
      <c r="F951" s="131">
        <v>25</v>
      </c>
      <c r="H951" s="100"/>
      <c r="I951" s="100"/>
      <c r="J951" s="142"/>
      <c r="K951" s="100">
        <v>2130314</v>
      </c>
      <c r="L951" s="113" t="s">
        <v>3499</v>
      </c>
      <c r="M951" s="131">
        <v>3</v>
      </c>
      <c r="O951" s="100"/>
      <c r="P951" s="100"/>
      <c r="Q951" s="142"/>
      <c r="R951" s="100">
        <v>2130314</v>
      </c>
      <c r="S951" s="113" t="s">
        <v>3499</v>
      </c>
      <c r="T951" s="131">
        <v>3</v>
      </c>
      <c r="V951" s="100"/>
      <c r="W951" s="100"/>
      <c r="X951" s="142"/>
      <c r="Y951" s="100">
        <v>2130314</v>
      </c>
      <c r="Z951" s="113" t="s">
        <v>3499</v>
      </c>
      <c r="AA951" s="131">
        <v>0</v>
      </c>
      <c r="AC951" s="100"/>
      <c r="AD951" s="100"/>
      <c r="AE951" s="142"/>
      <c r="AF951" s="100">
        <v>2130314</v>
      </c>
      <c r="AG951" s="113" t="s">
        <v>3499</v>
      </c>
      <c r="AH951" s="131">
        <v>20</v>
      </c>
      <c r="AJ951" s="100"/>
      <c r="AK951" s="100"/>
      <c r="AL951" s="142"/>
      <c r="AM951" s="100">
        <v>2130314</v>
      </c>
      <c r="AN951" s="113" t="s">
        <v>3499</v>
      </c>
      <c r="AO951" s="131">
        <v>2</v>
      </c>
      <c r="AQ951" s="100"/>
      <c r="AR951" s="100"/>
      <c r="AS951" s="142"/>
      <c r="AT951" s="100">
        <v>2130314</v>
      </c>
      <c r="AU951" s="113" t="s">
        <v>3499</v>
      </c>
      <c r="AV951" s="131">
        <v>0</v>
      </c>
    </row>
    <row r="952" ht="12" spans="1:48">
      <c r="A952" s="100"/>
      <c r="B952" s="100"/>
      <c r="C952" s="142"/>
      <c r="D952" s="100">
        <v>2130315</v>
      </c>
      <c r="E952" s="113" t="s">
        <v>3502</v>
      </c>
      <c r="F952" s="131">
        <v>0</v>
      </c>
      <c r="H952" s="100"/>
      <c r="I952" s="100"/>
      <c r="J952" s="142"/>
      <c r="K952" s="100">
        <v>2130315</v>
      </c>
      <c r="L952" s="113" t="s">
        <v>3502</v>
      </c>
      <c r="M952" s="131">
        <v>0</v>
      </c>
      <c r="O952" s="100"/>
      <c r="P952" s="100"/>
      <c r="Q952" s="142"/>
      <c r="R952" s="100">
        <v>2130315</v>
      </c>
      <c r="S952" s="113" t="s">
        <v>3502</v>
      </c>
      <c r="T952" s="131">
        <v>0</v>
      </c>
      <c r="V952" s="100"/>
      <c r="W952" s="100"/>
      <c r="X952" s="142"/>
      <c r="Y952" s="100">
        <v>2130315</v>
      </c>
      <c r="Z952" s="113" t="s">
        <v>3502</v>
      </c>
      <c r="AA952" s="131">
        <v>0</v>
      </c>
      <c r="AC952" s="100"/>
      <c r="AD952" s="100"/>
      <c r="AE952" s="142"/>
      <c r="AF952" s="100">
        <v>2130315</v>
      </c>
      <c r="AG952" s="113" t="s">
        <v>3502</v>
      </c>
      <c r="AH952" s="131">
        <v>0</v>
      </c>
      <c r="AJ952" s="100"/>
      <c r="AK952" s="100"/>
      <c r="AL952" s="142"/>
      <c r="AM952" s="100">
        <v>2130315</v>
      </c>
      <c r="AN952" s="113" t="s">
        <v>3502</v>
      </c>
      <c r="AO952" s="131">
        <v>0</v>
      </c>
      <c r="AQ952" s="100"/>
      <c r="AR952" s="100"/>
      <c r="AS952" s="142"/>
      <c r="AT952" s="100">
        <v>2130315</v>
      </c>
      <c r="AU952" s="113" t="s">
        <v>3502</v>
      </c>
      <c r="AV952" s="131">
        <v>0</v>
      </c>
    </row>
    <row r="953" ht="12" spans="1:48">
      <c r="A953" s="100"/>
      <c r="B953" s="100"/>
      <c r="C953" s="142"/>
      <c r="D953" s="100">
        <v>2130316</v>
      </c>
      <c r="E953" s="113" t="s">
        <v>3504</v>
      </c>
      <c r="F953" s="131">
        <v>800</v>
      </c>
      <c r="H953" s="100"/>
      <c r="I953" s="100"/>
      <c r="J953" s="142"/>
      <c r="K953" s="100">
        <v>2130316</v>
      </c>
      <c r="L953" s="113" t="s">
        <v>3504</v>
      </c>
      <c r="M953" s="131">
        <v>0</v>
      </c>
      <c r="O953" s="100"/>
      <c r="P953" s="100"/>
      <c r="Q953" s="142"/>
      <c r="R953" s="100">
        <v>2130316</v>
      </c>
      <c r="S953" s="113" t="s">
        <v>3504</v>
      </c>
      <c r="T953" s="131">
        <v>0</v>
      </c>
      <c r="V953" s="100"/>
      <c r="W953" s="100"/>
      <c r="X953" s="142"/>
      <c r="Y953" s="100">
        <v>2130316</v>
      </c>
      <c r="Z953" s="113" t="s">
        <v>3504</v>
      </c>
      <c r="AA953" s="131">
        <v>0</v>
      </c>
      <c r="AC953" s="100"/>
      <c r="AD953" s="100"/>
      <c r="AE953" s="142"/>
      <c r="AF953" s="100">
        <v>2130316</v>
      </c>
      <c r="AG953" s="113" t="s">
        <v>3504</v>
      </c>
      <c r="AH953" s="131">
        <v>0</v>
      </c>
      <c r="AJ953" s="100"/>
      <c r="AK953" s="100"/>
      <c r="AL953" s="142"/>
      <c r="AM953" s="100">
        <v>2130316</v>
      </c>
      <c r="AN953" s="113" t="s">
        <v>3504</v>
      </c>
      <c r="AO953" s="131">
        <v>800</v>
      </c>
      <c r="AQ953" s="100"/>
      <c r="AR953" s="100"/>
      <c r="AS953" s="142"/>
      <c r="AT953" s="100">
        <v>2130316</v>
      </c>
      <c r="AU953" s="113" t="s">
        <v>3504</v>
      </c>
      <c r="AV953" s="131">
        <v>0</v>
      </c>
    </row>
    <row r="954" ht="12" spans="1:48">
      <c r="A954" s="100"/>
      <c r="B954" s="100"/>
      <c r="C954" s="142"/>
      <c r="D954" s="100">
        <v>2130317</v>
      </c>
      <c r="E954" s="113" t="s">
        <v>3507</v>
      </c>
      <c r="F954" s="131">
        <v>920</v>
      </c>
      <c r="H954" s="100"/>
      <c r="I954" s="100"/>
      <c r="J954" s="142"/>
      <c r="K954" s="100">
        <v>2130317</v>
      </c>
      <c r="L954" s="113" t="s">
        <v>3507</v>
      </c>
      <c r="M954" s="131">
        <v>0</v>
      </c>
      <c r="O954" s="100"/>
      <c r="P954" s="100"/>
      <c r="Q954" s="142"/>
      <c r="R954" s="100">
        <v>2130317</v>
      </c>
      <c r="S954" s="113" t="s">
        <v>3507</v>
      </c>
      <c r="T954" s="131">
        <v>0</v>
      </c>
      <c r="V954" s="100"/>
      <c r="W954" s="100"/>
      <c r="X954" s="142"/>
      <c r="Y954" s="100">
        <v>2130317</v>
      </c>
      <c r="Z954" s="113" t="s">
        <v>3507</v>
      </c>
      <c r="AA954" s="131">
        <v>0</v>
      </c>
      <c r="AC954" s="100"/>
      <c r="AD954" s="100"/>
      <c r="AE954" s="142"/>
      <c r="AF954" s="100">
        <v>2130317</v>
      </c>
      <c r="AG954" s="113" t="s">
        <v>3507</v>
      </c>
      <c r="AH954" s="131">
        <v>131</v>
      </c>
      <c r="AJ954" s="100"/>
      <c r="AK954" s="100"/>
      <c r="AL954" s="142"/>
      <c r="AM954" s="100">
        <v>2130317</v>
      </c>
      <c r="AN954" s="113" t="s">
        <v>3507</v>
      </c>
      <c r="AO954" s="131">
        <v>0</v>
      </c>
      <c r="AQ954" s="100"/>
      <c r="AR954" s="100"/>
      <c r="AS954" s="142"/>
      <c r="AT954" s="100">
        <v>2130317</v>
      </c>
      <c r="AU954" s="113" t="s">
        <v>3507</v>
      </c>
      <c r="AV954" s="131">
        <v>789</v>
      </c>
    </row>
    <row r="955" ht="12" spans="1:48">
      <c r="A955" s="100"/>
      <c r="B955" s="100"/>
      <c r="C955" s="142"/>
      <c r="D955" s="100">
        <v>2130318</v>
      </c>
      <c r="E955" s="113" t="s">
        <v>3510</v>
      </c>
      <c r="F955" s="131">
        <v>0</v>
      </c>
      <c r="H955" s="100"/>
      <c r="I955" s="100"/>
      <c r="J955" s="142"/>
      <c r="K955" s="100">
        <v>2130318</v>
      </c>
      <c r="L955" s="113" t="s">
        <v>3510</v>
      </c>
      <c r="M955" s="131">
        <v>0</v>
      </c>
      <c r="O955" s="100"/>
      <c r="P955" s="100"/>
      <c r="Q955" s="142"/>
      <c r="R955" s="100">
        <v>2130318</v>
      </c>
      <c r="S955" s="113" t="s">
        <v>3510</v>
      </c>
      <c r="T955" s="131">
        <v>0</v>
      </c>
      <c r="V955" s="100"/>
      <c r="W955" s="100"/>
      <c r="X955" s="142"/>
      <c r="Y955" s="100">
        <v>2130318</v>
      </c>
      <c r="Z955" s="113" t="s">
        <v>3510</v>
      </c>
      <c r="AA955" s="131">
        <v>0</v>
      </c>
      <c r="AC955" s="100"/>
      <c r="AD955" s="100"/>
      <c r="AE955" s="142"/>
      <c r="AF955" s="100">
        <v>2130318</v>
      </c>
      <c r="AG955" s="113" t="s">
        <v>3510</v>
      </c>
      <c r="AH955" s="131">
        <v>0</v>
      </c>
      <c r="AJ955" s="100"/>
      <c r="AK955" s="100"/>
      <c r="AL955" s="142"/>
      <c r="AM955" s="100">
        <v>2130318</v>
      </c>
      <c r="AN955" s="113" t="s">
        <v>3510</v>
      </c>
      <c r="AO955" s="131">
        <v>0</v>
      </c>
      <c r="AQ955" s="100"/>
      <c r="AR955" s="100"/>
      <c r="AS955" s="142"/>
      <c r="AT955" s="100">
        <v>2130318</v>
      </c>
      <c r="AU955" s="113" t="s">
        <v>3510</v>
      </c>
      <c r="AV955" s="131">
        <v>0</v>
      </c>
    </row>
    <row r="956" ht="12" spans="1:48">
      <c r="A956" s="100"/>
      <c r="B956" s="100"/>
      <c r="C956" s="142"/>
      <c r="D956" s="100">
        <v>2130319</v>
      </c>
      <c r="E956" s="113" t="s">
        <v>3512</v>
      </c>
      <c r="F956" s="131">
        <v>291</v>
      </c>
      <c r="H956" s="100"/>
      <c r="I956" s="100"/>
      <c r="J956" s="142"/>
      <c r="K956" s="100">
        <v>2130319</v>
      </c>
      <c r="L956" s="113" t="s">
        <v>3512</v>
      </c>
      <c r="M956" s="131">
        <v>0</v>
      </c>
      <c r="O956" s="100"/>
      <c r="P956" s="100"/>
      <c r="Q956" s="142"/>
      <c r="R956" s="100">
        <v>2130319</v>
      </c>
      <c r="S956" s="113" t="s">
        <v>3512</v>
      </c>
      <c r="T956" s="131">
        <v>0</v>
      </c>
      <c r="V956" s="100"/>
      <c r="W956" s="100"/>
      <c r="X956" s="142"/>
      <c r="Y956" s="100">
        <v>2130319</v>
      </c>
      <c r="Z956" s="113" t="s">
        <v>3512</v>
      </c>
      <c r="AA956" s="131">
        <v>0</v>
      </c>
      <c r="AC956" s="100"/>
      <c r="AD956" s="100"/>
      <c r="AE956" s="142"/>
      <c r="AF956" s="100">
        <v>2130319</v>
      </c>
      <c r="AG956" s="113" t="s">
        <v>3512</v>
      </c>
      <c r="AH956" s="131">
        <v>0</v>
      </c>
      <c r="AJ956" s="100"/>
      <c r="AK956" s="100"/>
      <c r="AL956" s="142"/>
      <c r="AM956" s="100">
        <v>2130319</v>
      </c>
      <c r="AN956" s="113" t="s">
        <v>3512</v>
      </c>
      <c r="AO956" s="131">
        <v>0</v>
      </c>
      <c r="AQ956" s="100"/>
      <c r="AR956" s="100"/>
      <c r="AS956" s="142"/>
      <c r="AT956" s="100">
        <v>2130319</v>
      </c>
      <c r="AU956" s="113" t="s">
        <v>3512</v>
      </c>
      <c r="AV956" s="131">
        <v>291</v>
      </c>
    </row>
    <row r="957" ht="12" spans="1:48">
      <c r="A957" s="100"/>
      <c r="B957" s="100"/>
      <c r="C957" s="142"/>
      <c r="D957" s="100">
        <v>2130321</v>
      </c>
      <c r="E957" s="113" t="s">
        <v>3514</v>
      </c>
      <c r="F957" s="131">
        <v>0</v>
      </c>
      <c r="H957" s="100"/>
      <c r="I957" s="100"/>
      <c r="J957" s="142"/>
      <c r="K957" s="100">
        <v>2130321</v>
      </c>
      <c r="L957" s="113" t="s">
        <v>3514</v>
      </c>
      <c r="M957" s="131">
        <v>0</v>
      </c>
      <c r="O957" s="100"/>
      <c r="P957" s="100"/>
      <c r="Q957" s="142"/>
      <c r="R957" s="100">
        <v>2130321</v>
      </c>
      <c r="S957" s="113" t="s">
        <v>3514</v>
      </c>
      <c r="T957" s="131">
        <v>0</v>
      </c>
      <c r="V957" s="100"/>
      <c r="W957" s="100"/>
      <c r="X957" s="142"/>
      <c r="Y957" s="100">
        <v>2130321</v>
      </c>
      <c r="Z957" s="113" t="s">
        <v>3514</v>
      </c>
      <c r="AA957" s="131">
        <v>0</v>
      </c>
      <c r="AC957" s="100"/>
      <c r="AD957" s="100"/>
      <c r="AE957" s="142"/>
      <c r="AF957" s="100">
        <v>2130321</v>
      </c>
      <c r="AG957" s="113" t="s">
        <v>3514</v>
      </c>
      <c r="AH957" s="131">
        <v>0</v>
      </c>
      <c r="AJ957" s="100"/>
      <c r="AK957" s="100"/>
      <c r="AL957" s="142"/>
      <c r="AM957" s="100">
        <v>2130321</v>
      </c>
      <c r="AN957" s="113" t="s">
        <v>3514</v>
      </c>
      <c r="AO957" s="131">
        <v>0</v>
      </c>
      <c r="AQ957" s="100"/>
      <c r="AR957" s="100"/>
      <c r="AS957" s="142"/>
      <c r="AT957" s="100">
        <v>2130321</v>
      </c>
      <c r="AU957" s="113" t="s">
        <v>3514</v>
      </c>
      <c r="AV957" s="131">
        <v>0</v>
      </c>
    </row>
    <row r="958" ht="12" spans="1:48">
      <c r="A958" s="100"/>
      <c r="B958" s="100"/>
      <c r="C958" s="142"/>
      <c r="D958" s="100">
        <v>2130322</v>
      </c>
      <c r="E958" s="113" t="s">
        <v>3516</v>
      </c>
      <c r="F958" s="131">
        <v>0</v>
      </c>
      <c r="H958" s="100"/>
      <c r="I958" s="100"/>
      <c r="J958" s="142"/>
      <c r="K958" s="100">
        <v>2130322</v>
      </c>
      <c r="L958" s="113" t="s">
        <v>3516</v>
      </c>
      <c r="M958" s="131">
        <v>0</v>
      </c>
      <c r="O958" s="100"/>
      <c r="P958" s="100"/>
      <c r="Q958" s="142"/>
      <c r="R958" s="100">
        <v>2130322</v>
      </c>
      <c r="S958" s="113" t="s">
        <v>3516</v>
      </c>
      <c r="T958" s="131">
        <v>0</v>
      </c>
      <c r="V958" s="100"/>
      <c r="W958" s="100"/>
      <c r="X958" s="142"/>
      <c r="Y958" s="100">
        <v>2130322</v>
      </c>
      <c r="Z958" s="113" t="s">
        <v>3516</v>
      </c>
      <c r="AA958" s="131">
        <v>0</v>
      </c>
      <c r="AC958" s="100"/>
      <c r="AD958" s="100"/>
      <c r="AE958" s="142"/>
      <c r="AF958" s="100">
        <v>2130322</v>
      </c>
      <c r="AG958" s="113" t="s">
        <v>3516</v>
      </c>
      <c r="AH958" s="131">
        <v>0</v>
      </c>
      <c r="AJ958" s="100"/>
      <c r="AK958" s="100"/>
      <c r="AL958" s="142"/>
      <c r="AM958" s="100">
        <v>2130322</v>
      </c>
      <c r="AN958" s="113" t="s">
        <v>3516</v>
      </c>
      <c r="AO958" s="131">
        <v>0</v>
      </c>
      <c r="AQ958" s="100"/>
      <c r="AR958" s="100"/>
      <c r="AS958" s="142"/>
      <c r="AT958" s="100">
        <v>2130322</v>
      </c>
      <c r="AU958" s="113" t="s">
        <v>3516</v>
      </c>
      <c r="AV958" s="131">
        <v>0</v>
      </c>
    </row>
    <row r="959" ht="12" spans="1:48">
      <c r="A959" s="100"/>
      <c r="B959" s="100"/>
      <c r="C959" s="142"/>
      <c r="D959" s="100">
        <v>2130332</v>
      </c>
      <c r="E959" s="113" t="s">
        <v>3519</v>
      </c>
      <c r="F959" s="131">
        <v>0</v>
      </c>
      <c r="H959" s="100"/>
      <c r="I959" s="100"/>
      <c r="J959" s="142"/>
      <c r="K959" s="100">
        <v>2130332</v>
      </c>
      <c r="L959" s="113" t="s">
        <v>3519</v>
      </c>
      <c r="M959" s="131">
        <v>0</v>
      </c>
      <c r="O959" s="100"/>
      <c r="P959" s="100"/>
      <c r="Q959" s="142"/>
      <c r="R959" s="100">
        <v>2130332</v>
      </c>
      <c r="S959" s="113" t="s">
        <v>3519</v>
      </c>
      <c r="T959" s="131">
        <v>0</v>
      </c>
      <c r="V959" s="100"/>
      <c r="W959" s="100"/>
      <c r="X959" s="142"/>
      <c r="Y959" s="100">
        <v>2130332</v>
      </c>
      <c r="Z959" s="113" t="s">
        <v>3519</v>
      </c>
      <c r="AA959" s="131">
        <v>0</v>
      </c>
      <c r="AC959" s="100"/>
      <c r="AD959" s="100"/>
      <c r="AE959" s="142"/>
      <c r="AF959" s="100">
        <v>2130332</v>
      </c>
      <c r="AG959" s="113" t="s">
        <v>3519</v>
      </c>
      <c r="AH959" s="131">
        <v>0</v>
      </c>
      <c r="AJ959" s="100"/>
      <c r="AK959" s="100"/>
      <c r="AL959" s="142"/>
      <c r="AM959" s="100">
        <v>2130332</v>
      </c>
      <c r="AN959" s="113" t="s">
        <v>3519</v>
      </c>
      <c r="AO959" s="131">
        <v>0</v>
      </c>
      <c r="AQ959" s="100"/>
      <c r="AR959" s="100"/>
      <c r="AS959" s="142"/>
      <c r="AT959" s="100">
        <v>2130332</v>
      </c>
      <c r="AU959" s="113" t="s">
        <v>3519</v>
      </c>
      <c r="AV959" s="131">
        <v>0</v>
      </c>
    </row>
    <row r="960" ht="12" spans="1:48">
      <c r="A960" s="100"/>
      <c r="B960" s="100"/>
      <c r="C960" s="142"/>
      <c r="D960" s="100">
        <v>2130333</v>
      </c>
      <c r="E960" s="113" t="s">
        <v>3455</v>
      </c>
      <c r="F960" s="131">
        <v>0</v>
      </c>
      <c r="H960" s="100"/>
      <c r="I960" s="100"/>
      <c r="J960" s="142"/>
      <c r="K960" s="100">
        <v>2130333</v>
      </c>
      <c r="L960" s="113" t="s">
        <v>3455</v>
      </c>
      <c r="M960" s="131">
        <v>0</v>
      </c>
      <c r="O960" s="100"/>
      <c r="P960" s="100"/>
      <c r="Q960" s="142"/>
      <c r="R960" s="100">
        <v>2130333</v>
      </c>
      <c r="S960" s="113" t="s">
        <v>3455</v>
      </c>
      <c r="T960" s="131">
        <v>0</v>
      </c>
      <c r="V960" s="100"/>
      <c r="W960" s="100"/>
      <c r="X960" s="142"/>
      <c r="Y960" s="100">
        <v>2130333</v>
      </c>
      <c r="Z960" s="113" t="s">
        <v>3455</v>
      </c>
      <c r="AA960" s="131">
        <v>0</v>
      </c>
      <c r="AC960" s="100"/>
      <c r="AD960" s="100"/>
      <c r="AE960" s="142"/>
      <c r="AF960" s="100">
        <v>2130333</v>
      </c>
      <c r="AG960" s="113" t="s">
        <v>3455</v>
      </c>
      <c r="AH960" s="131">
        <v>0</v>
      </c>
      <c r="AJ960" s="100"/>
      <c r="AK960" s="100"/>
      <c r="AL960" s="142"/>
      <c r="AM960" s="100">
        <v>2130333</v>
      </c>
      <c r="AN960" s="113" t="s">
        <v>3455</v>
      </c>
      <c r="AO960" s="131">
        <v>0</v>
      </c>
      <c r="AQ960" s="100"/>
      <c r="AR960" s="100"/>
      <c r="AS960" s="142"/>
      <c r="AT960" s="100">
        <v>2130333</v>
      </c>
      <c r="AU960" s="113" t="s">
        <v>3455</v>
      </c>
      <c r="AV960" s="131">
        <v>0</v>
      </c>
    </row>
    <row r="961" ht="12" spans="1:48">
      <c r="A961" s="100"/>
      <c r="B961" s="100"/>
      <c r="C961" s="142"/>
      <c r="D961" s="100">
        <v>2130334</v>
      </c>
      <c r="E961" s="113" t="s">
        <v>3524</v>
      </c>
      <c r="F961" s="131">
        <v>126</v>
      </c>
      <c r="H961" s="100"/>
      <c r="I961" s="100"/>
      <c r="J961" s="142"/>
      <c r="K961" s="100">
        <v>2130334</v>
      </c>
      <c r="L961" s="113" t="s">
        <v>3524</v>
      </c>
      <c r="M961" s="131">
        <v>0</v>
      </c>
      <c r="O961" s="100"/>
      <c r="P961" s="100"/>
      <c r="Q961" s="142"/>
      <c r="R961" s="100">
        <v>2130334</v>
      </c>
      <c r="S961" s="113" t="s">
        <v>3524</v>
      </c>
      <c r="T961" s="131">
        <v>0</v>
      </c>
      <c r="V961" s="100"/>
      <c r="W961" s="100"/>
      <c r="X961" s="142"/>
      <c r="Y961" s="100">
        <v>2130334</v>
      </c>
      <c r="Z961" s="113" t="s">
        <v>3524</v>
      </c>
      <c r="AA961" s="131">
        <v>0</v>
      </c>
      <c r="AC961" s="100"/>
      <c r="AD961" s="100"/>
      <c r="AE961" s="142"/>
      <c r="AF961" s="100">
        <v>2130334</v>
      </c>
      <c r="AG961" s="113" t="s">
        <v>3524</v>
      </c>
      <c r="AH961" s="131">
        <v>0</v>
      </c>
      <c r="AJ961" s="100"/>
      <c r="AK961" s="100"/>
      <c r="AL961" s="142"/>
      <c r="AM961" s="100">
        <v>2130334</v>
      </c>
      <c r="AN961" s="113" t="s">
        <v>3524</v>
      </c>
      <c r="AO961" s="131">
        <v>126</v>
      </c>
      <c r="AQ961" s="100"/>
      <c r="AR961" s="100"/>
      <c r="AS961" s="142"/>
      <c r="AT961" s="100">
        <v>2130334</v>
      </c>
      <c r="AU961" s="113" t="s">
        <v>3524</v>
      </c>
      <c r="AV961" s="131">
        <v>0</v>
      </c>
    </row>
    <row r="962" ht="12" spans="1:48">
      <c r="A962" s="100"/>
      <c r="B962" s="100"/>
      <c r="C962" s="142"/>
      <c r="D962" s="100">
        <v>2130335</v>
      </c>
      <c r="E962" s="113" t="s">
        <v>3527</v>
      </c>
      <c r="F962" s="131">
        <v>806</v>
      </c>
      <c r="H962" s="100"/>
      <c r="I962" s="100"/>
      <c r="J962" s="142"/>
      <c r="K962" s="100">
        <v>2130335</v>
      </c>
      <c r="L962" s="113" t="s">
        <v>3527</v>
      </c>
      <c r="M962" s="131">
        <v>0</v>
      </c>
      <c r="O962" s="100"/>
      <c r="P962" s="100"/>
      <c r="Q962" s="142"/>
      <c r="R962" s="100">
        <v>2130335</v>
      </c>
      <c r="S962" s="113" t="s">
        <v>3527</v>
      </c>
      <c r="T962" s="131">
        <v>0</v>
      </c>
      <c r="V962" s="100"/>
      <c r="W962" s="100"/>
      <c r="X962" s="142"/>
      <c r="Y962" s="100">
        <v>2130335</v>
      </c>
      <c r="Z962" s="113" t="s">
        <v>3527</v>
      </c>
      <c r="AA962" s="131">
        <v>0</v>
      </c>
      <c r="AC962" s="100"/>
      <c r="AD962" s="100"/>
      <c r="AE962" s="142"/>
      <c r="AF962" s="100">
        <v>2130335</v>
      </c>
      <c r="AG962" s="113" t="s">
        <v>3527</v>
      </c>
      <c r="AH962" s="131">
        <v>1</v>
      </c>
      <c r="AJ962" s="100"/>
      <c r="AK962" s="100"/>
      <c r="AL962" s="142"/>
      <c r="AM962" s="100">
        <v>2130335</v>
      </c>
      <c r="AN962" s="113" t="s">
        <v>3527</v>
      </c>
      <c r="AO962" s="131">
        <v>0</v>
      </c>
      <c r="AQ962" s="100"/>
      <c r="AR962" s="100"/>
      <c r="AS962" s="142"/>
      <c r="AT962" s="100">
        <v>2130335</v>
      </c>
      <c r="AU962" s="113" t="s">
        <v>3527</v>
      </c>
      <c r="AV962" s="131">
        <v>805</v>
      </c>
    </row>
    <row r="963" ht="12" spans="1:48">
      <c r="A963" s="100"/>
      <c r="B963" s="100"/>
      <c r="C963" s="142"/>
      <c r="D963" s="100">
        <v>2130399</v>
      </c>
      <c r="E963" s="113" t="s">
        <v>3529</v>
      </c>
      <c r="F963" s="131">
        <v>4359</v>
      </c>
      <c r="H963" s="100"/>
      <c r="I963" s="100"/>
      <c r="J963" s="142"/>
      <c r="K963" s="100">
        <v>2130399</v>
      </c>
      <c r="L963" s="113" t="s">
        <v>3529</v>
      </c>
      <c r="M963" s="131">
        <v>543</v>
      </c>
      <c r="O963" s="100"/>
      <c r="P963" s="100"/>
      <c r="Q963" s="142"/>
      <c r="R963" s="100">
        <v>2130399</v>
      </c>
      <c r="S963" s="113" t="s">
        <v>3529</v>
      </c>
      <c r="T963" s="131">
        <v>543</v>
      </c>
      <c r="V963" s="100"/>
      <c r="W963" s="100"/>
      <c r="X963" s="142"/>
      <c r="Y963" s="100">
        <v>2130399</v>
      </c>
      <c r="Z963" s="113" t="s">
        <v>3529</v>
      </c>
      <c r="AA963" s="131">
        <v>0</v>
      </c>
      <c r="AC963" s="100"/>
      <c r="AD963" s="100"/>
      <c r="AE963" s="142"/>
      <c r="AF963" s="100">
        <v>2130399</v>
      </c>
      <c r="AG963" s="113" t="s">
        <v>3529</v>
      </c>
      <c r="AH963" s="131">
        <v>640</v>
      </c>
      <c r="AJ963" s="100"/>
      <c r="AK963" s="100"/>
      <c r="AL963" s="142"/>
      <c r="AM963" s="100">
        <v>2130399</v>
      </c>
      <c r="AN963" s="113" t="s">
        <v>3529</v>
      </c>
      <c r="AO963" s="131">
        <v>3146</v>
      </c>
      <c r="AQ963" s="100"/>
      <c r="AR963" s="100"/>
      <c r="AS963" s="142"/>
      <c r="AT963" s="100">
        <v>2130399</v>
      </c>
      <c r="AU963" s="113" t="s">
        <v>3529</v>
      </c>
      <c r="AV963" s="131">
        <v>30</v>
      </c>
    </row>
    <row r="964" ht="12" spans="1:48">
      <c r="A964" s="100"/>
      <c r="B964" s="100"/>
      <c r="C964" s="142"/>
      <c r="D964" s="100">
        <v>21304</v>
      </c>
      <c r="E964" s="127" t="s">
        <v>3531</v>
      </c>
      <c r="F964" s="128">
        <f>SUM(F965:F974)</f>
        <v>0</v>
      </c>
      <c r="H964" s="100"/>
      <c r="I964" s="100"/>
      <c r="J964" s="142"/>
      <c r="K964" s="100">
        <v>21304</v>
      </c>
      <c r="L964" s="127" t="s">
        <v>3531</v>
      </c>
      <c r="M964" s="128">
        <f>SUM(M965:M974)</f>
        <v>0</v>
      </c>
      <c r="O964" s="100"/>
      <c r="P964" s="100"/>
      <c r="Q964" s="142"/>
      <c r="R964" s="100">
        <v>21304</v>
      </c>
      <c r="S964" s="127" t="s">
        <v>3531</v>
      </c>
      <c r="T964" s="128">
        <f>SUM(T965:T974)</f>
        <v>0</v>
      </c>
      <c r="V964" s="100"/>
      <c r="W964" s="100"/>
      <c r="X964" s="142"/>
      <c r="Y964" s="100">
        <v>21304</v>
      </c>
      <c r="Z964" s="127" t="s">
        <v>3531</v>
      </c>
      <c r="AA964" s="128">
        <f>SUM(AA965:AA974)</f>
        <v>0</v>
      </c>
      <c r="AC964" s="100"/>
      <c r="AD964" s="100"/>
      <c r="AE964" s="142"/>
      <c r="AF964" s="100">
        <v>21304</v>
      </c>
      <c r="AG964" s="127" t="s">
        <v>3531</v>
      </c>
      <c r="AH964" s="128">
        <f>SUM(AH965:AH974)</f>
        <v>0</v>
      </c>
      <c r="AJ964" s="100"/>
      <c r="AK964" s="100"/>
      <c r="AL964" s="142"/>
      <c r="AM964" s="100">
        <v>21304</v>
      </c>
      <c r="AN964" s="127" t="s">
        <v>3531</v>
      </c>
      <c r="AO964" s="128">
        <f>SUM(AO965:AO974)</f>
        <v>0</v>
      </c>
      <c r="AQ964" s="100"/>
      <c r="AR964" s="100"/>
      <c r="AS964" s="142"/>
      <c r="AT964" s="100">
        <v>21304</v>
      </c>
      <c r="AU964" s="127" t="s">
        <v>3531</v>
      </c>
      <c r="AV964" s="128">
        <f>SUM(AV965:AV974)</f>
        <v>0</v>
      </c>
    </row>
    <row r="965" ht="12" spans="1:48">
      <c r="A965" s="100"/>
      <c r="B965" s="100"/>
      <c r="C965" s="142"/>
      <c r="D965" s="100">
        <v>2130401</v>
      </c>
      <c r="E965" s="113" t="s">
        <v>1678</v>
      </c>
      <c r="F965" s="131">
        <v>0</v>
      </c>
      <c r="H965" s="100"/>
      <c r="I965" s="100"/>
      <c r="J965" s="142"/>
      <c r="K965" s="100">
        <v>2130401</v>
      </c>
      <c r="L965" s="113" t="s">
        <v>1678</v>
      </c>
      <c r="M965" s="131">
        <v>0</v>
      </c>
      <c r="O965" s="100"/>
      <c r="P965" s="100"/>
      <c r="Q965" s="142"/>
      <c r="R965" s="100">
        <v>2130401</v>
      </c>
      <c r="S965" s="113" t="s">
        <v>1678</v>
      </c>
      <c r="T965" s="131">
        <v>0</v>
      </c>
      <c r="V965" s="100"/>
      <c r="W965" s="100"/>
      <c r="X965" s="142"/>
      <c r="Y965" s="100">
        <v>2130401</v>
      </c>
      <c r="Z965" s="113" t="s">
        <v>1678</v>
      </c>
      <c r="AA965" s="131">
        <v>0</v>
      </c>
      <c r="AC965" s="100"/>
      <c r="AD965" s="100"/>
      <c r="AE965" s="142"/>
      <c r="AF965" s="100">
        <v>2130401</v>
      </c>
      <c r="AG965" s="113" t="s">
        <v>1678</v>
      </c>
      <c r="AH965" s="131">
        <v>0</v>
      </c>
      <c r="AJ965" s="100"/>
      <c r="AK965" s="100"/>
      <c r="AL965" s="142"/>
      <c r="AM965" s="100">
        <v>2130401</v>
      </c>
      <c r="AN965" s="113" t="s">
        <v>1678</v>
      </c>
      <c r="AO965" s="131">
        <v>0</v>
      </c>
      <c r="AQ965" s="100"/>
      <c r="AR965" s="100"/>
      <c r="AS965" s="142"/>
      <c r="AT965" s="100">
        <v>2130401</v>
      </c>
      <c r="AU965" s="113" t="s">
        <v>1678</v>
      </c>
      <c r="AV965" s="131">
        <v>0</v>
      </c>
    </row>
    <row r="966" ht="12" spans="1:48">
      <c r="A966" s="100"/>
      <c r="B966" s="100"/>
      <c r="C966" s="142"/>
      <c r="D966" s="100">
        <v>2130402</v>
      </c>
      <c r="E966" s="113" t="s">
        <v>1680</v>
      </c>
      <c r="F966" s="131">
        <v>0</v>
      </c>
      <c r="H966" s="100"/>
      <c r="I966" s="100"/>
      <c r="J966" s="142"/>
      <c r="K966" s="100">
        <v>2130402</v>
      </c>
      <c r="L966" s="113" t="s">
        <v>1680</v>
      </c>
      <c r="M966" s="131">
        <v>0</v>
      </c>
      <c r="O966" s="100"/>
      <c r="P966" s="100"/>
      <c r="Q966" s="142"/>
      <c r="R966" s="100">
        <v>2130402</v>
      </c>
      <c r="S966" s="113" t="s">
        <v>1680</v>
      </c>
      <c r="T966" s="131">
        <v>0</v>
      </c>
      <c r="V966" s="100"/>
      <c r="W966" s="100"/>
      <c r="X966" s="142"/>
      <c r="Y966" s="100">
        <v>2130402</v>
      </c>
      <c r="Z966" s="113" t="s">
        <v>1680</v>
      </c>
      <c r="AA966" s="131">
        <v>0</v>
      </c>
      <c r="AC966" s="100"/>
      <c r="AD966" s="100"/>
      <c r="AE966" s="142"/>
      <c r="AF966" s="100">
        <v>2130402</v>
      </c>
      <c r="AG966" s="113" t="s">
        <v>1680</v>
      </c>
      <c r="AH966" s="131">
        <v>0</v>
      </c>
      <c r="AJ966" s="100"/>
      <c r="AK966" s="100"/>
      <c r="AL966" s="142"/>
      <c r="AM966" s="100">
        <v>2130402</v>
      </c>
      <c r="AN966" s="113" t="s">
        <v>1680</v>
      </c>
      <c r="AO966" s="131">
        <v>0</v>
      </c>
      <c r="AQ966" s="100"/>
      <c r="AR966" s="100"/>
      <c r="AS966" s="142"/>
      <c r="AT966" s="100">
        <v>2130402</v>
      </c>
      <c r="AU966" s="113" t="s">
        <v>1680</v>
      </c>
      <c r="AV966" s="131">
        <v>0</v>
      </c>
    </row>
    <row r="967" ht="12" spans="1:48">
      <c r="A967" s="100"/>
      <c r="B967" s="100"/>
      <c r="C967" s="142"/>
      <c r="D967" s="100">
        <v>2130403</v>
      </c>
      <c r="E967" s="113" t="s">
        <v>1683</v>
      </c>
      <c r="F967" s="131">
        <v>0</v>
      </c>
      <c r="H967" s="100"/>
      <c r="I967" s="100"/>
      <c r="J967" s="142"/>
      <c r="K967" s="100">
        <v>2130403</v>
      </c>
      <c r="L967" s="113" t="s">
        <v>1683</v>
      </c>
      <c r="M967" s="131">
        <v>0</v>
      </c>
      <c r="O967" s="100"/>
      <c r="P967" s="100"/>
      <c r="Q967" s="142"/>
      <c r="R967" s="100">
        <v>2130403</v>
      </c>
      <c r="S967" s="113" t="s">
        <v>1683</v>
      </c>
      <c r="T967" s="131">
        <v>0</v>
      </c>
      <c r="V967" s="100"/>
      <c r="W967" s="100"/>
      <c r="X967" s="142"/>
      <c r="Y967" s="100">
        <v>2130403</v>
      </c>
      <c r="Z967" s="113" t="s">
        <v>1683</v>
      </c>
      <c r="AA967" s="131">
        <v>0</v>
      </c>
      <c r="AC967" s="100"/>
      <c r="AD967" s="100"/>
      <c r="AE967" s="142"/>
      <c r="AF967" s="100">
        <v>2130403</v>
      </c>
      <c r="AG967" s="113" t="s">
        <v>1683</v>
      </c>
      <c r="AH967" s="131">
        <v>0</v>
      </c>
      <c r="AJ967" s="100"/>
      <c r="AK967" s="100"/>
      <c r="AL967" s="142"/>
      <c r="AM967" s="100">
        <v>2130403</v>
      </c>
      <c r="AN967" s="113" t="s">
        <v>1683</v>
      </c>
      <c r="AO967" s="131">
        <v>0</v>
      </c>
      <c r="AQ967" s="100"/>
      <c r="AR967" s="100"/>
      <c r="AS967" s="142"/>
      <c r="AT967" s="100">
        <v>2130403</v>
      </c>
      <c r="AU967" s="113" t="s">
        <v>1683</v>
      </c>
      <c r="AV967" s="131">
        <v>0</v>
      </c>
    </row>
    <row r="968" ht="12" spans="1:48">
      <c r="A968" s="100"/>
      <c r="B968" s="100"/>
      <c r="C968" s="142"/>
      <c r="D968" s="100">
        <v>2130404</v>
      </c>
      <c r="E968" s="113" t="s">
        <v>3536</v>
      </c>
      <c r="F968" s="131">
        <v>0</v>
      </c>
      <c r="H968" s="100"/>
      <c r="I968" s="100"/>
      <c r="J968" s="142"/>
      <c r="K968" s="100">
        <v>2130404</v>
      </c>
      <c r="L968" s="113" t="s">
        <v>3536</v>
      </c>
      <c r="M968" s="131">
        <v>0</v>
      </c>
      <c r="O968" s="100"/>
      <c r="P968" s="100"/>
      <c r="Q968" s="142"/>
      <c r="R968" s="100">
        <v>2130404</v>
      </c>
      <c r="S968" s="113" t="s">
        <v>3536</v>
      </c>
      <c r="T968" s="131">
        <v>0</v>
      </c>
      <c r="V968" s="100"/>
      <c r="W968" s="100"/>
      <c r="X968" s="142"/>
      <c r="Y968" s="100">
        <v>2130404</v>
      </c>
      <c r="Z968" s="113" t="s">
        <v>3536</v>
      </c>
      <c r="AA968" s="131">
        <v>0</v>
      </c>
      <c r="AC968" s="100"/>
      <c r="AD968" s="100"/>
      <c r="AE968" s="142"/>
      <c r="AF968" s="100">
        <v>2130404</v>
      </c>
      <c r="AG968" s="113" t="s">
        <v>3536</v>
      </c>
      <c r="AH968" s="131">
        <v>0</v>
      </c>
      <c r="AJ968" s="100"/>
      <c r="AK968" s="100"/>
      <c r="AL968" s="142"/>
      <c r="AM968" s="100">
        <v>2130404</v>
      </c>
      <c r="AN968" s="113" t="s">
        <v>3536</v>
      </c>
      <c r="AO968" s="131">
        <v>0</v>
      </c>
      <c r="AQ968" s="100"/>
      <c r="AR968" s="100"/>
      <c r="AS968" s="142"/>
      <c r="AT968" s="100">
        <v>2130404</v>
      </c>
      <c r="AU968" s="113" t="s">
        <v>3536</v>
      </c>
      <c r="AV968" s="131">
        <v>0</v>
      </c>
    </row>
    <row r="969" ht="12" spans="1:48">
      <c r="A969" s="100"/>
      <c r="B969" s="100"/>
      <c r="C969" s="142"/>
      <c r="D969" s="100">
        <v>2130405</v>
      </c>
      <c r="E969" s="113" t="s">
        <v>3538</v>
      </c>
      <c r="F969" s="131">
        <v>0</v>
      </c>
      <c r="H969" s="100"/>
      <c r="I969" s="100"/>
      <c r="J969" s="142"/>
      <c r="K969" s="100">
        <v>2130405</v>
      </c>
      <c r="L969" s="113" t="s">
        <v>3538</v>
      </c>
      <c r="M969" s="131">
        <v>0</v>
      </c>
      <c r="O969" s="100"/>
      <c r="P969" s="100"/>
      <c r="Q969" s="142"/>
      <c r="R969" s="100">
        <v>2130405</v>
      </c>
      <c r="S969" s="113" t="s">
        <v>3538</v>
      </c>
      <c r="T969" s="131">
        <v>0</v>
      </c>
      <c r="V969" s="100"/>
      <c r="W969" s="100"/>
      <c r="X969" s="142"/>
      <c r="Y969" s="100">
        <v>2130405</v>
      </c>
      <c r="Z969" s="113" t="s">
        <v>3538</v>
      </c>
      <c r="AA969" s="131">
        <v>0</v>
      </c>
      <c r="AC969" s="100"/>
      <c r="AD969" s="100"/>
      <c r="AE969" s="142"/>
      <c r="AF969" s="100">
        <v>2130405</v>
      </c>
      <c r="AG969" s="113" t="s">
        <v>3538</v>
      </c>
      <c r="AH969" s="131">
        <v>0</v>
      </c>
      <c r="AJ969" s="100"/>
      <c r="AK969" s="100"/>
      <c r="AL969" s="142"/>
      <c r="AM969" s="100">
        <v>2130405</v>
      </c>
      <c r="AN969" s="113" t="s">
        <v>3538</v>
      </c>
      <c r="AO969" s="131">
        <v>0</v>
      </c>
      <c r="AQ969" s="100"/>
      <c r="AR969" s="100"/>
      <c r="AS969" s="142"/>
      <c r="AT969" s="100">
        <v>2130405</v>
      </c>
      <c r="AU969" s="113" t="s">
        <v>3538</v>
      </c>
      <c r="AV969" s="131">
        <v>0</v>
      </c>
    </row>
    <row r="970" ht="12" spans="1:48">
      <c r="A970" s="100"/>
      <c r="B970" s="100"/>
      <c r="C970" s="142"/>
      <c r="D970" s="100">
        <v>2130406</v>
      </c>
      <c r="E970" s="113" t="s">
        <v>3540</v>
      </c>
      <c r="F970" s="131">
        <v>0</v>
      </c>
      <c r="H970" s="100"/>
      <c r="I970" s="100"/>
      <c r="J970" s="142"/>
      <c r="K970" s="100">
        <v>2130406</v>
      </c>
      <c r="L970" s="113" t="s">
        <v>3540</v>
      </c>
      <c r="M970" s="131">
        <v>0</v>
      </c>
      <c r="O970" s="100"/>
      <c r="P970" s="100"/>
      <c r="Q970" s="142"/>
      <c r="R970" s="100">
        <v>2130406</v>
      </c>
      <c r="S970" s="113" t="s">
        <v>3540</v>
      </c>
      <c r="T970" s="131">
        <v>0</v>
      </c>
      <c r="V970" s="100"/>
      <c r="W970" s="100"/>
      <c r="X970" s="142"/>
      <c r="Y970" s="100">
        <v>2130406</v>
      </c>
      <c r="Z970" s="113" t="s">
        <v>3540</v>
      </c>
      <c r="AA970" s="131">
        <v>0</v>
      </c>
      <c r="AC970" s="100"/>
      <c r="AD970" s="100"/>
      <c r="AE970" s="142"/>
      <c r="AF970" s="100">
        <v>2130406</v>
      </c>
      <c r="AG970" s="113" t="s">
        <v>3540</v>
      </c>
      <c r="AH970" s="131">
        <v>0</v>
      </c>
      <c r="AJ970" s="100"/>
      <c r="AK970" s="100"/>
      <c r="AL970" s="142"/>
      <c r="AM970" s="100">
        <v>2130406</v>
      </c>
      <c r="AN970" s="113" t="s">
        <v>3540</v>
      </c>
      <c r="AO970" s="131">
        <v>0</v>
      </c>
      <c r="AQ970" s="100"/>
      <c r="AR970" s="100"/>
      <c r="AS970" s="142"/>
      <c r="AT970" s="100">
        <v>2130406</v>
      </c>
      <c r="AU970" s="113" t="s">
        <v>3540</v>
      </c>
      <c r="AV970" s="131">
        <v>0</v>
      </c>
    </row>
    <row r="971" ht="12" spans="1:48">
      <c r="A971" s="100"/>
      <c r="B971" s="100"/>
      <c r="C971" s="142"/>
      <c r="D971" s="100">
        <v>2130407</v>
      </c>
      <c r="E971" s="113" t="s">
        <v>3542</v>
      </c>
      <c r="F971" s="131">
        <v>0</v>
      </c>
      <c r="H971" s="100"/>
      <c r="I971" s="100"/>
      <c r="J971" s="142"/>
      <c r="K971" s="100">
        <v>2130407</v>
      </c>
      <c r="L971" s="113" t="s">
        <v>3542</v>
      </c>
      <c r="M971" s="131">
        <v>0</v>
      </c>
      <c r="O971" s="100"/>
      <c r="P971" s="100"/>
      <c r="Q971" s="142"/>
      <c r="R971" s="100">
        <v>2130407</v>
      </c>
      <c r="S971" s="113" t="s">
        <v>3542</v>
      </c>
      <c r="T971" s="131">
        <v>0</v>
      </c>
      <c r="V971" s="100"/>
      <c r="W971" s="100"/>
      <c r="X971" s="142"/>
      <c r="Y971" s="100">
        <v>2130407</v>
      </c>
      <c r="Z971" s="113" t="s">
        <v>3542</v>
      </c>
      <c r="AA971" s="131">
        <v>0</v>
      </c>
      <c r="AC971" s="100"/>
      <c r="AD971" s="100"/>
      <c r="AE971" s="142"/>
      <c r="AF971" s="100">
        <v>2130407</v>
      </c>
      <c r="AG971" s="113" t="s">
        <v>3542</v>
      </c>
      <c r="AH971" s="131">
        <v>0</v>
      </c>
      <c r="AJ971" s="100"/>
      <c r="AK971" s="100"/>
      <c r="AL971" s="142"/>
      <c r="AM971" s="100">
        <v>2130407</v>
      </c>
      <c r="AN971" s="113" t="s">
        <v>3542</v>
      </c>
      <c r="AO971" s="131">
        <v>0</v>
      </c>
      <c r="AQ971" s="100"/>
      <c r="AR971" s="100"/>
      <c r="AS971" s="142"/>
      <c r="AT971" s="100">
        <v>2130407</v>
      </c>
      <c r="AU971" s="113" t="s">
        <v>3542</v>
      </c>
      <c r="AV971" s="131">
        <v>0</v>
      </c>
    </row>
    <row r="972" ht="12" spans="1:48">
      <c r="A972" s="100"/>
      <c r="B972" s="100"/>
      <c r="C972" s="142"/>
      <c r="D972" s="100">
        <v>2130408</v>
      </c>
      <c r="E972" s="113" t="s">
        <v>3544</v>
      </c>
      <c r="F972" s="131">
        <v>0</v>
      </c>
      <c r="H972" s="100"/>
      <c r="I972" s="100"/>
      <c r="J972" s="142"/>
      <c r="K972" s="100">
        <v>2130408</v>
      </c>
      <c r="L972" s="113" t="s">
        <v>3544</v>
      </c>
      <c r="M972" s="131">
        <v>0</v>
      </c>
      <c r="O972" s="100"/>
      <c r="P972" s="100"/>
      <c r="Q972" s="142"/>
      <c r="R972" s="100">
        <v>2130408</v>
      </c>
      <c r="S972" s="113" t="s">
        <v>3544</v>
      </c>
      <c r="T972" s="131">
        <v>0</v>
      </c>
      <c r="V972" s="100"/>
      <c r="W972" s="100"/>
      <c r="X972" s="142"/>
      <c r="Y972" s="100">
        <v>2130408</v>
      </c>
      <c r="Z972" s="113" t="s">
        <v>3544</v>
      </c>
      <c r="AA972" s="131">
        <v>0</v>
      </c>
      <c r="AC972" s="100"/>
      <c r="AD972" s="100"/>
      <c r="AE972" s="142"/>
      <c r="AF972" s="100">
        <v>2130408</v>
      </c>
      <c r="AG972" s="113" t="s">
        <v>3544</v>
      </c>
      <c r="AH972" s="131">
        <v>0</v>
      </c>
      <c r="AJ972" s="100"/>
      <c r="AK972" s="100"/>
      <c r="AL972" s="142"/>
      <c r="AM972" s="100">
        <v>2130408</v>
      </c>
      <c r="AN972" s="113" t="s">
        <v>3544</v>
      </c>
      <c r="AO972" s="131">
        <v>0</v>
      </c>
      <c r="AQ972" s="100"/>
      <c r="AR972" s="100"/>
      <c r="AS972" s="142"/>
      <c r="AT972" s="100">
        <v>2130408</v>
      </c>
      <c r="AU972" s="113" t="s">
        <v>3544</v>
      </c>
      <c r="AV972" s="131">
        <v>0</v>
      </c>
    </row>
    <row r="973" ht="12" spans="1:48">
      <c r="A973" s="100"/>
      <c r="B973" s="100"/>
      <c r="C973" s="142"/>
      <c r="D973" s="100">
        <v>2130409</v>
      </c>
      <c r="E973" s="113" t="s">
        <v>3546</v>
      </c>
      <c r="F973" s="131">
        <v>0</v>
      </c>
      <c r="H973" s="100"/>
      <c r="I973" s="100"/>
      <c r="J973" s="142"/>
      <c r="K973" s="100">
        <v>2130409</v>
      </c>
      <c r="L973" s="113" t="s">
        <v>3546</v>
      </c>
      <c r="M973" s="131">
        <v>0</v>
      </c>
      <c r="O973" s="100"/>
      <c r="P973" s="100"/>
      <c r="Q973" s="142"/>
      <c r="R973" s="100">
        <v>2130409</v>
      </c>
      <c r="S973" s="113" t="s">
        <v>3546</v>
      </c>
      <c r="T973" s="131">
        <v>0</v>
      </c>
      <c r="V973" s="100"/>
      <c r="W973" s="100"/>
      <c r="X973" s="142"/>
      <c r="Y973" s="100">
        <v>2130409</v>
      </c>
      <c r="Z973" s="113" t="s">
        <v>3546</v>
      </c>
      <c r="AA973" s="131">
        <v>0</v>
      </c>
      <c r="AC973" s="100"/>
      <c r="AD973" s="100"/>
      <c r="AE973" s="142"/>
      <c r="AF973" s="100">
        <v>2130409</v>
      </c>
      <c r="AG973" s="113" t="s">
        <v>3546</v>
      </c>
      <c r="AH973" s="131">
        <v>0</v>
      </c>
      <c r="AJ973" s="100"/>
      <c r="AK973" s="100"/>
      <c r="AL973" s="142"/>
      <c r="AM973" s="100">
        <v>2130409</v>
      </c>
      <c r="AN973" s="113" t="s">
        <v>3546</v>
      </c>
      <c r="AO973" s="131">
        <v>0</v>
      </c>
      <c r="AQ973" s="100"/>
      <c r="AR973" s="100"/>
      <c r="AS973" s="142"/>
      <c r="AT973" s="100">
        <v>2130409</v>
      </c>
      <c r="AU973" s="113" t="s">
        <v>3546</v>
      </c>
      <c r="AV973" s="131">
        <v>0</v>
      </c>
    </row>
    <row r="974" ht="12" spans="1:48">
      <c r="A974" s="100"/>
      <c r="B974" s="100"/>
      <c r="C974" s="142"/>
      <c r="D974" s="100">
        <v>2130499</v>
      </c>
      <c r="E974" s="113" t="s">
        <v>3548</v>
      </c>
      <c r="F974" s="131">
        <v>0</v>
      </c>
      <c r="H974" s="100"/>
      <c r="I974" s="100"/>
      <c r="J974" s="142"/>
      <c r="K974" s="100">
        <v>2130499</v>
      </c>
      <c r="L974" s="113" t="s">
        <v>3548</v>
      </c>
      <c r="M974" s="131">
        <v>0</v>
      </c>
      <c r="O974" s="100"/>
      <c r="P974" s="100"/>
      <c r="Q974" s="142"/>
      <c r="R974" s="100">
        <v>2130499</v>
      </c>
      <c r="S974" s="113" t="s">
        <v>3548</v>
      </c>
      <c r="T974" s="131">
        <v>0</v>
      </c>
      <c r="V974" s="100"/>
      <c r="W974" s="100"/>
      <c r="X974" s="142"/>
      <c r="Y974" s="100">
        <v>2130499</v>
      </c>
      <c r="Z974" s="113" t="s">
        <v>3548</v>
      </c>
      <c r="AA974" s="131">
        <v>0</v>
      </c>
      <c r="AC974" s="100"/>
      <c r="AD974" s="100"/>
      <c r="AE974" s="142"/>
      <c r="AF974" s="100">
        <v>2130499</v>
      </c>
      <c r="AG974" s="113" t="s">
        <v>3548</v>
      </c>
      <c r="AH974" s="131">
        <v>0</v>
      </c>
      <c r="AJ974" s="100"/>
      <c r="AK974" s="100"/>
      <c r="AL974" s="142"/>
      <c r="AM974" s="100">
        <v>2130499</v>
      </c>
      <c r="AN974" s="113" t="s">
        <v>3548</v>
      </c>
      <c r="AO974" s="131">
        <v>0</v>
      </c>
      <c r="AQ974" s="100"/>
      <c r="AR974" s="100"/>
      <c r="AS974" s="142"/>
      <c r="AT974" s="100">
        <v>2130499</v>
      </c>
      <c r="AU974" s="113" t="s">
        <v>3548</v>
      </c>
      <c r="AV974" s="131">
        <v>0</v>
      </c>
    </row>
    <row r="975" ht="12" spans="1:48">
      <c r="A975" s="100"/>
      <c r="B975" s="100"/>
      <c r="C975" s="142"/>
      <c r="D975" s="100">
        <v>21305</v>
      </c>
      <c r="E975" s="127" t="s">
        <v>3550</v>
      </c>
      <c r="F975" s="128">
        <f>SUM(F976:F985)</f>
        <v>87513</v>
      </c>
      <c r="H975" s="100"/>
      <c r="I975" s="100"/>
      <c r="J975" s="142"/>
      <c r="K975" s="100">
        <v>21305</v>
      </c>
      <c r="L975" s="127" t="s">
        <v>3550</v>
      </c>
      <c r="M975" s="128">
        <f>SUM(M976:M985)</f>
        <v>900</v>
      </c>
      <c r="O975" s="100"/>
      <c r="P975" s="100"/>
      <c r="Q975" s="142"/>
      <c r="R975" s="100">
        <v>21305</v>
      </c>
      <c r="S975" s="127" t="s">
        <v>3550</v>
      </c>
      <c r="T975" s="128">
        <f>SUM(T976:T985)</f>
        <v>899</v>
      </c>
      <c r="V975" s="100"/>
      <c r="W975" s="100"/>
      <c r="X975" s="142"/>
      <c r="Y975" s="100">
        <v>21305</v>
      </c>
      <c r="Z975" s="127" t="s">
        <v>3550</v>
      </c>
      <c r="AA975" s="128">
        <f>SUM(AA976:AA985)</f>
        <v>1</v>
      </c>
      <c r="AC975" s="100"/>
      <c r="AD975" s="100"/>
      <c r="AE975" s="142"/>
      <c r="AF975" s="100">
        <v>21305</v>
      </c>
      <c r="AG975" s="127" t="s">
        <v>3550</v>
      </c>
      <c r="AH975" s="128">
        <f>SUM(AH976:AH985)</f>
        <v>35337</v>
      </c>
      <c r="AJ975" s="100"/>
      <c r="AK975" s="100"/>
      <c r="AL975" s="142"/>
      <c r="AM975" s="100">
        <v>21305</v>
      </c>
      <c r="AN975" s="127" t="s">
        <v>3550</v>
      </c>
      <c r="AO975" s="128">
        <f>SUM(AO976:AO985)</f>
        <v>26134</v>
      </c>
      <c r="AQ975" s="100"/>
      <c r="AR975" s="100"/>
      <c r="AS975" s="142"/>
      <c r="AT975" s="100">
        <v>21305</v>
      </c>
      <c r="AU975" s="127" t="s">
        <v>3550</v>
      </c>
      <c r="AV975" s="128">
        <f>SUM(AV976:AV985)</f>
        <v>25142</v>
      </c>
    </row>
    <row r="976" ht="12" spans="1:48">
      <c r="A976" s="100"/>
      <c r="B976" s="100"/>
      <c r="C976" s="142"/>
      <c r="D976" s="100">
        <v>2130501</v>
      </c>
      <c r="E976" s="113" t="s">
        <v>1678</v>
      </c>
      <c r="F976" s="131">
        <v>1098</v>
      </c>
      <c r="H976" s="100"/>
      <c r="I976" s="100"/>
      <c r="J976" s="142"/>
      <c r="K976" s="100">
        <v>2130501</v>
      </c>
      <c r="L976" s="113" t="s">
        <v>1678</v>
      </c>
      <c r="M976" s="131">
        <v>256</v>
      </c>
      <c r="O976" s="100"/>
      <c r="P976" s="100"/>
      <c r="Q976" s="142"/>
      <c r="R976" s="100">
        <v>2130501</v>
      </c>
      <c r="S976" s="113" t="s">
        <v>1678</v>
      </c>
      <c r="T976" s="131">
        <v>256</v>
      </c>
      <c r="V976" s="100"/>
      <c r="W976" s="100"/>
      <c r="X976" s="142"/>
      <c r="Y976" s="100">
        <v>2130501</v>
      </c>
      <c r="Z976" s="113" t="s">
        <v>1678</v>
      </c>
      <c r="AA976" s="131">
        <v>0</v>
      </c>
      <c r="AC976" s="100"/>
      <c r="AD976" s="100"/>
      <c r="AE976" s="142"/>
      <c r="AF976" s="100">
        <v>2130501</v>
      </c>
      <c r="AG976" s="113" t="s">
        <v>1678</v>
      </c>
      <c r="AH976" s="131">
        <v>279</v>
      </c>
      <c r="AJ976" s="100"/>
      <c r="AK976" s="100"/>
      <c r="AL976" s="142"/>
      <c r="AM976" s="100">
        <v>2130501</v>
      </c>
      <c r="AN976" s="113" t="s">
        <v>1678</v>
      </c>
      <c r="AO976" s="131">
        <v>306</v>
      </c>
      <c r="AQ976" s="100"/>
      <c r="AR976" s="100"/>
      <c r="AS976" s="142"/>
      <c r="AT976" s="100">
        <v>2130501</v>
      </c>
      <c r="AU976" s="113" t="s">
        <v>1678</v>
      </c>
      <c r="AV976" s="131">
        <v>257</v>
      </c>
    </row>
    <row r="977" ht="12" spans="1:48">
      <c r="A977" s="100"/>
      <c r="B977" s="100"/>
      <c r="C977" s="142"/>
      <c r="D977" s="100">
        <v>2130502</v>
      </c>
      <c r="E977" s="113" t="s">
        <v>1680</v>
      </c>
      <c r="F977" s="131">
        <v>12</v>
      </c>
      <c r="H977" s="100"/>
      <c r="I977" s="100"/>
      <c r="J977" s="142"/>
      <c r="K977" s="100">
        <v>2130502</v>
      </c>
      <c r="L977" s="113" t="s">
        <v>1680</v>
      </c>
      <c r="M977" s="131">
        <v>12</v>
      </c>
      <c r="O977" s="100"/>
      <c r="P977" s="100"/>
      <c r="Q977" s="142"/>
      <c r="R977" s="100">
        <v>2130502</v>
      </c>
      <c r="S977" s="113" t="s">
        <v>1680</v>
      </c>
      <c r="T977" s="131">
        <v>12</v>
      </c>
      <c r="V977" s="100"/>
      <c r="W977" s="100"/>
      <c r="X977" s="142"/>
      <c r="Y977" s="100">
        <v>2130502</v>
      </c>
      <c r="Z977" s="113" t="s">
        <v>1680</v>
      </c>
      <c r="AA977" s="131">
        <v>0</v>
      </c>
      <c r="AC977" s="100"/>
      <c r="AD977" s="100"/>
      <c r="AE977" s="142"/>
      <c r="AF977" s="100">
        <v>2130502</v>
      </c>
      <c r="AG977" s="113" t="s">
        <v>1680</v>
      </c>
      <c r="AH977" s="131">
        <v>0</v>
      </c>
      <c r="AJ977" s="100"/>
      <c r="AK977" s="100"/>
      <c r="AL977" s="142"/>
      <c r="AM977" s="100">
        <v>2130502</v>
      </c>
      <c r="AN977" s="113" t="s">
        <v>1680</v>
      </c>
      <c r="AO977" s="131">
        <v>0</v>
      </c>
      <c r="AQ977" s="100"/>
      <c r="AR977" s="100"/>
      <c r="AS977" s="142"/>
      <c r="AT977" s="100">
        <v>2130502</v>
      </c>
      <c r="AU977" s="113" t="s">
        <v>1680</v>
      </c>
      <c r="AV977" s="131">
        <v>0</v>
      </c>
    </row>
    <row r="978" ht="12" spans="1:48">
      <c r="A978" s="100"/>
      <c r="B978" s="100"/>
      <c r="C978" s="142"/>
      <c r="D978" s="100">
        <v>2130503</v>
      </c>
      <c r="E978" s="113" t="s">
        <v>1683</v>
      </c>
      <c r="F978" s="131">
        <v>0</v>
      </c>
      <c r="H978" s="100"/>
      <c r="I978" s="100"/>
      <c r="J978" s="142"/>
      <c r="K978" s="100">
        <v>2130503</v>
      </c>
      <c r="L978" s="113" t="s">
        <v>1683</v>
      </c>
      <c r="M978" s="131">
        <v>0</v>
      </c>
      <c r="O978" s="100"/>
      <c r="P978" s="100"/>
      <c r="Q978" s="142"/>
      <c r="R978" s="100">
        <v>2130503</v>
      </c>
      <c r="S978" s="113" t="s">
        <v>1683</v>
      </c>
      <c r="T978" s="131">
        <v>0</v>
      </c>
      <c r="V978" s="100"/>
      <c r="W978" s="100"/>
      <c r="X978" s="142"/>
      <c r="Y978" s="100">
        <v>2130503</v>
      </c>
      <c r="Z978" s="113" t="s">
        <v>1683</v>
      </c>
      <c r="AA978" s="131">
        <v>0</v>
      </c>
      <c r="AC978" s="100"/>
      <c r="AD978" s="100"/>
      <c r="AE978" s="142"/>
      <c r="AF978" s="100">
        <v>2130503</v>
      </c>
      <c r="AG978" s="113" t="s">
        <v>1683</v>
      </c>
      <c r="AH978" s="131">
        <v>0</v>
      </c>
      <c r="AJ978" s="100"/>
      <c r="AK978" s="100"/>
      <c r="AL978" s="142"/>
      <c r="AM978" s="100">
        <v>2130503</v>
      </c>
      <c r="AN978" s="113" t="s">
        <v>1683</v>
      </c>
      <c r="AO978" s="131">
        <v>0</v>
      </c>
      <c r="AQ978" s="100"/>
      <c r="AR978" s="100"/>
      <c r="AS978" s="142"/>
      <c r="AT978" s="100">
        <v>2130503</v>
      </c>
      <c r="AU978" s="113" t="s">
        <v>1683</v>
      </c>
      <c r="AV978" s="131">
        <v>0</v>
      </c>
    </row>
    <row r="979" ht="12" spans="1:48">
      <c r="A979" s="100"/>
      <c r="B979" s="100"/>
      <c r="C979" s="142"/>
      <c r="D979" s="100">
        <v>2130504</v>
      </c>
      <c r="E979" s="113" t="s">
        <v>3558</v>
      </c>
      <c r="F979" s="131">
        <v>20907</v>
      </c>
      <c r="H979" s="100"/>
      <c r="I979" s="100"/>
      <c r="J979" s="142"/>
      <c r="K979" s="100">
        <v>2130504</v>
      </c>
      <c r="L979" s="113" t="s">
        <v>3558</v>
      </c>
      <c r="M979" s="131">
        <v>0</v>
      </c>
      <c r="O979" s="100"/>
      <c r="P979" s="100"/>
      <c r="Q979" s="142"/>
      <c r="R979" s="100">
        <v>2130504</v>
      </c>
      <c r="S979" s="113" t="s">
        <v>3558</v>
      </c>
      <c r="T979" s="131">
        <v>0</v>
      </c>
      <c r="V979" s="100"/>
      <c r="W979" s="100"/>
      <c r="X979" s="142"/>
      <c r="Y979" s="100">
        <v>2130504</v>
      </c>
      <c r="Z979" s="113" t="s">
        <v>3558</v>
      </c>
      <c r="AA979" s="131">
        <v>0</v>
      </c>
      <c r="AC979" s="100"/>
      <c r="AD979" s="100"/>
      <c r="AE979" s="142"/>
      <c r="AF979" s="100">
        <v>2130504</v>
      </c>
      <c r="AG979" s="113" t="s">
        <v>3558</v>
      </c>
      <c r="AH979" s="131">
        <v>1355</v>
      </c>
      <c r="AJ979" s="100"/>
      <c r="AK979" s="100"/>
      <c r="AL979" s="142"/>
      <c r="AM979" s="100">
        <v>2130504</v>
      </c>
      <c r="AN979" s="113" t="s">
        <v>3558</v>
      </c>
      <c r="AO979" s="131">
        <v>6760</v>
      </c>
      <c r="AQ979" s="100"/>
      <c r="AR979" s="100"/>
      <c r="AS979" s="142"/>
      <c r="AT979" s="100">
        <v>2130504</v>
      </c>
      <c r="AU979" s="113" t="s">
        <v>3558</v>
      </c>
      <c r="AV979" s="131">
        <v>12792</v>
      </c>
    </row>
    <row r="980" ht="12" spans="1:48">
      <c r="A980" s="100"/>
      <c r="B980" s="100"/>
      <c r="C980" s="142"/>
      <c r="D980" s="100">
        <v>2130505</v>
      </c>
      <c r="E980" s="113" t="s">
        <v>3561</v>
      </c>
      <c r="F980" s="131">
        <v>10234</v>
      </c>
      <c r="H980" s="100"/>
      <c r="I980" s="100"/>
      <c r="J980" s="142"/>
      <c r="K980" s="100">
        <v>2130505</v>
      </c>
      <c r="L980" s="113" t="s">
        <v>3561</v>
      </c>
      <c r="M980" s="131">
        <v>0</v>
      </c>
      <c r="O980" s="100"/>
      <c r="P980" s="100"/>
      <c r="Q980" s="142"/>
      <c r="R980" s="100">
        <v>2130505</v>
      </c>
      <c r="S980" s="113" t="s">
        <v>3561</v>
      </c>
      <c r="T980" s="131">
        <v>0</v>
      </c>
      <c r="V980" s="100"/>
      <c r="W980" s="100"/>
      <c r="X980" s="142"/>
      <c r="Y980" s="100">
        <v>2130505</v>
      </c>
      <c r="Z980" s="113" t="s">
        <v>3561</v>
      </c>
      <c r="AA980" s="131">
        <v>0</v>
      </c>
      <c r="AC980" s="100"/>
      <c r="AD980" s="100"/>
      <c r="AE980" s="142"/>
      <c r="AF980" s="100">
        <v>2130505</v>
      </c>
      <c r="AG980" s="113" t="s">
        <v>3561</v>
      </c>
      <c r="AH980" s="131">
        <v>0</v>
      </c>
      <c r="AJ980" s="100"/>
      <c r="AK980" s="100"/>
      <c r="AL980" s="142"/>
      <c r="AM980" s="100">
        <v>2130505</v>
      </c>
      <c r="AN980" s="113" t="s">
        <v>3561</v>
      </c>
      <c r="AO980" s="131">
        <v>863</v>
      </c>
      <c r="AQ980" s="100"/>
      <c r="AR980" s="100"/>
      <c r="AS980" s="142"/>
      <c r="AT980" s="100">
        <v>2130505</v>
      </c>
      <c r="AU980" s="113" t="s">
        <v>3561</v>
      </c>
      <c r="AV980" s="131">
        <v>9371</v>
      </c>
    </row>
    <row r="981" ht="12" spans="1:48">
      <c r="A981" s="100"/>
      <c r="B981" s="100"/>
      <c r="C981" s="142"/>
      <c r="D981" s="100">
        <v>2130506</v>
      </c>
      <c r="E981" s="113" t="s">
        <v>3564</v>
      </c>
      <c r="F981" s="131">
        <v>0</v>
      </c>
      <c r="H981" s="100"/>
      <c r="I981" s="100"/>
      <c r="J981" s="142"/>
      <c r="K981" s="100">
        <v>2130506</v>
      </c>
      <c r="L981" s="113" t="s">
        <v>3564</v>
      </c>
      <c r="M981" s="131">
        <v>0</v>
      </c>
      <c r="O981" s="100"/>
      <c r="P981" s="100"/>
      <c r="Q981" s="142"/>
      <c r="R981" s="100">
        <v>2130506</v>
      </c>
      <c r="S981" s="113" t="s">
        <v>3564</v>
      </c>
      <c r="T981" s="131">
        <v>0</v>
      </c>
      <c r="V981" s="100"/>
      <c r="W981" s="100"/>
      <c r="X981" s="142"/>
      <c r="Y981" s="100">
        <v>2130506</v>
      </c>
      <c r="Z981" s="113" t="s">
        <v>3564</v>
      </c>
      <c r="AA981" s="131">
        <v>0</v>
      </c>
      <c r="AC981" s="100"/>
      <c r="AD981" s="100"/>
      <c r="AE981" s="142"/>
      <c r="AF981" s="100">
        <v>2130506</v>
      </c>
      <c r="AG981" s="113" t="s">
        <v>3564</v>
      </c>
      <c r="AH981" s="131">
        <v>0</v>
      </c>
      <c r="AJ981" s="100"/>
      <c r="AK981" s="100"/>
      <c r="AL981" s="142"/>
      <c r="AM981" s="100">
        <v>2130506</v>
      </c>
      <c r="AN981" s="113" t="s">
        <v>3564</v>
      </c>
      <c r="AO981" s="131">
        <v>0</v>
      </c>
      <c r="AQ981" s="100"/>
      <c r="AR981" s="100"/>
      <c r="AS981" s="142"/>
      <c r="AT981" s="100">
        <v>2130506</v>
      </c>
      <c r="AU981" s="113" t="s">
        <v>3564</v>
      </c>
      <c r="AV981" s="131">
        <v>0</v>
      </c>
    </row>
    <row r="982" ht="12" spans="1:48">
      <c r="A982" s="100"/>
      <c r="B982" s="100"/>
      <c r="C982" s="142"/>
      <c r="D982" s="100">
        <v>2130507</v>
      </c>
      <c r="E982" s="113" t="s">
        <v>3567</v>
      </c>
      <c r="F982" s="131">
        <v>1183</v>
      </c>
      <c r="H982" s="100"/>
      <c r="I982" s="100"/>
      <c r="J982" s="142"/>
      <c r="K982" s="100">
        <v>2130507</v>
      </c>
      <c r="L982" s="113" t="s">
        <v>3567</v>
      </c>
      <c r="M982" s="131">
        <v>220</v>
      </c>
      <c r="O982" s="100"/>
      <c r="P982" s="100"/>
      <c r="Q982" s="142"/>
      <c r="R982" s="100">
        <v>2130507</v>
      </c>
      <c r="S982" s="113" t="s">
        <v>3567</v>
      </c>
      <c r="T982" s="131">
        <v>220</v>
      </c>
      <c r="V982" s="100"/>
      <c r="W982" s="100"/>
      <c r="X982" s="142"/>
      <c r="Y982" s="100">
        <v>2130507</v>
      </c>
      <c r="Z982" s="113" t="s">
        <v>3567</v>
      </c>
      <c r="AA982" s="131">
        <v>0</v>
      </c>
      <c r="AC982" s="100"/>
      <c r="AD982" s="100"/>
      <c r="AE982" s="142"/>
      <c r="AF982" s="100">
        <v>2130507</v>
      </c>
      <c r="AG982" s="113" t="s">
        <v>3567</v>
      </c>
      <c r="AH982" s="131">
        <v>25</v>
      </c>
      <c r="AJ982" s="100"/>
      <c r="AK982" s="100"/>
      <c r="AL982" s="142"/>
      <c r="AM982" s="100">
        <v>2130507</v>
      </c>
      <c r="AN982" s="113" t="s">
        <v>3567</v>
      </c>
      <c r="AO982" s="131">
        <v>739</v>
      </c>
      <c r="AQ982" s="100"/>
      <c r="AR982" s="100"/>
      <c r="AS982" s="142"/>
      <c r="AT982" s="100">
        <v>2130507</v>
      </c>
      <c r="AU982" s="113" t="s">
        <v>3567</v>
      </c>
      <c r="AV982" s="131">
        <v>199</v>
      </c>
    </row>
    <row r="983" ht="12" spans="1:48">
      <c r="A983" s="100"/>
      <c r="B983" s="100"/>
      <c r="C983" s="142"/>
      <c r="D983" s="100">
        <v>2130508</v>
      </c>
      <c r="E983" s="113" t="s">
        <v>3571</v>
      </c>
      <c r="F983" s="131">
        <v>0</v>
      </c>
      <c r="H983" s="100"/>
      <c r="I983" s="100"/>
      <c r="J983" s="142"/>
      <c r="K983" s="100">
        <v>2130508</v>
      </c>
      <c r="L983" s="113" t="s">
        <v>3571</v>
      </c>
      <c r="M983" s="131">
        <v>0</v>
      </c>
      <c r="O983" s="100"/>
      <c r="P983" s="100"/>
      <c r="Q983" s="142"/>
      <c r="R983" s="100">
        <v>2130508</v>
      </c>
      <c r="S983" s="113" t="s">
        <v>3571</v>
      </c>
      <c r="T983" s="131">
        <v>0</v>
      </c>
      <c r="V983" s="100"/>
      <c r="W983" s="100"/>
      <c r="X983" s="142"/>
      <c r="Y983" s="100">
        <v>2130508</v>
      </c>
      <c r="Z983" s="113" t="s">
        <v>3571</v>
      </c>
      <c r="AA983" s="131">
        <v>0</v>
      </c>
      <c r="AC983" s="100"/>
      <c r="AD983" s="100"/>
      <c r="AE983" s="142"/>
      <c r="AF983" s="100">
        <v>2130508</v>
      </c>
      <c r="AG983" s="113" t="s">
        <v>3571</v>
      </c>
      <c r="AH983" s="131">
        <v>0</v>
      </c>
      <c r="AJ983" s="100"/>
      <c r="AK983" s="100"/>
      <c r="AL983" s="142"/>
      <c r="AM983" s="100">
        <v>2130508</v>
      </c>
      <c r="AN983" s="113" t="s">
        <v>3571</v>
      </c>
      <c r="AO983" s="131">
        <v>0</v>
      </c>
      <c r="AQ983" s="100"/>
      <c r="AR983" s="100"/>
      <c r="AS983" s="142"/>
      <c r="AT983" s="100">
        <v>2130508</v>
      </c>
      <c r="AU983" s="113" t="s">
        <v>3571</v>
      </c>
      <c r="AV983" s="131">
        <v>0</v>
      </c>
    </row>
    <row r="984" ht="12" spans="1:48">
      <c r="A984" s="100"/>
      <c r="B984" s="100"/>
      <c r="C984" s="142"/>
      <c r="D984" s="100">
        <v>2130550</v>
      </c>
      <c r="E984" s="113" t="s">
        <v>3574</v>
      </c>
      <c r="F984" s="131">
        <v>36</v>
      </c>
      <c r="H984" s="100"/>
      <c r="I984" s="100"/>
      <c r="J984" s="142"/>
      <c r="K984" s="100">
        <v>2130550</v>
      </c>
      <c r="L984" s="113" t="s">
        <v>3574</v>
      </c>
      <c r="M984" s="131">
        <v>0</v>
      </c>
      <c r="O984" s="100"/>
      <c r="P984" s="100"/>
      <c r="Q984" s="142"/>
      <c r="R984" s="100">
        <v>2130550</v>
      </c>
      <c r="S984" s="113" t="s">
        <v>3574</v>
      </c>
      <c r="T984" s="131">
        <v>0</v>
      </c>
      <c r="V984" s="100"/>
      <c r="W984" s="100"/>
      <c r="X984" s="142"/>
      <c r="Y984" s="100">
        <v>2130550</v>
      </c>
      <c r="Z984" s="113" t="s">
        <v>3574</v>
      </c>
      <c r="AA984" s="131">
        <v>0</v>
      </c>
      <c r="AC984" s="100"/>
      <c r="AD984" s="100"/>
      <c r="AE984" s="142"/>
      <c r="AF984" s="100">
        <v>2130550</v>
      </c>
      <c r="AG984" s="113" t="s">
        <v>3574</v>
      </c>
      <c r="AH984" s="131">
        <v>0</v>
      </c>
      <c r="AJ984" s="100"/>
      <c r="AK984" s="100"/>
      <c r="AL984" s="142"/>
      <c r="AM984" s="100">
        <v>2130550</v>
      </c>
      <c r="AN984" s="113" t="s">
        <v>3574</v>
      </c>
      <c r="AO984" s="131">
        <v>36</v>
      </c>
      <c r="AQ984" s="100"/>
      <c r="AR984" s="100"/>
      <c r="AS984" s="142"/>
      <c r="AT984" s="100">
        <v>2130550</v>
      </c>
      <c r="AU984" s="113" t="s">
        <v>3574</v>
      </c>
      <c r="AV984" s="131">
        <v>0</v>
      </c>
    </row>
    <row r="985" ht="12" spans="1:48">
      <c r="A985" s="100"/>
      <c r="B985" s="100"/>
      <c r="C985" s="142"/>
      <c r="D985" s="100">
        <v>2130599</v>
      </c>
      <c r="E985" s="113" t="s">
        <v>3577</v>
      </c>
      <c r="F985" s="131">
        <v>54043</v>
      </c>
      <c r="H985" s="100"/>
      <c r="I985" s="100"/>
      <c r="J985" s="142"/>
      <c r="K985" s="100">
        <v>2130599</v>
      </c>
      <c r="L985" s="113" t="s">
        <v>3577</v>
      </c>
      <c r="M985" s="131">
        <v>412</v>
      </c>
      <c r="O985" s="100"/>
      <c r="P985" s="100"/>
      <c r="Q985" s="142"/>
      <c r="R985" s="100">
        <v>2130599</v>
      </c>
      <c r="S985" s="113" t="s">
        <v>3577</v>
      </c>
      <c r="T985" s="131">
        <v>411</v>
      </c>
      <c r="V985" s="100"/>
      <c r="W985" s="100"/>
      <c r="X985" s="142"/>
      <c r="Y985" s="100">
        <v>2130599</v>
      </c>
      <c r="Z985" s="113" t="s">
        <v>3577</v>
      </c>
      <c r="AA985" s="131">
        <v>1</v>
      </c>
      <c r="AC985" s="100"/>
      <c r="AD985" s="100"/>
      <c r="AE985" s="142"/>
      <c r="AF985" s="100">
        <v>2130599</v>
      </c>
      <c r="AG985" s="113" t="s">
        <v>3577</v>
      </c>
      <c r="AH985" s="131">
        <v>33678</v>
      </c>
      <c r="AJ985" s="100"/>
      <c r="AK985" s="100"/>
      <c r="AL985" s="142"/>
      <c r="AM985" s="100">
        <v>2130599</v>
      </c>
      <c r="AN985" s="113" t="s">
        <v>3577</v>
      </c>
      <c r="AO985" s="131">
        <v>17430</v>
      </c>
      <c r="AQ985" s="100"/>
      <c r="AR985" s="100"/>
      <c r="AS985" s="142"/>
      <c r="AT985" s="100">
        <v>2130599</v>
      </c>
      <c r="AU985" s="113" t="s">
        <v>3577</v>
      </c>
      <c r="AV985" s="131">
        <v>2523</v>
      </c>
    </row>
    <row r="986" ht="12" spans="1:48">
      <c r="A986" s="100"/>
      <c r="B986" s="100"/>
      <c r="C986" s="142"/>
      <c r="D986" s="100">
        <v>21306</v>
      </c>
      <c r="E986" s="127" t="s">
        <v>3580</v>
      </c>
      <c r="F986" s="128">
        <f>SUM(F987:F991)</f>
        <v>3454</v>
      </c>
      <c r="H986" s="100"/>
      <c r="I986" s="100"/>
      <c r="J986" s="142"/>
      <c r="K986" s="100">
        <v>21306</v>
      </c>
      <c r="L986" s="127" t="s">
        <v>3580</v>
      </c>
      <c r="M986" s="128">
        <f>SUM(M987:M991)</f>
        <v>0</v>
      </c>
      <c r="O986" s="100"/>
      <c r="P986" s="100"/>
      <c r="Q986" s="142"/>
      <c r="R986" s="100">
        <v>21306</v>
      </c>
      <c r="S986" s="127" t="s">
        <v>3580</v>
      </c>
      <c r="T986" s="128">
        <f>SUM(T987:T991)</f>
        <v>0</v>
      </c>
      <c r="V986" s="100"/>
      <c r="W986" s="100"/>
      <c r="X986" s="142"/>
      <c r="Y986" s="100">
        <v>21306</v>
      </c>
      <c r="Z986" s="127" t="s">
        <v>3580</v>
      </c>
      <c r="AA986" s="128">
        <f>SUM(AA987:AA991)</f>
        <v>0</v>
      </c>
      <c r="AC986" s="100"/>
      <c r="AD986" s="100"/>
      <c r="AE986" s="142"/>
      <c r="AF986" s="100">
        <v>21306</v>
      </c>
      <c r="AG986" s="127" t="s">
        <v>3580</v>
      </c>
      <c r="AH986" s="128">
        <f>SUM(AH987:AH991)</f>
        <v>971</v>
      </c>
      <c r="AJ986" s="100"/>
      <c r="AK986" s="100"/>
      <c r="AL986" s="142"/>
      <c r="AM986" s="100">
        <v>21306</v>
      </c>
      <c r="AN986" s="127" t="s">
        <v>3580</v>
      </c>
      <c r="AO986" s="128">
        <f>SUM(AO987:AO991)</f>
        <v>1107</v>
      </c>
      <c r="AQ986" s="100"/>
      <c r="AR986" s="100"/>
      <c r="AS986" s="142"/>
      <c r="AT986" s="100">
        <v>21306</v>
      </c>
      <c r="AU986" s="127" t="s">
        <v>3580</v>
      </c>
      <c r="AV986" s="128">
        <f>SUM(AV987:AV991)</f>
        <v>1376</v>
      </c>
    </row>
    <row r="987" ht="12" spans="1:48">
      <c r="A987" s="100"/>
      <c r="B987" s="100"/>
      <c r="C987" s="142"/>
      <c r="D987" s="100">
        <v>2130601</v>
      </c>
      <c r="E987" s="113" t="s">
        <v>2576</v>
      </c>
      <c r="F987" s="131">
        <v>0</v>
      </c>
      <c r="H987" s="100"/>
      <c r="I987" s="100"/>
      <c r="J987" s="142"/>
      <c r="K987" s="100">
        <v>2130601</v>
      </c>
      <c r="L987" s="113" t="s">
        <v>2576</v>
      </c>
      <c r="M987" s="131">
        <v>0</v>
      </c>
      <c r="O987" s="100"/>
      <c r="P987" s="100"/>
      <c r="Q987" s="142"/>
      <c r="R987" s="100">
        <v>2130601</v>
      </c>
      <c r="S987" s="113" t="s">
        <v>2576</v>
      </c>
      <c r="T987" s="131">
        <v>0</v>
      </c>
      <c r="V987" s="100"/>
      <c r="W987" s="100"/>
      <c r="X987" s="142"/>
      <c r="Y987" s="100">
        <v>2130601</v>
      </c>
      <c r="Z987" s="113" t="s">
        <v>2576</v>
      </c>
      <c r="AA987" s="131">
        <v>0</v>
      </c>
      <c r="AC987" s="100"/>
      <c r="AD987" s="100"/>
      <c r="AE987" s="142"/>
      <c r="AF987" s="100">
        <v>2130601</v>
      </c>
      <c r="AG987" s="113" t="s">
        <v>2576</v>
      </c>
      <c r="AH987" s="131">
        <v>0</v>
      </c>
      <c r="AJ987" s="100"/>
      <c r="AK987" s="100"/>
      <c r="AL987" s="142"/>
      <c r="AM987" s="100">
        <v>2130601</v>
      </c>
      <c r="AN987" s="113" t="s">
        <v>2576</v>
      </c>
      <c r="AO987" s="131">
        <v>0</v>
      </c>
      <c r="AQ987" s="100"/>
      <c r="AR987" s="100"/>
      <c r="AS987" s="142"/>
      <c r="AT987" s="100">
        <v>2130601</v>
      </c>
      <c r="AU987" s="113" t="s">
        <v>2576</v>
      </c>
      <c r="AV987" s="131">
        <v>0</v>
      </c>
    </row>
    <row r="988" ht="12" spans="1:48">
      <c r="A988" s="100"/>
      <c r="B988" s="100"/>
      <c r="C988" s="142"/>
      <c r="D988" s="100">
        <v>2130602</v>
      </c>
      <c r="E988" s="113" t="s">
        <v>3585</v>
      </c>
      <c r="F988" s="131">
        <v>3299</v>
      </c>
      <c r="H988" s="100"/>
      <c r="I988" s="100"/>
      <c r="J988" s="142"/>
      <c r="K988" s="100">
        <v>2130602</v>
      </c>
      <c r="L988" s="113" t="s">
        <v>3585</v>
      </c>
      <c r="M988" s="131">
        <v>0</v>
      </c>
      <c r="O988" s="100"/>
      <c r="P988" s="100"/>
      <c r="Q988" s="142"/>
      <c r="R988" s="100">
        <v>2130602</v>
      </c>
      <c r="S988" s="113" t="s">
        <v>3585</v>
      </c>
      <c r="T988" s="131">
        <v>0</v>
      </c>
      <c r="V988" s="100"/>
      <c r="W988" s="100"/>
      <c r="X988" s="142"/>
      <c r="Y988" s="100">
        <v>2130602</v>
      </c>
      <c r="Z988" s="113" t="s">
        <v>3585</v>
      </c>
      <c r="AA988" s="131">
        <v>0</v>
      </c>
      <c r="AC988" s="100"/>
      <c r="AD988" s="100"/>
      <c r="AE988" s="142"/>
      <c r="AF988" s="100">
        <v>2130602</v>
      </c>
      <c r="AG988" s="113" t="s">
        <v>3585</v>
      </c>
      <c r="AH988" s="131">
        <v>966</v>
      </c>
      <c r="AJ988" s="100"/>
      <c r="AK988" s="100"/>
      <c r="AL988" s="142"/>
      <c r="AM988" s="100">
        <v>2130602</v>
      </c>
      <c r="AN988" s="113" t="s">
        <v>3585</v>
      </c>
      <c r="AO988" s="131">
        <v>957</v>
      </c>
      <c r="AQ988" s="100"/>
      <c r="AR988" s="100"/>
      <c r="AS988" s="142"/>
      <c r="AT988" s="100">
        <v>2130602</v>
      </c>
      <c r="AU988" s="113" t="s">
        <v>3585</v>
      </c>
      <c r="AV988" s="131">
        <v>1376</v>
      </c>
    </row>
    <row r="989" ht="12" spans="1:48">
      <c r="A989" s="100"/>
      <c r="B989" s="100"/>
      <c r="C989" s="142"/>
      <c r="D989" s="100">
        <v>2130603</v>
      </c>
      <c r="E989" s="113" t="s">
        <v>3588</v>
      </c>
      <c r="F989" s="131">
        <v>5</v>
      </c>
      <c r="H989" s="100"/>
      <c r="I989" s="100"/>
      <c r="J989" s="142"/>
      <c r="K989" s="100">
        <v>2130603</v>
      </c>
      <c r="L989" s="113" t="s">
        <v>3588</v>
      </c>
      <c r="M989" s="131">
        <v>0</v>
      </c>
      <c r="O989" s="100"/>
      <c r="P989" s="100"/>
      <c r="Q989" s="142"/>
      <c r="R989" s="100">
        <v>2130603</v>
      </c>
      <c r="S989" s="113" t="s">
        <v>3588</v>
      </c>
      <c r="T989" s="131">
        <v>0</v>
      </c>
      <c r="V989" s="100"/>
      <c r="W989" s="100"/>
      <c r="X989" s="142"/>
      <c r="Y989" s="100">
        <v>2130603</v>
      </c>
      <c r="Z989" s="113" t="s">
        <v>3588</v>
      </c>
      <c r="AA989" s="131">
        <v>0</v>
      </c>
      <c r="AC989" s="100"/>
      <c r="AD989" s="100"/>
      <c r="AE989" s="142"/>
      <c r="AF989" s="100">
        <v>2130603</v>
      </c>
      <c r="AG989" s="113" t="s">
        <v>3588</v>
      </c>
      <c r="AH989" s="131">
        <v>5</v>
      </c>
      <c r="AJ989" s="100"/>
      <c r="AK989" s="100"/>
      <c r="AL989" s="142"/>
      <c r="AM989" s="100">
        <v>2130603</v>
      </c>
      <c r="AN989" s="113" t="s">
        <v>3588</v>
      </c>
      <c r="AO989" s="131">
        <v>0</v>
      </c>
      <c r="AQ989" s="100"/>
      <c r="AR989" s="100"/>
      <c r="AS989" s="142"/>
      <c r="AT989" s="100">
        <v>2130603</v>
      </c>
      <c r="AU989" s="113" t="s">
        <v>3588</v>
      </c>
      <c r="AV989" s="131">
        <v>0</v>
      </c>
    </row>
    <row r="990" ht="12" spans="1:48">
      <c r="A990" s="100"/>
      <c r="B990" s="100"/>
      <c r="C990" s="142"/>
      <c r="D990" s="100">
        <v>2130604</v>
      </c>
      <c r="E990" s="113" t="s">
        <v>3590</v>
      </c>
      <c r="F990" s="131">
        <v>0</v>
      </c>
      <c r="H990" s="100"/>
      <c r="I990" s="100"/>
      <c r="J990" s="142"/>
      <c r="K990" s="100">
        <v>2130604</v>
      </c>
      <c r="L990" s="113" t="s">
        <v>3590</v>
      </c>
      <c r="M990" s="131">
        <v>0</v>
      </c>
      <c r="O990" s="100"/>
      <c r="P990" s="100"/>
      <c r="Q990" s="142"/>
      <c r="R990" s="100">
        <v>2130604</v>
      </c>
      <c r="S990" s="113" t="s">
        <v>3590</v>
      </c>
      <c r="T990" s="131">
        <v>0</v>
      </c>
      <c r="V990" s="100"/>
      <c r="W990" s="100"/>
      <c r="X990" s="142"/>
      <c r="Y990" s="100">
        <v>2130604</v>
      </c>
      <c r="Z990" s="113" t="s">
        <v>3590</v>
      </c>
      <c r="AA990" s="131">
        <v>0</v>
      </c>
      <c r="AC990" s="100"/>
      <c r="AD990" s="100"/>
      <c r="AE990" s="142"/>
      <c r="AF990" s="100">
        <v>2130604</v>
      </c>
      <c r="AG990" s="113" t="s">
        <v>3590</v>
      </c>
      <c r="AH990" s="131">
        <v>0</v>
      </c>
      <c r="AJ990" s="100"/>
      <c r="AK990" s="100"/>
      <c r="AL990" s="142"/>
      <c r="AM990" s="100">
        <v>2130604</v>
      </c>
      <c r="AN990" s="113" t="s">
        <v>3590</v>
      </c>
      <c r="AO990" s="131">
        <v>0</v>
      </c>
      <c r="AQ990" s="100"/>
      <c r="AR990" s="100"/>
      <c r="AS990" s="142"/>
      <c r="AT990" s="100">
        <v>2130604</v>
      </c>
      <c r="AU990" s="113" t="s">
        <v>3590</v>
      </c>
      <c r="AV990" s="131">
        <v>0</v>
      </c>
    </row>
    <row r="991" ht="12" spans="1:48">
      <c r="A991" s="100"/>
      <c r="B991" s="100"/>
      <c r="C991" s="142"/>
      <c r="D991" s="100">
        <v>2130699</v>
      </c>
      <c r="E991" s="113" t="s">
        <v>3592</v>
      </c>
      <c r="F991" s="131">
        <v>150</v>
      </c>
      <c r="H991" s="100"/>
      <c r="I991" s="100"/>
      <c r="J991" s="142"/>
      <c r="K991" s="100">
        <v>2130699</v>
      </c>
      <c r="L991" s="113" t="s">
        <v>3592</v>
      </c>
      <c r="M991" s="131">
        <v>0</v>
      </c>
      <c r="O991" s="100"/>
      <c r="P991" s="100"/>
      <c r="Q991" s="142"/>
      <c r="R991" s="100">
        <v>2130699</v>
      </c>
      <c r="S991" s="113" t="s">
        <v>3592</v>
      </c>
      <c r="T991" s="131">
        <v>0</v>
      </c>
      <c r="V991" s="100"/>
      <c r="W991" s="100"/>
      <c r="X991" s="142"/>
      <c r="Y991" s="100">
        <v>2130699</v>
      </c>
      <c r="Z991" s="113" t="s">
        <v>3592</v>
      </c>
      <c r="AA991" s="131">
        <v>0</v>
      </c>
      <c r="AC991" s="100"/>
      <c r="AD991" s="100"/>
      <c r="AE991" s="142"/>
      <c r="AF991" s="100">
        <v>2130699</v>
      </c>
      <c r="AG991" s="113" t="s">
        <v>3592</v>
      </c>
      <c r="AH991" s="131">
        <v>0</v>
      </c>
      <c r="AJ991" s="100"/>
      <c r="AK991" s="100"/>
      <c r="AL991" s="142"/>
      <c r="AM991" s="100">
        <v>2130699</v>
      </c>
      <c r="AN991" s="113" t="s">
        <v>3592</v>
      </c>
      <c r="AO991" s="131">
        <v>150</v>
      </c>
      <c r="AQ991" s="100"/>
      <c r="AR991" s="100"/>
      <c r="AS991" s="142"/>
      <c r="AT991" s="100">
        <v>2130699</v>
      </c>
      <c r="AU991" s="113" t="s">
        <v>3592</v>
      </c>
      <c r="AV991" s="131">
        <v>0</v>
      </c>
    </row>
    <row r="992" ht="12" spans="1:48">
      <c r="A992" s="100"/>
      <c r="B992" s="100"/>
      <c r="C992" s="142"/>
      <c r="D992" s="100">
        <v>21307</v>
      </c>
      <c r="E992" s="127" t="s">
        <v>3594</v>
      </c>
      <c r="F992" s="128">
        <f>SUM(F993:F998)</f>
        <v>4649</v>
      </c>
      <c r="H992" s="100"/>
      <c r="I992" s="100"/>
      <c r="J992" s="142"/>
      <c r="K992" s="100">
        <v>21307</v>
      </c>
      <c r="L992" s="127" t="s">
        <v>3594</v>
      </c>
      <c r="M992" s="128">
        <f>SUM(M993:M998)</f>
        <v>40</v>
      </c>
      <c r="O992" s="100"/>
      <c r="P992" s="100"/>
      <c r="Q992" s="142"/>
      <c r="R992" s="100">
        <v>21307</v>
      </c>
      <c r="S992" s="127" t="s">
        <v>3594</v>
      </c>
      <c r="T992" s="128">
        <f>SUM(T993:T998)</f>
        <v>0</v>
      </c>
      <c r="V992" s="100"/>
      <c r="W992" s="100"/>
      <c r="X992" s="142"/>
      <c r="Y992" s="100">
        <v>21307</v>
      </c>
      <c r="Z992" s="127" t="s">
        <v>3594</v>
      </c>
      <c r="AA992" s="128">
        <f>SUM(AA993:AA998)</f>
        <v>40</v>
      </c>
      <c r="AC992" s="100"/>
      <c r="AD992" s="100"/>
      <c r="AE992" s="142"/>
      <c r="AF992" s="100">
        <v>21307</v>
      </c>
      <c r="AG992" s="127" t="s">
        <v>3594</v>
      </c>
      <c r="AH992" s="128">
        <f>SUM(AH993:AH998)</f>
        <v>1668</v>
      </c>
      <c r="AJ992" s="100"/>
      <c r="AK992" s="100"/>
      <c r="AL992" s="142"/>
      <c r="AM992" s="100">
        <v>21307</v>
      </c>
      <c r="AN992" s="127" t="s">
        <v>3594</v>
      </c>
      <c r="AO992" s="128">
        <f>SUM(AO993:AO998)</f>
        <v>2140</v>
      </c>
      <c r="AQ992" s="100"/>
      <c r="AR992" s="100"/>
      <c r="AS992" s="142"/>
      <c r="AT992" s="100">
        <v>21307</v>
      </c>
      <c r="AU992" s="127" t="s">
        <v>3594</v>
      </c>
      <c r="AV992" s="128">
        <f>SUM(AV993:AV998)</f>
        <v>801</v>
      </c>
    </row>
    <row r="993" ht="12" spans="1:48">
      <c r="A993" s="100"/>
      <c r="B993" s="100"/>
      <c r="C993" s="142"/>
      <c r="D993" s="100">
        <v>2130701</v>
      </c>
      <c r="E993" s="113" t="s">
        <v>3596</v>
      </c>
      <c r="F993" s="131">
        <v>1334</v>
      </c>
      <c r="H993" s="100"/>
      <c r="I993" s="100"/>
      <c r="J993" s="142"/>
      <c r="K993" s="100">
        <v>2130701</v>
      </c>
      <c r="L993" s="113" t="s">
        <v>3596</v>
      </c>
      <c r="M993" s="131">
        <v>0</v>
      </c>
      <c r="O993" s="100"/>
      <c r="P993" s="100"/>
      <c r="Q993" s="142"/>
      <c r="R993" s="100">
        <v>2130701</v>
      </c>
      <c r="S993" s="113" t="s">
        <v>3596</v>
      </c>
      <c r="T993" s="131">
        <v>0</v>
      </c>
      <c r="V993" s="100"/>
      <c r="W993" s="100"/>
      <c r="X993" s="142"/>
      <c r="Y993" s="100">
        <v>2130701</v>
      </c>
      <c r="Z993" s="113" t="s">
        <v>3596</v>
      </c>
      <c r="AA993" s="131">
        <v>0</v>
      </c>
      <c r="AC993" s="100"/>
      <c r="AD993" s="100"/>
      <c r="AE993" s="142"/>
      <c r="AF993" s="100">
        <v>2130701</v>
      </c>
      <c r="AG993" s="113" t="s">
        <v>3596</v>
      </c>
      <c r="AH993" s="131">
        <v>351</v>
      </c>
      <c r="AJ993" s="100"/>
      <c r="AK993" s="100"/>
      <c r="AL993" s="142"/>
      <c r="AM993" s="100">
        <v>2130701</v>
      </c>
      <c r="AN993" s="113" t="s">
        <v>3596</v>
      </c>
      <c r="AO993" s="131">
        <v>979</v>
      </c>
      <c r="AQ993" s="100"/>
      <c r="AR993" s="100"/>
      <c r="AS993" s="142"/>
      <c r="AT993" s="100">
        <v>2130701</v>
      </c>
      <c r="AU993" s="113" t="s">
        <v>3596</v>
      </c>
      <c r="AV993" s="131">
        <v>4</v>
      </c>
    </row>
    <row r="994" ht="12" spans="1:48">
      <c r="A994" s="100"/>
      <c r="B994" s="100"/>
      <c r="C994" s="142"/>
      <c r="D994" s="100">
        <v>2130704</v>
      </c>
      <c r="E994" s="113" t="s">
        <v>3598</v>
      </c>
      <c r="F994" s="131">
        <v>0</v>
      </c>
      <c r="H994" s="100"/>
      <c r="I994" s="100"/>
      <c r="J994" s="142"/>
      <c r="K994" s="100">
        <v>2130704</v>
      </c>
      <c r="L994" s="113" t="s">
        <v>3598</v>
      </c>
      <c r="M994" s="131">
        <v>0</v>
      </c>
      <c r="O994" s="100"/>
      <c r="P994" s="100"/>
      <c r="Q994" s="142"/>
      <c r="R994" s="100">
        <v>2130704</v>
      </c>
      <c r="S994" s="113" t="s">
        <v>3598</v>
      </c>
      <c r="T994" s="131">
        <v>0</v>
      </c>
      <c r="V994" s="100"/>
      <c r="W994" s="100"/>
      <c r="X994" s="142"/>
      <c r="Y994" s="100">
        <v>2130704</v>
      </c>
      <c r="Z994" s="113" t="s">
        <v>3598</v>
      </c>
      <c r="AA994" s="131">
        <v>0</v>
      </c>
      <c r="AC994" s="100"/>
      <c r="AD994" s="100"/>
      <c r="AE994" s="142"/>
      <c r="AF994" s="100">
        <v>2130704</v>
      </c>
      <c r="AG994" s="113" t="s">
        <v>3598</v>
      </c>
      <c r="AH994" s="131">
        <v>0</v>
      </c>
      <c r="AJ994" s="100"/>
      <c r="AK994" s="100"/>
      <c r="AL994" s="142"/>
      <c r="AM994" s="100">
        <v>2130704</v>
      </c>
      <c r="AN994" s="113" t="s">
        <v>3598</v>
      </c>
      <c r="AO994" s="131">
        <v>0</v>
      </c>
      <c r="AQ994" s="100"/>
      <c r="AR994" s="100"/>
      <c r="AS994" s="142"/>
      <c r="AT994" s="100">
        <v>2130704</v>
      </c>
      <c r="AU994" s="113" t="s">
        <v>3598</v>
      </c>
      <c r="AV994" s="131">
        <v>0</v>
      </c>
    </row>
    <row r="995" ht="12" spans="1:48">
      <c r="A995" s="100"/>
      <c r="B995" s="100"/>
      <c r="C995" s="142"/>
      <c r="D995" s="100">
        <v>2130705</v>
      </c>
      <c r="E995" s="113" t="s">
        <v>3600</v>
      </c>
      <c r="F995" s="131">
        <v>3315</v>
      </c>
      <c r="H995" s="100"/>
      <c r="I995" s="100"/>
      <c r="J995" s="142"/>
      <c r="K995" s="100">
        <v>2130705</v>
      </c>
      <c r="L995" s="113" t="s">
        <v>3600</v>
      </c>
      <c r="M995" s="131">
        <v>40</v>
      </c>
      <c r="O995" s="100"/>
      <c r="P995" s="100"/>
      <c r="Q995" s="142"/>
      <c r="R995" s="100">
        <v>2130705</v>
      </c>
      <c r="S995" s="113" t="s">
        <v>3600</v>
      </c>
      <c r="T995" s="131">
        <v>0</v>
      </c>
      <c r="V995" s="100"/>
      <c r="W995" s="100"/>
      <c r="X995" s="142"/>
      <c r="Y995" s="100">
        <v>2130705</v>
      </c>
      <c r="Z995" s="113" t="s">
        <v>3600</v>
      </c>
      <c r="AA995" s="131">
        <v>40</v>
      </c>
      <c r="AC995" s="100"/>
      <c r="AD995" s="100"/>
      <c r="AE995" s="142"/>
      <c r="AF995" s="100">
        <v>2130705</v>
      </c>
      <c r="AG995" s="113" t="s">
        <v>3600</v>
      </c>
      <c r="AH995" s="131">
        <v>1317</v>
      </c>
      <c r="AJ995" s="100"/>
      <c r="AK995" s="100"/>
      <c r="AL995" s="142"/>
      <c r="AM995" s="100">
        <v>2130705</v>
      </c>
      <c r="AN995" s="113" t="s">
        <v>3600</v>
      </c>
      <c r="AO995" s="131">
        <v>1161</v>
      </c>
      <c r="AQ995" s="100"/>
      <c r="AR995" s="100"/>
      <c r="AS995" s="142"/>
      <c r="AT995" s="100">
        <v>2130705</v>
      </c>
      <c r="AU995" s="113" t="s">
        <v>3600</v>
      </c>
      <c r="AV995" s="131">
        <v>797</v>
      </c>
    </row>
    <row r="996" ht="12" spans="1:48">
      <c r="A996" s="100"/>
      <c r="B996" s="100"/>
      <c r="C996" s="142"/>
      <c r="D996" s="100">
        <v>2130706</v>
      </c>
      <c r="E996" s="113" t="s">
        <v>3602</v>
      </c>
      <c r="F996" s="131">
        <v>0</v>
      </c>
      <c r="H996" s="100"/>
      <c r="I996" s="100"/>
      <c r="J996" s="142"/>
      <c r="K996" s="100">
        <v>2130706</v>
      </c>
      <c r="L996" s="113" t="s">
        <v>3602</v>
      </c>
      <c r="M996" s="131">
        <v>0</v>
      </c>
      <c r="O996" s="100"/>
      <c r="P996" s="100"/>
      <c r="Q996" s="142"/>
      <c r="R996" s="100">
        <v>2130706</v>
      </c>
      <c r="S996" s="113" t="s">
        <v>3602</v>
      </c>
      <c r="T996" s="131">
        <v>0</v>
      </c>
      <c r="V996" s="100"/>
      <c r="W996" s="100"/>
      <c r="X996" s="142"/>
      <c r="Y996" s="100">
        <v>2130706</v>
      </c>
      <c r="Z996" s="113" t="s">
        <v>3602</v>
      </c>
      <c r="AA996" s="131">
        <v>0</v>
      </c>
      <c r="AC996" s="100"/>
      <c r="AD996" s="100"/>
      <c r="AE996" s="142"/>
      <c r="AF996" s="100">
        <v>2130706</v>
      </c>
      <c r="AG996" s="113" t="s">
        <v>3602</v>
      </c>
      <c r="AH996" s="131">
        <v>0</v>
      </c>
      <c r="AJ996" s="100"/>
      <c r="AK996" s="100"/>
      <c r="AL996" s="142"/>
      <c r="AM996" s="100">
        <v>2130706</v>
      </c>
      <c r="AN996" s="113" t="s">
        <v>3602</v>
      </c>
      <c r="AO996" s="131">
        <v>0</v>
      </c>
      <c r="AQ996" s="100"/>
      <c r="AR996" s="100"/>
      <c r="AS996" s="142"/>
      <c r="AT996" s="100">
        <v>2130706</v>
      </c>
      <c r="AU996" s="113" t="s">
        <v>3602</v>
      </c>
      <c r="AV996" s="131">
        <v>0</v>
      </c>
    </row>
    <row r="997" ht="12" spans="1:48">
      <c r="A997" s="100"/>
      <c r="B997" s="100"/>
      <c r="C997" s="142"/>
      <c r="D997" s="100">
        <v>2130707</v>
      </c>
      <c r="E997" s="113" t="s">
        <v>3604</v>
      </c>
      <c r="F997" s="131">
        <v>0</v>
      </c>
      <c r="H997" s="100"/>
      <c r="I997" s="100"/>
      <c r="J997" s="142"/>
      <c r="K997" s="100">
        <v>2130707</v>
      </c>
      <c r="L997" s="113" t="s">
        <v>3604</v>
      </c>
      <c r="M997" s="131">
        <v>0</v>
      </c>
      <c r="O997" s="100"/>
      <c r="P997" s="100"/>
      <c r="Q997" s="142"/>
      <c r="R997" s="100">
        <v>2130707</v>
      </c>
      <c r="S997" s="113" t="s">
        <v>3604</v>
      </c>
      <c r="T997" s="131">
        <v>0</v>
      </c>
      <c r="V997" s="100"/>
      <c r="W997" s="100"/>
      <c r="X997" s="142"/>
      <c r="Y997" s="100">
        <v>2130707</v>
      </c>
      <c r="Z997" s="113" t="s">
        <v>3604</v>
      </c>
      <c r="AA997" s="131">
        <v>0</v>
      </c>
      <c r="AC997" s="100"/>
      <c r="AD997" s="100"/>
      <c r="AE997" s="142"/>
      <c r="AF997" s="100">
        <v>2130707</v>
      </c>
      <c r="AG997" s="113" t="s">
        <v>3604</v>
      </c>
      <c r="AH997" s="131">
        <v>0</v>
      </c>
      <c r="AJ997" s="100"/>
      <c r="AK997" s="100"/>
      <c r="AL997" s="142"/>
      <c r="AM997" s="100">
        <v>2130707</v>
      </c>
      <c r="AN997" s="113" t="s">
        <v>3604</v>
      </c>
      <c r="AO997" s="131">
        <v>0</v>
      </c>
      <c r="AQ997" s="100"/>
      <c r="AR997" s="100"/>
      <c r="AS997" s="142"/>
      <c r="AT997" s="100">
        <v>2130707</v>
      </c>
      <c r="AU997" s="113" t="s">
        <v>3604</v>
      </c>
      <c r="AV997" s="131">
        <v>0</v>
      </c>
    </row>
    <row r="998" ht="12" spans="1:48">
      <c r="A998" s="100"/>
      <c r="B998" s="100"/>
      <c r="C998" s="142"/>
      <c r="D998" s="100">
        <v>2130799</v>
      </c>
      <c r="E998" s="113" t="s">
        <v>3606</v>
      </c>
      <c r="F998" s="131">
        <v>0</v>
      </c>
      <c r="H998" s="100"/>
      <c r="I998" s="100"/>
      <c r="J998" s="142"/>
      <c r="K998" s="100">
        <v>2130799</v>
      </c>
      <c r="L998" s="113" t="s">
        <v>3606</v>
      </c>
      <c r="M998" s="131">
        <v>0</v>
      </c>
      <c r="O998" s="100"/>
      <c r="P998" s="100"/>
      <c r="Q998" s="142"/>
      <c r="R998" s="100">
        <v>2130799</v>
      </c>
      <c r="S998" s="113" t="s">
        <v>3606</v>
      </c>
      <c r="T998" s="131">
        <v>0</v>
      </c>
      <c r="V998" s="100"/>
      <c r="W998" s="100"/>
      <c r="X998" s="142"/>
      <c r="Y998" s="100">
        <v>2130799</v>
      </c>
      <c r="Z998" s="113" t="s">
        <v>3606</v>
      </c>
      <c r="AA998" s="131">
        <v>0</v>
      </c>
      <c r="AC998" s="100"/>
      <c r="AD998" s="100"/>
      <c r="AE998" s="142"/>
      <c r="AF998" s="100">
        <v>2130799</v>
      </c>
      <c r="AG998" s="113" t="s">
        <v>3606</v>
      </c>
      <c r="AH998" s="131">
        <v>0</v>
      </c>
      <c r="AJ998" s="100"/>
      <c r="AK998" s="100"/>
      <c r="AL998" s="142"/>
      <c r="AM998" s="100">
        <v>2130799</v>
      </c>
      <c r="AN998" s="113" t="s">
        <v>3606</v>
      </c>
      <c r="AO998" s="131">
        <v>0</v>
      </c>
      <c r="AQ998" s="100"/>
      <c r="AR998" s="100"/>
      <c r="AS998" s="142"/>
      <c r="AT998" s="100">
        <v>2130799</v>
      </c>
      <c r="AU998" s="113" t="s">
        <v>3606</v>
      </c>
      <c r="AV998" s="131">
        <v>0</v>
      </c>
    </row>
    <row r="999" ht="12" spans="1:48">
      <c r="A999" s="100"/>
      <c r="B999" s="100"/>
      <c r="C999" s="142"/>
      <c r="D999" s="100">
        <v>21308</v>
      </c>
      <c r="E999" s="127" t="s">
        <v>3608</v>
      </c>
      <c r="F999" s="128">
        <f>SUM(F1000:F1005)</f>
        <v>4230</v>
      </c>
      <c r="H999" s="100"/>
      <c r="I999" s="100"/>
      <c r="J999" s="142"/>
      <c r="K999" s="100">
        <v>21308</v>
      </c>
      <c r="L999" s="127" t="s">
        <v>3608</v>
      </c>
      <c r="M999" s="128">
        <f>SUM(M1000:M1005)</f>
        <v>390</v>
      </c>
      <c r="O999" s="100"/>
      <c r="P999" s="100"/>
      <c r="Q999" s="142"/>
      <c r="R999" s="100">
        <v>21308</v>
      </c>
      <c r="S999" s="127" t="s">
        <v>3608</v>
      </c>
      <c r="T999" s="128">
        <f>SUM(T1000:T1005)</f>
        <v>389</v>
      </c>
      <c r="V999" s="100"/>
      <c r="W999" s="100"/>
      <c r="X999" s="142"/>
      <c r="Y999" s="100">
        <v>21308</v>
      </c>
      <c r="Z999" s="127" t="s">
        <v>3608</v>
      </c>
      <c r="AA999" s="128">
        <f>SUM(AA1000:AA1005)</f>
        <v>1</v>
      </c>
      <c r="AC999" s="100"/>
      <c r="AD999" s="100"/>
      <c r="AE999" s="142"/>
      <c r="AF999" s="100">
        <v>21308</v>
      </c>
      <c r="AG999" s="127" t="s">
        <v>3608</v>
      </c>
      <c r="AH999" s="128">
        <f>SUM(AH1000:AH1005)</f>
        <v>1809</v>
      </c>
      <c r="AJ999" s="100"/>
      <c r="AK999" s="100"/>
      <c r="AL999" s="142"/>
      <c r="AM999" s="100">
        <v>21308</v>
      </c>
      <c r="AN999" s="127" t="s">
        <v>3608</v>
      </c>
      <c r="AO999" s="128">
        <f>SUM(AO1000:AO1005)</f>
        <v>892</v>
      </c>
      <c r="AQ999" s="100"/>
      <c r="AR999" s="100"/>
      <c r="AS999" s="142"/>
      <c r="AT999" s="100">
        <v>21308</v>
      </c>
      <c r="AU999" s="127" t="s">
        <v>3608</v>
      </c>
      <c r="AV999" s="128">
        <f>SUM(AV1000:AV1005)</f>
        <v>1139</v>
      </c>
    </row>
    <row r="1000" ht="12" spans="1:48">
      <c r="A1000" s="100"/>
      <c r="B1000" s="100"/>
      <c r="C1000" s="142"/>
      <c r="D1000" s="100">
        <v>2130801</v>
      </c>
      <c r="E1000" s="113" t="s">
        <v>3610</v>
      </c>
      <c r="F1000" s="131">
        <v>387</v>
      </c>
      <c r="H1000" s="100"/>
      <c r="I1000" s="100"/>
      <c r="J1000" s="142"/>
      <c r="K1000" s="100">
        <v>2130801</v>
      </c>
      <c r="L1000" s="113" t="s">
        <v>3610</v>
      </c>
      <c r="M1000" s="131">
        <v>387</v>
      </c>
      <c r="O1000" s="100"/>
      <c r="P1000" s="100"/>
      <c r="Q1000" s="142"/>
      <c r="R1000" s="100">
        <v>2130801</v>
      </c>
      <c r="S1000" s="113" t="s">
        <v>3610</v>
      </c>
      <c r="T1000" s="131">
        <v>387</v>
      </c>
      <c r="V1000" s="100"/>
      <c r="W1000" s="100"/>
      <c r="X1000" s="142"/>
      <c r="Y1000" s="100">
        <v>2130801</v>
      </c>
      <c r="Z1000" s="113" t="s">
        <v>3610</v>
      </c>
      <c r="AA1000" s="131">
        <v>0</v>
      </c>
      <c r="AC1000" s="100"/>
      <c r="AD1000" s="100"/>
      <c r="AE1000" s="142"/>
      <c r="AF1000" s="100">
        <v>2130801</v>
      </c>
      <c r="AG1000" s="113" t="s">
        <v>3610</v>
      </c>
      <c r="AH1000" s="131">
        <v>0</v>
      </c>
      <c r="AJ1000" s="100"/>
      <c r="AK1000" s="100"/>
      <c r="AL1000" s="142"/>
      <c r="AM1000" s="100">
        <v>2130801</v>
      </c>
      <c r="AN1000" s="113" t="s">
        <v>3610</v>
      </c>
      <c r="AO1000" s="131">
        <v>0</v>
      </c>
      <c r="AQ1000" s="100"/>
      <c r="AR1000" s="100"/>
      <c r="AS1000" s="142"/>
      <c r="AT1000" s="100">
        <v>2130801</v>
      </c>
      <c r="AU1000" s="113" t="s">
        <v>3610</v>
      </c>
      <c r="AV1000" s="131">
        <v>0</v>
      </c>
    </row>
    <row r="1001" ht="12" spans="1:48">
      <c r="A1001" s="100"/>
      <c r="B1001" s="100"/>
      <c r="C1001" s="142"/>
      <c r="D1001" s="100">
        <v>2130802</v>
      </c>
      <c r="E1001" s="113" t="s">
        <v>3612</v>
      </c>
      <c r="F1001" s="131">
        <v>193</v>
      </c>
      <c r="H1001" s="100"/>
      <c r="I1001" s="100"/>
      <c r="J1001" s="142"/>
      <c r="K1001" s="100">
        <v>2130802</v>
      </c>
      <c r="L1001" s="113" t="s">
        <v>3612</v>
      </c>
      <c r="M1001" s="131">
        <v>0</v>
      </c>
      <c r="O1001" s="100"/>
      <c r="P1001" s="100"/>
      <c r="Q1001" s="142"/>
      <c r="R1001" s="100">
        <v>2130802</v>
      </c>
      <c r="S1001" s="113" t="s">
        <v>3612</v>
      </c>
      <c r="T1001" s="131">
        <v>0</v>
      </c>
      <c r="V1001" s="100"/>
      <c r="W1001" s="100"/>
      <c r="X1001" s="142"/>
      <c r="Y1001" s="100">
        <v>2130802</v>
      </c>
      <c r="Z1001" s="113" t="s">
        <v>3612</v>
      </c>
      <c r="AA1001" s="131">
        <v>0</v>
      </c>
      <c r="AC1001" s="100"/>
      <c r="AD1001" s="100"/>
      <c r="AE1001" s="142"/>
      <c r="AF1001" s="100">
        <v>2130802</v>
      </c>
      <c r="AG1001" s="113" t="s">
        <v>3612</v>
      </c>
      <c r="AH1001" s="131">
        <v>193</v>
      </c>
      <c r="AJ1001" s="100"/>
      <c r="AK1001" s="100"/>
      <c r="AL1001" s="142"/>
      <c r="AM1001" s="100">
        <v>2130802</v>
      </c>
      <c r="AN1001" s="113" t="s">
        <v>3612</v>
      </c>
      <c r="AO1001" s="131">
        <v>0</v>
      </c>
      <c r="AQ1001" s="100"/>
      <c r="AR1001" s="100"/>
      <c r="AS1001" s="142"/>
      <c r="AT1001" s="100">
        <v>2130802</v>
      </c>
      <c r="AU1001" s="113" t="s">
        <v>3612</v>
      </c>
      <c r="AV1001" s="131">
        <v>0</v>
      </c>
    </row>
    <row r="1002" ht="12" spans="1:48">
      <c r="A1002" s="100"/>
      <c r="B1002" s="100"/>
      <c r="C1002" s="142"/>
      <c r="D1002" s="100">
        <v>2130803</v>
      </c>
      <c r="E1002" s="113" t="s">
        <v>3614</v>
      </c>
      <c r="F1002" s="131">
        <v>2666</v>
      </c>
      <c r="H1002" s="100"/>
      <c r="I1002" s="100"/>
      <c r="J1002" s="142"/>
      <c r="K1002" s="100">
        <v>2130803</v>
      </c>
      <c r="L1002" s="113" t="s">
        <v>3614</v>
      </c>
      <c r="M1002" s="131">
        <v>0</v>
      </c>
      <c r="O1002" s="100"/>
      <c r="P1002" s="100"/>
      <c r="Q1002" s="142"/>
      <c r="R1002" s="100">
        <v>2130803</v>
      </c>
      <c r="S1002" s="113" t="s">
        <v>3614</v>
      </c>
      <c r="T1002" s="131">
        <v>0</v>
      </c>
      <c r="V1002" s="100"/>
      <c r="W1002" s="100"/>
      <c r="X1002" s="142"/>
      <c r="Y1002" s="100">
        <v>2130803</v>
      </c>
      <c r="Z1002" s="113" t="s">
        <v>3614</v>
      </c>
      <c r="AA1002" s="131">
        <v>0</v>
      </c>
      <c r="AC1002" s="100"/>
      <c r="AD1002" s="100"/>
      <c r="AE1002" s="142"/>
      <c r="AF1002" s="100">
        <v>2130803</v>
      </c>
      <c r="AG1002" s="113" t="s">
        <v>3614</v>
      </c>
      <c r="AH1002" s="131">
        <v>1332</v>
      </c>
      <c r="AJ1002" s="100"/>
      <c r="AK1002" s="100"/>
      <c r="AL1002" s="142"/>
      <c r="AM1002" s="100">
        <v>2130803</v>
      </c>
      <c r="AN1002" s="113" t="s">
        <v>3614</v>
      </c>
      <c r="AO1002" s="131">
        <v>744</v>
      </c>
      <c r="AQ1002" s="100"/>
      <c r="AR1002" s="100"/>
      <c r="AS1002" s="142"/>
      <c r="AT1002" s="100">
        <v>2130803</v>
      </c>
      <c r="AU1002" s="113" t="s">
        <v>3614</v>
      </c>
      <c r="AV1002" s="131">
        <v>590</v>
      </c>
    </row>
    <row r="1003" ht="12" spans="1:48">
      <c r="A1003" s="100"/>
      <c r="B1003" s="100"/>
      <c r="C1003" s="142"/>
      <c r="D1003" s="100">
        <v>2130804</v>
      </c>
      <c r="E1003" s="113" t="s">
        <v>3617</v>
      </c>
      <c r="F1003" s="131">
        <v>984</v>
      </c>
      <c r="H1003" s="100"/>
      <c r="I1003" s="100"/>
      <c r="J1003" s="142"/>
      <c r="K1003" s="100">
        <v>2130804</v>
      </c>
      <c r="L1003" s="113" t="s">
        <v>3617</v>
      </c>
      <c r="M1003" s="131">
        <v>3</v>
      </c>
      <c r="O1003" s="100"/>
      <c r="P1003" s="100"/>
      <c r="Q1003" s="142"/>
      <c r="R1003" s="100">
        <v>2130804</v>
      </c>
      <c r="S1003" s="113" t="s">
        <v>3617</v>
      </c>
      <c r="T1003" s="131">
        <v>2</v>
      </c>
      <c r="V1003" s="100"/>
      <c r="W1003" s="100"/>
      <c r="X1003" s="142"/>
      <c r="Y1003" s="100">
        <v>2130804</v>
      </c>
      <c r="Z1003" s="113" t="s">
        <v>3617</v>
      </c>
      <c r="AA1003" s="131">
        <v>1</v>
      </c>
      <c r="AC1003" s="100"/>
      <c r="AD1003" s="100"/>
      <c r="AE1003" s="142"/>
      <c r="AF1003" s="100">
        <v>2130804</v>
      </c>
      <c r="AG1003" s="113" t="s">
        <v>3617</v>
      </c>
      <c r="AH1003" s="131">
        <v>284</v>
      </c>
      <c r="AJ1003" s="100"/>
      <c r="AK1003" s="100"/>
      <c r="AL1003" s="142"/>
      <c r="AM1003" s="100">
        <v>2130804</v>
      </c>
      <c r="AN1003" s="113" t="s">
        <v>3617</v>
      </c>
      <c r="AO1003" s="131">
        <v>148</v>
      </c>
      <c r="AQ1003" s="100"/>
      <c r="AR1003" s="100"/>
      <c r="AS1003" s="142"/>
      <c r="AT1003" s="100">
        <v>2130804</v>
      </c>
      <c r="AU1003" s="113" t="s">
        <v>3617</v>
      </c>
      <c r="AV1003" s="131">
        <v>549</v>
      </c>
    </row>
    <row r="1004" ht="12" spans="1:48">
      <c r="A1004" s="100"/>
      <c r="B1004" s="100"/>
      <c r="C1004" s="142"/>
      <c r="D1004" s="100">
        <v>2130805</v>
      </c>
      <c r="E1004" s="113" t="s">
        <v>3620</v>
      </c>
      <c r="F1004" s="131">
        <v>0</v>
      </c>
      <c r="H1004" s="100"/>
      <c r="I1004" s="100"/>
      <c r="J1004" s="142"/>
      <c r="K1004" s="100">
        <v>2130805</v>
      </c>
      <c r="L1004" s="113" t="s">
        <v>3620</v>
      </c>
      <c r="M1004" s="131">
        <v>0</v>
      </c>
      <c r="O1004" s="100"/>
      <c r="P1004" s="100"/>
      <c r="Q1004" s="142"/>
      <c r="R1004" s="100">
        <v>2130805</v>
      </c>
      <c r="S1004" s="113" t="s">
        <v>3620</v>
      </c>
      <c r="T1004" s="131">
        <v>0</v>
      </c>
      <c r="V1004" s="100"/>
      <c r="W1004" s="100"/>
      <c r="X1004" s="142"/>
      <c r="Y1004" s="100">
        <v>2130805</v>
      </c>
      <c r="Z1004" s="113" t="s">
        <v>3620</v>
      </c>
      <c r="AA1004" s="131">
        <v>0</v>
      </c>
      <c r="AC1004" s="100"/>
      <c r="AD1004" s="100"/>
      <c r="AE1004" s="142"/>
      <c r="AF1004" s="100">
        <v>2130805</v>
      </c>
      <c r="AG1004" s="113" t="s">
        <v>3620</v>
      </c>
      <c r="AH1004" s="131">
        <v>0</v>
      </c>
      <c r="AJ1004" s="100"/>
      <c r="AK1004" s="100"/>
      <c r="AL1004" s="142"/>
      <c r="AM1004" s="100">
        <v>2130805</v>
      </c>
      <c r="AN1004" s="113" t="s">
        <v>3620</v>
      </c>
      <c r="AO1004" s="131">
        <v>0</v>
      </c>
      <c r="AQ1004" s="100"/>
      <c r="AR1004" s="100"/>
      <c r="AS1004" s="142"/>
      <c r="AT1004" s="100">
        <v>2130805</v>
      </c>
      <c r="AU1004" s="113" t="s">
        <v>3620</v>
      </c>
      <c r="AV1004" s="131">
        <v>0</v>
      </c>
    </row>
    <row r="1005" ht="12" spans="1:48">
      <c r="A1005" s="100"/>
      <c r="B1005" s="100"/>
      <c r="C1005" s="142"/>
      <c r="D1005" s="100">
        <v>2130899</v>
      </c>
      <c r="E1005" s="113" t="s">
        <v>3622</v>
      </c>
      <c r="F1005" s="131">
        <v>0</v>
      </c>
      <c r="H1005" s="100"/>
      <c r="I1005" s="100"/>
      <c r="J1005" s="142"/>
      <c r="K1005" s="100">
        <v>2130899</v>
      </c>
      <c r="L1005" s="113" t="s">
        <v>3622</v>
      </c>
      <c r="M1005" s="131">
        <v>0</v>
      </c>
      <c r="O1005" s="100"/>
      <c r="P1005" s="100"/>
      <c r="Q1005" s="142"/>
      <c r="R1005" s="100">
        <v>2130899</v>
      </c>
      <c r="S1005" s="113" t="s">
        <v>3622</v>
      </c>
      <c r="T1005" s="131">
        <v>0</v>
      </c>
      <c r="V1005" s="100"/>
      <c r="W1005" s="100"/>
      <c r="X1005" s="142"/>
      <c r="Y1005" s="100">
        <v>2130899</v>
      </c>
      <c r="Z1005" s="113" t="s">
        <v>3622</v>
      </c>
      <c r="AA1005" s="131">
        <v>0</v>
      </c>
      <c r="AC1005" s="100"/>
      <c r="AD1005" s="100"/>
      <c r="AE1005" s="142"/>
      <c r="AF1005" s="100">
        <v>2130899</v>
      </c>
      <c r="AG1005" s="113" t="s">
        <v>3622</v>
      </c>
      <c r="AH1005" s="131">
        <v>0</v>
      </c>
      <c r="AJ1005" s="100"/>
      <c r="AK1005" s="100"/>
      <c r="AL1005" s="142"/>
      <c r="AM1005" s="100">
        <v>2130899</v>
      </c>
      <c r="AN1005" s="113" t="s">
        <v>3622</v>
      </c>
      <c r="AO1005" s="131">
        <v>0</v>
      </c>
      <c r="AQ1005" s="100"/>
      <c r="AR1005" s="100"/>
      <c r="AS1005" s="142"/>
      <c r="AT1005" s="100">
        <v>2130899</v>
      </c>
      <c r="AU1005" s="113" t="s">
        <v>3622</v>
      </c>
      <c r="AV1005" s="131">
        <v>0</v>
      </c>
    </row>
    <row r="1006" ht="12" spans="1:48">
      <c r="A1006" s="100"/>
      <c r="B1006" s="100"/>
      <c r="C1006" s="142"/>
      <c r="D1006" s="100">
        <v>21309</v>
      </c>
      <c r="E1006" s="127" t="s">
        <v>3624</v>
      </c>
      <c r="F1006" s="128">
        <f>SUM(F1007:F1009)</f>
        <v>0</v>
      </c>
      <c r="H1006" s="100"/>
      <c r="I1006" s="100"/>
      <c r="J1006" s="142"/>
      <c r="K1006" s="100">
        <v>21309</v>
      </c>
      <c r="L1006" s="127" t="s">
        <v>3624</v>
      </c>
      <c r="M1006" s="128">
        <f>SUM(M1007:M1009)</f>
        <v>0</v>
      </c>
      <c r="O1006" s="100"/>
      <c r="P1006" s="100"/>
      <c r="Q1006" s="142"/>
      <c r="R1006" s="100">
        <v>21309</v>
      </c>
      <c r="S1006" s="127" t="s">
        <v>3624</v>
      </c>
      <c r="T1006" s="128">
        <f>SUM(T1007:T1009)</f>
        <v>0</v>
      </c>
      <c r="V1006" s="100"/>
      <c r="W1006" s="100"/>
      <c r="X1006" s="142"/>
      <c r="Y1006" s="100">
        <v>21309</v>
      </c>
      <c r="Z1006" s="127" t="s">
        <v>3624</v>
      </c>
      <c r="AA1006" s="128">
        <f>SUM(AA1007:AA1009)</f>
        <v>0</v>
      </c>
      <c r="AC1006" s="100"/>
      <c r="AD1006" s="100"/>
      <c r="AE1006" s="142"/>
      <c r="AF1006" s="100">
        <v>21309</v>
      </c>
      <c r="AG1006" s="127" t="s">
        <v>3624</v>
      </c>
      <c r="AH1006" s="128">
        <f>SUM(AH1007:AH1009)</f>
        <v>0</v>
      </c>
      <c r="AJ1006" s="100"/>
      <c r="AK1006" s="100"/>
      <c r="AL1006" s="142"/>
      <c r="AM1006" s="100">
        <v>21309</v>
      </c>
      <c r="AN1006" s="127" t="s">
        <v>3624</v>
      </c>
      <c r="AO1006" s="128">
        <f>SUM(AO1007:AO1009)</f>
        <v>0</v>
      </c>
      <c r="AQ1006" s="100"/>
      <c r="AR1006" s="100"/>
      <c r="AS1006" s="142"/>
      <c r="AT1006" s="100">
        <v>21309</v>
      </c>
      <c r="AU1006" s="127" t="s">
        <v>3624</v>
      </c>
      <c r="AV1006" s="128">
        <f>SUM(AV1007:AV1009)</f>
        <v>0</v>
      </c>
    </row>
    <row r="1007" ht="12" spans="1:48">
      <c r="A1007" s="100"/>
      <c r="B1007" s="100"/>
      <c r="C1007" s="142"/>
      <c r="D1007" s="100">
        <v>2130901</v>
      </c>
      <c r="E1007" s="113" t="s">
        <v>3626</v>
      </c>
      <c r="F1007" s="131">
        <v>0</v>
      </c>
      <c r="H1007" s="100"/>
      <c r="I1007" s="100"/>
      <c r="J1007" s="142"/>
      <c r="K1007" s="100">
        <v>2130901</v>
      </c>
      <c r="L1007" s="113" t="s">
        <v>3626</v>
      </c>
      <c r="M1007" s="131">
        <v>0</v>
      </c>
      <c r="O1007" s="100"/>
      <c r="P1007" s="100"/>
      <c r="Q1007" s="142"/>
      <c r="R1007" s="100">
        <v>2130901</v>
      </c>
      <c r="S1007" s="113" t="s">
        <v>3626</v>
      </c>
      <c r="T1007" s="131">
        <v>0</v>
      </c>
      <c r="V1007" s="100"/>
      <c r="W1007" s="100"/>
      <c r="X1007" s="142"/>
      <c r="Y1007" s="100">
        <v>2130901</v>
      </c>
      <c r="Z1007" s="113" t="s">
        <v>3626</v>
      </c>
      <c r="AA1007" s="131">
        <v>0</v>
      </c>
      <c r="AC1007" s="100"/>
      <c r="AD1007" s="100"/>
      <c r="AE1007" s="142"/>
      <c r="AF1007" s="100">
        <v>2130901</v>
      </c>
      <c r="AG1007" s="113" t="s">
        <v>3626</v>
      </c>
      <c r="AH1007" s="131">
        <v>0</v>
      </c>
      <c r="AJ1007" s="100"/>
      <c r="AK1007" s="100"/>
      <c r="AL1007" s="142"/>
      <c r="AM1007" s="100">
        <v>2130901</v>
      </c>
      <c r="AN1007" s="113" t="s">
        <v>3626</v>
      </c>
      <c r="AO1007" s="131">
        <v>0</v>
      </c>
      <c r="AQ1007" s="100"/>
      <c r="AR1007" s="100"/>
      <c r="AS1007" s="142"/>
      <c r="AT1007" s="100">
        <v>2130901</v>
      </c>
      <c r="AU1007" s="113" t="s">
        <v>3626</v>
      </c>
      <c r="AV1007" s="131">
        <v>0</v>
      </c>
    </row>
    <row r="1008" ht="12" spans="1:48">
      <c r="A1008" s="100"/>
      <c r="B1008" s="100"/>
      <c r="C1008" s="142"/>
      <c r="D1008" s="100">
        <v>2130902</v>
      </c>
      <c r="E1008" s="113" t="s">
        <v>3629</v>
      </c>
      <c r="F1008" s="131">
        <v>0</v>
      </c>
      <c r="H1008" s="100"/>
      <c r="I1008" s="100"/>
      <c r="J1008" s="142"/>
      <c r="K1008" s="100">
        <v>2130902</v>
      </c>
      <c r="L1008" s="113" t="s">
        <v>3629</v>
      </c>
      <c r="M1008" s="131">
        <v>0</v>
      </c>
      <c r="O1008" s="100"/>
      <c r="P1008" s="100"/>
      <c r="Q1008" s="142"/>
      <c r="R1008" s="100">
        <v>2130902</v>
      </c>
      <c r="S1008" s="113" t="s">
        <v>3629</v>
      </c>
      <c r="T1008" s="131">
        <v>0</v>
      </c>
      <c r="V1008" s="100"/>
      <c r="W1008" s="100"/>
      <c r="X1008" s="142"/>
      <c r="Y1008" s="100">
        <v>2130902</v>
      </c>
      <c r="Z1008" s="113" t="s">
        <v>3629</v>
      </c>
      <c r="AA1008" s="131">
        <v>0</v>
      </c>
      <c r="AC1008" s="100"/>
      <c r="AD1008" s="100"/>
      <c r="AE1008" s="142"/>
      <c r="AF1008" s="100">
        <v>2130902</v>
      </c>
      <c r="AG1008" s="113" t="s">
        <v>3629</v>
      </c>
      <c r="AH1008" s="131">
        <v>0</v>
      </c>
      <c r="AJ1008" s="100"/>
      <c r="AK1008" s="100"/>
      <c r="AL1008" s="142"/>
      <c r="AM1008" s="100">
        <v>2130902</v>
      </c>
      <c r="AN1008" s="113" t="s">
        <v>3629</v>
      </c>
      <c r="AO1008" s="131">
        <v>0</v>
      </c>
      <c r="AQ1008" s="100"/>
      <c r="AR1008" s="100"/>
      <c r="AS1008" s="142"/>
      <c r="AT1008" s="100">
        <v>2130902</v>
      </c>
      <c r="AU1008" s="113" t="s">
        <v>3629</v>
      </c>
      <c r="AV1008" s="131">
        <v>0</v>
      </c>
    </row>
    <row r="1009" ht="12" spans="1:48">
      <c r="A1009" s="100"/>
      <c r="B1009" s="100"/>
      <c r="C1009" s="142"/>
      <c r="D1009" s="100">
        <v>2130999</v>
      </c>
      <c r="E1009" s="113" t="s">
        <v>3632</v>
      </c>
      <c r="F1009" s="131">
        <v>0</v>
      </c>
      <c r="H1009" s="100"/>
      <c r="I1009" s="100"/>
      <c r="J1009" s="142"/>
      <c r="K1009" s="100">
        <v>2130999</v>
      </c>
      <c r="L1009" s="113" t="s">
        <v>3632</v>
      </c>
      <c r="M1009" s="131">
        <v>0</v>
      </c>
      <c r="O1009" s="100"/>
      <c r="P1009" s="100"/>
      <c r="Q1009" s="142"/>
      <c r="R1009" s="100">
        <v>2130999</v>
      </c>
      <c r="S1009" s="113" t="s">
        <v>3632</v>
      </c>
      <c r="T1009" s="131">
        <v>0</v>
      </c>
      <c r="V1009" s="100"/>
      <c r="W1009" s="100"/>
      <c r="X1009" s="142"/>
      <c r="Y1009" s="100">
        <v>2130999</v>
      </c>
      <c r="Z1009" s="113" t="s">
        <v>3632</v>
      </c>
      <c r="AA1009" s="131">
        <v>0</v>
      </c>
      <c r="AC1009" s="100"/>
      <c r="AD1009" s="100"/>
      <c r="AE1009" s="142"/>
      <c r="AF1009" s="100">
        <v>2130999</v>
      </c>
      <c r="AG1009" s="113" t="s">
        <v>3632</v>
      </c>
      <c r="AH1009" s="131">
        <v>0</v>
      </c>
      <c r="AJ1009" s="100"/>
      <c r="AK1009" s="100"/>
      <c r="AL1009" s="142"/>
      <c r="AM1009" s="100">
        <v>2130999</v>
      </c>
      <c r="AN1009" s="113" t="s">
        <v>3632</v>
      </c>
      <c r="AO1009" s="131">
        <v>0</v>
      </c>
      <c r="AQ1009" s="100"/>
      <c r="AR1009" s="100"/>
      <c r="AS1009" s="142"/>
      <c r="AT1009" s="100">
        <v>2130999</v>
      </c>
      <c r="AU1009" s="113" t="s">
        <v>3632</v>
      </c>
      <c r="AV1009" s="131">
        <v>0</v>
      </c>
    </row>
    <row r="1010" ht="12" spans="1:48">
      <c r="A1010" s="100"/>
      <c r="B1010" s="100"/>
      <c r="C1010" s="142"/>
      <c r="D1010" s="100">
        <v>21399</v>
      </c>
      <c r="E1010" s="127" t="s">
        <v>3635</v>
      </c>
      <c r="F1010" s="128">
        <f>SUM(F1011:F1012)</f>
        <v>959</v>
      </c>
      <c r="H1010" s="100"/>
      <c r="I1010" s="100"/>
      <c r="J1010" s="142"/>
      <c r="K1010" s="100">
        <v>21399</v>
      </c>
      <c r="L1010" s="127" t="s">
        <v>3635</v>
      </c>
      <c r="M1010" s="128">
        <f>SUM(M1011:M1012)</f>
        <v>3</v>
      </c>
      <c r="O1010" s="100"/>
      <c r="P1010" s="100"/>
      <c r="Q1010" s="142"/>
      <c r="R1010" s="100">
        <v>21399</v>
      </c>
      <c r="S1010" s="127" t="s">
        <v>3635</v>
      </c>
      <c r="T1010" s="128">
        <f>SUM(T1011:T1012)</f>
        <v>3</v>
      </c>
      <c r="V1010" s="100"/>
      <c r="W1010" s="100"/>
      <c r="X1010" s="142"/>
      <c r="Y1010" s="100">
        <v>21399</v>
      </c>
      <c r="Z1010" s="127" t="s">
        <v>3635</v>
      </c>
      <c r="AA1010" s="128">
        <f>SUM(AA1011:AA1012)</f>
        <v>0</v>
      </c>
      <c r="AC1010" s="100"/>
      <c r="AD1010" s="100"/>
      <c r="AE1010" s="142"/>
      <c r="AF1010" s="100">
        <v>21399</v>
      </c>
      <c r="AG1010" s="127" t="s">
        <v>3635</v>
      </c>
      <c r="AH1010" s="128">
        <f>SUM(AH1011:AH1012)</f>
        <v>952</v>
      </c>
      <c r="AJ1010" s="100"/>
      <c r="AK1010" s="100"/>
      <c r="AL1010" s="142"/>
      <c r="AM1010" s="100">
        <v>21399</v>
      </c>
      <c r="AN1010" s="127" t="s">
        <v>3635</v>
      </c>
      <c r="AO1010" s="128">
        <f>SUM(AO1011:AO1012)</f>
        <v>1</v>
      </c>
      <c r="AQ1010" s="100"/>
      <c r="AR1010" s="100"/>
      <c r="AS1010" s="142"/>
      <c r="AT1010" s="100">
        <v>21399</v>
      </c>
      <c r="AU1010" s="127" t="s">
        <v>3635</v>
      </c>
      <c r="AV1010" s="128">
        <f>SUM(AV1011:AV1012)</f>
        <v>3</v>
      </c>
    </row>
    <row r="1011" ht="12" spans="1:48">
      <c r="A1011" s="100"/>
      <c r="B1011" s="100"/>
      <c r="C1011" s="142"/>
      <c r="D1011" s="100">
        <v>2139901</v>
      </c>
      <c r="E1011" s="113" t="s">
        <v>3638</v>
      </c>
      <c r="F1011" s="131">
        <v>0</v>
      </c>
      <c r="H1011" s="100"/>
      <c r="I1011" s="100"/>
      <c r="J1011" s="142"/>
      <c r="K1011" s="100">
        <v>2139901</v>
      </c>
      <c r="L1011" s="113" t="s">
        <v>3638</v>
      </c>
      <c r="M1011" s="131">
        <v>0</v>
      </c>
      <c r="O1011" s="100"/>
      <c r="P1011" s="100"/>
      <c r="Q1011" s="142"/>
      <c r="R1011" s="100">
        <v>2139901</v>
      </c>
      <c r="S1011" s="113" t="s">
        <v>3638</v>
      </c>
      <c r="T1011" s="131">
        <v>0</v>
      </c>
      <c r="V1011" s="100"/>
      <c r="W1011" s="100"/>
      <c r="X1011" s="142"/>
      <c r="Y1011" s="100">
        <v>2139901</v>
      </c>
      <c r="Z1011" s="113" t="s">
        <v>3638</v>
      </c>
      <c r="AA1011" s="131">
        <v>0</v>
      </c>
      <c r="AC1011" s="100"/>
      <c r="AD1011" s="100"/>
      <c r="AE1011" s="142"/>
      <c r="AF1011" s="100">
        <v>2139901</v>
      </c>
      <c r="AG1011" s="113" t="s">
        <v>3638</v>
      </c>
      <c r="AH1011" s="131">
        <v>0</v>
      </c>
      <c r="AJ1011" s="100"/>
      <c r="AK1011" s="100"/>
      <c r="AL1011" s="142"/>
      <c r="AM1011" s="100">
        <v>2139901</v>
      </c>
      <c r="AN1011" s="113" t="s">
        <v>3638</v>
      </c>
      <c r="AO1011" s="131">
        <v>0</v>
      </c>
      <c r="AQ1011" s="100"/>
      <c r="AR1011" s="100"/>
      <c r="AS1011" s="142"/>
      <c r="AT1011" s="100">
        <v>2139901</v>
      </c>
      <c r="AU1011" s="113" t="s">
        <v>3638</v>
      </c>
      <c r="AV1011" s="131">
        <v>0</v>
      </c>
    </row>
    <row r="1012" ht="12" spans="1:48">
      <c r="A1012" s="100"/>
      <c r="B1012" s="100"/>
      <c r="C1012" s="142"/>
      <c r="D1012" s="100">
        <v>2139999</v>
      </c>
      <c r="E1012" s="113" t="s">
        <v>3641</v>
      </c>
      <c r="F1012" s="131">
        <v>959</v>
      </c>
      <c r="H1012" s="100"/>
      <c r="I1012" s="100"/>
      <c r="J1012" s="142"/>
      <c r="K1012" s="100">
        <v>2139999</v>
      </c>
      <c r="L1012" s="113" t="s">
        <v>3641</v>
      </c>
      <c r="M1012" s="131">
        <v>3</v>
      </c>
      <c r="O1012" s="100"/>
      <c r="P1012" s="100"/>
      <c r="Q1012" s="142"/>
      <c r="R1012" s="100">
        <v>2139999</v>
      </c>
      <c r="S1012" s="113" t="s">
        <v>3641</v>
      </c>
      <c r="T1012" s="131">
        <v>3</v>
      </c>
      <c r="V1012" s="100"/>
      <c r="W1012" s="100"/>
      <c r="X1012" s="142"/>
      <c r="Y1012" s="100">
        <v>2139999</v>
      </c>
      <c r="Z1012" s="113" t="s">
        <v>3641</v>
      </c>
      <c r="AA1012" s="131">
        <v>0</v>
      </c>
      <c r="AC1012" s="100"/>
      <c r="AD1012" s="100"/>
      <c r="AE1012" s="142"/>
      <c r="AF1012" s="100">
        <v>2139999</v>
      </c>
      <c r="AG1012" s="113" t="s">
        <v>3641</v>
      </c>
      <c r="AH1012" s="131">
        <v>952</v>
      </c>
      <c r="AJ1012" s="100"/>
      <c r="AK1012" s="100"/>
      <c r="AL1012" s="142"/>
      <c r="AM1012" s="100">
        <v>2139999</v>
      </c>
      <c r="AN1012" s="113" t="s">
        <v>3641</v>
      </c>
      <c r="AO1012" s="131">
        <v>1</v>
      </c>
      <c r="AQ1012" s="100"/>
      <c r="AR1012" s="100"/>
      <c r="AS1012" s="142"/>
      <c r="AT1012" s="100">
        <v>2139999</v>
      </c>
      <c r="AU1012" s="113" t="s">
        <v>3641</v>
      </c>
      <c r="AV1012" s="131">
        <v>3</v>
      </c>
    </row>
    <row r="1013" ht="12" spans="1:48">
      <c r="A1013" s="100"/>
      <c r="B1013" s="100"/>
      <c r="C1013" s="142"/>
      <c r="D1013" s="100">
        <v>214</v>
      </c>
      <c r="E1013" s="127" t="s">
        <v>3644</v>
      </c>
      <c r="F1013" s="128">
        <f>F1014+F1037+F1047+F1057+F1062+F1069+F1074</f>
        <v>113529</v>
      </c>
      <c r="H1013" s="100"/>
      <c r="I1013" s="100"/>
      <c r="J1013" s="142"/>
      <c r="K1013" s="100">
        <v>214</v>
      </c>
      <c r="L1013" s="127" t="s">
        <v>3644</v>
      </c>
      <c r="M1013" s="128">
        <f>M1014+M1037+M1047+M1057+M1062+M1069+M1074</f>
        <v>69406</v>
      </c>
      <c r="O1013" s="100"/>
      <c r="P1013" s="100"/>
      <c r="Q1013" s="142"/>
      <c r="R1013" s="100">
        <v>214</v>
      </c>
      <c r="S1013" s="127" t="s">
        <v>3644</v>
      </c>
      <c r="T1013" s="128">
        <f>T1014+T1037+T1047+T1057+T1062+T1069+T1074</f>
        <v>69406</v>
      </c>
      <c r="V1013" s="100"/>
      <c r="W1013" s="100"/>
      <c r="X1013" s="142"/>
      <c r="Y1013" s="100">
        <v>214</v>
      </c>
      <c r="Z1013" s="127" t="s">
        <v>3644</v>
      </c>
      <c r="AA1013" s="128">
        <f>AA1014+AA1037+AA1047+AA1057+AA1062+AA1069+AA1074</f>
        <v>0</v>
      </c>
      <c r="AC1013" s="100"/>
      <c r="AD1013" s="100"/>
      <c r="AE1013" s="142"/>
      <c r="AF1013" s="100">
        <v>214</v>
      </c>
      <c r="AG1013" s="127" t="s">
        <v>3644</v>
      </c>
      <c r="AH1013" s="128">
        <f>AH1014+AH1037+AH1047+AH1057+AH1062+AH1069+AH1074</f>
        <v>16930</v>
      </c>
      <c r="AJ1013" s="100"/>
      <c r="AK1013" s="100"/>
      <c r="AL1013" s="142"/>
      <c r="AM1013" s="100">
        <v>214</v>
      </c>
      <c r="AN1013" s="127" t="s">
        <v>3644</v>
      </c>
      <c r="AO1013" s="128">
        <f>AO1014+AO1037+AO1047+AO1057+AO1062+AO1069+AO1074</f>
        <v>17731</v>
      </c>
      <c r="AQ1013" s="100"/>
      <c r="AR1013" s="100"/>
      <c r="AS1013" s="142"/>
      <c r="AT1013" s="100">
        <v>214</v>
      </c>
      <c r="AU1013" s="127" t="s">
        <v>3644</v>
      </c>
      <c r="AV1013" s="128">
        <f>AV1014+AV1037+AV1047+AV1057+AV1062+AV1069+AV1074</f>
        <v>9462</v>
      </c>
    </row>
    <row r="1014" ht="12" spans="1:48">
      <c r="A1014" s="100"/>
      <c r="B1014" s="100"/>
      <c r="C1014" s="142"/>
      <c r="D1014" s="100">
        <v>21401</v>
      </c>
      <c r="E1014" s="127" t="s">
        <v>3647</v>
      </c>
      <c r="F1014" s="128">
        <f>SUM(F1015:F1036)</f>
        <v>49565</v>
      </c>
      <c r="H1014" s="100"/>
      <c r="I1014" s="100"/>
      <c r="J1014" s="142"/>
      <c r="K1014" s="100">
        <v>21401</v>
      </c>
      <c r="L1014" s="127" t="s">
        <v>3647</v>
      </c>
      <c r="M1014" s="128">
        <f>SUM(M1015:M1036)</f>
        <v>35706</v>
      </c>
      <c r="O1014" s="100"/>
      <c r="P1014" s="100"/>
      <c r="Q1014" s="142"/>
      <c r="R1014" s="100">
        <v>21401</v>
      </c>
      <c r="S1014" s="127" t="s">
        <v>3647</v>
      </c>
      <c r="T1014" s="128">
        <f>SUM(T1015:T1036)</f>
        <v>35706</v>
      </c>
      <c r="V1014" s="100"/>
      <c r="W1014" s="100"/>
      <c r="X1014" s="142"/>
      <c r="Y1014" s="100">
        <v>21401</v>
      </c>
      <c r="Z1014" s="127" t="s">
        <v>3647</v>
      </c>
      <c r="AA1014" s="128">
        <f>SUM(AA1015:AA1036)</f>
        <v>0</v>
      </c>
      <c r="AC1014" s="100"/>
      <c r="AD1014" s="100"/>
      <c r="AE1014" s="142"/>
      <c r="AF1014" s="100">
        <v>21401</v>
      </c>
      <c r="AG1014" s="127" t="s">
        <v>3647</v>
      </c>
      <c r="AH1014" s="128">
        <f>SUM(AH1015:AH1036)</f>
        <v>10612</v>
      </c>
      <c r="AJ1014" s="100"/>
      <c r="AK1014" s="100"/>
      <c r="AL1014" s="142"/>
      <c r="AM1014" s="100">
        <v>21401</v>
      </c>
      <c r="AN1014" s="127" t="s">
        <v>3647</v>
      </c>
      <c r="AO1014" s="128">
        <f>SUM(AO1015:AO1036)</f>
        <v>1197</v>
      </c>
      <c r="AQ1014" s="100"/>
      <c r="AR1014" s="100"/>
      <c r="AS1014" s="142"/>
      <c r="AT1014" s="100">
        <v>21401</v>
      </c>
      <c r="AU1014" s="127" t="s">
        <v>3647</v>
      </c>
      <c r="AV1014" s="128">
        <f>SUM(AV1015:AV1036)</f>
        <v>2050</v>
      </c>
    </row>
    <row r="1015" ht="12" spans="1:48">
      <c r="A1015" s="100"/>
      <c r="B1015" s="100"/>
      <c r="C1015" s="142"/>
      <c r="D1015" s="100">
        <v>2140101</v>
      </c>
      <c r="E1015" s="113" t="s">
        <v>1678</v>
      </c>
      <c r="F1015" s="131">
        <v>1548</v>
      </c>
      <c r="H1015" s="100"/>
      <c r="I1015" s="100"/>
      <c r="J1015" s="142"/>
      <c r="K1015" s="100">
        <v>2140101</v>
      </c>
      <c r="L1015" s="113" t="s">
        <v>1678</v>
      </c>
      <c r="M1015" s="131">
        <v>646</v>
      </c>
      <c r="O1015" s="100"/>
      <c r="P1015" s="100"/>
      <c r="Q1015" s="142"/>
      <c r="R1015" s="100">
        <v>2140101</v>
      </c>
      <c r="S1015" s="113" t="s">
        <v>1678</v>
      </c>
      <c r="T1015" s="131">
        <v>646</v>
      </c>
      <c r="V1015" s="100"/>
      <c r="W1015" s="100"/>
      <c r="X1015" s="142"/>
      <c r="Y1015" s="100">
        <v>2140101</v>
      </c>
      <c r="Z1015" s="113" t="s">
        <v>1678</v>
      </c>
      <c r="AA1015" s="131">
        <v>0</v>
      </c>
      <c r="AC1015" s="100"/>
      <c r="AD1015" s="100"/>
      <c r="AE1015" s="142"/>
      <c r="AF1015" s="100">
        <v>2140101</v>
      </c>
      <c r="AG1015" s="113" t="s">
        <v>1678</v>
      </c>
      <c r="AH1015" s="131">
        <v>596</v>
      </c>
      <c r="AJ1015" s="100"/>
      <c r="AK1015" s="100"/>
      <c r="AL1015" s="142"/>
      <c r="AM1015" s="100">
        <v>2140101</v>
      </c>
      <c r="AN1015" s="113" t="s">
        <v>1678</v>
      </c>
      <c r="AO1015" s="131">
        <v>128</v>
      </c>
      <c r="AQ1015" s="100"/>
      <c r="AR1015" s="100"/>
      <c r="AS1015" s="142"/>
      <c r="AT1015" s="100">
        <v>2140101</v>
      </c>
      <c r="AU1015" s="113" t="s">
        <v>1678</v>
      </c>
      <c r="AV1015" s="131">
        <v>178</v>
      </c>
    </row>
    <row r="1016" ht="12" spans="1:48">
      <c r="A1016" s="100"/>
      <c r="B1016" s="100"/>
      <c r="C1016" s="142"/>
      <c r="D1016" s="100">
        <v>2140102</v>
      </c>
      <c r="E1016" s="113" t="s">
        <v>1680</v>
      </c>
      <c r="F1016" s="131">
        <v>0</v>
      </c>
      <c r="H1016" s="100"/>
      <c r="I1016" s="100"/>
      <c r="J1016" s="142"/>
      <c r="K1016" s="100">
        <v>2140102</v>
      </c>
      <c r="L1016" s="113" t="s">
        <v>1680</v>
      </c>
      <c r="M1016" s="131">
        <v>0</v>
      </c>
      <c r="O1016" s="100"/>
      <c r="P1016" s="100"/>
      <c r="Q1016" s="142"/>
      <c r="R1016" s="100">
        <v>2140102</v>
      </c>
      <c r="S1016" s="113" t="s">
        <v>1680</v>
      </c>
      <c r="T1016" s="131">
        <v>0</v>
      </c>
      <c r="V1016" s="100"/>
      <c r="W1016" s="100"/>
      <c r="X1016" s="142"/>
      <c r="Y1016" s="100">
        <v>2140102</v>
      </c>
      <c r="Z1016" s="113" t="s">
        <v>1680</v>
      </c>
      <c r="AA1016" s="131">
        <v>0</v>
      </c>
      <c r="AC1016" s="100"/>
      <c r="AD1016" s="100"/>
      <c r="AE1016" s="142"/>
      <c r="AF1016" s="100">
        <v>2140102</v>
      </c>
      <c r="AG1016" s="113" t="s">
        <v>1680</v>
      </c>
      <c r="AH1016" s="131">
        <v>0</v>
      </c>
      <c r="AJ1016" s="100"/>
      <c r="AK1016" s="100"/>
      <c r="AL1016" s="142"/>
      <c r="AM1016" s="100">
        <v>2140102</v>
      </c>
      <c r="AN1016" s="113" t="s">
        <v>1680</v>
      </c>
      <c r="AO1016" s="131">
        <v>0</v>
      </c>
      <c r="AQ1016" s="100"/>
      <c r="AR1016" s="100"/>
      <c r="AS1016" s="142"/>
      <c r="AT1016" s="100">
        <v>2140102</v>
      </c>
      <c r="AU1016" s="113" t="s">
        <v>1680</v>
      </c>
      <c r="AV1016" s="131">
        <v>0</v>
      </c>
    </row>
    <row r="1017" ht="12" spans="1:48">
      <c r="A1017" s="100"/>
      <c r="B1017" s="100"/>
      <c r="C1017" s="142"/>
      <c r="D1017" s="100">
        <v>2140103</v>
      </c>
      <c r="E1017" s="113" t="s">
        <v>1683</v>
      </c>
      <c r="F1017" s="131">
        <v>0</v>
      </c>
      <c r="H1017" s="100"/>
      <c r="I1017" s="100"/>
      <c r="J1017" s="142"/>
      <c r="K1017" s="100">
        <v>2140103</v>
      </c>
      <c r="L1017" s="113" t="s">
        <v>1683</v>
      </c>
      <c r="M1017" s="131">
        <v>0</v>
      </c>
      <c r="O1017" s="100"/>
      <c r="P1017" s="100"/>
      <c r="Q1017" s="142"/>
      <c r="R1017" s="100">
        <v>2140103</v>
      </c>
      <c r="S1017" s="113" t="s">
        <v>1683</v>
      </c>
      <c r="T1017" s="131">
        <v>0</v>
      </c>
      <c r="V1017" s="100"/>
      <c r="W1017" s="100"/>
      <c r="X1017" s="142"/>
      <c r="Y1017" s="100">
        <v>2140103</v>
      </c>
      <c r="Z1017" s="113" t="s">
        <v>1683</v>
      </c>
      <c r="AA1017" s="131">
        <v>0</v>
      </c>
      <c r="AC1017" s="100"/>
      <c r="AD1017" s="100"/>
      <c r="AE1017" s="142"/>
      <c r="AF1017" s="100">
        <v>2140103</v>
      </c>
      <c r="AG1017" s="113" t="s">
        <v>1683</v>
      </c>
      <c r="AH1017" s="131">
        <v>0</v>
      </c>
      <c r="AJ1017" s="100"/>
      <c r="AK1017" s="100"/>
      <c r="AL1017" s="142"/>
      <c r="AM1017" s="100">
        <v>2140103</v>
      </c>
      <c r="AN1017" s="113" t="s">
        <v>1683</v>
      </c>
      <c r="AO1017" s="131">
        <v>0</v>
      </c>
      <c r="AQ1017" s="100"/>
      <c r="AR1017" s="100"/>
      <c r="AS1017" s="142"/>
      <c r="AT1017" s="100">
        <v>2140103</v>
      </c>
      <c r="AU1017" s="113" t="s">
        <v>1683</v>
      </c>
      <c r="AV1017" s="131">
        <v>0</v>
      </c>
    </row>
    <row r="1018" ht="12" spans="1:48">
      <c r="A1018" s="100"/>
      <c r="B1018" s="100"/>
      <c r="C1018" s="142"/>
      <c r="D1018" s="100">
        <v>2140104</v>
      </c>
      <c r="E1018" s="113" t="s">
        <v>3656</v>
      </c>
      <c r="F1018" s="131">
        <v>45580</v>
      </c>
      <c r="H1018" s="100"/>
      <c r="I1018" s="100"/>
      <c r="J1018" s="142"/>
      <c r="K1018" s="100">
        <v>2140104</v>
      </c>
      <c r="L1018" s="113" t="s">
        <v>3656</v>
      </c>
      <c r="M1018" s="131">
        <v>35000</v>
      </c>
      <c r="O1018" s="100"/>
      <c r="P1018" s="100"/>
      <c r="Q1018" s="142"/>
      <c r="R1018" s="100">
        <v>2140104</v>
      </c>
      <c r="S1018" s="113" t="s">
        <v>3656</v>
      </c>
      <c r="T1018" s="131">
        <v>35000</v>
      </c>
      <c r="V1018" s="100"/>
      <c r="W1018" s="100"/>
      <c r="X1018" s="142"/>
      <c r="Y1018" s="100">
        <v>2140104</v>
      </c>
      <c r="Z1018" s="113" t="s">
        <v>3656</v>
      </c>
      <c r="AA1018" s="131">
        <v>0</v>
      </c>
      <c r="AC1018" s="100"/>
      <c r="AD1018" s="100"/>
      <c r="AE1018" s="142"/>
      <c r="AF1018" s="100">
        <v>2140104</v>
      </c>
      <c r="AG1018" s="113" t="s">
        <v>3656</v>
      </c>
      <c r="AH1018" s="131">
        <v>10016</v>
      </c>
      <c r="AJ1018" s="100"/>
      <c r="AK1018" s="100"/>
      <c r="AL1018" s="142"/>
      <c r="AM1018" s="100">
        <v>2140104</v>
      </c>
      <c r="AN1018" s="113" t="s">
        <v>3656</v>
      </c>
      <c r="AO1018" s="131">
        <v>0</v>
      </c>
      <c r="AQ1018" s="100"/>
      <c r="AR1018" s="100"/>
      <c r="AS1018" s="142"/>
      <c r="AT1018" s="100">
        <v>2140104</v>
      </c>
      <c r="AU1018" s="113" t="s">
        <v>3656</v>
      </c>
      <c r="AV1018" s="131">
        <v>564</v>
      </c>
    </row>
    <row r="1019" ht="12" spans="1:48">
      <c r="A1019" s="100"/>
      <c r="B1019" s="100"/>
      <c r="C1019" s="142"/>
      <c r="D1019" s="100">
        <v>2140106</v>
      </c>
      <c r="E1019" s="113" t="s">
        <v>3659</v>
      </c>
      <c r="F1019" s="131">
        <v>1755</v>
      </c>
      <c r="H1019" s="100"/>
      <c r="I1019" s="100"/>
      <c r="J1019" s="142"/>
      <c r="K1019" s="100">
        <v>2140106</v>
      </c>
      <c r="L1019" s="113" t="s">
        <v>3659</v>
      </c>
      <c r="M1019" s="131">
        <v>0</v>
      </c>
      <c r="O1019" s="100"/>
      <c r="P1019" s="100"/>
      <c r="Q1019" s="142"/>
      <c r="R1019" s="100">
        <v>2140106</v>
      </c>
      <c r="S1019" s="113" t="s">
        <v>3659</v>
      </c>
      <c r="T1019" s="131">
        <v>0</v>
      </c>
      <c r="V1019" s="100"/>
      <c r="W1019" s="100"/>
      <c r="X1019" s="142"/>
      <c r="Y1019" s="100">
        <v>2140106</v>
      </c>
      <c r="Z1019" s="113" t="s">
        <v>3659</v>
      </c>
      <c r="AA1019" s="131">
        <v>0</v>
      </c>
      <c r="AC1019" s="100"/>
      <c r="AD1019" s="100"/>
      <c r="AE1019" s="142"/>
      <c r="AF1019" s="100">
        <v>2140106</v>
      </c>
      <c r="AG1019" s="113" t="s">
        <v>3659</v>
      </c>
      <c r="AH1019" s="131">
        <v>0</v>
      </c>
      <c r="AJ1019" s="100"/>
      <c r="AK1019" s="100"/>
      <c r="AL1019" s="142"/>
      <c r="AM1019" s="100">
        <v>2140106</v>
      </c>
      <c r="AN1019" s="113" t="s">
        <v>3659</v>
      </c>
      <c r="AO1019" s="131">
        <v>749</v>
      </c>
      <c r="AQ1019" s="100"/>
      <c r="AR1019" s="100"/>
      <c r="AS1019" s="142"/>
      <c r="AT1019" s="100">
        <v>2140106</v>
      </c>
      <c r="AU1019" s="113" t="s">
        <v>3659</v>
      </c>
      <c r="AV1019" s="131">
        <v>1006</v>
      </c>
    </row>
    <row r="1020" ht="12" spans="1:48">
      <c r="A1020" s="100"/>
      <c r="B1020" s="100"/>
      <c r="C1020" s="142"/>
      <c r="D1020" s="100">
        <v>2140109</v>
      </c>
      <c r="E1020" s="113" t="s">
        <v>3662</v>
      </c>
      <c r="F1020" s="131">
        <v>0</v>
      </c>
      <c r="H1020" s="100"/>
      <c r="I1020" s="100"/>
      <c r="J1020" s="142"/>
      <c r="K1020" s="100">
        <v>2140109</v>
      </c>
      <c r="L1020" s="113" t="s">
        <v>3662</v>
      </c>
      <c r="M1020" s="131">
        <v>0</v>
      </c>
      <c r="O1020" s="100"/>
      <c r="P1020" s="100"/>
      <c r="Q1020" s="142"/>
      <c r="R1020" s="100">
        <v>2140109</v>
      </c>
      <c r="S1020" s="113" t="s">
        <v>3662</v>
      </c>
      <c r="T1020" s="131">
        <v>0</v>
      </c>
      <c r="V1020" s="100"/>
      <c r="W1020" s="100"/>
      <c r="X1020" s="142"/>
      <c r="Y1020" s="100">
        <v>2140109</v>
      </c>
      <c r="Z1020" s="113" t="s">
        <v>3662</v>
      </c>
      <c r="AA1020" s="131">
        <v>0</v>
      </c>
      <c r="AC1020" s="100"/>
      <c r="AD1020" s="100"/>
      <c r="AE1020" s="142"/>
      <c r="AF1020" s="100">
        <v>2140109</v>
      </c>
      <c r="AG1020" s="113" t="s">
        <v>3662</v>
      </c>
      <c r="AH1020" s="131">
        <v>0</v>
      </c>
      <c r="AJ1020" s="100"/>
      <c r="AK1020" s="100"/>
      <c r="AL1020" s="142"/>
      <c r="AM1020" s="100">
        <v>2140109</v>
      </c>
      <c r="AN1020" s="113" t="s">
        <v>3662</v>
      </c>
      <c r="AO1020" s="131">
        <v>0</v>
      </c>
      <c r="AQ1020" s="100"/>
      <c r="AR1020" s="100"/>
      <c r="AS1020" s="142"/>
      <c r="AT1020" s="100">
        <v>2140109</v>
      </c>
      <c r="AU1020" s="113" t="s">
        <v>3662</v>
      </c>
      <c r="AV1020" s="131">
        <v>0</v>
      </c>
    </row>
    <row r="1021" ht="12" spans="1:48">
      <c r="A1021" s="100"/>
      <c r="B1021" s="100"/>
      <c r="C1021" s="142"/>
      <c r="D1021" s="100">
        <v>2140110</v>
      </c>
      <c r="E1021" s="113" t="s">
        <v>3665</v>
      </c>
      <c r="F1021" s="131">
        <v>20</v>
      </c>
      <c r="H1021" s="100"/>
      <c r="I1021" s="100"/>
      <c r="J1021" s="142"/>
      <c r="K1021" s="100">
        <v>2140110</v>
      </c>
      <c r="L1021" s="113" t="s">
        <v>3665</v>
      </c>
      <c r="M1021" s="131">
        <v>20</v>
      </c>
      <c r="O1021" s="100"/>
      <c r="P1021" s="100"/>
      <c r="Q1021" s="142"/>
      <c r="R1021" s="100">
        <v>2140110</v>
      </c>
      <c r="S1021" s="113" t="s">
        <v>3665</v>
      </c>
      <c r="T1021" s="131">
        <v>20</v>
      </c>
      <c r="V1021" s="100"/>
      <c r="W1021" s="100"/>
      <c r="X1021" s="142"/>
      <c r="Y1021" s="100">
        <v>2140110</v>
      </c>
      <c r="Z1021" s="113" t="s">
        <v>3665</v>
      </c>
      <c r="AA1021" s="131">
        <v>0</v>
      </c>
      <c r="AC1021" s="100"/>
      <c r="AD1021" s="100"/>
      <c r="AE1021" s="142"/>
      <c r="AF1021" s="100">
        <v>2140110</v>
      </c>
      <c r="AG1021" s="113" t="s">
        <v>3665</v>
      </c>
      <c r="AH1021" s="131">
        <v>0</v>
      </c>
      <c r="AJ1021" s="100"/>
      <c r="AK1021" s="100"/>
      <c r="AL1021" s="142"/>
      <c r="AM1021" s="100">
        <v>2140110</v>
      </c>
      <c r="AN1021" s="113" t="s">
        <v>3665</v>
      </c>
      <c r="AO1021" s="131">
        <v>0</v>
      </c>
      <c r="AQ1021" s="100"/>
      <c r="AR1021" s="100"/>
      <c r="AS1021" s="142"/>
      <c r="AT1021" s="100">
        <v>2140110</v>
      </c>
      <c r="AU1021" s="113" t="s">
        <v>3665</v>
      </c>
      <c r="AV1021" s="131">
        <v>0</v>
      </c>
    </row>
    <row r="1022" ht="12" spans="1:48">
      <c r="A1022" s="100"/>
      <c r="B1022" s="100"/>
      <c r="C1022" s="142"/>
      <c r="D1022" s="100">
        <v>2140111</v>
      </c>
      <c r="E1022" s="113" t="s">
        <v>3668</v>
      </c>
      <c r="F1022" s="131">
        <v>0</v>
      </c>
      <c r="H1022" s="100"/>
      <c r="I1022" s="100"/>
      <c r="J1022" s="142"/>
      <c r="K1022" s="100">
        <v>2140111</v>
      </c>
      <c r="L1022" s="113" t="s">
        <v>3668</v>
      </c>
      <c r="M1022" s="131">
        <v>0</v>
      </c>
      <c r="O1022" s="100"/>
      <c r="P1022" s="100"/>
      <c r="Q1022" s="142"/>
      <c r="R1022" s="100">
        <v>2140111</v>
      </c>
      <c r="S1022" s="113" t="s">
        <v>3668</v>
      </c>
      <c r="T1022" s="131">
        <v>0</v>
      </c>
      <c r="V1022" s="100"/>
      <c r="W1022" s="100"/>
      <c r="X1022" s="142"/>
      <c r="Y1022" s="100">
        <v>2140111</v>
      </c>
      <c r="Z1022" s="113" t="s">
        <v>3668</v>
      </c>
      <c r="AA1022" s="131">
        <v>0</v>
      </c>
      <c r="AC1022" s="100"/>
      <c r="AD1022" s="100"/>
      <c r="AE1022" s="142"/>
      <c r="AF1022" s="100">
        <v>2140111</v>
      </c>
      <c r="AG1022" s="113" t="s">
        <v>3668</v>
      </c>
      <c r="AH1022" s="131">
        <v>0</v>
      </c>
      <c r="AJ1022" s="100"/>
      <c r="AK1022" s="100"/>
      <c r="AL1022" s="142"/>
      <c r="AM1022" s="100">
        <v>2140111</v>
      </c>
      <c r="AN1022" s="113" t="s">
        <v>3668</v>
      </c>
      <c r="AO1022" s="131">
        <v>0</v>
      </c>
      <c r="AQ1022" s="100"/>
      <c r="AR1022" s="100"/>
      <c r="AS1022" s="142"/>
      <c r="AT1022" s="100">
        <v>2140111</v>
      </c>
      <c r="AU1022" s="113" t="s">
        <v>3668</v>
      </c>
      <c r="AV1022" s="131">
        <v>0</v>
      </c>
    </row>
    <row r="1023" ht="12" spans="1:48">
      <c r="A1023" s="100"/>
      <c r="B1023" s="100"/>
      <c r="C1023" s="142"/>
      <c r="D1023" s="100">
        <v>2140112</v>
      </c>
      <c r="E1023" s="113" t="s">
        <v>3670</v>
      </c>
      <c r="F1023" s="131">
        <v>0</v>
      </c>
      <c r="H1023" s="100"/>
      <c r="I1023" s="100"/>
      <c r="J1023" s="142"/>
      <c r="K1023" s="100">
        <v>2140112</v>
      </c>
      <c r="L1023" s="113" t="s">
        <v>3670</v>
      </c>
      <c r="M1023" s="131">
        <v>0</v>
      </c>
      <c r="O1023" s="100"/>
      <c r="P1023" s="100"/>
      <c r="Q1023" s="142"/>
      <c r="R1023" s="100">
        <v>2140112</v>
      </c>
      <c r="S1023" s="113" t="s">
        <v>3670</v>
      </c>
      <c r="T1023" s="131">
        <v>0</v>
      </c>
      <c r="V1023" s="100"/>
      <c r="W1023" s="100"/>
      <c r="X1023" s="142"/>
      <c r="Y1023" s="100">
        <v>2140112</v>
      </c>
      <c r="Z1023" s="113" t="s">
        <v>3670</v>
      </c>
      <c r="AA1023" s="131">
        <v>0</v>
      </c>
      <c r="AC1023" s="100"/>
      <c r="AD1023" s="100"/>
      <c r="AE1023" s="142"/>
      <c r="AF1023" s="100">
        <v>2140112</v>
      </c>
      <c r="AG1023" s="113" t="s">
        <v>3670</v>
      </c>
      <c r="AH1023" s="131">
        <v>0</v>
      </c>
      <c r="AJ1023" s="100"/>
      <c r="AK1023" s="100"/>
      <c r="AL1023" s="142"/>
      <c r="AM1023" s="100">
        <v>2140112</v>
      </c>
      <c r="AN1023" s="113" t="s">
        <v>3670</v>
      </c>
      <c r="AO1023" s="131">
        <v>0</v>
      </c>
      <c r="AQ1023" s="100"/>
      <c r="AR1023" s="100"/>
      <c r="AS1023" s="142"/>
      <c r="AT1023" s="100">
        <v>2140112</v>
      </c>
      <c r="AU1023" s="113" t="s">
        <v>3670</v>
      </c>
      <c r="AV1023" s="131">
        <v>0</v>
      </c>
    </row>
    <row r="1024" ht="12" spans="1:48">
      <c r="A1024" s="100"/>
      <c r="B1024" s="100"/>
      <c r="C1024" s="142"/>
      <c r="D1024" s="100">
        <v>2140114</v>
      </c>
      <c r="E1024" s="113" t="s">
        <v>3673</v>
      </c>
      <c r="F1024" s="131">
        <v>0</v>
      </c>
      <c r="H1024" s="100"/>
      <c r="I1024" s="100"/>
      <c r="J1024" s="142"/>
      <c r="K1024" s="100">
        <v>2140114</v>
      </c>
      <c r="L1024" s="113" t="s">
        <v>3673</v>
      </c>
      <c r="M1024" s="131">
        <v>0</v>
      </c>
      <c r="O1024" s="100"/>
      <c r="P1024" s="100"/>
      <c r="Q1024" s="142"/>
      <c r="R1024" s="100">
        <v>2140114</v>
      </c>
      <c r="S1024" s="113" t="s">
        <v>3673</v>
      </c>
      <c r="T1024" s="131">
        <v>0</v>
      </c>
      <c r="V1024" s="100"/>
      <c r="W1024" s="100"/>
      <c r="X1024" s="142"/>
      <c r="Y1024" s="100">
        <v>2140114</v>
      </c>
      <c r="Z1024" s="113" t="s">
        <v>3673</v>
      </c>
      <c r="AA1024" s="131">
        <v>0</v>
      </c>
      <c r="AC1024" s="100"/>
      <c r="AD1024" s="100"/>
      <c r="AE1024" s="142"/>
      <c r="AF1024" s="100">
        <v>2140114</v>
      </c>
      <c r="AG1024" s="113" t="s">
        <v>3673</v>
      </c>
      <c r="AH1024" s="131">
        <v>0</v>
      </c>
      <c r="AJ1024" s="100"/>
      <c r="AK1024" s="100"/>
      <c r="AL1024" s="142"/>
      <c r="AM1024" s="100">
        <v>2140114</v>
      </c>
      <c r="AN1024" s="113" t="s">
        <v>3673</v>
      </c>
      <c r="AO1024" s="131">
        <v>0</v>
      </c>
      <c r="AQ1024" s="100"/>
      <c r="AR1024" s="100"/>
      <c r="AS1024" s="142"/>
      <c r="AT1024" s="100">
        <v>2140114</v>
      </c>
      <c r="AU1024" s="113" t="s">
        <v>3673</v>
      </c>
      <c r="AV1024" s="131">
        <v>0</v>
      </c>
    </row>
    <row r="1025" ht="12" spans="1:48">
      <c r="A1025" s="100"/>
      <c r="B1025" s="100"/>
      <c r="C1025" s="142"/>
      <c r="D1025" s="100">
        <v>2140122</v>
      </c>
      <c r="E1025" s="113" t="s">
        <v>3676</v>
      </c>
      <c r="F1025" s="131">
        <v>0</v>
      </c>
      <c r="H1025" s="100"/>
      <c r="I1025" s="100"/>
      <c r="J1025" s="142"/>
      <c r="K1025" s="100">
        <v>2140122</v>
      </c>
      <c r="L1025" s="113" t="s">
        <v>3676</v>
      </c>
      <c r="M1025" s="131">
        <v>0</v>
      </c>
      <c r="O1025" s="100"/>
      <c r="P1025" s="100"/>
      <c r="Q1025" s="142"/>
      <c r="R1025" s="100">
        <v>2140122</v>
      </c>
      <c r="S1025" s="113" t="s">
        <v>3676</v>
      </c>
      <c r="T1025" s="131">
        <v>0</v>
      </c>
      <c r="V1025" s="100"/>
      <c r="W1025" s="100"/>
      <c r="X1025" s="142"/>
      <c r="Y1025" s="100">
        <v>2140122</v>
      </c>
      <c r="Z1025" s="113" t="s">
        <v>3676</v>
      </c>
      <c r="AA1025" s="131">
        <v>0</v>
      </c>
      <c r="AC1025" s="100"/>
      <c r="AD1025" s="100"/>
      <c r="AE1025" s="142"/>
      <c r="AF1025" s="100">
        <v>2140122</v>
      </c>
      <c r="AG1025" s="113" t="s">
        <v>3676</v>
      </c>
      <c r="AH1025" s="131">
        <v>0</v>
      </c>
      <c r="AJ1025" s="100"/>
      <c r="AK1025" s="100"/>
      <c r="AL1025" s="142"/>
      <c r="AM1025" s="100">
        <v>2140122</v>
      </c>
      <c r="AN1025" s="113" t="s">
        <v>3676</v>
      </c>
      <c r="AO1025" s="131">
        <v>0</v>
      </c>
      <c r="AQ1025" s="100"/>
      <c r="AR1025" s="100"/>
      <c r="AS1025" s="142"/>
      <c r="AT1025" s="100">
        <v>2140122</v>
      </c>
      <c r="AU1025" s="113" t="s">
        <v>3676</v>
      </c>
      <c r="AV1025" s="131">
        <v>0</v>
      </c>
    </row>
    <row r="1026" ht="12" spans="1:48">
      <c r="A1026" s="100"/>
      <c r="B1026" s="100"/>
      <c r="C1026" s="142"/>
      <c r="D1026" s="100">
        <v>2140123</v>
      </c>
      <c r="E1026" s="113" t="s">
        <v>3678</v>
      </c>
      <c r="F1026" s="131">
        <v>0</v>
      </c>
      <c r="H1026" s="100"/>
      <c r="I1026" s="100"/>
      <c r="J1026" s="142"/>
      <c r="K1026" s="100">
        <v>2140123</v>
      </c>
      <c r="L1026" s="113" t="s">
        <v>3678</v>
      </c>
      <c r="M1026" s="131">
        <v>0</v>
      </c>
      <c r="O1026" s="100"/>
      <c r="P1026" s="100"/>
      <c r="Q1026" s="142"/>
      <c r="R1026" s="100">
        <v>2140123</v>
      </c>
      <c r="S1026" s="113" t="s">
        <v>3678</v>
      </c>
      <c r="T1026" s="131">
        <v>0</v>
      </c>
      <c r="V1026" s="100"/>
      <c r="W1026" s="100"/>
      <c r="X1026" s="142"/>
      <c r="Y1026" s="100">
        <v>2140123</v>
      </c>
      <c r="Z1026" s="113" t="s">
        <v>3678</v>
      </c>
      <c r="AA1026" s="131">
        <v>0</v>
      </c>
      <c r="AC1026" s="100"/>
      <c r="AD1026" s="100"/>
      <c r="AE1026" s="142"/>
      <c r="AF1026" s="100">
        <v>2140123</v>
      </c>
      <c r="AG1026" s="113" t="s">
        <v>3678</v>
      </c>
      <c r="AH1026" s="131">
        <v>0</v>
      </c>
      <c r="AJ1026" s="100"/>
      <c r="AK1026" s="100"/>
      <c r="AL1026" s="142"/>
      <c r="AM1026" s="100">
        <v>2140123</v>
      </c>
      <c r="AN1026" s="113" t="s">
        <v>3678</v>
      </c>
      <c r="AO1026" s="131">
        <v>0</v>
      </c>
      <c r="AQ1026" s="100"/>
      <c r="AR1026" s="100"/>
      <c r="AS1026" s="142"/>
      <c r="AT1026" s="100">
        <v>2140123</v>
      </c>
      <c r="AU1026" s="113" t="s">
        <v>3678</v>
      </c>
      <c r="AV1026" s="131">
        <v>0</v>
      </c>
    </row>
    <row r="1027" ht="12" spans="1:48">
      <c r="A1027" s="100"/>
      <c r="B1027" s="100"/>
      <c r="C1027" s="142"/>
      <c r="D1027" s="100">
        <v>2140127</v>
      </c>
      <c r="E1027" s="113" t="s">
        <v>3680</v>
      </c>
      <c r="F1027" s="131">
        <v>0</v>
      </c>
      <c r="H1027" s="100"/>
      <c r="I1027" s="100"/>
      <c r="J1027" s="142"/>
      <c r="K1027" s="100">
        <v>2140127</v>
      </c>
      <c r="L1027" s="113" t="s">
        <v>3680</v>
      </c>
      <c r="M1027" s="131">
        <v>0</v>
      </c>
      <c r="O1027" s="100"/>
      <c r="P1027" s="100"/>
      <c r="Q1027" s="142"/>
      <c r="R1027" s="100">
        <v>2140127</v>
      </c>
      <c r="S1027" s="113" t="s">
        <v>3680</v>
      </c>
      <c r="T1027" s="131">
        <v>0</v>
      </c>
      <c r="V1027" s="100"/>
      <c r="W1027" s="100"/>
      <c r="X1027" s="142"/>
      <c r="Y1027" s="100">
        <v>2140127</v>
      </c>
      <c r="Z1027" s="113" t="s">
        <v>3680</v>
      </c>
      <c r="AA1027" s="131">
        <v>0</v>
      </c>
      <c r="AC1027" s="100"/>
      <c r="AD1027" s="100"/>
      <c r="AE1027" s="142"/>
      <c r="AF1027" s="100">
        <v>2140127</v>
      </c>
      <c r="AG1027" s="113" t="s">
        <v>3680</v>
      </c>
      <c r="AH1027" s="131">
        <v>0</v>
      </c>
      <c r="AJ1027" s="100"/>
      <c r="AK1027" s="100"/>
      <c r="AL1027" s="142"/>
      <c r="AM1027" s="100">
        <v>2140127</v>
      </c>
      <c r="AN1027" s="113" t="s">
        <v>3680</v>
      </c>
      <c r="AO1027" s="131">
        <v>0</v>
      </c>
      <c r="AQ1027" s="100"/>
      <c r="AR1027" s="100"/>
      <c r="AS1027" s="142"/>
      <c r="AT1027" s="100">
        <v>2140127</v>
      </c>
      <c r="AU1027" s="113" t="s">
        <v>3680</v>
      </c>
      <c r="AV1027" s="131">
        <v>0</v>
      </c>
    </row>
    <row r="1028" ht="12" spans="1:48">
      <c r="A1028" s="100"/>
      <c r="B1028" s="100"/>
      <c r="C1028" s="142"/>
      <c r="D1028" s="100">
        <v>2140128</v>
      </c>
      <c r="E1028" s="113" t="s">
        <v>3683</v>
      </c>
      <c r="F1028" s="131">
        <v>0</v>
      </c>
      <c r="H1028" s="100"/>
      <c r="I1028" s="100"/>
      <c r="J1028" s="142"/>
      <c r="K1028" s="100">
        <v>2140128</v>
      </c>
      <c r="L1028" s="113" t="s">
        <v>3683</v>
      </c>
      <c r="M1028" s="131">
        <v>0</v>
      </c>
      <c r="O1028" s="100"/>
      <c r="P1028" s="100"/>
      <c r="Q1028" s="142"/>
      <c r="R1028" s="100">
        <v>2140128</v>
      </c>
      <c r="S1028" s="113" t="s">
        <v>3683</v>
      </c>
      <c r="T1028" s="131">
        <v>0</v>
      </c>
      <c r="V1028" s="100"/>
      <c r="W1028" s="100"/>
      <c r="X1028" s="142"/>
      <c r="Y1028" s="100">
        <v>2140128</v>
      </c>
      <c r="Z1028" s="113" t="s">
        <v>3683</v>
      </c>
      <c r="AA1028" s="131">
        <v>0</v>
      </c>
      <c r="AC1028" s="100"/>
      <c r="AD1028" s="100"/>
      <c r="AE1028" s="142"/>
      <c r="AF1028" s="100">
        <v>2140128</v>
      </c>
      <c r="AG1028" s="113" t="s">
        <v>3683</v>
      </c>
      <c r="AH1028" s="131">
        <v>0</v>
      </c>
      <c r="AJ1028" s="100"/>
      <c r="AK1028" s="100"/>
      <c r="AL1028" s="142"/>
      <c r="AM1028" s="100">
        <v>2140128</v>
      </c>
      <c r="AN1028" s="113" t="s">
        <v>3683</v>
      </c>
      <c r="AO1028" s="131">
        <v>0</v>
      </c>
      <c r="AQ1028" s="100"/>
      <c r="AR1028" s="100"/>
      <c r="AS1028" s="142"/>
      <c r="AT1028" s="100">
        <v>2140128</v>
      </c>
      <c r="AU1028" s="113" t="s">
        <v>3683</v>
      </c>
      <c r="AV1028" s="131">
        <v>0</v>
      </c>
    </row>
    <row r="1029" ht="12" spans="1:48">
      <c r="A1029" s="100"/>
      <c r="B1029" s="100"/>
      <c r="C1029" s="142"/>
      <c r="D1029" s="100">
        <v>2140129</v>
      </c>
      <c r="E1029" s="113" t="s">
        <v>3686</v>
      </c>
      <c r="F1029" s="131">
        <v>0</v>
      </c>
      <c r="H1029" s="100"/>
      <c r="I1029" s="100"/>
      <c r="J1029" s="142"/>
      <c r="K1029" s="100">
        <v>2140129</v>
      </c>
      <c r="L1029" s="113" t="s">
        <v>3686</v>
      </c>
      <c r="M1029" s="131">
        <v>0</v>
      </c>
      <c r="O1029" s="100"/>
      <c r="P1029" s="100"/>
      <c r="Q1029" s="142"/>
      <c r="R1029" s="100">
        <v>2140129</v>
      </c>
      <c r="S1029" s="113" t="s">
        <v>3686</v>
      </c>
      <c r="T1029" s="131">
        <v>0</v>
      </c>
      <c r="V1029" s="100"/>
      <c r="W1029" s="100"/>
      <c r="X1029" s="142"/>
      <c r="Y1029" s="100">
        <v>2140129</v>
      </c>
      <c r="Z1029" s="113" t="s">
        <v>3686</v>
      </c>
      <c r="AA1029" s="131">
        <v>0</v>
      </c>
      <c r="AC1029" s="100"/>
      <c r="AD1029" s="100"/>
      <c r="AE1029" s="142"/>
      <c r="AF1029" s="100">
        <v>2140129</v>
      </c>
      <c r="AG1029" s="113" t="s">
        <v>3686</v>
      </c>
      <c r="AH1029" s="131">
        <v>0</v>
      </c>
      <c r="AJ1029" s="100"/>
      <c r="AK1029" s="100"/>
      <c r="AL1029" s="142"/>
      <c r="AM1029" s="100">
        <v>2140129</v>
      </c>
      <c r="AN1029" s="113" t="s">
        <v>3686</v>
      </c>
      <c r="AO1029" s="131">
        <v>0</v>
      </c>
      <c r="AQ1029" s="100"/>
      <c r="AR1029" s="100"/>
      <c r="AS1029" s="142"/>
      <c r="AT1029" s="100">
        <v>2140129</v>
      </c>
      <c r="AU1029" s="113" t="s">
        <v>3686</v>
      </c>
      <c r="AV1029" s="131">
        <v>0</v>
      </c>
    </row>
    <row r="1030" ht="12" spans="1:48">
      <c r="A1030" s="100"/>
      <c r="B1030" s="100"/>
      <c r="C1030" s="142"/>
      <c r="D1030" s="100">
        <v>2140130</v>
      </c>
      <c r="E1030" s="113" t="s">
        <v>3689</v>
      </c>
      <c r="F1030" s="131">
        <v>0</v>
      </c>
      <c r="H1030" s="100"/>
      <c r="I1030" s="100"/>
      <c r="J1030" s="142"/>
      <c r="K1030" s="100">
        <v>2140130</v>
      </c>
      <c r="L1030" s="113" t="s">
        <v>3689</v>
      </c>
      <c r="M1030" s="131">
        <v>0</v>
      </c>
      <c r="O1030" s="100"/>
      <c r="P1030" s="100"/>
      <c r="Q1030" s="142"/>
      <c r="R1030" s="100">
        <v>2140130</v>
      </c>
      <c r="S1030" s="113" t="s">
        <v>3689</v>
      </c>
      <c r="T1030" s="131">
        <v>0</v>
      </c>
      <c r="V1030" s="100"/>
      <c r="W1030" s="100"/>
      <c r="X1030" s="142"/>
      <c r="Y1030" s="100">
        <v>2140130</v>
      </c>
      <c r="Z1030" s="113" t="s">
        <v>3689</v>
      </c>
      <c r="AA1030" s="131">
        <v>0</v>
      </c>
      <c r="AC1030" s="100"/>
      <c r="AD1030" s="100"/>
      <c r="AE1030" s="142"/>
      <c r="AF1030" s="100">
        <v>2140130</v>
      </c>
      <c r="AG1030" s="113" t="s">
        <v>3689</v>
      </c>
      <c r="AH1030" s="131">
        <v>0</v>
      </c>
      <c r="AJ1030" s="100"/>
      <c r="AK1030" s="100"/>
      <c r="AL1030" s="142"/>
      <c r="AM1030" s="100">
        <v>2140130</v>
      </c>
      <c r="AN1030" s="113" t="s">
        <v>3689</v>
      </c>
      <c r="AO1030" s="131">
        <v>0</v>
      </c>
      <c r="AQ1030" s="100"/>
      <c r="AR1030" s="100"/>
      <c r="AS1030" s="142"/>
      <c r="AT1030" s="100">
        <v>2140130</v>
      </c>
      <c r="AU1030" s="113" t="s">
        <v>3689</v>
      </c>
      <c r="AV1030" s="131">
        <v>0</v>
      </c>
    </row>
    <row r="1031" ht="12" spans="1:48">
      <c r="A1031" s="100"/>
      <c r="B1031" s="100"/>
      <c r="C1031" s="142"/>
      <c r="D1031" s="100">
        <v>2140131</v>
      </c>
      <c r="E1031" s="113" t="s">
        <v>3692</v>
      </c>
      <c r="F1031" s="131">
        <v>0</v>
      </c>
      <c r="H1031" s="100"/>
      <c r="I1031" s="100"/>
      <c r="J1031" s="142"/>
      <c r="K1031" s="100">
        <v>2140131</v>
      </c>
      <c r="L1031" s="113" t="s">
        <v>3692</v>
      </c>
      <c r="M1031" s="131">
        <v>0</v>
      </c>
      <c r="O1031" s="100"/>
      <c r="P1031" s="100"/>
      <c r="Q1031" s="142"/>
      <c r="R1031" s="100">
        <v>2140131</v>
      </c>
      <c r="S1031" s="113" t="s">
        <v>3692</v>
      </c>
      <c r="T1031" s="131">
        <v>0</v>
      </c>
      <c r="V1031" s="100"/>
      <c r="W1031" s="100"/>
      <c r="X1031" s="142"/>
      <c r="Y1031" s="100">
        <v>2140131</v>
      </c>
      <c r="Z1031" s="113" t="s">
        <v>3692</v>
      </c>
      <c r="AA1031" s="131">
        <v>0</v>
      </c>
      <c r="AC1031" s="100"/>
      <c r="AD1031" s="100"/>
      <c r="AE1031" s="142"/>
      <c r="AF1031" s="100">
        <v>2140131</v>
      </c>
      <c r="AG1031" s="113" t="s">
        <v>3692</v>
      </c>
      <c r="AH1031" s="131">
        <v>0</v>
      </c>
      <c r="AJ1031" s="100"/>
      <c r="AK1031" s="100"/>
      <c r="AL1031" s="142"/>
      <c r="AM1031" s="100">
        <v>2140131</v>
      </c>
      <c r="AN1031" s="113" t="s">
        <v>3692</v>
      </c>
      <c r="AO1031" s="131">
        <v>0</v>
      </c>
      <c r="AQ1031" s="100"/>
      <c r="AR1031" s="100"/>
      <c r="AS1031" s="142"/>
      <c r="AT1031" s="100">
        <v>2140131</v>
      </c>
      <c r="AU1031" s="113" t="s">
        <v>3692</v>
      </c>
      <c r="AV1031" s="131">
        <v>0</v>
      </c>
    </row>
    <row r="1032" ht="12" spans="1:48">
      <c r="A1032" s="100"/>
      <c r="B1032" s="100"/>
      <c r="C1032" s="142"/>
      <c r="D1032" s="100">
        <v>2140133</v>
      </c>
      <c r="E1032" s="113" t="s">
        <v>3695</v>
      </c>
      <c r="F1032" s="131">
        <v>0</v>
      </c>
      <c r="H1032" s="100"/>
      <c r="I1032" s="100"/>
      <c r="J1032" s="142"/>
      <c r="K1032" s="100">
        <v>2140133</v>
      </c>
      <c r="L1032" s="113" t="s">
        <v>3695</v>
      </c>
      <c r="M1032" s="131">
        <v>0</v>
      </c>
      <c r="O1032" s="100"/>
      <c r="P1032" s="100"/>
      <c r="Q1032" s="142"/>
      <c r="R1032" s="100">
        <v>2140133</v>
      </c>
      <c r="S1032" s="113" t="s">
        <v>3695</v>
      </c>
      <c r="T1032" s="131">
        <v>0</v>
      </c>
      <c r="V1032" s="100"/>
      <c r="W1032" s="100"/>
      <c r="X1032" s="142"/>
      <c r="Y1032" s="100">
        <v>2140133</v>
      </c>
      <c r="Z1032" s="113" t="s">
        <v>3695</v>
      </c>
      <c r="AA1032" s="131">
        <v>0</v>
      </c>
      <c r="AC1032" s="100"/>
      <c r="AD1032" s="100"/>
      <c r="AE1032" s="142"/>
      <c r="AF1032" s="100">
        <v>2140133</v>
      </c>
      <c r="AG1032" s="113" t="s">
        <v>3695</v>
      </c>
      <c r="AH1032" s="131">
        <v>0</v>
      </c>
      <c r="AJ1032" s="100"/>
      <c r="AK1032" s="100"/>
      <c r="AL1032" s="142"/>
      <c r="AM1032" s="100">
        <v>2140133</v>
      </c>
      <c r="AN1032" s="113" t="s">
        <v>3695</v>
      </c>
      <c r="AO1032" s="131">
        <v>0</v>
      </c>
      <c r="AQ1032" s="100"/>
      <c r="AR1032" s="100"/>
      <c r="AS1032" s="142"/>
      <c r="AT1032" s="100">
        <v>2140133</v>
      </c>
      <c r="AU1032" s="113" t="s">
        <v>3695</v>
      </c>
      <c r="AV1032" s="131">
        <v>0</v>
      </c>
    </row>
    <row r="1033" ht="12" spans="1:48">
      <c r="A1033" s="100"/>
      <c r="B1033" s="100"/>
      <c r="C1033" s="142"/>
      <c r="D1033" s="100">
        <v>2140136</v>
      </c>
      <c r="E1033" s="113" t="s">
        <v>3698</v>
      </c>
      <c r="F1033" s="131">
        <v>0</v>
      </c>
      <c r="H1033" s="100"/>
      <c r="I1033" s="100"/>
      <c r="J1033" s="142"/>
      <c r="K1033" s="100">
        <v>2140136</v>
      </c>
      <c r="L1033" s="113" t="s">
        <v>3698</v>
      </c>
      <c r="M1033" s="131">
        <v>0</v>
      </c>
      <c r="O1033" s="100"/>
      <c r="P1033" s="100"/>
      <c r="Q1033" s="142"/>
      <c r="R1033" s="100">
        <v>2140136</v>
      </c>
      <c r="S1033" s="113" t="s">
        <v>3698</v>
      </c>
      <c r="T1033" s="131">
        <v>0</v>
      </c>
      <c r="V1033" s="100"/>
      <c r="W1033" s="100"/>
      <c r="X1033" s="142"/>
      <c r="Y1033" s="100">
        <v>2140136</v>
      </c>
      <c r="Z1033" s="113" t="s">
        <v>3698</v>
      </c>
      <c r="AA1033" s="131">
        <v>0</v>
      </c>
      <c r="AC1033" s="100"/>
      <c r="AD1033" s="100"/>
      <c r="AE1033" s="142"/>
      <c r="AF1033" s="100">
        <v>2140136</v>
      </c>
      <c r="AG1033" s="113" t="s">
        <v>3698</v>
      </c>
      <c r="AH1033" s="131">
        <v>0</v>
      </c>
      <c r="AJ1033" s="100"/>
      <c r="AK1033" s="100"/>
      <c r="AL1033" s="142"/>
      <c r="AM1033" s="100">
        <v>2140136</v>
      </c>
      <c r="AN1033" s="113" t="s">
        <v>3698</v>
      </c>
      <c r="AO1033" s="131">
        <v>0</v>
      </c>
      <c r="AQ1033" s="100"/>
      <c r="AR1033" s="100"/>
      <c r="AS1033" s="142"/>
      <c r="AT1033" s="100">
        <v>2140136</v>
      </c>
      <c r="AU1033" s="113" t="s">
        <v>3698</v>
      </c>
      <c r="AV1033" s="131">
        <v>0</v>
      </c>
    </row>
    <row r="1034" ht="12" spans="1:48">
      <c r="A1034" s="100"/>
      <c r="B1034" s="100"/>
      <c r="C1034" s="142"/>
      <c r="D1034" s="100">
        <v>2140138</v>
      </c>
      <c r="E1034" s="113" t="s">
        <v>3701</v>
      </c>
      <c r="F1034" s="131">
        <v>0</v>
      </c>
      <c r="H1034" s="100"/>
      <c r="I1034" s="100"/>
      <c r="J1034" s="142"/>
      <c r="K1034" s="100">
        <v>2140138</v>
      </c>
      <c r="L1034" s="113" t="s">
        <v>3701</v>
      </c>
      <c r="M1034" s="131">
        <v>0</v>
      </c>
      <c r="O1034" s="100"/>
      <c r="P1034" s="100"/>
      <c r="Q1034" s="142"/>
      <c r="R1034" s="100">
        <v>2140138</v>
      </c>
      <c r="S1034" s="113" t="s">
        <v>3701</v>
      </c>
      <c r="T1034" s="131">
        <v>0</v>
      </c>
      <c r="V1034" s="100"/>
      <c r="W1034" s="100"/>
      <c r="X1034" s="142"/>
      <c r="Y1034" s="100">
        <v>2140138</v>
      </c>
      <c r="Z1034" s="113" t="s">
        <v>3701</v>
      </c>
      <c r="AA1034" s="131">
        <v>0</v>
      </c>
      <c r="AC1034" s="100"/>
      <c r="AD1034" s="100"/>
      <c r="AE1034" s="142"/>
      <c r="AF1034" s="100">
        <v>2140138</v>
      </c>
      <c r="AG1034" s="113" t="s">
        <v>3701</v>
      </c>
      <c r="AH1034" s="131">
        <v>0</v>
      </c>
      <c r="AJ1034" s="100"/>
      <c r="AK1034" s="100"/>
      <c r="AL1034" s="142"/>
      <c r="AM1034" s="100">
        <v>2140138</v>
      </c>
      <c r="AN1034" s="113" t="s">
        <v>3701</v>
      </c>
      <c r="AO1034" s="131">
        <v>0</v>
      </c>
      <c r="AQ1034" s="100"/>
      <c r="AR1034" s="100"/>
      <c r="AS1034" s="142"/>
      <c r="AT1034" s="100">
        <v>2140138</v>
      </c>
      <c r="AU1034" s="113" t="s">
        <v>3701</v>
      </c>
      <c r="AV1034" s="131">
        <v>0</v>
      </c>
    </row>
    <row r="1035" ht="12" spans="1:48">
      <c r="A1035" s="100"/>
      <c r="B1035" s="100"/>
      <c r="C1035" s="142"/>
      <c r="D1035" s="100">
        <v>2140139</v>
      </c>
      <c r="E1035" s="113" t="s">
        <v>3704</v>
      </c>
      <c r="F1035" s="131">
        <v>0</v>
      </c>
      <c r="H1035" s="100"/>
      <c r="I1035" s="100"/>
      <c r="J1035" s="142"/>
      <c r="K1035" s="100">
        <v>2140139</v>
      </c>
      <c r="L1035" s="113" t="s">
        <v>3704</v>
      </c>
      <c r="M1035" s="131">
        <v>0</v>
      </c>
      <c r="O1035" s="100"/>
      <c r="P1035" s="100"/>
      <c r="Q1035" s="142"/>
      <c r="R1035" s="100">
        <v>2140139</v>
      </c>
      <c r="S1035" s="113" t="s">
        <v>3704</v>
      </c>
      <c r="T1035" s="131">
        <v>0</v>
      </c>
      <c r="V1035" s="100"/>
      <c r="W1035" s="100"/>
      <c r="X1035" s="142"/>
      <c r="Y1035" s="100">
        <v>2140139</v>
      </c>
      <c r="Z1035" s="113" t="s">
        <v>3704</v>
      </c>
      <c r="AA1035" s="131">
        <v>0</v>
      </c>
      <c r="AC1035" s="100"/>
      <c r="AD1035" s="100"/>
      <c r="AE1035" s="142"/>
      <c r="AF1035" s="100">
        <v>2140139</v>
      </c>
      <c r="AG1035" s="113" t="s">
        <v>3704</v>
      </c>
      <c r="AH1035" s="131">
        <v>0</v>
      </c>
      <c r="AJ1035" s="100"/>
      <c r="AK1035" s="100"/>
      <c r="AL1035" s="142"/>
      <c r="AM1035" s="100">
        <v>2140139</v>
      </c>
      <c r="AN1035" s="113" t="s">
        <v>3704</v>
      </c>
      <c r="AO1035" s="131">
        <v>0</v>
      </c>
      <c r="AQ1035" s="100"/>
      <c r="AR1035" s="100"/>
      <c r="AS1035" s="142"/>
      <c r="AT1035" s="100">
        <v>2140139</v>
      </c>
      <c r="AU1035" s="113" t="s">
        <v>3704</v>
      </c>
      <c r="AV1035" s="131">
        <v>0</v>
      </c>
    </row>
    <row r="1036" ht="12" spans="1:48">
      <c r="A1036" s="100"/>
      <c r="B1036" s="100"/>
      <c r="C1036" s="142"/>
      <c r="D1036" s="100">
        <v>2140199</v>
      </c>
      <c r="E1036" s="113" t="s">
        <v>3707</v>
      </c>
      <c r="F1036" s="131">
        <v>662</v>
      </c>
      <c r="H1036" s="100"/>
      <c r="I1036" s="100"/>
      <c r="J1036" s="142"/>
      <c r="K1036" s="100">
        <v>2140199</v>
      </c>
      <c r="L1036" s="113" t="s">
        <v>3707</v>
      </c>
      <c r="M1036" s="131">
        <v>40</v>
      </c>
      <c r="O1036" s="100"/>
      <c r="P1036" s="100"/>
      <c r="Q1036" s="142"/>
      <c r="R1036" s="100">
        <v>2140199</v>
      </c>
      <c r="S1036" s="113" t="s">
        <v>3707</v>
      </c>
      <c r="T1036" s="131">
        <v>40</v>
      </c>
      <c r="V1036" s="100"/>
      <c r="W1036" s="100"/>
      <c r="X1036" s="142"/>
      <c r="Y1036" s="100">
        <v>2140199</v>
      </c>
      <c r="Z1036" s="113" t="s">
        <v>3707</v>
      </c>
      <c r="AA1036" s="131">
        <v>0</v>
      </c>
      <c r="AC1036" s="100"/>
      <c r="AD1036" s="100"/>
      <c r="AE1036" s="142"/>
      <c r="AF1036" s="100">
        <v>2140199</v>
      </c>
      <c r="AG1036" s="113" t="s">
        <v>3707</v>
      </c>
      <c r="AH1036" s="131">
        <v>0</v>
      </c>
      <c r="AJ1036" s="100"/>
      <c r="AK1036" s="100"/>
      <c r="AL1036" s="142"/>
      <c r="AM1036" s="100">
        <v>2140199</v>
      </c>
      <c r="AN1036" s="113" t="s">
        <v>3707</v>
      </c>
      <c r="AO1036" s="131">
        <v>320</v>
      </c>
      <c r="AQ1036" s="100"/>
      <c r="AR1036" s="100"/>
      <c r="AS1036" s="142"/>
      <c r="AT1036" s="100">
        <v>2140199</v>
      </c>
      <c r="AU1036" s="113" t="s">
        <v>3707</v>
      </c>
      <c r="AV1036" s="131">
        <v>302</v>
      </c>
    </row>
    <row r="1037" ht="12" spans="1:48">
      <c r="A1037" s="100"/>
      <c r="B1037" s="100"/>
      <c r="C1037" s="142"/>
      <c r="D1037" s="100">
        <v>21402</v>
      </c>
      <c r="E1037" s="127" t="s">
        <v>3710</v>
      </c>
      <c r="F1037" s="128">
        <f>SUM(F1038:F1046)</f>
        <v>0</v>
      </c>
      <c r="H1037" s="100"/>
      <c r="I1037" s="100"/>
      <c r="J1037" s="142"/>
      <c r="K1037" s="100">
        <v>21402</v>
      </c>
      <c r="L1037" s="127" t="s">
        <v>3710</v>
      </c>
      <c r="M1037" s="128">
        <f>SUM(M1038:M1046)</f>
        <v>0</v>
      </c>
      <c r="O1037" s="100"/>
      <c r="P1037" s="100"/>
      <c r="Q1037" s="142"/>
      <c r="R1037" s="100">
        <v>21402</v>
      </c>
      <c r="S1037" s="127" t="s">
        <v>3710</v>
      </c>
      <c r="T1037" s="128">
        <f>SUM(T1038:T1046)</f>
        <v>0</v>
      </c>
      <c r="V1037" s="100"/>
      <c r="W1037" s="100"/>
      <c r="X1037" s="142"/>
      <c r="Y1037" s="100">
        <v>21402</v>
      </c>
      <c r="Z1037" s="127" t="s">
        <v>3710</v>
      </c>
      <c r="AA1037" s="128">
        <f>SUM(AA1038:AA1046)</f>
        <v>0</v>
      </c>
      <c r="AC1037" s="100"/>
      <c r="AD1037" s="100"/>
      <c r="AE1037" s="142"/>
      <c r="AF1037" s="100">
        <v>21402</v>
      </c>
      <c r="AG1037" s="127" t="s">
        <v>3710</v>
      </c>
      <c r="AH1037" s="128">
        <f>SUM(AH1038:AH1046)</f>
        <v>0</v>
      </c>
      <c r="AJ1037" s="100"/>
      <c r="AK1037" s="100"/>
      <c r="AL1037" s="142"/>
      <c r="AM1037" s="100">
        <v>21402</v>
      </c>
      <c r="AN1037" s="127" t="s">
        <v>3710</v>
      </c>
      <c r="AO1037" s="128">
        <f>SUM(AO1038:AO1046)</f>
        <v>0</v>
      </c>
      <c r="AQ1037" s="100"/>
      <c r="AR1037" s="100"/>
      <c r="AS1037" s="142"/>
      <c r="AT1037" s="100">
        <v>21402</v>
      </c>
      <c r="AU1037" s="127" t="s">
        <v>3710</v>
      </c>
      <c r="AV1037" s="128">
        <f>SUM(AV1038:AV1046)</f>
        <v>0</v>
      </c>
    </row>
    <row r="1038" ht="12" spans="1:48">
      <c r="A1038" s="100"/>
      <c r="B1038" s="100"/>
      <c r="C1038" s="142"/>
      <c r="D1038" s="100">
        <v>2140201</v>
      </c>
      <c r="E1038" s="113" t="s">
        <v>1678</v>
      </c>
      <c r="F1038" s="131">
        <v>0</v>
      </c>
      <c r="H1038" s="100"/>
      <c r="I1038" s="100"/>
      <c r="J1038" s="142"/>
      <c r="K1038" s="100">
        <v>2140201</v>
      </c>
      <c r="L1038" s="113" t="s">
        <v>1678</v>
      </c>
      <c r="M1038" s="131">
        <v>0</v>
      </c>
      <c r="O1038" s="100"/>
      <c r="P1038" s="100"/>
      <c r="Q1038" s="142"/>
      <c r="R1038" s="100">
        <v>2140201</v>
      </c>
      <c r="S1038" s="113" t="s">
        <v>1678</v>
      </c>
      <c r="T1038" s="131">
        <v>0</v>
      </c>
      <c r="V1038" s="100"/>
      <c r="W1038" s="100"/>
      <c r="X1038" s="142"/>
      <c r="Y1038" s="100">
        <v>2140201</v>
      </c>
      <c r="Z1038" s="113" t="s">
        <v>1678</v>
      </c>
      <c r="AA1038" s="131">
        <v>0</v>
      </c>
      <c r="AC1038" s="100"/>
      <c r="AD1038" s="100"/>
      <c r="AE1038" s="142"/>
      <c r="AF1038" s="100">
        <v>2140201</v>
      </c>
      <c r="AG1038" s="113" t="s">
        <v>1678</v>
      </c>
      <c r="AH1038" s="131">
        <v>0</v>
      </c>
      <c r="AJ1038" s="100"/>
      <c r="AK1038" s="100"/>
      <c r="AL1038" s="142"/>
      <c r="AM1038" s="100">
        <v>2140201</v>
      </c>
      <c r="AN1038" s="113" t="s">
        <v>1678</v>
      </c>
      <c r="AO1038" s="131">
        <v>0</v>
      </c>
      <c r="AQ1038" s="100"/>
      <c r="AR1038" s="100"/>
      <c r="AS1038" s="142"/>
      <c r="AT1038" s="100">
        <v>2140201</v>
      </c>
      <c r="AU1038" s="113" t="s">
        <v>1678</v>
      </c>
      <c r="AV1038" s="131">
        <v>0</v>
      </c>
    </row>
    <row r="1039" ht="12" spans="1:48">
      <c r="A1039" s="100"/>
      <c r="B1039" s="100"/>
      <c r="C1039" s="142"/>
      <c r="D1039" s="100">
        <v>2140202</v>
      </c>
      <c r="E1039" s="113" t="s">
        <v>1680</v>
      </c>
      <c r="F1039" s="131">
        <v>0</v>
      </c>
      <c r="H1039" s="100"/>
      <c r="I1039" s="100"/>
      <c r="J1039" s="142"/>
      <c r="K1039" s="100">
        <v>2140202</v>
      </c>
      <c r="L1039" s="113" t="s">
        <v>1680</v>
      </c>
      <c r="M1039" s="131">
        <v>0</v>
      </c>
      <c r="O1039" s="100"/>
      <c r="P1039" s="100"/>
      <c r="Q1039" s="142"/>
      <c r="R1039" s="100">
        <v>2140202</v>
      </c>
      <c r="S1039" s="113" t="s">
        <v>1680</v>
      </c>
      <c r="T1039" s="131">
        <v>0</v>
      </c>
      <c r="V1039" s="100"/>
      <c r="W1039" s="100"/>
      <c r="X1039" s="142"/>
      <c r="Y1039" s="100">
        <v>2140202</v>
      </c>
      <c r="Z1039" s="113" t="s">
        <v>1680</v>
      </c>
      <c r="AA1039" s="131">
        <v>0</v>
      </c>
      <c r="AC1039" s="100"/>
      <c r="AD1039" s="100"/>
      <c r="AE1039" s="142"/>
      <c r="AF1039" s="100">
        <v>2140202</v>
      </c>
      <c r="AG1039" s="113" t="s">
        <v>1680</v>
      </c>
      <c r="AH1039" s="131">
        <v>0</v>
      </c>
      <c r="AJ1039" s="100"/>
      <c r="AK1039" s="100"/>
      <c r="AL1039" s="142"/>
      <c r="AM1039" s="100">
        <v>2140202</v>
      </c>
      <c r="AN1039" s="113" t="s">
        <v>1680</v>
      </c>
      <c r="AO1039" s="131">
        <v>0</v>
      </c>
      <c r="AQ1039" s="100"/>
      <c r="AR1039" s="100"/>
      <c r="AS1039" s="142"/>
      <c r="AT1039" s="100">
        <v>2140202</v>
      </c>
      <c r="AU1039" s="113" t="s">
        <v>1680</v>
      </c>
      <c r="AV1039" s="131">
        <v>0</v>
      </c>
    </row>
    <row r="1040" ht="12" spans="1:48">
      <c r="A1040" s="100"/>
      <c r="B1040" s="100"/>
      <c r="C1040" s="142"/>
      <c r="D1040" s="100">
        <v>2140203</v>
      </c>
      <c r="E1040" s="113" t="s">
        <v>1683</v>
      </c>
      <c r="F1040" s="131">
        <v>0</v>
      </c>
      <c r="H1040" s="100"/>
      <c r="I1040" s="100"/>
      <c r="J1040" s="142"/>
      <c r="K1040" s="100">
        <v>2140203</v>
      </c>
      <c r="L1040" s="113" t="s">
        <v>1683</v>
      </c>
      <c r="M1040" s="131">
        <v>0</v>
      </c>
      <c r="O1040" s="100"/>
      <c r="P1040" s="100"/>
      <c r="Q1040" s="142"/>
      <c r="R1040" s="100">
        <v>2140203</v>
      </c>
      <c r="S1040" s="113" t="s">
        <v>1683</v>
      </c>
      <c r="T1040" s="131">
        <v>0</v>
      </c>
      <c r="V1040" s="100"/>
      <c r="W1040" s="100"/>
      <c r="X1040" s="142"/>
      <c r="Y1040" s="100">
        <v>2140203</v>
      </c>
      <c r="Z1040" s="113" t="s">
        <v>1683</v>
      </c>
      <c r="AA1040" s="131">
        <v>0</v>
      </c>
      <c r="AC1040" s="100"/>
      <c r="AD1040" s="100"/>
      <c r="AE1040" s="142"/>
      <c r="AF1040" s="100">
        <v>2140203</v>
      </c>
      <c r="AG1040" s="113" t="s">
        <v>1683</v>
      </c>
      <c r="AH1040" s="131">
        <v>0</v>
      </c>
      <c r="AJ1040" s="100"/>
      <c r="AK1040" s="100"/>
      <c r="AL1040" s="142"/>
      <c r="AM1040" s="100">
        <v>2140203</v>
      </c>
      <c r="AN1040" s="113" t="s">
        <v>1683</v>
      </c>
      <c r="AO1040" s="131">
        <v>0</v>
      </c>
      <c r="AQ1040" s="100"/>
      <c r="AR1040" s="100"/>
      <c r="AS1040" s="142"/>
      <c r="AT1040" s="100">
        <v>2140203</v>
      </c>
      <c r="AU1040" s="113" t="s">
        <v>1683</v>
      </c>
      <c r="AV1040" s="131">
        <v>0</v>
      </c>
    </row>
    <row r="1041" ht="12" spans="1:48">
      <c r="A1041" s="100"/>
      <c r="B1041" s="100"/>
      <c r="C1041" s="142"/>
      <c r="D1041" s="100">
        <v>2140204</v>
      </c>
      <c r="E1041" s="113" t="s">
        <v>3718</v>
      </c>
      <c r="F1041" s="131">
        <v>0</v>
      </c>
      <c r="H1041" s="100"/>
      <c r="I1041" s="100"/>
      <c r="J1041" s="142"/>
      <c r="K1041" s="100">
        <v>2140204</v>
      </c>
      <c r="L1041" s="113" t="s">
        <v>3718</v>
      </c>
      <c r="M1041" s="131">
        <v>0</v>
      </c>
      <c r="O1041" s="100"/>
      <c r="P1041" s="100"/>
      <c r="Q1041" s="142"/>
      <c r="R1041" s="100">
        <v>2140204</v>
      </c>
      <c r="S1041" s="113" t="s">
        <v>3718</v>
      </c>
      <c r="T1041" s="131">
        <v>0</v>
      </c>
      <c r="V1041" s="100"/>
      <c r="W1041" s="100"/>
      <c r="X1041" s="142"/>
      <c r="Y1041" s="100">
        <v>2140204</v>
      </c>
      <c r="Z1041" s="113" t="s">
        <v>3718</v>
      </c>
      <c r="AA1041" s="131">
        <v>0</v>
      </c>
      <c r="AC1041" s="100"/>
      <c r="AD1041" s="100"/>
      <c r="AE1041" s="142"/>
      <c r="AF1041" s="100">
        <v>2140204</v>
      </c>
      <c r="AG1041" s="113" t="s">
        <v>3718</v>
      </c>
      <c r="AH1041" s="131">
        <v>0</v>
      </c>
      <c r="AJ1041" s="100"/>
      <c r="AK1041" s="100"/>
      <c r="AL1041" s="142"/>
      <c r="AM1041" s="100">
        <v>2140204</v>
      </c>
      <c r="AN1041" s="113" t="s">
        <v>3718</v>
      </c>
      <c r="AO1041" s="131">
        <v>0</v>
      </c>
      <c r="AQ1041" s="100"/>
      <c r="AR1041" s="100"/>
      <c r="AS1041" s="142"/>
      <c r="AT1041" s="100">
        <v>2140204</v>
      </c>
      <c r="AU1041" s="113" t="s">
        <v>3718</v>
      </c>
      <c r="AV1041" s="131">
        <v>0</v>
      </c>
    </row>
    <row r="1042" ht="12" spans="1:48">
      <c r="A1042" s="100"/>
      <c r="B1042" s="100"/>
      <c r="C1042" s="142"/>
      <c r="D1042" s="100">
        <v>2140205</v>
      </c>
      <c r="E1042" s="113" t="s">
        <v>3720</v>
      </c>
      <c r="F1042" s="131">
        <v>0</v>
      </c>
      <c r="H1042" s="100"/>
      <c r="I1042" s="100"/>
      <c r="J1042" s="142"/>
      <c r="K1042" s="100">
        <v>2140205</v>
      </c>
      <c r="L1042" s="113" t="s">
        <v>3720</v>
      </c>
      <c r="M1042" s="131">
        <v>0</v>
      </c>
      <c r="O1042" s="100"/>
      <c r="P1042" s="100"/>
      <c r="Q1042" s="142"/>
      <c r="R1042" s="100">
        <v>2140205</v>
      </c>
      <c r="S1042" s="113" t="s">
        <v>3720</v>
      </c>
      <c r="T1042" s="131">
        <v>0</v>
      </c>
      <c r="V1042" s="100"/>
      <c r="W1042" s="100"/>
      <c r="X1042" s="142"/>
      <c r="Y1042" s="100">
        <v>2140205</v>
      </c>
      <c r="Z1042" s="113" t="s">
        <v>3720</v>
      </c>
      <c r="AA1042" s="131">
        <v>0</v>
      </c>
      <c r="AC1042" s="100"/>
      <c r="AD1042" s="100"/>
      <c r="AE1042" s="142"/>
      <c r="AF1042" s="100">
        <v>2140205</v>
      </c>
      <c r="AG1042" s="113" t="s">
        <v>3720</v>
      </c>
      <c r="AH1042" s="131">
        <v>0</v>
      </c>
      <c r="AJ1042" s="100"/>
      <c r="AK1042" s="100"/>
      <c r="AL1042" s="142"/>
      <c r="AM1042" s="100">
        <v>2140205</v>
      </c>
      <c r="AN1042" s="113" t="s">
        <v>3720</v>
      </c>
      <c r="AO1042" s="131">
        <v>0</v>
      </c>
      <c r="AQ1042" s="100"/>
      <c r="AR1042" s="100"/>
      <c r="AS1042" s="142"/>
      <c r="AT1042" s="100">
        <v>2140205</v>
      </c>
      <c r="AU1042" s="113" t="s">
        <v>3720</v>
      </c>
      <c r="AV1042" s="131">
        <v>0</v>
      </c>
    </row>
    <row r="1043" ht="12" spans="1:48">
      <c r="A1043" s="100"/>
      <c r="B1043" s="100"/>
      <c r="C1043" s="142"/>
      <c r="D1043" s="100">
        <v>2140206</v>
      </c>
      <c r="E1043" s="113" t="s">
        <v>3723</v>
      </c>
      <c r="F1043" s="131">
        <v>0</v>
      </c>
      <c r="H1043" s="100"/>
      <c r="I1043" s="100"/>
      <c r="J1043" s="142"/>
      <c r="K1043" s="100">
        <v>2140206</v>
      </c>
      <c r="L1043" s="113" t="s">
        <v>3723</v>
      </c>
      <c r="M1043" s="131">
        <v>0</v>
      </c>
      <c r="O1043" s="100"/>
      <c r="P1043" s="100"/>
      <c r="Q1043" s="142"/>
      <c r="R1043" s="100">
        <v>2140206</v>
      </c>
      <c r="S1043" s="113" t="s">
        <v>3723</v>
      </c>
      <c r="T1043" s="131">
        <v>0</v>
      </c>
      <c r="V1043" s="100"/>
      <c r="W1043" s="100"/>
      <c r="X1043" s="142"/>
      <c r="Y1043" s="100">
        <v>2140206</v>
      </c>
      <c r="Z1043" s="113" t="s">
        <v>3723</v>
      </c>
      <c r="AA1043" s="131">
        <v>0</v>
      </c>
      <c r="AC1043" s="100"/>
      <c r="AD1043" s="100"/>
      <c r="AE1043" s="142"/>
      <c r="AF1043" s="100">
        <v>2140206</v>
      </c>
      <c r="AG1043" s="113" t="s">
        <v>3723</v>
      </c>
      <c r="AH1043" s="131">
        <v>0</v>
      </c>
      <c r="AJ1043" s="100"/>
      <c r="AK1043" s="100"/>
      <c r="AL1043" s="142"/>
      <c r="AM1043" s="100">
        <v>2140206</v>
      </c>
      <c r="AN1043" s="113" t="s">
        <v>3723</v>
      </c>
      <c r="AO1043" s="131">
        <v>0</v>
      </c>
      <c r="AQ1043" s="100"/>
      <c r="AR1043" s="100"/>
      <c r="AS1043" s="142"/>
      <c r="AT1043" s="100">
        <v>2140206</v>
      </c>
      <c r="AU1043" s="113" t="s">
        <v>3723</v>
      </c>
      <c r="AV1043" s="131">
        <v>0</v>
      </c>
    </row>
    <row r="1044" ht="12" spans="1:48">
      <c r="A1044" s="100"/>
      <c r="B1044" s="100"/>
      <c r="C1044" s="142"/>
      <c r="D1044" s="100">
        <v>2140207</v>
      </c>
      <c r="E1044" s="113" t="s">
        <v>3726</v>
      </c>
      <c r="F1044" s="131">
        <v>0</v>
      </c>
      <c r="H1044" s="100"/>
      <c r="I1044" s="100"/>
      <c r="J1044" s="142"/>
      <c r="K1044" s="100">
        <v>2140207</v>
      </c>
      <c r="L1044" s="113" t="s">
        <v>3726</v>
      </c>
      <c r="M1044" s="131">
        <v>0</v>
      </c>
      <c r="O1044" s="100"/>
      <c r="P1044" s="100"/>
      <c r="Q1044" s="142"/>
      <c r="R1044" s="100">
        <v>2140207</v>
      </c>
      <c r="S1044" s="113" t="s">
        <v>3726</v>
      </c>
      <c r="T1044" s="131">
        <v>0</v>
      </c>
      <c r="V1044" s="100"/>
      <c r="W1044" s="100"/>
      <c r="X1044" s="142"/>
      <c r="Y1044" s="100">
        <v>2140207</v>
      </c>
      <c r="Z1044" s="113" t="s">
        <v>3726</v>
      </c>
      <c r="AA1044" s="131">
        <v>0</v>
      </c>
      <c r="AC1044" s="100"/>
      <c r="AD1044" s="100"/>
      <c r="AE1044" s="142"/>
      <c r="AF1044" s="100">
        <v>2140207</v>
      </c>
      <c r="AG1044" s="113" t="s">
        <v>3726</v>
      </c>
      <c r="AH1044" s="131">
        <v>0</v>
      </c>
      <c r="AJ1044" s="100"/>
      <c r="AK1044" s="100"/>
      <c r="AL1044" s="142"/>
      <c r="AM1044" s="100">
        <v>2140207</v>
      </c>
      <c r="AN1044" s="113" t="s">
        <v>3726</v>
      </c>
      <c r="AO1044" s="131">
        <v>0</v>
      </c>
      <c r="AQ1044" s="100"/>
      <c r="AR1044" s="100"/>
      <c r="AS1044" s="142"/>
      <c r="AT1044" s="100">
        <v>2140207</v>
      </c>
      <c r="AU1044" s="113" t="s">
        <v>3726</v>
      </c>
      <c r="AV1044" s="131">
        <v>0</v>
      </c>
    </row>
    <row r="1045" ht="12" spans="1:48">
      <c r="A1045" s="100"/>
      <c r="B1045" s="100"/>
      <c r="C1045" s="142"/>
      <c r="D1045" s="100">
        <v>2140208</v>
      </c>
      <c r="E1045" s="113" t="s">
        <v>3728</v>
      </c>
      <c r="F1045" s="131">
        <v>0</v>
      </c>
      <c r="H1045" s="100"/>
      <c r="I1045" s="100"/>
      <c r="J1045" s="142"/>
      <c r="K1045" s="100">
        <v>2140208</v>
      </c>
      <c r="L1045" s="113" t="s">
        <v>3728</v>
      </c>
      <c r="M1045" s="131">
        <v>0</v>
      </c>
      <c r="O1045" s="100"/>
      <c r="P1045" s="100"/>
      <c r="Q1045" s="142"/>
      <c r="R1045" s="100">
        <v>2140208</v>
      </c>
      <c r="S1045" s="113" t="s">
        <v>3728</v>
      </c>
      <c r="T1045" s="131">
        <v>0</v>
      </c>
      <c r="V1045" s="100"/>
      <c r="W1045" s="100"/>
      <c r="X1045" s="142"/>
      <c r="Y1045" s="100">
        <v>2140208</v>
      </c>
      <c r="Z1045" s="113" t="s">
        <v>3728</v>
      </c>
      <c r="AA1045" s="131">
        <v>0</v>
      </c>
      <c r="AC1045" s="100"/>
      <c r="AD1045" s="100"/>
      <c r="AE1045" s="142"/>
      <c r="AF1045" s="100">
        <v>2140208</v>
      </c>
      <c r="AG1045" s="113" t="s">
        <v>3728</v>
      </c>
      <c r="AH1045" s="131">
        <v>0</v>
      </c>
      <c r="AJ1045" s="100"/>
      <c r="AK1045" s="100"/>
      <c r="AL1045" s="142"/>
      <c r="AM1045" s="100">
        <v>2140208</v>
      </c>
      <c r="AN1045" s="113" t="s">
        <v>3728</v>
      </c>
      <c r="AO1045" s="131">
        <v>0</v>
      </c>
      <c r="AQ1045" s="100"/>
      <c r="AR1045" s="100"/>
      <c r="AS1045" s="142"/>
      <c r="AT1045" s="100">
        <v>2140208</v>
      </c>
      <c r="AU1045" s="113" t="s">
        <v>3728</v>
      </c>
      <c r="AV1045" s="131">
        <v>0</v>
      </c>
    </row>
    <row r="1046" ht="12" spans="1:48">
      <c r="A1046" s="100"/>
      <c r="B1046" s="100"/>
      <c r="C1046" s="142"/>
      <c r="D1046" s="100">
        <v>2140299</v>
      </c>
      <c r="E1046" s="113" t="s">
        <v>3730</v>
      </c>
      <c r="F1046" s="131">
        <v>0</v>
      </c>
      <c r="H1046" s="100"/>
      <c r="I1046" s="100"/>
      <c r="J1046" s="142"/>
      <c r="K1046" s="100">
        <v>2140299</v>
      </c>
      <c r="L1046" s="113" t="s">
        <v>3730</v>
      </c>
      <c r="M1046" s="131">
        <v>0</v>
      </c>
      <c r="O1046" s="100"/>
      <c r="P1046" s="100"/>
      <c r="Q1046" s="142"/>
      <c r="R1046" s="100">
        <v>2140299</v>
      </c>
      <c r="S1046" s="113" t="s">
        <v>3730</v>
      </c>
      <c r="T1046" s="131">
        <v>0</v>
      </c>
      <c r="V1046" s="100"/>
      <c r="W1046" s="100"/>
      <c r="X1046" s="142"/>
      <c r="Y1046" s="100">
        <v>2140299</v>
      </c>
      <c r="Z1046" s="113" t="s">
        <v>3730</v>
      </c>
      <c r="AA1046" s="131">
        <v>0</v>
      </c>
      <c r="AC1046" s="100"/>
      <c r="AD1046" s="100"/>
      <c r="AE1046" s="142"/>
      <c r="AF1046" s="100">
        <v>2140299</v>
      </c>
      <c r="AG1046" s="113" t="s">
        <v>3730</v>
      </c>
      <c r="AH1046" s="131">
        <v>0</v>
      </c>
      <c r="AJ1046" s="100"/>
      <c r="AK1046" s="100"/>
      <c r="AL1046" s="142"/>
      <c r="AM1046" s="100">
        <v>2140299</v>
      </c>
      <c r="AN1046" s="113" t="s">
        <v>3730</v>
      </c>
      <c r="AO1046" s="131">
        <v>0</v>
      </c>
      <c r="AQ1046" s="100"/>
      <c r="AR1046" s="100"/>
      <c r="AS1046" s="142"/>
      <c r="AT1046" s="100">
        <v>2140299</v>
      </c>
      <c r="AU1046" s="113" t="s">
        <v>3730</v>
      </c>
      <c r="AV1046" s="131">
        <v>0</v>
      </c>
    </row>
    <row r="1047" ht="12" spans="1:48">
      <c r="A1047" s="100"/>
      <c r="B1047" s="100"/>
      <c r="C1047" s="142"/>
      <c r="D1047" s="100">
        <v>21403</v>
      </c>
      <c r="E1047" s="127" t="s">
        <v>3733</v>
      </c>
      <c r="F1047" s="128">
        <f>SUM(F1048:F1056)</f>
        <v>3000</v>
      </c>
      <c r="H1047" s="100"/>
      <c r="I1047" s="100"/>
      <c r="J1047" s="142"/>
      <c r="K1047" s="100">
        <v>21403</v>
      </c>
      <c r="L1047" s="127" t="s">
        <v>3733</v>
      </c>
      <c r="M1047" s="128">
        <f>SUM(M1048:M1056)</f>
        <v>3000</v>
      </c>
      <c r="O1047" s="100"/>
      <c r="P1047" s="100"/>
      <c r="Q1047" s="142"/>
      <c r="R1047" s="100">
        <v>21403</v>
      </c>
      <c r="S1047" s="127" t="s">
        <v>3733</v>
      </c>
      <c r="T1047" s="128">
        <f>SUM(T1048:T1056)</f>
        <v>3000</v>
      </c>
      <c r="V1047" s="100"/>
      <c r="W1047" s="100"/>
      <c r="X1047" s="142"/>
      <c r="Y1047" s="100">
        <v>21403</v>
      </c>
      <c r="Z1047" s="127" t="s">
        <v>3733</v>
      </c>
      <c r="AA1047" s="128">
        <f>SUM(AA1048:AA1056)</f>
        <v>0</v>
      </c>
      <c r="AC1047" s="100"/>
      <c r="AD1047" s="100"/>
      <c r="AE1047" s="142"/>
      <c r="AF1047" s="100">
        <v>21403</v>
      </c>
      <c r="AG1047" s="127" t="s">
        <v>3733</v>
      </c>
      <c r="AH1047" s="128">
        <f>SUM(AH1048:AH1056)</f>
        <v>0</v>
      </c>
      <c r="AJ1047" s="100"/>
      <c r="AK1047" s="100"/>
      <c r="AL1047" s="142"/>
      <c r="AM1047" s="100">
        <v>21403</v>
      </c>
      <c r="AN1047" s="127" t="s">
        <v>3733</v>
      </c>
      <c r="AO1047" s="128">
        <f>SUM(AO1048:AO1056)</f>
        <v>0</v>
      </c>
      <c r="AQ1047" s="100"/>
      <c r="AR1047" s="100"/>
      <c r="AS1047" s="142"/>
      <c r="AT1047" s="100">
        <v>21403</v>
      </c>
      <c r="AU1047" s="127" t="s">
        <v>3733</v>
      </c>
      <c r="AV1047" s="128">
        <f>SUM(AV1048:AV1056)</f>
        <v>0</v>
      </c>
    </row>
    <row r="1048" ht="12" spans="1:48">
      <c r="A1048" s="100"/>
      <c r="B1048" s="100"/>
      <c r="C1048" s="142"/>
      <c r="D1048" s="100">
        <v>2140301</v>
      </c>
      <c r="E1048" s="113" t="s">
        <v>1678</v>
      </c>
      <c r="F1048" s="131">
        <v>0</v>
      </c>
      <c r="H1048" s="100"/>
      <c r="I1048" s="100"/>
      <c r="J1048" s="142"/>
      <c r="K1048" s="100">
        <v>2140301</v>
      </c>
      <c r="L1048" s="113" t="s">
        <v>1678</v>
      </c>
      <c r="M1048" s="131">
        <v>0</v>
      </c>
      <c r="O1048" s="100"/>
      <c r="P1048" s="100"/>
      <c r="Q1048" s="142"/>
      <c r="R1048" s="100">
        <v>2140301</v>
      </c>
      <c r="S1048" s="113" t="s">
        <v>1678</v>
      </c>
      <c r="T1048" s="131">
        <v>0</v>
      </c>
      <c r="V1048" s="100"/>
      <c r="W1048" s="100"/>
      <c r="X1048" s="142"/>
      <c r="Y1048" s="100">
        <v>2140301</v>
      </c>
      <c r="Z1048" s="113" t="s">
        <v>1678</v>
      </c>
      <c r="AA1048" s="131">
        <v>0</v>
      </c>
      <c r="AC1048" s="100"/>
      <c r="AD1048" s="100"/>
      <c r="AE1048" s="142"/>
      <c r="AF1048" s="100">
        <v>2140301</v>
      </c>
      <c r="AG1048" s="113" t="s">
        <v>1678</v>
      </c>
      <c r="AH1048" s="131">
        <v>0</v>
      </c>
      <c r="AJ1048" s="100"/>
      <c r="AK1048" s="100"/>
      <c r="AL1048" s="142"/>
      <c r="AM1048" s="100">
        <v>2140301</v>
      </c>
      <c r="AN1048" s="113" t="s">
        <v>1678</v>
      </c>
      <c r="AO1048" s="131">
        <v>0</v>
      </c>
      <c r="AQ1048" s="100"/>
      <c r="AR1048" s="100"/>
      <c r="AS1048" s="142"/>
      <c r="AT1048" s="100">
        <v>2140301</v>
      </c>
      <c r="AU1048" s="113" t="s">
        <v>1678</v>
      </c>
      <c r="AV1048" s="131">
        <v>0</v>
      </c>
    </row>
    <row r="1049" ht="12" spans="1:48">
      <c r="A1049" s="100"/>
      <c r="B1049" s="100"/>
      <c r="C1049" s="142"/>
      <c r="D1049" s="100">
        <v>2140302</v>
      </c>
      <c r="E1049" s="113" t="s">
        <v>1680</v>
      </c>
      <c r="F1049" s="131">
        <v>0</v>
      </c>
      <c r="H1049" s="100"/>
      <c r="I1049" s="100"/>
      <c r="J1049" s="142"/>
      <c r="K1049" s="100">
        <v>2140302</v>
      </c>
      <c r="L1049" s="113" t="s">
        <v>1680</v>
      </c>
      <c r="M1049" s="131">
        <v>0</v>
      </c>
      <c r="O1049" s="100"/>
      <c r="P1049" s="100"/>
      <c r="Q1049" s="142"/>
      <c r="R1049" s="100">
        <v>2140302</v>
      </c>
      <c r="S1049" s="113" t="s">
        <v>1680</v>
      </c>
      <c r="T1049" s="131">
        <v>0</v>
      </c>
      <c r="V1049" s="100"/>
      <c r="W1049" s="100"/>
      <c r="X1049" s="142"/>
      <c r="Y1049" s="100">
        <v>2140302</v>
      </c>
      <c r="Z1049" s="113" t="s">
        <v>1680</v>
      </c>
      <c r="AA1049" s="131">
        <v>0</v>
      </c>
      <c r="AC1049" s="100"/>
      <c r="AD1049" s="100"/>
      <c r="AE1049" s="142"/>
      <c r="AF1049" s="100">
        <v>2140302</v>
      </c>
      <c r="AG1049" s="113" t="s">
        <v>1680</v>
      </c>
      <c r="AH1049" s="131">
        <v>0</v>
      </c>
      <c r="AJ1049" s="100"/>
      <c r="AK1049" s="100"/>
      <c r="AL1049" s="142"/>
      <c r="AM1049" s="100">
        <v>2140302</v>
      </c>
      <c r="AN1049" s="113" t="s">
        <v>1680</v>
      </c>
      <c r="AO1049" s="131">
        <v>0</v>
      </c>
      <c r="AQ1049" s="100"/>
      <c r="AR1049" s="100"/>
      <c r="AS1049" s="142"/>
      <c r="AT1049" s="100">
        <v>2140302</v>
      </c>
      <c r="AU1049" s="113" t="s">
        <v>1680</v>
      </c>
      <c r="AV1049" s="131">
        <v>0</v>
      </c>
    </row>
    <row r="1050" ht="12" spans="1:48">
      <c r="A1050" s="100"/>
      <c r="B1050" s="100"/>
      <c r="C1050" s="142"/>
      <c r="D1050" s="100">
        <v>2140303</v>
      </c>
      <c r="E1050" s="113" t="s">
        <v>1683</v>
      </c>
      <c r="F1050" s="131">
        <v>0</v>
      </c>
      <c r="H1050" s="100"/>
      <c r="I1050" s="100"/>
      <c r="J1050" s="142"/>
      <c r="K1050" s="100">
        <v>2140303</v>
      </c>
      <c r="L1050" s="113" t="s">
        <v>1683</v>
      </c>
      <c r="M1050" s="131">
        <v>0</v>
      </c>
      <c r="O1050" s="100"/>
      <c r="P1050" s="100"/>
      <c r="Q1050" s="142"/>
      <c r="R1050" s="100">
        <v>2140303</v>
      </c>
      <c r="S1050" s="113" t="s">
        <v>1683</v>
      </c>
      <c r="T1050" s="131">
        <v>0</v>
      </c>
      <c r="V1050" s="100"/>
      <c r="W1050" s="100"/>
      <c r="X1050" s="142"/>
      <c r="Y1050" s="100">
        <v>2140303</v>
      </c>
      <c r="Z1050" s="113" t="s">
        <v>1683</v>
      </c>
      <c r="AA1050" s="131">
        <v>0</v>
      </c>
      <c r="AC1050" s="100"/>
      <c r="AD1050" s="100"/>
      <c r="AE1050" s="142"/>
      <c r="AF1050" s="100">
        <v>2140303</v>
      </c>
      <c r="AG1050" s="113" t="s">
        <v>1683</v>
      </c>
      <c r="AH1050" s="131">
        <v>0</v>
      </c>
      <c r="AJ1050" s="100"/>
      <c r="AK1050" s="100"/>
      <c r="AL1050" s="142"/>
      <c r="AM1050" s="100">
        <v>2140303</v>
      </c>
      <c r="AN1050" s="113" t="s">
        <v>1683</v>
      </c>
      <c r="AO1050" s="131">
        <v>0</v>
      </c>
      <c r="AQ1050" s="100"/>
      <c r="AR1050" s="100"/>
      <c r="AS1050" s="142"/>
      <c r="AT1050" s="100">
        <v>2140303</v>
      </c>
      <c r="AU1050" s="113" t="s">
        <v>1683</v>
      </c>
      <c r="AV1050" s="131">
        <v>0</v>
      </c>
    </row>
    <row r="1051" ht="12" spans="1:48">
      <c r="A1051" s="100"/>
      <c r="B1051" s="100"/>
      <c r="C1051" s="142"/>
      <c r="D1051" s="100">
        <v>2140304</v>
      </c>
      <c r="E1051" s="113" t="s">
        <v>3739</v>
      </c>
      <c r="F1051" s="131">
        <v>0</v>
      </c>
      <c r="H1051" s="100"/>
      <c r="I1051" s="100"/>
      <c r="J1051" s="142"/>
      <c r="K1051" s="100">
        <v>2140304</v>
      </c>
      <c r="L1051" s="113" t="s">
        <v>3739</v>
      </c>
      <c r="M1051" s="131">
        <v>0</v>
      </c>
      <c r="O1051" s="100"/>
      <c r="P1051" s="100"/>
      <c r="Q1051" s="142"/>
      <c r="R1051" s="100">
        <v>2140304</v>
      </c>
      <c r="S1051" s="113" t="s">
        <v>3739</v>
      </c>
      <c r="T1051" s="131">
        <v>0</v>
      </c>
      <c r="V1051" s="100"/>
      <c r="W1051" s="100"/>
      <c r="X1051" s="142"/>
      <c r="Y1051" s="100">
        <v>2140304</v>
      </c>
      <c r="Z1051" s="113" t="s">
        <v>3739</v>
      </c>
      <c r="AA1051" s="131">
        <v>0</v>
      </c>
      <c r="AC1051" s="100"/>
      <c r="AD1051" s="100"/>
      <c r="AE1051" s="142"/>
      <c r="AF1051" s="100">
        <v>2140304</v>
      </c>
      <c r="AG1051" s="113" t="s">
        <v>3739</v>
      </c>
      <c r="AH1051" s="131">
        <v>0</v>
      </c>
      <c r="AJ1051" s="100"/>
      <c r="AK1051" s="100"/>
      <c r="AL1051" s="142"/>
      <c r="AM1051" s="100">
        <v>2140304</v>
      </c>
      <c r="AN1051" s="113" t="s">
        <v>3739</v>
      </c>
      <c r="AO1051" s="131">
        <v>0</v>
      </c>
      <c r="AQ1051" s="100"/>
      <c r="AR1051" s="100"/>
      <c r="AS1051" s="142"/>
      <c r="AT1051" s="100">
        <v>2140304</v>
      </c>
      <c r="AU1051" s="113" t="s">
        <v>3739</v>
      </c>
      <c r="AV1051" s="131">
        <v>0</v>
      </c>
    </row>
    <row r="1052" ht="12" spans="1:48">
      <c r="A1052" s="100"/>
      <c r="B1052" s="100"/>
      <c r="C1052" s="142"/>
      <c r="D1052" s="100">
        <v>2140305</v>
      </c>
      <c r="E1052" s="113" t="s">
        <v>3741</v>
      </c>
      <c r="F1052" s="131">
        <v>0</v>
      </c>
      <c r="H1052" s="100"/>
      <c r="I1052" s="100"/>
      <c r="J1052" s="142"/>
      <c r="K1052" s="100">
        <v>2140305</v>
      </c>
      <c r="L1052" s="113" t="s">
        <v>3741</v>
      </c>
      <c r="M1052" s="131">
        <v>0</v>
      </c>
      <c r="O1052" s="100"/>
      <c r="P1052" s="100"/>
      <c r="Q1052" s="142"/>
      <c r="R1052" s="100">
        <v>2140305</v>
      </c>
      <c r="S1052" s="113" t="s">
        <v>3741</v>
      </c>
      <c r="T1052" s="131">
        <v>0</v>
      </c>
      <c r="V1052" s="100"/>
      <c r="W1052" s="100"/>
      <c r="X1052" s="142"/>
      <c r="Y1052" s="100">
        <v>2140305</v>
      </c>
      <c r="Z1052" s="113" t="s">
        <v>3741</v>
      </c>
      <c r="AA1052" s="131">
        <v>0</v>
      </c>
      <c r="AC1052" s="100"/>
      <c r="AD1052" s="100"/>
      <c r="AE1052" s="142"/>
      <c r="AF1052" s="100">
        <v>2140305</v>
      </c>
      <c r="AG1052" s="113" t="s">
        <v>3741</v>
      </c>
      <c r="AH1052" s="131">
        <v>0</v>
      </c>
      <c r="AJ1052" s="100"/>
      <c r="AK1052" s="100"/>
      <c r="AL1052" s="142"/>
      <c r="AM1052" s="100">
        <v>2140305</v>
      </c>
      <c r="AN1052" s="113" t="s">
        <v>3741</v>
      </c>
      <c r="AO1052" s="131">
        <v>0</v>
      </c>
      <c r="AQ1052" s="100"/>
      <c r="AR1052" s="100"/>
      <c r="AS1052" s="142"/>
      <c r="AT1052" s="100">
        <v>2140305</v>
      </c>
      <c r="AU1052" s="113" t="s">
        <v>3741</v>
      </c>
      <c r="AV1052" s="131">
        <v>0</v>
      </c>
    </row>
    <row r="1053" ht="12" spans="1:48">
      <c r="A1053" s="100"/>
      <c r="B1053" s="100"/>
      <c r="C1053" s="142"/>
      <c r="D1053" s="100">
        <v>2140306</v>
      </c>
      <c r="E1053" s="113" t="s">
        <v>3744</v>
      </c>
      <c r="F1053" s="131">
        <v>0</v>
      </c>
      <c r="H1053" s="100"/>
      <c r="I1053" s="100"/>
      <c r="J1053" s="142"/>
      <c r="K1053" s="100">
        <v>2140306</v>
      </c>
      <c r="L1053" s="113" t="s">
        <v>3744</v>
      </c>
      <c r="M1053" s="131">
        <v>0</v>
      </c>
      <c r="O1053" s="100"/>
      <c r="P1053" s="100"/>
      <c r="Q1053" s="142"/>
      <c r="R1053" s="100">
        <v>2140306</v>
      </c>
      <c r="S1053" s="113" t="s">
        <v>3744</v>
      </c>
      <c r="T1053" s="131">
        <v>0</v>
      </c>
      <c r="V1053" s="100"/>
      <c r="W1053" s="100"/>
      <c r="X1053" s="142"/>
      <c r="Y1053" s="100">
        <v>2140306</v>
      </c>
      <c r="Z1053" s="113" t="s">
        <v>3744</v>
      </c>
      <c r="AA1053" s="131">
        <v>0</v>
      </c>
      <c r="AC1053" s="100"/>
      <c r="AD1053" s="100"/>
      <c r="AE1053" s="142"/>
      <c r="AF1053" s="100">
        <v>2140306</v>
      </c>
      <c r="AG1053" s="113" t="s">
        <v>3744</v>
      </c>
      <c r="AH1053" s="131">
        <v>0</v>
      </c>
      <c r="AJ1053" s="100"/>
      <c r="AK1053" s="100"/>
      <c r="AL1053" s="142"/>
      <c r="AM1053" s="100">
        <v>2140306</v>
      </c>
      <c r="AN1053" s="113" t="s">
        <v>3744</v>
      </c>
      <c r="AO1053" s="131">
        <v>0</v>
      </c>
      <c r="AQ1053" s="100"/>
      <c r="AR1053" s="100"/>
      <c r="AS1053" s="142"/>
      <c r="AT1053" s="100">
        <v>2140306</v>
      </c>
      <c r="AU1053" s="113" t="s">
        <v>3744</v>
      </c>
      <c r="AV1053" s="131">
        <v>0</v>
      </c>
    </row>
    <row r="1054" ht="12" spans="1:48">
      <c r="A1054" s="100"/>
      <c r="B1054" s="100"/>
      <c r="C1054" s="142"/>
      <c r="D1054" s="100">
        <v>2140307</v>
      </c>
      <c r="E1054" s="113" t="s">
        <v>3747</v>
      </c>
      <c r="F1054" s="131">
        <v>0</v>
      </c>
      <c r="H1054" s="100"/>
      <c r="I1054" s="100"/>
      <c r="J1054" s="142"/>
      <c r="K1054" s="100">
        <v>2140307</v>
      </c>
      <c r="L1054" s="113" t="s">
        <v>3747</v>
      </c>
      <c r="M1054" s="131">
        <v>0</v>
      </c>
      <c r="O1054" s="100"/>
      <c r="P1054" s="100"/>
      <c r="Q1054" s="142"/>
      <c r="R1054" s="100">
        <v>2140307</v>
      </c>
      <c r="S1054" s="113" t="s">
        <v>3747</v>
      </c>
      <c r="T1054" s="131">
        <v>0</v>
      </c>
      <c r="V1054" s="100"/>
      <c r="W1054" s="100"/>
      <c r="X1054" s="142"/>
      <c r="Y1054" s="100">
        <v>2140307</v>
      </c>
      <c r="Z1054" s="113" t="s">
        <v>3747</v>
      </c>
      <c r="AA1054" s="131">
        <v>0</v>
      </c>
      <c r="AC1054" s="100"/>
      <c r="AD1054" s="100"/>
      <c r="AE1054" s="142"/>
      <c r="AF1054" s="100">
        <v>2140307</v>
      </c>
      <c r="AG1054" s="113" t="s">
        <v>3747</v>
      </c>
      <c r="AH1054" s="131">
        <v>0</v>
      </c>
      <c r="AJ1054" s="100"/>
      <c r="AK1054" s="100"/>
      <c r="AL1054" s="142"/>
      <c r="AM1054" s="100">
        <v>2140307</v>
      </c>
      <c r="AN1054" s="113" t="s">
        <v>3747</v>
      </c>
      <c r="AO1054" s="131">
        <v>0</v>
      </c>
      <c r="AQ1054" s="100"/>
      <c r="AR1054" s="100"/>
      <c r="AS1054" s="142"/>
      <c r="AT1054" s="100">
        <v>2140307</v>
      </c>
      <c r="AU1054" s="113" t="s">
        <v>3747</v>
      </c>
      <c r="AV1054" s="131">
        <v>0</v>
      </c>
    </row>
    <row r="1055" ht="12" spans="1:48">
      <c r="A1055" s="100"/>
      <c r="B1055" s="100"/>
      <c r="C1055" s="142"/>
      <c r="D1055" s="100">
        <v>2140308</v>
      </c>
      <c r="E1055" s="113" t="s">
        <v>3749</v>
      </c>
      <c r="F1055" s="131">
        <v>0</v>
      </c>
      <c r="H1055" s="100"/>
      <c r="I1055" s="100"/>
      <c r="J1055" s="142"/>
      <c r="K1055" s="100">
        <v>2140308</v>
      </c>
      <c r="L1055" s="113" t="s">
        <v>3749</v>
      </c>
      <c r="M1055" s="131">
        <v>0</v>
      </c>
      <c r="O1055" s="100"/>
      <c r="P1055" s="100"/>
      <c r="Q1055" s="142"/>
      <c r="R1055" s="100">
        <v>2140308</v>
      </c>
      <c r="S1055" s="113" t="s">
        <v>3749</v>
      </c>
      <c r="T1055" s="131">
        <v>0</v>
      </c>
      <c r="V1055" s="100"/>
      <c r="W1055" s="100"/>
      <c r="X1055" s="142"/>
      <c r="Y1055" s="100">
        <v>2140308</v>
      </c>
      <c r="Z1055" s="113" t="s">
        <v>3749</v>
      </c>
      <c r="AA1055" s="131">
        <v>0</v>
      </c>
      <c r="AC1055" s="100"/>
      <c r="AD1055" s="100"/>
      <c r="AE1055" s="142"/>
      <c r="AF1055" s="100">
        <v>2140308</v>
      </c>
      <c r="AG1055" s="113" t="s">
        <v>3749</v>
      </c>
      <c r="AH1055" s="131">
        <v>0</v>
      </c>
      <c r="AJ1055" s="100"/>
      <c r="AK1055" s="100"/>
      <c r="AL1055" s="142"/>
      <c r="AM1055" s="100">
        <v>2140308</v>
      </c>
      <c r="AN1055" s="113" t="s">
        <v>3749</v>
      </c>
      <c r="AO1055" s="131">
        <v>0</v>
      </c>
      <c r="AQ1055" s="100"/>
      <c r="AR1055" s="100"/>
      <c r="AS1055" s="142"/>
      <c r="AT1055" s="100">
        <v>2140308</v>
      </c>
      <c r="AU1055" s="113" t="s">
        <v>3749</v>
      </c>
      <c r="AV1055" s="131">
        <v>0</v>
      </c>
    </row>
    <row r="1056" ht="12" spans="1:48">
      <c r="A1056" s="100"/>
      <c r="B1056" s="100"/>
      <c r="C1056" s="142"/>
      <c r="D1056" s="100">
        <v>2140399</v>
      </c>
      <c r="E1056" s="113" t="s">
        <v>3752</v>
      </c>
      <c r="F1056" s="131">
        <v>3000</v>
      </c>
      <c r="H1056" s="100"/>
      <c r="I1056" s="100"/>
      <c r="J1056" s="142"/>
      <c r="K1056" s="100">
        <v>2140399</v>
      </c>
      <c r="L1056" s="113" t="s">
        <v>3752</v>
      </c>
      <c r="M1056" s="131">
        <v>3000</v>
      </c>
      <c r="O1056" s="100"/>
      <c r="P1056" s="100"/>
      <c r="Q1056" s="142"/>
      <c r="R1056" s="100">
        <v>2140399</v>
      </c>
      <c r="S1056" s="113" t="s">
        <v>3752</v>
      </c>
      <c r="T1056" s="131">
        <v>3000</v>
      </c>
      <c r="V1056" s="100"/>
      <c r="W1056" s="100"/>
      <c r="X1056" s="142"/>
      <c r="Y1056" s="100">
        <v>2140399</v>
      </c>
      <c r="Z1056" s="113" t="s">
        <v>3752</v>
      </c>
      <c r="AA1056" s="131">
        <v>0</v>
      </c>
      <c r="AC1056" s="100"/>
      <c r="AD1056" s="100"/>
      <c r="AE1056" s="142"/>
      <c r="AF1056" s="100">
        <v>2140399</v>
      </c>
      <c r="AG1056" s="113" t="s">
        <v>3752</v>
      </c>
      <c r="AH1056" s="131">
        <v>0</v>
      </c>
      <c r="AJ1056" s="100"/>
      <c r="AK1056" s="100"/>
      <c r="AL1056" s="142"/>
      <c r="AM1056" s="100">
        <v>2140399</v>
      </c>
      <c r="AN1056" s="113" t="s">
        <v>3752</v>
      </c>
      <c r="AO1056" s="131">
        <v>0</v>
      </c>
      <c r="AQ1056" s="100"/>
      <c r="AR1056" s="100"/>
      <c r="AS1056" s="142"/>
      <c r="AT1056" s="100">
        <v>2140399</v>
      </c>
      <c r="AU1056" s="113" t="s">
        <v>3752</v>
      </c>
      <c r="AV1056" s="131">
        <v>0</v>
      </c>
    </row>
    <row r="1057" ht="12" spans="1:48">
      <c r="A1057" s="100"/>
      <c r="B1057" s="100"/>
      <c r="C1057" s="142"/>
      <c r="D1057" s="100">
        <v>21404</v>
      </c>
      <c r="E1057" s="127" t="s">
        <v>3755</v>
      </c>
      <c r="F1057" s="128">
        <f>SUM(F1058:F1061)</f>
        <v>1445</v>
      </c>
      <c r="H1057" s="100"/>
      <c r="I1057" s="100"/>
      <c r="J1057" s="142"/>
      <c r="K1057" s="100">
        <v>21404</v>
      </c>
      <c r="L1057" s="127" t="s">
        <v>3755</v>
      </c>
      <c r="M1057" s="128">
        <f>SUM(M1058:M1061)</f>
        <v>500</v>
      </c>
      <c r="O1057" s="100"/>
      <c r="P1057" s="100"/>
      <c r="Q1057" s="142"/>
      <c r="R1057" s="100">
        <v>21404</v>
      </c>
      <c r="S1057" s="127" t="s">
        <v>3755</v>
      </c>
      <c r="T1057" s="128">
        <f>SUM(T1058:T1061)</f>
        <v>500</v>
      </c>
      <c r="V1057" s="100"/>
      <c r="W1057" s="100"/>
      <c r="X1057" s="142"/>
      <c r="Y1057" s="100">
        <v>21404</v>
      </c>
      <c r="Z1057" s="127" t="s">
        <v>3755</v>
      </c>
      <c r="AA1057" s="128">
        <f>SUM(AA1058:AA1061)</f>
        <v>0</v>
      </c>
      <c r="AC1057" s="100"/>
      <c r="AD1057" s="100"/>
      <c r="AE1057" s="142"/>
      <c r="AF1057" s="100">
        <v>21404</v>
      </c>
      <c r="AG1057" s="127" t="s">
        <v>3755</v>
      </c>
      <c r="AH1057" s="128">
        <f>SUM(AH1058:AH1061)</f>
        <v>95</v>
      </c>
      <c r="AJ1057" s="100"/>
      <c r="AK1057" s="100"/>
      <c r="AL1057" s="142"/>
      <c r="AM1057" s="100">
        <v>21404</v>
      </c>
      <c r="AN1057" s="127" t="s">
        <v>3755</v>
      </c>
      <c r="AO1057" s="128">
        <f>SUM(AO1058:AO1061)</f>
        <v>703</v>
      </c>
      <c r="AQ1057" s="100"/>
      <c r="AR1057" s="100"/>
      <c r="AS1057" s="142"/>
      <c r="AT1057" s="100">
        <v>21404</v>
      </c>
      <c r="AU1057" s="127" t="s">
        <v>3755</v>
      </c>
      <c r="AV1057" s="128">
        <f>SUM(AV1058:AV1061)</f>
        <v>147</v>
      </c>
    </row>
    <row r="1058" ht="12" spans="1:48">
      <c r="A1058" s="100"/>
      <c r="B1058" s="100"/>
      <c r="C1058" s="142"/>
      <c r="D1058" s="100">
        <v>2140401</v>
      </c>
      <c r="E1058" s="113" t="s">
        <v>3757</v>
      </c>
      <c r="F1058" s="131">
        <v>70</v>
      </c>
      <c r="H1058" s="100"/>
      <c r="I1058" s="100"/>
      <c r="J1058" s="142"/>
      <c r="K1058" s="100">
        <v>2140401</v>
      </c>
      <c r="L1058" s="113" t="s">
        <v>3757</v>
      </c>
      <c r="M1058" s="131">
        <v>0</v>
      </c>
      <c r="O1058" s="100"/>
      <c r="P1058" s="100"/>
      <c r="Q1058" s="142"/>
      <c r="R1058" s="100">
        <v>2140401</v>
      </c>
      <c r="S1058" s="113" t="s">
        <v>3757</v>
      </c>
      <c r="T1058" s="131">
        <v>0</v>
      </c>
      <c r="V1058" s="100"/>
      <c r="W1058" s="100"/>
      <c r="X1058" s="142"/>
      <c r="Y1058" s="100">
        <v>2140401</v>
      </c>
      <c r="Z1058" s="113" t="s">
        <v>3757</v>
      </c>
      <c r="AA1058" s="131">
        <v>0</v>
      </c>
      <c r="AC1058" s="100"/>
      <c r="AD1058" s="100"/>
      <c r="AE1058" s="142"/>
      <c r="AF1058" s="100">
        <v>2140401</v>
      </c>
      <c r="AG1058" s="113" t="s">
        <v>3757</v>
      </c>
      <c r="AH1058" s="131">
        <v>11</v>
      </c>
      <c r="AJ1058" s="100"/>
      <c r="AK1058" s="100"/>
      <c r="AL1058" s="142"/>
      <c r="AM1058" s="100">
        <v>2140401</v>
      </c>
      <c r="AN1058" s="113" t="s">
        <v>3757</v>
      </c>
      <c r="AO1058" s="131">
        <v>1</v>
      </c>
      <c r="AQ1058" s="100"/>
      <c r="AR1058" s="100"/>
      <c r="AS1058" s="142"/>
      <c r="AT1058" s="100">
        <v>2140401</v>
      </c>
      <c r="AU1058" s="113" t="s">
        <v>3757</v>
      </c>
      <c r="AV1058" s="131">
        <v>58</v>
      </c>
    </row>
    <row r="1059" ht="12" spans="1:48">
      <c r="A1059" s="100"/>
      <c r="B1059" s="100"/>
      <c r="C1059" s="142"/>
      <c r="D1059" s="100">
        <v>2140402</v>
      </c>
      <c r="E1059" s="113" t="s">
        <v>3759</v>
      </c>
      <c r="F1059" s="131">
        <v>1186</v>
      </c>
      <c r="H1059" s="100"/>
      <c r="I1059" s="100"/>
      <c r="J1059" s="142"/>
      <c r="K1059" s="100">
        <v>2140402</v>
      </c>
      <c r="L1059" s="113" t="s">
        <v>3759</v>
      </c>
      <c r="M1059" s="131">
        <v>370</v>
      </c>
      <c r="O1059" s="100"/>
      <c r="P1059" s="100"/>
      <c r="Q1059" s="142"/>
      <c r="R1059" s="100">
        <v>2140402</v>
      </c>
      <c r="S1059" s="113" t="s">
        <v>3759</v>
      </c>
      <c r="T1059" s="131">
        <v>370</v>
      </c>
      <c r="V1059" s="100"/>
      <c r="W1059" s="100"/>
      <c r="X1059" s="142"/>
      <c r="Y1059" s="100">
        <v>2140402</v>
      </c>
      <c r="Z1059" s="113" t="s">
        <v>3759</v>
      </c>
      <c r="AA1059" s="131">
        <v>0</v>
      </c>
      <c r="AC1059" s="100"/>
      <c r="AD1059" s="100"/>
      <c r="AE1059" s="142"/>
      <c r="AF1059" s="100">
        <v>2140402</v>
      </c>
      <c r="AG1059" s="113" t="s">
        <v>3759</v>
      </c>
      <c r="AH1059" s="131">
        <v>84</v>
      </c>
      <c r="AJ1059" s="100"/>
      <c r="AK1059" s="100"/>
      <c r="AL1059" s="142"/>
      <c r="AM1059" s="100">
        <v>2140402</v>
      </c>
      <c r="AN1059" s="113" t="s">
        <v>3759</v>
      </c>
      <c r="AO1059" s="131">
        <v>652</v>
      </c>
      <c r="AQ1059" s="100"/>
      <c r="AR1059" s="100"/>
      <c r="AS1059" s="142"/>
      <c r="AT1059" s="100">
        <v>2140402</v>
      </c>
      <c r="AU1059" s="113" t="s">
        <v>3759</v>
      </c>
      <c r="AV1059" s="131">
        <v>80</v>
      </c>
    </row>
    <row r="1060" ht="12" spans="1:48">
      <c r="A1060" s="100"/>
      <c r="B1060" s="100"/>
      <c r="C1060" s="142"/>
      <c r="D1060" s="100">
        <v>2140403</v>
      </c>
      <c r="E1060" s="113" t="s">
        <v>3761</v>
      </c>
      <c r="F1060" s="131">
        <v>189</v>
      </c>
      <c r="H1060" s="100"/>
      <c r="I1060" s="100"/>
      <c r="J1060" s="142"/>
      <c r="K1060" s="100">
        <v>2140403</v>
      </c>
      <c r="L1060" s="113" t="s">
        <v>3761</v>
      </c>
      <c r="M1060" s="131">
        <v>130</v>
      </c>
      <c r="O1060" s="100"/>
      <c r="P1060" s="100"/>
      <c r="Q1060" s="142"/>
      <c r="R1060" s="100">
        <v>2140403</v>
      </c>
      <c r="S1060" s="113" t="s">
        <v>3761</v>
      </c>
      <c r="T1060" s="131">
        <v>130</v>
      </c>
      <c r="V1060" s="100"/>
      <c r="W1060" s="100"/>
      <c r="X1060" s="142"/>
      <c r="Y1060" s="100">
        <v>2140403</v>
      </c>
      <c r="Z1060" s="113" t="s">
        <v>3761</v>
      </c>
      <c r="AA1060" s="131">
        <v>0</v>
      </c>
      <c r="AC1060" s="100"/>
      <c r="AD1060" s="100"/>
      <c r="AE1060" s="142"/>
      <c r="AF1060" s="100">
        <v>2140403</v>
      </c>
      <c r="AG1060" s="113" t="s">
        <v>3761</v>
      </c>
      <c r="AH1060" s="131">
        <v>0</v>
      </c>
      <c r="AJ1060" s="100"/>
      <c r="AK1060" s="100"/>
      <c r="AL1060" s="142"/>
      <c r="AM1060" s="100">
        <v>2140403</v>
      </c>
      <c r="AN1060" s="113" t="s">
        <v>3761</v>
      </c>
      <c r="AO1060" s="131">
        <v>50</v>
      </c>
      <c r="AQ1060" s="100"/>
      <c r="AR1060" s="100"/>
      <c r="AS1060" s="142"/>
      <c r="AT1060" s="100">
        <v>2140403</v>
      </c>
      <c r="AU1060" s="113" t="s">
        <v>3761</v>
      </c>
      <c r="AV1060" s="131">
        <v>9</v>
      </c>
    </row>
    <row r="1061" ht="12" spans="1:48">
      <c r="A1061" s="100"/>
      <c r="B1061" s="100"/>
      <c r="C1061" s="142"/>
      <c r="D1061" s="100">
        <v>2140499</v>
      </c>
      <c r="E1061" s="113" t="s">
        <v>3763</v>
      </c>
      <c r="F1061" s="131">
        <v>0</v>
      </c>
      <c r="H1061" s="100"/>
      <c r="I1061" s="100"/>
      <c r="J1061" s="142"/>
      <c r="K1061" s="100">
        <v>2140499</v>
      </c>
      <c r="L1061" s="113" t="s">
        <v>3763</v>
      </c>
      <c r="M1061" s="131">
        <v>0</v>
      </c>
      <c r="O1061" s="100"/>
      <c r="P1061" s="100"/>
      <c r="Q1061" s="142"/>
      <c r="R1061" s="100">
        <v>2140499</v>
      </c>
      <c r="S1061" s="113" t="s">
        <v>3763</v>
      </c>
      <c r="T1061" s="131">
        <v>0</v>
      </c>
      <c r="V1061" s="100"/>
      <c r="W1061" s="100"/>
      <c r="X1061" s="142"/>
      <c r="Y1061" s="100">
        <v>2140499</v>
      </c>
      <c r="Z1061" s="113" t="s">
        <v>3763</v>
      </c>
      <c r="AA1061" s="131">
        <v>0</v>
      </c>
      <c r="AC1061" s="100"/>
      <c r="AD1061" s="100"/>
      <c r="AE1061" s="142"/>
      <c r="AF1061" s="100">
        <v>2140499</v>
      </c>
      <c r="AG1061" s="113" t="s">
        <v>3763</v>
      </c>
      <c r="AH1061" s="131">
        <v>0</v>
      </c>
      <c r="AJ1061" s="100"/>
      <c r="AK1061" s="100"/>
      <c r="AL1061" s="142"/>
      <c r="AM1061" s="100">
        <v>2140499</v>
      </c>
      <c r="AN1061" s="113" t="s">
        <v>3763</v>
      </c>
      <c r="AO1061" s="131">
        <v>0</v>
      </c>
      <c r="AQ1061" s="100"/>
      <c r="AR1061" s="100"/>
      <c r="AS1061" s="142"/>
      <c r="AT1061" s="100">
        <v>2140499</v>
      </c>
      <c r="AU1061" s="113" t="s">
        <v>3763</v>
      </c>
      <c r="AV1061" s="131">
        <v>0</v>
      </c>
    </row>
    <row r="1062" ht="12" spans="1:48">
      <c r="A1062" s="100"/>
      <c r="B1062" s="100"/>
      <c r="C1062" s="142"/>
      <c r="D1062" s="100">
        <v>21405</v>
      </c>
      <c r="E1062" s="127" t="s">
        <v>3765</v>
      </c>
      <c r="F1062" s="128">
        <f>SUM(F1063:F1068)</f>
        <v>0</v>
      </c>
      <c r="H1062" s="100"/>
      <c r="I1062" s="100"/>
      <c r="J1062" s="142"/>
      <c r="K1062" s="100">
        <v>21405</v>
      </c>
      <c r="L1062" s="127" t="s">
        <v>3765</v>
      </c>
      <c r="M1062" s="128">
        <f>SUM(M1063:M1068)</f>
        <v>0</v>
      </c>
      <c r="O1062" s="100"/>
      <c r="P1062" s="100"/>
      <c r="Q1062" s="142"/>
      <c r="R1062" s="100">
        <v>21405</v>
      </c>
      <c r="S1062" s="127" t="s">
        <v>3765</v>
      </c>
      <c r="T1062" s="128">
        <f>SUM(T1063:T1068)</f>
        <v>0</v>
      </c>
      <c r="V1062" s="100"/>
      <c r="W1062" s="100"/>
      <c r="X1062" s="142"/>
      <c r="Y1062" s="100">
        <v>21405</v>
      </c>
      <c r="Z1062" s="127" t="s">
        <v>3765</v>
      </c>
      <c r="AA1062" s="128">
        <f>SUM(AA1063:AA1068)</f>
        <v>0</v>
      </c>
      <c r="AC1062" s="100"/>
      <c r="AD1062" s="100"/>
      <c r="AE1062" s="142"/>
      <c r="AF1062" s="100">
        <v>21405</v>
      </c>
      <c r="AG1062" s="127" t="s">
        <v>3765</v>
      </c>
      <c r="AH1062" s="128">
        <f>SUM(AH1063:AH1068)</f>
        <v>0</v>
      </c>
      <c r="AJ1062" s="100"/>
      <c r="AK1062" s="100"/>
      <c r="AL1062" s="142"/>
      <c r="AM1062" s="100">
        <v>21405</v>
      </c>
      <c r="AN1062" s="127" t="s">
        <v>3765</v>
      </c>
      <c r="AO1062" s="128">
        <f>SUM(AO1063:AO1068)</f>
        <v>0</v>
      </c>
      <c r="AQ1062" s="100"/>
      <c r="AR1062" s="100"/>
      <c r="AS1062" s="142"/>
      <c r="AT1062" s="100">
        <v>21405</v>
      </c>
      <c r="AU1062" s="127" t="s">
        <v>3765</v>
      </c>
      <c r="AV1062" s="128">
        <f>SUM(AV1063:AV1068)</f>
        <v>0</v>
      </c>
    </row>
    <row r="1063" ht="12" spans="1:48">
      <c r="A1063" s="100"/>
      <c r="B1063" s="100"/>
      <c r="C1063" s="142"/>
      <c r="D1063" s="100">
        <v>2140501</v>
      </c>
      <c r="E1063" s="113" t="s">
        <v>1678</v>
      </c>
      <c r="F1063" s="131">
        <v>0</v>
      </c>
      <c r="H1063" s="100"/>
      <c r="I1063" s="100"/>
      <c r="J1063" s="142"/>
      <c r="K1063" s="100">
        <v>2140501</v>
      </c>
      <c r="L1063" s="113" t="s">
        <v>1678</v>
      </c>
      <c r="M1063" s="131">
        <v>0</v>
      </c>
      <c r="O1063" s="100"/>
      <c r="P1063" s="100"/>
      <c r="Q1063" s="142"/>
      <c r="R1063" s="100">
        <v>2140501</v>
      </c>
      <c r="S1063" s="113" t="s">
        <v>1678</v>
      </c>
      <c r="T1063" s="131">
        <v>0</v>
      </c>
      <c r="V1063" s="100"/>
      <c r="W1063" s="100"/>
      <c r="X1063" s="142"/>
      <c r="Y1063" s="100">
        <v>2140501</v>
      </c>
      <c r="Z1063" s="113" t="s">
        <v>1678</v>
      </c>
      <c r="AA1063" s="131">
        <v>0</v>
      </c>
      <c r="AC1063" s="100"/>
      <c r="AD1063" s="100"/>
      <c r="AE1063" s="142"/>
      <c r="AF1063" s="100">
        <v>2140501</v>
      </c>
      <c r="AG1063" s="113" t="s">
        <v>1678</v>
      </c>
      <c r="AH1063" s="131">
        <v>0</v>
      </c>
      <c r="AJ1063" s="100"/>
      <c r="AK1063" s="100"/>
      <c r="AL1063" s="142"/>
      <c r="AM1063" s="100">
        <v>2140501</v>
      </c>
      <c r="AN1063" s="113" t="s">
        <v>1678</v>
      </c>
      <c r="AO1063" s="131">
        <v>0</v>
      </c>
      <c r="AQ1063" s="100"/>
      <c r="AR1063" s="100"/>
      <c r="AS1063" s="142"/>
      <c r="AT1063" s="100">
        <v>2140501</v>
      </c>
      <c r="AU1063" s="113" t="s">
        <v>1678</v>
      </c>
      <c r="AV1063" s="131">
        <v>0</v>
      </c>
    </row>
    <row r="1064" ht="12" spans="1:48">
      <c r="A1064" s="100"/>
      <c r="B1064" s="100"/>
      <c r="C1064" s="142"/>
      <c r="D1064" s="100">
        <v>2140502</v>
      </c>
      <c r="E1064" s="113" t="s">
        <v>1680</v>
      </c>
      <c r="F1064" s="131">
        <v>0</v>
      </c>
      <c r="H1064" s="100"/>
      <c r="I1064" s="100"/>
      <c r="J1064" s="142"/>
      <c r="K1064" s="100">
        <v>2140502</v>
      </c>
      <c r="L1064" s="113" t="s">
        <v>1680</v>
      </c>
      <c r="M1064" s="131">
        <v>0</v>
      </c>
      <c r="O1064" s="100"/>
      <c r="P1064" s="100"/>
      <c r="Q1064" s="142"/>
      <c r="R1064" s="100">
        <v>2140502</v>
      </c>
      <c r="S1064" s="113" t="s">
        <v>1680</v>
      </c>
      <c r="T1064" s="131">
        <v>0</v>
      </c>
      <c r="V1064" s="100"/>
      <c r="W1064" s="100"/>
      <c r="X1064" s="142"/>
      <c r="Y1064" s="100">
        <v>2140502</v>
      </c>
      <c r="Z1064" s="113" t="s">
        <v>1680</v>
      </c>
      <c r="AA1064" s="131">
        <v>0</v>
      </c>
      <c r="AC1064" s="100"/>
      <c r="AD1064" s="100"/>
      <c r="AE1064" s="142"/>
      <c r="AF1064" s="100">
        <v>2140502</v>
      </c>
      <c r="AG1064" s="113" t="s">
        <v>1680</v>
      </c>
      <c r="AH1064" s="131">
        <v>0</v>
      </c>
      <c r="AJ1064" s="100"/>
      <c r="AK1064" s="100"/>
      <c r="AL1064" s="142"/>
      <c r="AM1064" s="100">
        <v>2140502</v>
      </c>
      <c r="AN1064" s="113" t="s">
        <v>1680</v>
      </c>
      <c r="AO1064" s="131">
        <v>0</v>
      </c>
      <c r="AQ1064" s="100"/>
      <c r="AR1064" s="100"/>
      <c r="AS1064" s="142"/>
      <c r="AT1064" s="100">
        <v>2140502</v>
      </c>
      <c r="AU1064" s="113" t="s">
        <v>1680</v>
      </c>
      <c r="AV1064" s="131">
        <v>0</v>
      </c>
    </row>
    <row r="1065" ht="12" spans="1:48">
      <c r="A1065" s="100"/>
      <c r="B1065" s="100"/>
      <c r="C1065" s="142"/>
      <c r="D1065" s="100">
        <v>2140503</v>
      </c>
      <c r="E1065" s="113" t="s">
        <v>1683</v>
      </c>
      <c r="F1065" s="131">
        <v>0</v>
      </c>
      <c r="H1065" s="100"/>
      <c r="I1065" s="100"/>
      <c r="J1065" s="142"/>
      <c r="K1065" s="100">
        <v>2140503</v>
      </c>
      <c r="L1065" s="113" t="s">
        <v>1683</v>
      </c>
      <c r="M1065" s="131">
        <v>0</v>
      </c>
      <c r="O1065" s="100"/>
      <c r="P1065" s="100"/>
      <c r="Q1065" s="142"/>
      <c r="R1065" s="100">
        <v>2140503</v>
      </c>
      <c r="S1065" s="113" t="s">
        <v>1683</v>
      </c>
      <c r="T1065" s="131">
        <v>0</v>
      </c>
      <c r="V1065" s="100"/>
      <c r="W1065" s="100"/>
      <c r="X1065" s="142"/>
      <c r="Y1065" s="100">
        <v>2140503</v>
      </c>
      <c r="Z1065" s="113" t="s">
        <v>1683</v>
      </c>
      <c r="AA1065" s="131">
        <v>0</v>
      </c>
      <c r="AC1065" s="100"/>
      <c r="AD1065" s="100"/>
      <c r="AE1065" s="142"/>
      <c r="AF1065" s="100">
        <v>2140503</v>
      </c>
      <c r="AG1065" s="113" t="s">
        <v>1683</v>
      </c>
      <c r="AH1065" s="131">
        <v>0</v>
      </c>
      <c r="AJ1065" s="100"/>
      <c r="AK1065" s="100"/>
      <c r="AL1065" s="142"/>
      <c r="AM1065" s="100">
        <v>2140503</v>
      </c>
      <c r="AN1065" s="113" t="s">
        <v>1683</v>
      </c>
      <c r="AO1065" s="131">
        <v>0</v>
      </c>
      <c r="AQ1065" s="100"/>
      <c r="AR1065" s="100"/>
      <c r="AS1065" s="142"/>
      <c r="AT1065" s="100">
        <v>2140503</v>
      </c>
      <c r="AU1065" s="113" t="s">
        <v>1683</v>
      </c>
      <c r="AV1065" s="131">
        <v>0</v>
      </c>
    </row>
    <row r="1066" ht="12" spans="1:48">
      <c r="A1066" s="100"/>
      <c r="B1066" s="100"/>
      <c r="C1066" s="142"/>
      <c r="D1066" s="100">
        <v>2140504</v>
      </c>
      <c r="E1066" s="113" t="s">
        <v>3728</v>
      </c>
      <c r="F1066" s="131">
        <v>0</v>
      </c>
      <c r="H1066" s="100"/>
      <c r="I1066" s="100"/>
      <c r="J1066" s="142"/>
      <c r="K1066" s="100">
        <v>2140504</v>
      </c>
      <c r="L1066" s="113" t="s">
        <v>3728</v>
      </c>
      <c r="M1066" s="131">
        <v>0</v>
      </c>
      <c r="O1066" s="100"/>
      <c r="P1066" s="100"/>
      <c r="Q1066" s="142"/>
      <c r="R1066" s="100">
        <v>2140504</v>
      </c>
      <c r="S1066" s="113" t="s">
        <v>3728</v>
      </c>
      <c r="T1066" s="131">
        <v>0</v>
      </c>
      <c r="V1066" s="100"/>
      <c r="W1066" s="100"/>
      <c r="X1066" s="142"/>
      <c r="Y1066" s="100">
        <v>2140504</v>
      </c>
      <c r="Z1066" s="113" t="s">
        <v>3728</v>
      </c>
      <c r="AA1066" s="131">
        <v>0</v>
      </c>
      <c r="AC1066" s="100"/>
      <c r="AD1066" s="100"/>
      <c r="AE1066" s="142"/>
      <c r="AF1066" s="100">
        <v>2140504</v>
      </c>
      <c r="AG1066" s="113" t="s">
        <v>3728</v>
      </c>
      <c r="AH1066" s="131">
        <v>0</v>
      </c>
      <c r="AJ1066" s="100"/>
      <c r="AK1066" s="100"/>
      <c r="AL1066" s="142"/>
      <c r="AM1066" s="100">
        <v>2140504</v>
      </c>
      <c r="AN1066" s="113" t="s">
        <v>3728</v>
      </c>
      <c r="AO1066" s="131">
        <v>0</v>
      </c>
      <c r="AQ1066" s="100"/>
      <c r="AR1066" s="100"/>
      <c r="AS1066" s="142"/>
      <c r="AT1066" s="100">
        <v>2140504</v>
      </c>
      <c r="AU1066" s="113" t="s">
        <v>3728</v>
      </c>
      <c r="AV1066" s="131">
        <v>0</v>
      </c>
    </row>
    <row r="1067" ht="12" spans="1:48">
      <c r="A1067" s="100"/>
      <c r="B1067" s="100"/>
      <c r="C1067" s="142"/>
      <c r="D1067" s="100">
        <v>2140505</v>
      </c>
      <c r="E1067" s="113" t="s">
        <v>3771</v>
      </c>
      <c r="F1067" s="131">
        <v>0</v>
      </c>
      <c r="H1067" s="100"/>
      <c r="I1067" s="100"/>
      <c r="J1067" s="142"/>
      <c r="K1067" s="100">
        <v>2140505</v>
      </c>
      <c r="L1067" s="113" t="s">
        <v>3771</v>
      </c>
      <c r="M1067" s="131">
        <v>0</v>
      </c>
      <c r="O1067" s="100"/>
      <c r="P1067" s="100"/>
      <c r="Q1067" s="142"/>
      <c r="R1067" s="100">
        <v>2140505</v>
      </c>
      <c r="S1067" s="113" t="s">
        <v>3771</v>
      </c>
      <c r="T1067" s="131">
        <v>0</v>
      </c>
      <c r="V1067" s="100"/>
      <c r="W1067" s="100"/>
      <c r="X1067" s="142"/>
      <c r="Y1067" s="100">
        <v>2140505</v>
      </c>
      <c r="Z1067" s="113" t="s">
        <v>3771</v>
      </c>
      <c r="AA1067" s="131">
        <v>0</v>
      </c>
      <c r="AC1067" s="100"/>
      <c r="AD1067" s="100"/>
      <c r="AE1067" s="142"/>
      <c r="AF1067" s="100">
        <v>2140505</v>
      </c>
      <c r="AG1067" s="113" t="s">
        <v>3771</v>
      </c>
      <c r="AH1067" s="131">
        <v>0</v>
      </c>
      <c r="AJ1067" s="100"/>
      <c r="AK1067" s="100"/>
      <c r="AL1067" s="142"/>
      <c r="AM1067" s="100">
        <v>2140505</v>
      </c>
      <c r="AN1067" s="113" t="s">
        <v>3771</v>
      </c>
      <c r="AO1067" s="131">
        <v>0</v>
      </c>
      <c r="AQ1067" s="100"/>
      <c r="AR1067" s="100"/>
      <c r="AS1067" s="142"/>
      <c r="AT1067" s="100">
        <v>2140505</v>
      </c>
      <c r="AU1067" s="113" t="s">
        <v>3771</v>
      </c>
      <c r="AV1067" s="131">
        <v>0</v>
      </c>
    </row>
    <row r="1068" ht="12" spans="1:48">
      <c r="A1068" s="100"/>
      <c r="B1068" s="100"/>
      <c r="C1068" s="142"/>
      <c r="D1068" s="100">
        <v>2140599</v>
      </c>
      <c r="E1068" s="113" t="s">
        <v>3773</v>
      </c>
      <c r="F1068" s="131">
        <v>0</v>
      </c>
      <c r="H1068" s="100"/>
      <c r="I1068" s="100"/>
      <c r="J1068" s="142"/>
      <c r="K1068" s="100">
        <v>2140599</v>
      </c>
      <c r="L1068" s="113" t="s">
        <v>3773</v>
      </c>
      <c r="M1068" s="131">
        <v>0</v>
      </c>
      <c r="O1068" s="100"/>
      <c r="P1068" s="100"/>
      <c r="Q1068" s="142"/>
      <c r="R1068" s="100">
        <v>2140599</v>
      </c>
      <c r="S1068" s="113" t="s">
        <v>3773</v>
      </c>
      <c r="T1068" s="131">
        <v>0</v>
      </c>
      <c r="V1068" s="100"/>
      <c r="W1068" s="100"/>
      <c r="X1068" s="142"/>
      <c r="Y1068" s="100">
        <v>2140599</v>
      </c>
      <c r="Z1068" s="113" t="s">
        <v>3773</v>
      </c>
      <c r="AA1068" s="131">
        <v>0</v>
      </c>
      <c r="AC1068" s="100"/>
      <c r="AD1068" s="100"/>
      <c r="AE1068" s="142"/>
      <c r="AF1068" s="100">
        <v>2140599</v>
      </c>
      <c r="AG1068" s="113" t="s">
        <v>3773</v>
      </c>
      <c r="AH1068" s="131">
        <v>0</v>
      </c>
      <c r="AJ1068" s="100"/>
      <c r="AK1068" s="100"/>
      <c r="AL1068" s="142"/>
      <c r="AM1068" s="100">
        <v>2140599</v>
      </c>
      <c r="AN1068" s="113" t="s">
        <v>3773</v>
      </c>
      <c r="AO1068" s="131">
        <v>0</v>
      </c>
      <c r="AQ1068" s="100"/>
      <c r="AR1068" s="100"/>
      <c r="AS1068" s="142"/>
      <c r="AT1068" s="100">
        <v>2140599</v>
      </c>
      <c r="AU1068" s="113" t="s">
        <v>3773</v>
      </c>
      <c r="AV1068" s="131">
        <v>0</v>
      </c>
    </row>
    <row r="1069" ht="12" spans="1:48">
      <c r="A1069" s="100"/>
      <c r="B1069" s="100"/>
      <c r="C1069" s="142"/>
      <c r="D1069" s="100">
        <v>21406</v>
      </c>
      <c r="E1069" s="127" t="s">
        <v>3775</v>
      </c>
      <c r="F1069" s="128">
        <f>SUM(F1070:F1073)</f>
        <v>59519</v>
      </c>
      <c r="H1069" s="100"/>
      <c r="I1069" s="100"/>
      <c r="J1069" s="142"/>
      <c r="K1069" s="100">
        <v>21406</v>
      </c>
      <c r="L1069" s="127" t="s">
        <v>3775</v>
      </c>
      <c r="M1069" s="128">
        <f>SUM(M1070:M1073)</f>
        <v>30200</v>
      </c>
      <c r="O1069" s="100"/>
      <c r="P1069" s="100"/>
      <c r="Q1069" s="142"/>
      <c r="R1069" s="100">
        <v>21406</v>
      </c>
      <c r="S1069" s="127" t="s">
        <v>3775</v>
      </c>
      <c r="T1069" s="128">
        <f>SUM(T1070:T1073)</f>
        <v>30200</v>
      </c>
      <c r="V1069" s="100"/>
      <c r="W1069" s="100"/>
      <c r="X1069" s="142"/>
      <c r="Y1069" s="100">
        <v>21406</v>
      </c>
      <c r="Z1069" s="127" t="s">
        <v>3775</v>
      </c>
      <c r="AA1069" s="128">
        <f>SUM(AA1070:AA1073)</f>
        <v>0</v>
      </c>
      <c r="AC1069" s="100"/>
      <c r="AD1069" s="100"/>
      <c r="AE1069" s="142"/>
      <c r="AF1069" s="100">
        <v>21406</v>
      </c>
      <c r="AG1069" s="127" t="s">
        <v>3775</v>
      </c>
      <c r="AH1069" s="128">
        <f>SUM(AH1070:AH1073)</f>
        <v>6223</v>
      </c>
      <c r="AJ1069" s="100"/>
      <c r="AK1069" s="100"/>
      <c r="AL1069" s="142"/>
      <c r="AM1069" s="100">
        <v>21406</v>
      </c>
      <c r="AN1069" s="127" t="s">
        <v>3775</v>
      </c>
      <c r="AO1069" s="128">
        <f>SUM(AO1070:AO1073)</f>
        <v>15831</v>
      </c>
      <c r="AQ1069" s="100"/>
      <c r="AR1069" s="100"/>
      <c r="AS1069" s="142"/>
      <c r="AT1069" s="100">
        <v>21406</v>
      </c>
      <c r="AU1069" s="127" t="s">
        <v>3775</v>
      </c>
      <c r="AV1069" s="128">
        <f>SUM(AV1070:AV1073)</f>
        <v>7265</v>
      </c>
    </row>
    <row r="1070" ht="12" spans="1:48">
      <c r="A1070" s="100"/>
      <c r="B1070" s="100"/>
      <c r="C1070" s="142"/>
      <c r="D1070" s="100">
        <v>2140601</v>
      </c>
      <c r="E1070" s="113" t="s">
        <v>3777</v>
      </c>
      <c r="F1070" s="131">
        <v>40665</v>
      </c>
      <c r="H1070" s="100"/>
      <c r="I1070" s="100"/>
      <c r="J1070" s="142"/>
      <c r="K1070" s="100">
        <v>2140601</v>
      </c>
      <c r="L1070" s="113" t="s">
        <v>3777</v>
      </c>
      <c r="M1070" s="131">
        <v>30200</v>
      </c>
      <c r="O1070" s="100"/>
      <c r="P1070" s="100"/>
      <c r="Q1070" s="142"/>
      <c r="R1070" s="100">
        <v>2140601</v>
      </c>
      <c r="S1070" s="113" t="s">
        <v>3777</v>
      </c>
      <c r="T1070" s="131">
        <v>30200</v>
      </c>
      <c r="V1070" s="100"/>
      <c r="W1070" s="100"/>
      <c r="X1070" s="142"/>
      <c r="Y1070" s="100">
        <v>2140601</v>
      </c>
      <c r="Z1070" s="113" t="s">
        <v>3777</v>
      </c>
      <c r="AA1070" s="131">
        <v>0</v>
      </c>
      <c r="AC1070" s="100"/>
      <c r="AD1070" s="100"/>
      <c r="AE1070" s="142"/>
      <c r="AF1070" s="100">
        <v>2140601</v>
      </c>
      <c r="AG1070" s="113" t="s">
        <v>3777</v>
      </c>
      <c r="AH1070" s="131">
        <v>0</v>
      </c>
      <c r="AJ1070" s="100"/>
      <c r="AK1070" s="100"/>
      <c r="AL1070" s="142"/>
      <c r="AM1070" s="100">
        <v>2140601</v>
      </c>
      <c r="AN1070" s="113" t="s">
        <v>3777</v>
      </c>
      <c r="AO1070" s="131">
        <v>3200</v>
      </c>
      <c r="AQ1070" s="100"/>
      <c r="AR1070" s="100"/>
      <c r="AS1070" s="142"/>
      <c r="AT1070" s="100">
        <v>2140601</v>
      </c>
      <c r="AU1070" s="113" t="s">
        <v>3777</v>
      </c>
      <c r="AV1070" s="131">
        <v>7265</v>
      </c>
    </row>
    <row r="1071" ht="12" spans="1:48">
      <c r="A1071" s="100"/>
      <c r="B1071" s="100"/>
      <c r="C1071" s="142"/>
      <c r="D1071" s="100">
        <v>2140602</v>
      </c>
      <c r="E1071" s="113" t="s">
        <v>3779</v>
      </c>
      <c r="F1071" s="131">
        <v>18854</v>
      </c>
      <c r="H1071" s="100"/>
      <c r="I1071" s="100"/>
      <c r="J1071" s="142"/>
      <c r="K1071" s="100">
        <v>2140602</v>
      </c>
      <c r="L1071" s="113" t="s">
        <v>3779</v>
      </c>
      <c r="M1071" s="131">
        <v>0</v>
      </c>
      <c r="O1071" s="100"/>
      <c r="P1071" s="100"/>
      <c r="Q1071" s="142"/>
      <c r="R1071" s="100">
        <v>2140602</v>
      </c>
      <c r="S1071" s="113" t="s">
        <v>3779</v>
      </c>
      <c r="T1071" s="131">
        <v>0</v>
      </c>
      <c r="V1071" s="100"/>
      <c r="W1071" s="100"/>
      <c r="X1071" s="142"/>
      <c r="Y1071" s="100">
        <v>2140602</v>
      </c>
      <c r="Z1071" s="113" t="s">
        <v>3779</v>
      </c>
      <c r="AA1071" s="131">
        <v>0</v>
      </c>
      <c r="AC1071" s="100"/>
      <c r="AD1071" s="100"/>
      <c r="AE1071" s="142"/>
      <c r="AF1071" s="100">
        <v>2140602</v>
      </c>
      <c r="AG1071" s="113" t="s">
        <v>3779</v>
      </c>
      <c r="AH1071" s="131">
        <v>6223</v>
      </c>
      <c r="AJ1071" s="100"/>
      <c r="AK1071" s="100"/>
      <c r="AL1071" s="142"/>
      <c r="AM1071" s="100">
        <v>2140602</v>
      </c>
      <c r="AN1071" s="113" t="s">
        <v>3779</v>
      </c>
      <c r="AO1071" s="131">
        <v>12631</v>
      </c>
      <c r="AQ1071" s="100"/>
      <c r="AR1071" s="100"/>
      <c r="AS1071" s="142"/>
      <c r="AT1071" s="100">
        <v>2140602</v>
      </c>
      <c r="AU1071" s="113" t="s">
        <v>3779</v>
      </c>
      <c r="AV1071" s="131">
        <v>0</v>
      </c>
    </row>
    <row r="1072" ht="12" spans="1:48">
      <c r="A1072" s="100"/>
      <c r="B1072" s="100"/>
      <c r="C1072" s="142"/>
      <c r="D1072" s="100">
        <v>2140603</v>
      </c>
      <c r="E1072" s="113" t="s">
        <v>3781</v>
      </c>
      <c r="F1072" s="131">
        <v>0</v>
      </c>
      <c r="H1072" s="100"/>
      <c r="I1072" s="100"/>
      <c r="J1072" s="142"/>
      <c r="K1072" s="100">
        <v>2140603</v>
      </c>
      <c r="L1072" s="113" t="s">
        <v>3781</v>
      </c>
      <c r="M1072" s="131">
        <v>0</v>
      </c>
      <c r="O1072" s="100"/>
      <c r="P1072" s="100"/>
      <c r="Q1072" s="142"/>
      <c r="R1072" s="100">
        <v>2140603</v>
      </c>
      <c r="S1072" s="113" t="s">
        <v>3781</v>
      </c>
      <c r="T1072" s="131">
        <v>0</v>
      </c>
      <c r="V1072" s="100"/>
      <c r="W1072" s="100"/>
      <c r="X1072" s="142"/>
      <c r="Y1072" s="100">
        <v>2140603</v>
      </c>
      <c r="Z1072" s="113" t="s">
        <v>3781</v>
      </c>
      <c r="AA1072" s="131">
        <v>0</v>
      </c>
      <c r="AC1072" s="100"/>
      <c r="AD1072" s="100"/>
      <c r="AE1072" s="142"/>
      <c r="AF1072" s="100">
        <v>2140603</v>
      </c>
      <c r="AG1072" s="113" t="s">
        <v>3781</v>
      </c>
      <c r="AH1072" s="131">
        <v>0</v>
      </c>
      <c r="AJ1072" s="100"/>
      <c r="AK1072" s="100"/>
      <c r="AL1072" s="142"/>
      <c r="AM1072" s="100">
        <v>2140603</v>
      </c>
      <c r="AN1072" s="113" t="s">
        <v>3781</v>
      </c>
      <c r="AO1072" s="131">
        <v>0</v>
      </c>
      <c r="AQ1072" s="100"/>
      <c r="AR1072" s="100"/>
      <c r="AS1072" s="142"/>
      <c r="AT1072" s="100">
        <v>2140603</v>
      </c>
      <c r="AU1072" s="113" t="s">
        <v>3781</v>
      </c>
      <c r="AV1072" s="131">
        <v>0</v>
      </c>
    </row>
    <row r="1073" ht="12" spans="1:48">
      <c r="A1073" s="100"/>
      <c r="B1073" s="100"/>
      <c r="C1073" s="142"/>
      <c r="D1073" s="100">
        <v>2140699</v>
      </c>
      <c r="E1073" s="113" t="s">
        <v>3783</v>
      </c>
      <c r="F1073" s="131">
        <v>0</v>
      </c>
      <c r="H1073" s="100"/>
      <c r="I1073" s="100"/>
      <c r="J1073" s="142"/>
      <c r="K1073" s="100">
        <v>2140699</v>
      </c>
      <c r="L1073" s="113" t="s">
        <v>3783</v>
      </c>
      <c r="M1073" s="131">
        <v>0</v>
      </c>
      <c r="O1073" s="100"/>
      <c r="P1073" s="100"/>
      <c r="Q1073" s="142"/>
      <c r="R1073" s="100">
        <v>2140699</v>
      </c>
      <c r="S1073" s="113" t="s">
        <v>3783</v>
      </c>
      <c r="T1073" s="131">
        <v>0</v>
      </c>
      <c r="V1073" s="100"/>
      <c r="W1073" s="100"/>
      <c r="X1073" s="142"/>
      <c r="Y1073" s="100">
        <v>2140699</v>
      </c>
      <c r="Z1073" s="113" t="s">
        <v>3783</v>
      </c>
      <c r="AA1073" s="131">
        <v>0</v>
      </c>
      <c r="AC1073" s="100"/>
      <c r="AD1073" s="100"/>
      <c r="AE1073" s="142"/>
      <c r="AF1073" s="100">
        <v>2140699</v>
      </c>
      <c r="AG1073" s="113" t="s">
        <v>3783</v>
      </c>
      <c r="AH1073" s="131">
        <v>0</v>
      </c>
      <c r="AJ1073" s="100"/>
      <c r="AK1073" s="100"/>
      <c r="AL1073" s="142"/>
      <c r="AM1073" s="100">
        <v>2140699</v>
      </c>
      <c r="AN1073" s="113" t="s">
        <v>3783</v>
      </c>
      <c r="AO1073" s="131">
        <v>0</v>
      </c>
      <c r="AQ1073" s="100"/>
      <c r="AR1073" s="100"/>
      <c r="AS1073" s="142"/>
      <c r="AT1073" s="100">
        <v>2140699</v>
      </c>
      <c r="AU1073" s="113" t="s">
        <v>3783</v>
      </c>
      <c r="AV1073" s="131">
        <v>0</v>
      </c>
    </row>
    <row r="1074" ht="12" spans="1:48">
      <c r="A1074" s="100"/>
      <c r="B1074" s="100"/>
      <c r="C1074" s="142"/>
      <c r="D1074" s="100">
        <v>21499</v>
      </c>
      <c r="E1074" s="127" t="s">
        <v>3785</v>
      </c>
      <c r="F1074" s="128">
        <f>SUM(F1075:F1076)</f>
        <v>0</v>
      </c>
      <c r="H1074" s="100"/>
      <c r="I1074" s="100"/>
      <c r="J1074" s="142"/>
      <c r="K1074" s="100">
        <v>21499</v>
      </c>
      <c r="L1074" s="127" t="s">
        <v>3785</v>
      </c>
      <c r="M1074" s="128">
        <f>SUM(M1075:M1076)</f>
        <v>0</v>
      </c>
      <c r="O1074" s="100"/>
      <c r="P1074" s="100"/>
      <c r="Q1074" s="142"/>
      <c r="R1074" s="100">
        <v>21499</v>
      </c>
      <c r="S1074" s="127" t="s">
        <v>3785</v>
      </c>
      <c r="T1074" s="128">
        <f>SUM(T1075:T1076)</f>
        <v>0</v>
      </c>
      <c r="V1074" s="100"/>
      <c r="W1074" s="100"/>
      <c r="X1074" s="142"/>
      <c r="Y1074" s="100">
        <v>21499</v>
      </c>
      <c r="Z1074" s="127" t="s">
        <v>3785</v>
      </c>
      <c r="AA1074" s="128">
        <f>SUM(AA1075:AA1076)</f>
        <v>0</v>
      </c>
      <c r="AC1074" s="100"/>
      <c r="AD1074" s="100"/>
      <c r="AE1074" s="142"/>
      <c r="AF1074" s="100">
        <v>21499</v>
      </c>
      <c r="AG1074" s="127" t="s">
        <v>3785</v>
      </c>
      <c r="AH1074" s="128">
        <f>SUM(AH1075:AH1076)</f>
        <v>0</v>
      </c>
      <c r="AJ1074" s="100"/>
      <c r="AK1074" s="100"/>
      <c r="AL1074" s="142"/>
      <c r="AM1074" s="100">
        <v>21499</v>
      </c>
      <c r="AN1074" s="127" t="s">
        <v>3785</v>
      </c>
      <c r="AO1074" s="128">
        <f>SUM(AO1075:AO1076)</f>
        <v>0</v>
      </c>
      <c r="AQ1074" s="100"/>
      <c r="AR1074" s="100"/>
      <c r="AS1074" s="142"/>
      <c r="AT1074" s="100">
        <v>21499</v>
      </c>
      <c r="AU1074" s="127" t="s">
        <v>3785</v>
      </c>
      <c r="AV1074" s="128">
        <f>SUM(AV1075:AV1076)</f>
        <v>0</v>
      </c>
    </row>
    <row r="1075" ht="12" spans="1:48">
      <c r="A1075" s="100"/>
      <c r="B1075" s="100"/>
      <c r="C1075" s="142"/>
      <c r="D1075" s="100">
        <v>2149901</v>
      </c>
      <c r="E1075" s="113" t="s">
        <v>3787</v>
      </c>
      <c r="F1075" s="131">
        <v>0</v>
      </c>
      <c r="H1075" s="100"/>
      <c r="I1075" s="100"/>
      <c r="J1075" s="142"/>
      <c r="K1075" s="100">
        <v>2149901</v>
      </c>
      <c r="L1075" s="113" t="s">
        <v>3787</v>
      </c>
      <c r="M1075" s="131">
        <v>0</v>
      </c>
      <c r="O1075" s="100"/>
      <c r="P1075" s="100"/>
      <c r="Q1075" s="142"/>
      <c r="R1075" s="100">
        <v>2149901</v>
      </c>
      <c r="S1075" s="113" t="s">
        <v>3787</v>
      </c>
      <c r="T1075" s="131">
        <v>0</v>
      </c>
      <c r="V1075" s="100"/>
      <c r="W1075" s="100"/>
      <c r="X1075" s="142"/>
      <c r="Y1075" s="100">
        <v>2149901</v>
      </c>
      <c r="Z1075" s="113" t="s">
        <v>3787</v>
      </c>
      <c r="AA1075" s="131">
        <v>0</v>
      </c>
      <c r="AC1075" s="100"/>
      <c r="AD1075" s="100"/>
      <c r="AE1075" s="142"/>
      <c r="AF1075" s="100">
        <v>2149901</v>
      </c>
      <c r="AG1075" s="113" t="s">
        <v>3787</v>
      </c>
      <c r="AH1075" s="131">
        <v>0</v>
      </c>
      <c r="AJ1075" s="100"/>
      <c r="AK1075" s="100"/>
      <c r="AL1075" s="142"/>
      <c r="AM1075" s="100">
        <v>2149901</v>
      </c>
      <c r="AN1075" s="113" t="s">
        <v>3787</v>
      </c>
      <c r="AO1075" s="131">
        <v>0</v>
      </c>
      <c r="AQ1075" s="100"/>
      <c r="AR1075" s="100"/>
      <c r="AS1075" s="142"/>
      <c r="AT1075" s="100">
        <v>2149901</v>
      </c>
      <c r="AU1075" s="113" t="s">
        <v>3787</v>
      </c>
      <c r="AV1075" s="131">
        <v>0</v>
      </c>
    </row>
    <row r="1076" ht="12" spans="1:48">
      <c r="A1076" s="100"/>
      <c r="B1076" s="100"/>
      <c r="C1076" s="142"/>
      <c r="D1076" s="100">
        <v>2149999</v>
      </c>
      <c r="E1076" s="113" t="s">
        <v>3789</v>
      </c>
      <c r="F1076" s="131">
        <v>0</v>
      </c>
      <c r="H1076" s="100"/>
      <c r="I1076" s="100"/>
      <c r="J1076" s="142"/>
      <c r="K1076" s="100">
        <v>2149999</v>
      </c>
      <c r="L1076" s="113" t="s">
        <v>3789</v>
      </c>
      <c r="M1076" s="131">
        <v>0</v>
      </c>
      <c r="O1076" s="100"/>
      <c r="P1076" s="100"/>
      <c r="Q1076" s="142"/>
      <c r="R1076" s="100">
        <v>2149999</v>
      </c>
      <c r="S1076" s="113" t="s">
        <v>3789</v>
      </c>
      <c r="T1076" s="131">
        <v>0</v>
      </c>
      <c r="V1076" s="100"/>
      <c r="W1076" s="100"/>
      <c r="X1076" s="142"/>
      <c r="Y1076" s="100">
        <v>2149999</v>
      </c>
      <c r="Z1076" s="113" t="s">
        <v>3789</v>
      </c>
      <c r="AA1076" s="131">
        <v>0</v>
      </c>
      <c r="AC1076" s="100"/>
      <c r="AD1076" s="100"/>
      <c r="AE1076" s="142"/>
      <c r="AF1076" s="100">
        <v>2149999</v>
      </c>
      <c r="AG1076" s="113" t="s">
        <v>3789</v>
      </c>
      <c r="AH1076" s="131">
        <v>0</v>
      </c>
      <c r="AJ1076" s="100"/>
      <c r="AK1076" s="100"/>
      <c r="AL1076" s="142"/>
      <c r="AM1076" s="100">
        <v>2149999</v>
      </c>
      <c r="AN1076" s="113" t="s">
        <v>3789</v>
      </c>
      <c r="AO1076" s="131">
        <v>0</v>
      </c>
      <c r="AQ1076" s="100"/>
      <c r="AR1076" s="100"/>
      <c r="AS1076" s="142"/>
      <c r="AT1076" s="100">
        <v>2149999</v>
      </c>
      <c r="AU1076" s="113" t="s">
        <v>3789</v>
      </c>
      <c r="AV1076" s="131">
        <v>0</v>
      </c>
    </row>
    <row r="1077" ht="12" spans="1:48">
      <c r="A1077" s="100"/>
      <c r="B1077" s="100"/>
      <c r="C1077" s="142"/>
      <c r="D1077" s="100">
        <v>215</v>
      </c>
      <c r="E1077" s="127" t="s">
        <v>3791</v>
      </c>
      <c r="F1077" s="128">
        <f>F1078+F1088+F1104+F1109+F1123+F1132+F1139+F1146</f>
        <v>3662</v>
      </c>
      <c r="H1077" s="100"/>
      <c r="I1077" s="100"/>
      <c r="J1077" s="142"/>
      <c r="K1077" s="100">
        <v>215</v>
      </c>
      <c r="L1077" s="127" t="s">
        <v>3791</v>
      </c>
      <c r="M1077" s="128">
        <f>M1078+M1088+M1104+M1109+M1123+M1132+M1139+M1146</f>
        <v>2151</v>
      </c>
      <c r="O1077" s="100"/>
      <c r="P1077" s="100"/>
      <c r="Q1077" s="142"/>
      <c r="R1077" s="100">
        <v>215</v>
      </c>
      <c r="S1077" s="127" t="s">
        <v>3791</v>
      </c>
      <c r="T1077" s="128">
        <f>T1078+T1088+T1104+T1109+T1123+T1132+T1139+T1146</f>
        <v>691</v>
      </c>
      <c r="V1077" s="100"/>
      <c r="W1077" s="100"/>
      <c r="X1077" s="142"/>
      <c r="Y1077" s="100">
        <v>215</v>
      </c>
      <c r="Z1077" s="127" t="s">
        <v>3791</v>
      </c>
      <c r="AA1077" s="128">
        <f>AA1078+AA1088+AA1104+AA1109+AA1123+AA1132+AA1139+AA1146</f>
        <v>1460</v>
      </c>
      <c r="AC1077" s="100"/>
      <c r="AD1077" s="100"/>
      <c r="AE1077" s="142"/>
      <c r="AF1077" s="100">
        <v>215</v>
      </c>
      <c r="AG1077" s="127" t="s">
        <v>3791</v>
      </c>
      <c r="AH1077" s="128">
        <f>AH1078+AH1088+AH1104+AH1109+AH1123+AH1132+AH1139+AH1146</f>
        <v>418</v>
      </c>
      <c r="AJ1077" s="100"/>
      <c r="AK1077" s="100"/>
      <c r="AL1077" s="142"/>
      <c r="AM1077" s="100">
        <v>215</v>
      </c>
      <c r="AN1077" s="127" t="s">
        <v>3791</v>
      </c>
      <c r="AO1077" s="128">
        <f>AO1078+AO1088+AO1104+AO1109+AO1123+AO1132+AO1139+AO1146</f>
        <v>109</v>
      </c>
      <c r="AQ1077" s="100"/>
      <c r="AR1077" s="100"/>
      <c r="AS1077" s="142"/>
      <c r="AT1077" s="100">
        <v>215</v>
      </c>
      <c r="AU1077" s="127" t="s">
        <v>3791</v>
      </c>
      <c r="AV1077" s="128">
        <f>AV1078+AV1088+AV1104+AV1109+AV1123+AV1132+AV1139+AV1146</f>
        <v>984</v>
      </c>
    </row>
    <row r="1078" ht="12" spans="1:48">
      <c r="A1078" s="100"/>
      <c r="B1078" s="100"/>
      <c r="C1078" s="142"/>
      <c r="D1078" s="100">
        <v>21501</v>
      </c>
      <c r="E1078" s="127" t="s">
        <v>3793</v>
      </c>
      <c r="F1078" s="128">
        <f>SUM(F1079:F1087)</f>
        <v>0</v>
      </c>
      <c r="H1078" s="100"/>
      <c r="I1078" s="100"/>
      <c r="J1078" s="142"/>
      <c r="K1078" s="100">
        <v>21501</v>
      </c>
      <c r="L1078" s="127" t="s">
        <v>3793</v>
      </c>
      <c r="M1078" s="128">
        <f>SUM(M1079:M1087)</f>
        <v>0</v>
      </c>
      <c r="O1078" s="100"/>
      <c r="P1078" s="100"/>
      <c r="Q1078" s="142"/>
      <c r="R1078" s="100">
        <v>21501</v>
      </c>
      <c r="S1078" s="127" t="s">
        <v>3793</v>
      </c>
      <c r="T1078" s="128">
        <f>SUM(T1079:T1087)</f>
        <v>0</v>
      </c>
      <c r="V1078" s="100"/>
      <c r="W1078" s="100"/>
      <c r="X1078" s="142"/>
      <c r="Y1078" s="100">
        <v>21501</v>
      </c>
      <c r="Z1078" s="127" t="s">
        <v>3793</v>
      </c>
      <c r="AA1078" s="128">
        <f>SUM(AA1079:AA1087)</f>
        <v>0</v>
      </c>
      <c r="AC1078" s="100"/>
      <c r="AD1078" s="100"/>
      <c r="AE1078" s="142"/>
      <c r="AF1078" s="100">
        <v>21501</v>
      </c>
      <c r="AG1078" s="127" t="s">
        <v>3793</v>
      </c>
      <c r="AH1078" s="128">
        <f>SUM(AH1079:AH1087)</f>
        <v>0</v>
      </c>
      <c r="AJ1078" s="100"/>
      <c r="AK1078" s="100"/>
      <c r="AL1078" s="142"/>
      <c r="AM1078" s="100">
        <v>21501</v>
      </c>
      <c r="AN1078" s="127" t="s">
        <v>3793</v>
      </c>
      <c r="AO1078" s="128">
        <f>SUM(AO1079:AO1087)</f>
        <v>0</v>
      </c>
      <c r="AQ1078" s="100"/>
      <c r="AR1078" s="100"/>
      <c r="AS1078" s="142"/>
      <c r="AT1078" s="100">
        <v>21501</v>
      </c>
      <c r="AU1078" s="127" t="s">
        <v>3793</v>
      </c>
      <c r="AV1078" s="128">
        <f>SUM(AV1079:AV1087)</f>
        <v>0</v>
      </c>
    </row>
    <row r="1079" ht="12" spans="1:48">
      <c r="A1079" s="100"/>
      <c r="B1079" s="100"/>
      <c r="C1079" s="142"/>
      <c r="D1079" s="100">
        <v>2150101</v>
      </c>
      <c r="E1079" s="113" t="s">
        <v>1678</v>
      </c>
      <c r="F1079" s="131">
        <v>0</v>
      </c>
      <c r="H1079" s="100"/>
      <c r="I1079" s="100"/>
      <c r="J1079" s="142"/>
      <c r="K1079" s="100">
        <v>2150101</v>
      </c>
      <c r="L1079" s="113" t="s">
        <v>1678</v>
      </c>
      <c r="M1079" s="131">
        <v>0</v>
      </c>
      <c r="O1079" s="100"/>
      <c r="P1079" s="100"/>
      <c r="Q1079" s="142"/>
      <c r="R1079" s="100">
        <v>2150101</v>
      </c>
      <c r="S1079" s="113" t="s">
        <v>1678</v>
      </c>
      <c r="T1079" s="131">
        <v>0</v>
      </c>
      <c r="V1079" s="100"/>
      <c r="W1079" s="100"/>
      <c r="X1079" s="142"/>
      <c r="Y1079" s="100">
        <v>2150101</v>
      </c>
      <c r="Z1079" s="113" t="s">
        <v>1678</v>
      </c>
      <c r="AA1079" s="131">
        <v>0</v>
      </c>
      <c r="AC1079" s="100"/>
      <c r="AD1079" s="100"/>
      <c r="AE1079" s="142"/>
      <c r="AF1079" s="100">
        <v>2150101</v>
      </c>
      <c r="AG1079" s="113" t="s">
        <v>1678</v>
      </c>
      <c r="AH1079" s="131">
        <v>0</v>
      </c>
      <c r="AJ1079" s="100"/>
      <c r="AK1079" s="100"/>
      <c r="AL1079" s="142"/>
      <c r="AM1079" s="100">
        <v>2150101</v>
      </c>
      <c r="AN1079" s="113" t="s">
        <v>1678</v>
      </c>
      <c r="AO1079" s="131">
        <v>0</v>
      </c>
      <c r="AQ1079" s="100"/>
      <c r="AR1079" s="100"/>
      <c r="AS1079" s="142"/>
      <c r="AT1079" s="100">
        <v>2150101</v>
      </c>
      <c r="AU1079" s="113" t="s">
        <v>1678</v>
      </c>
      <c r="AV1079" s="131">
        <v>0</v>
      </c>
    </row>
    <row r="1080" ht="12" spans="1:48">
      <c r="A1080" s="100"/>
      <c r="B1080" s="100"/>
      <c r="C1080" s="142"/>
      <c r="D1080" s="100">
        <v>2150102</v>
      </c>
      <c r="E1080" s="113" t="s">
        <v>1680</v>
      </c>
      <c r="F1080" s="131">
        <v>0</v>
      </c>
      <c r="H1080" s="100"/>
      <c r="I1080" s="100"/>
      <c r="J1080" s="142"/>
      <c r="K1080" s="100">
        <v>2150102</v>
      </c>
      <c r="L1080" s="113" t="s">
        <v>1680</v>
      </c>
      <c r="M1080" s="131">
        <v>0</v>
      </c>
      <c r="O1080" s="100"/>
      <c r="P1080" s="100"/>
      <c r="Q1080" s="142"/>
      <c r="R1080" s="100">
        <v>2150102</v>
      </c>
      <c r="S1080" s="113" t="s">
        <v>1680</v>
      </c>
      <c r="T1080" s="131">
        <v>0</v>
      </c>
      <c r="V1080" s="100"/>
      <c r="W1080" s="100"/>
      <c r="X1080" s="142"/>
      <c r="Y1080" s="100">
        <v>2150102</v>
      </c>
      <c r="Z1080" s="113" t="s">
        <v>1680</v>
      </c>
      <c r="AA1080" s="131">
        <v>0</v>
      </c>
      <c r="AC1080" s="100"/>
      <c r="AD1080" s="100"/>
      <c r="AE1080" s="142"/>
      <c r="AF1080" s="100">
        <v>2150102</v>
      </c>
      <c r="AG1080" s="113" t="s">
        <v>1680</v>
      </c>
      <c r="AH1080" s="131">
        <v>0</v>
      </c>
      <c r="AJ1080" s="100"/>
      <c r="AK1080" s="100"/>
      <c r="AL1080" s="142"/>
      <c r="AM1080" s="100">
        <v>2150102</v>
      </c>
      <c r="AN1080" s="113" t="s">
        <v>1680</v>
      </c>
      <c r="AO1080" s="131">
        <v>0</v>
      </c>
      <c r="AQ1080" s="100"/>
      <c r="AR1080" s="100"/>
      <c r="AS1080" s="142"/>
      <c r="AT1080" s="100">
        <v>2150102</v>
      </c>
      <c r="AU1080" s="113" t="s">
        <v>1680</v>
      </c>
      <c r="AV1080" s="131">
        <v>0</v>
      </c>
    </row>
    <row r="1081" ht="12" spans="1:48">
      <c r="A1081" s="100"/>
      <c r="B1081" s="100"/>
      <c r="C1081" s="142"/>
      <c r="D1081" s="100">
        <v>2150103</v>
      </c>
      <c r="E1081" s="113" t="s">
        <v>1683</v>
      </c>
      <c r="F1081" s="131">
        <v>0</v>
      </c>
      <c r="H1081" s="100"/>
      <c r="I1081" s="100"/>
      <c r="J1081" s="142"/>
      <c r="K1081" s="100">
        <v>2150103</v>
      </c>
      <c r="L1081" s="113" t="s">
        <v>1683</v>
      </c>
      <c r="M1081" s="131">
        <v>0</v>
      </c>
      <c r="O1081" s="100"/>
      <c r="P1081" s="100"/>
      <c r="Q1081" s="142"/>
      <c r="R1081" s="100">
        <v>2150103</v>
      </c>
      <c r="S1081" s="113" t="s">
        <v>1683</v>
      </c>
      <c r="T1081" s="131">
        <v>0</v>
      </c>
      <c r="V1081" s="100"/>
      <c r="W1081" s="100"/>
      <c r="X1081" s="142"/>
      <c r="Y1081" s="100">
        <v>2150103</v>
      </c>
      <c r="Z1081" s="113" t="s">
        <v>1683</v>
      </c>
      <c r="AA1081" s="131">
        <v>0</v>
      </c>
      <c r="AC1081" s="100"/>
      <c r="AD1081" s="100"/>
      <c r="AE1081" s="142"/>
      <c r="AF1081" s="100">
        <v>2150103</v>
      </c>
      <c r="AG1081" s="113" t="s">
        <v>1683</v>
      </c>
      <c r="AH1081" s="131">
        <v>0</v>
      </c>
      <c r="AJ1081" s="100"/>
      <c r="AK1081" s="100"/>
      <c r="AL1081" s="142"/>
      <c r="AM1081" s="100">
        <v>2150103</v>
      </c>
      <c r="AN1081" s="113" t="s">
        <v>1683</v>
      </c>
      <c r="AO1081" s="131">
        <v>0</v>
      </c>
      <c r="AQ1081" s="100"/>
      <c r="AR1081" s="100"/>
      <c r="AS1081" s="142"/>
      <c r="AT1081" s="100">
        <v>2150103</v>
      </c>
      <c r="AU1081" s="113" t="s">
        <v>1683</v>
      </c>
      <c r="AV1081" s="131">
        <v>0</v>
      </c>
    </row>
    <row r="1082" ht="12" spans="1:48">
      <c r="A1082" s="100"/>
      <c r="B1082" s="100"/>
      <c r="C1082" s="142"/>
      <c r="D1082" s="100">
        <v>2150104</v>
      </c>
      <c r="E1082" s="113" t="s">
        <v>3798</v>
      </c>
      <c r="F1082" s="131">
        <v>0</v>
      </c>
      <c r="H1082" s="100"/>
      <c r="I1082" s="100"/>
      <c r="J1082" s="142"/>
      <c r="K1082" s="100">
        <v>2150104</v>
      </c>
      <c r="L1082" s="113" t="s">
        <v>3798</v>
      </c>
      <c r="M1082" s="131">
        <v>0</v>
      </c>
      <c r="O1082" s="100"/>
      <c r="P1082" s="100"/>
      <c r="Q1082" s="142"/>
      <c r="R1082" s="100">
        <v>2150104</v>
      </c>
      <c r="S1082" s="113" t="s">
        <v>3798</v>
      </c>
      <c r="T1082" s="131">
        <v>0</v>
      </c>
      <c r="V1082" s="100"/>
      <c r="W1082" s="100"/>
      <c r="X1082" s="142"/>
      <c r="Y1082" s="100">
        <v>2150104</v>
      </c>
      <c r="Z1082" s="113" t="s">
        <v>3798</v>
      </c>
      <c r="AA1082" s="131">
        <v>0</v>
      </c>
      <c r="AC1082" s="100"/>
      <c r="AD1082" s="100"/>
      <c r="AE1082" s="142"/>
      <c r="AF1082" s="100">
        <v>2150104</v>
      </c>
      <c r="AG1082" s="113" t="s">
        <v>3798</v>
      </c>
      <c r="AH1082" s="131">
        <v>0</v>
      </c>
      <c r="AJ1082" s="100"/>
      <c r="AK1082" s="100"/>
      <c r="AL1082" s="142"/>
      <c r="AM1082" s="100">
        <v>2150104</v>
      </c>
      <c r="AN1082" s="113" t="s">
        <v>3798</v>
      </c>
      <c r="AO1082" s="131">
        <v>0</v>
      </c>
      <c r="AQ1082" s="100"/>
      <c r="AR1082" s="100"/>
      <c r="AS1082" s="142"/>
      <c r="AT1082" s="100">
        <v>2150104</v>
      </c>
      <c r="AU1082" s="113" t="s">
        <v>3798</v>
      </c>
      <c r="AV1082" s="131">
        <v>0</v>
      </c>
    </row>
    <row r="1083" ht="12" spans="1:48">
      <c r="A1083" s="100"/>
      <c r="B1083" s="100"/>
      <c r="C1083" s="142"/>
      <c r="D1083" s="100">
        <v>2150105</v>
      </c>
      <c r="E1083" s="113" t="s">
        <v>3801</v>
      </c>
      <c r="F1083" s="131">
        <v>0</v>
      </c>
      <c r="H1083" s="100"/>
      <c r="I1083" s="100"/>
      <c r="J1083" s="142"/>
      <c r="K1083" s="100">
        <v>2150105</v>
      </c>
      <c r="L1083" s="113" t="s">
        <v>3801</v>
      </c>
      <c r="M1083" s="131">
        <v>0</v>
      </c>
      <c r="O1083" s="100"/>
      <c r="P1083" s="100"/>
      <c r="Q1083" s="142"/>
      <c r="R1083" s="100">
        <v>2150105</v>
      </c>
      <c r="S1083" s="113" t="s">
        <v>3801</v>
      </c>
      <c r="T1083" s="131">
        <v>0</v>
      </c>
      <c r="V1083" s="100"/>
      <c r="W1083" s="100"/>
      <c r="X1083" s="142"/>
      <c r="Y1083" s="100">
        <v>2150105</v>
      </c>
      <c r="Z1083" s="113" t="s">
        <v>3801</v>
      </c>
      <c r="AA1083" s="131">
        <v>0</v>
      </c>
      <c r="AC1083" s="100"/>
      <c r="AD1083" s="100"/>
      <c r="AE1083" s="142"/>
      <c r="AF1083" s="100">
        <v>2150105</v>
      </c>
      <c r="AG1083" s="113" t="s">
        <v>3801</v>
      </c>
      <c r="AH1083" s="131">
        <v>0</v>
      </c>
      <c r="AJ1083" s="100"/>
      <c r="AK1083" s="100"/>
      <c r="AL1083" s="142"/>
      <c r="AM1083" s="100">
        <v>2150105</v>
      </c>
      <c r="AN1083" s="113" t="s">
        <v>3801</v>
      </c>
      <c r="AO1083" s="131">
        <v>0</v>
      </c>
      <c r="AQ1083" s="100"/>
      <c r="AR1083" s="100"/>
      <c r="AS1083" s="142"/>
      <c r="AT1083" s="100">
        <v>2150105</v>
      </c>
      <c r="AU1083" s="113" t="s">
        <v>3801</v>
      </c>
      <c r="AV1083" s="131">
        <v>0</v>
      </c>
    </row>
    <row r="1084" ht="12" spans="1:48">
      <c r="A1084" s="100"/>
      <c r="B1084" s="100"/>
      <c r="C1084" s="142"/>
      <c r="D1084" s="100">
        <v>2150106</v>
      </c>
      <c r="E1084" s="113" t="s">
        <v>3804</v>
      </c>
      <c r="F1084" s="131">
        <v>0</v>
      </c>
      <c r="H1084" s="100"/>
      <c r="I1084" s="100"/>
      <c r="J1084" s="142"/>
      <c r="K1084" s="100">
        <v>2150106</v>
      </c>
      <c r="L1084" s="113" t="s">
        <v>3804</v>
      </c>
      <c r="M1084" s="131">
        <v>0</v>
      </c>
      <c r="O1084" s="100"/>
      <c r="P1084" s="100"/>
      <c r="Q1084" s="142"/>
      <c r="R1084" s="100">
        <v>2150106</v>
      </c>
      <c r="S1084" s="113" t="s">
        <v>3804</v>
      </c>
      <c r="T1084" s="131">
        <v>0</v>
      </c>
      <c r="V1084" s="100"/>
      <c r="W1084" s="100"/>
      <c r="X1084" s="142"/>
      <c r="Y1084" s="100">
        <v>2150106</v>
      </c>
      <c r="Z1084" s="113" t="s">
        <v>3804</v>
      </c>
      <c r="AA1084" s="131">
        <v>0</v>
      </c>
      <c r="AC1084" s="100"/>
      <c r="AD1084" s="100"/>
      <c r="AE1084" s="142"/>
      <c r="AF1084" s="100">
        <v>2150106</v>
      </c>
      <c r="AG1084" s="113" t="s">
        <v>3804</v>
      </c>
      <c r="AH1084" s="131">
        <v>0</v>
      </c>
      <c r="AJ1084" s="100"/>
      <c r="AK1084" s="100"/>
      <c r="AL1084" s="142"/>
      <c r="AM1084" s="100">
        <v>2150106</v>
      </c>
      <c r="AN1084" s="113" t="s">
        <v>3804</v>
      </c>
      <c r="AO1084" s="131">
        <v>0</v>
      </c>
      <c r="AQ1084" s="100"/>
      <c r="AR1084" s="100"/>
      <c r="AS1084" s="142"/>
      <c r="AT1084" s="100">
        <v>2150106</v>
      </c>
      <c r="AU1084" s="113" t="s">
        <v>3804</v>
      </c>
      <c r="AV1084" s="131">
        <v>0</v>
      </c>
    </row>
    <row r="1085" ht="12" spans="1:48">
      <c r="A1085" s="100"/>
      <c r="B1085" s="100"/>
      <c r="C1085" s="142"/>
      <c r="D1085" s="100">
        <v>2150107</v>
      </c>
      <c r="E1085" s="113" t="s">
        <v>3807</v>
      </c>
      <c r="F1085" s="131">
        <v>0</v>
      </c>
      <c r="H1085" s="100"/>
      <c r="I1085" s="100"/>
      <c r="J1085" s="142"/>
      <c r="K1085" s="100">
        <v>2150107</v>
      </c>
      <c r="L1085" s="113" t="s">
        <v>3807</v>
      </c>
      <c r="M1085" s="131">
        <v>0</v>
      </c>
      <c r="O1085" s="100"/>
      <c r="P1085" s="100"/>
      <c r="Q1085" s="142"/>
      <c r="R1085" s="100">
        <v>2150107</v>
      </c>
      <c r="S1085" s="113" t="s">
        <v>3807</v>
      </c>
      <c r="T1085" s="131">
        <v>0</v>
      </c>
      <c r="V1085" s="100"/>
      <c r="W1085" s="100"/>
      <c r="X1085" s="142"/>
      <c r="Y1085" s="100">
        <v>2150107</v>
      </c>
      <c r="Z1085" s="113" t="s">
        <v>3807</v>
      </c>
      <c r="AA1085" s="131">
        <v>0</v>
      </c>
      <c r="AC1085" s="100"/>
      <c r="AD1085" s="100"/>
      <c r="AE1085" s="142"/>
      <c r="AF1085" s="100">
        <v>2150107</v>
      </c>
      <c r="AG1085" s="113" t="s">
        <v>3807</v>
      </c>
      <c r="AH1085" s="131">
        <v>0</v>
      </c>
      <c r="AJ1085" s="100"/>
      <c r="AK1085" s="100"/>
      <c r="AL1085" s="142"/>
      <c r="AM1085" s="100">
        <v>2150107</v>
      </c>
      <c r="AN1085" s="113" t="s">
        <v>3807</v>
      </c>
      <c r="AO1085" s="131">
        <v>0</v>
      </c>
      <c r="AQ1085" s="100"/>
      <c r="AR1085" s="100"/>
      <c r="AS1085" s="142"/>
      <c r="AT1085" s="100">
        <v>2150107</v>
      </c>
      <c r="AU1085" s="113" t="s">
        <v>3807</v>
      </c>
      <c r="AV1085" s="131">
        <v>0</v>
      </c>
    </row>
    <row r="1086" ht="12" spans="1:48">
      <c r="A1086" s="100"/>
      <c r="B1086" s="100"/>
      <c r="C1086" s="142"/>
      <c r="D1086" s="100">
        <v>2150108</v>
      </c>
      <c r="E1086" s="113" t="s">
        <v>3809</v>
      </c>
      <c r="F1086" s="131">
        <v>0</v>
      </c>
      <c r="H1086" s="100"/>
      <c r="I1086" s="100"/>
      <c r="J1086" s="142"/>
      <c r="K1086" s="100">
        <v>2150108</v>
      </c>
      <c r="L1086" s="113" t="s">
        <v>3809</v>
      </c>
      <c r="M1086" s="131">
        <v>0</v>
      </c>
      <c r="O1086" s="100"/>
      <c r="P1086" s="100"/>
      <c r="Q1086" s="142"/>
      <c r="R1086" s="100">
        <v>2150108</v>
      </c>
      <c r="S1086" s="113" t="s">
        <v>3809</v>
      </c>
      <c r="T1086" s="131">
        <v>0</v>
      </c>
      <c r="V1086" s="100"/>
      <c r="W1086" s="100"/>
      <c r="X1086" s="142"/>
      <c r="Y1086" s="100">
        <v>2150108</v>
      </c>
      <c r="Z1086" s="113" t="s">
        <v>3809</v>
      </c>
      <c r="AA1086" s="131">
        <v>0</v>
      </c>
      <c r="AC1086" s="100"/>
      <c r="AD1086" s="100"/>
      <c r="AE1086" s="142"/>
      <c r="AF1086" s="100">
        <v>2150108</v>
      </c>
      <c r="AG1086" s="113" t="s">
        <v>3809</v>
      </c>
      <c r="AH1086" s="131">
        <v>0</v>
      </c>
      <c r="AJ1086" s="100"/>
      <c r="AK1086" s="100"/>
      <c r="AL1086" s="142"/>
      <c r="AM1086" s="100">
        <v>2150108</v>
      </c>
      <c r="AN1086" s="113" t="s">
        <v>3809</v>
      </c>
      <c r="AO1086" s="131">
        <v>0</v>
      </c>
      <c r="AQ1086" s="100"/>
      <c r="AR1086" s="100"/>
      <c r="AS1086" s="142"/>
      <c r="AT1086" s="100">
        <v>2150108</v>
      </c>
      <c r="AU1086" s="113" t="s">
        <v>3809</v>
      </c>
      <c r="AV1086" s="131">
        <v>0</v>
      </c>
    </row>
    <row r="1087" ht="12" spans="1:48">
      <c r="A1087" s="100"/>
      <c r="B1087" s="100"/>
      <c r="C1087" s="142"/>
      <c r="D1087" s="100">
        <v>2150199</v>
      </c>
      <c r="E1087" s="113" t="s">
        <v>3812</v>
      </c>
      <c r="F1087" s="131">
        <v>0</v>
      </c>
      <c r="H1087" s="100"/>
      <c r="I1087" s="100"/>
      <c r="J1087" s="142"/>
      <c r="K1087" s="100">
        <v>2150199</v>
      </c>
      <c r="L1087" s="113" t="s">
        <v>3812</v>
      </c>
      <c r="M1087" s="131">
        <v>0</v>
      </c>
      <c r="O1087" s="100"/>
      <c r="P1087" s="100"/>
      <c r="Q1087" s="142"/>
      <c r="R1087" s="100">
        <v>2150199</v>
      </c>
      <c r="S1087" s="113" t="s">
        <v>3812</v>
      </c>
      <c r="T1087" s="131">
        <v>0</v>
      </c>
      <c r="V1087" s="100"/>
      <c r="W1087" s="100"/>
      <c r="X1087" s="142"/>
      <c r="Y1087" s="100">
        <v>2150199</v>
      </c>
      <c r="Z1087" s="113" t="s">
        <v>3812</v>
      </c>
      <c r="AA1087" s="131">
        <v>0</v>
      </c>
      <c r="AC1087" s="100"/>
      <c r="AD1087" s="100"/>
      <c r="AE1087" s="142"/>
      <c r="AF1087" s="100">
        <v>2150199</v>
      </c>
      <c r="AG1087" s="113" t="s">
        <v>3812</v>
      </c>
      <c r="AH1087" s="131">
        <v>0</v>
      </c>
      <c r="AJ1087" s="100"/>
      <c r="AK1087" s="100"/>
      <c r="AL1087" s="142"/>
      <c r="AM1087" s="100">
        <v>2150199</v>
      </c>
      <c r="AN1087" s="113" t="s">
        <v>3812</v>
      </c>
      <c r="AO1087" s="131">
        <v>0</v>
      </c>
      <c r="AQ1087" s="100"/>
      <c r="AR1087" s="100"/>
      <c r="AS1087" s="142"/>
      <c r="AT1087" s="100">
        <v>2150199</v>
      </c>
      <c r="AU1087" s="113" t="s">
        <v>3812</v>
      </c>
      <c r="AV1087" s="131">
        <v>0</v>
      </c>
    </row>
    <row r="1088" ht="12" spans="1:48">
      <c r="A1088" s="100"/>
      <c r="B1088" s="100"/>
      <c r="C1088" s="142"/>
      <c r="D1088" s="100">
        <v>21502</v>
      </c>
      <c r="E1088" s="127" t="s">
        <v>3814</v>
      </c>
      <c r="F1088" s="128">
        <f>SUM(F1089:F1103)</f>
        <v>0</v>
      </c>
      <c r="H1088" s="100"/>
      <c r="I1088" s="100"/>
      <c r="J1088" s="142"/>
      <c r="K1088" s="100">
        <v>21502</v>
      </c>
      <c r="L1088" s="127" t="s">
        <v>3814</v>
      </c>
      <c r="M1088" s="128">
        <f>SUM(M1089:M1103)</f>
        <v>0</v>
      </c>
      <c r="O1088" s="100"/>
      <c r="P1088" s="100"/>
      <c r="Q1088" s="142"/>
      <c r="R1088" s="100">
        <v>21502</v>
      </c>
      <c r="S1088" s="127" t="s">
        <v>3814</v>
      </c>
      <c r="T1088" s="128">
        <f>SUM(T1089:T1103)</f>
        <v>0</v>
      </c>
      <c r="V1088" s="100"/>
      <c r="W1088" s="100"/>
      <c r="X1088" s="142"/>
      <c r="Y1088" s="100">
        <v>21502</v>
      </c>
      <c r="Z1088" s="127" t="s">
        <v>3814</v>
      </c>
      <c r="AA1088" s="128">
        <f>SUM(AA1089:AA1103)</f>
        <v>0</v>
      </c>
      <c r="AC1088" s="100"/>
      <c r="AD1088" s="100"/>
      <c r="AE1088" s="142"/>
      <c r="AF1088" s="100">
        <v>21502</v>
      </c>
      <c r="AG1088" s="127" t="s">
        <v>3814</v>
      </c>
      <c r="AH1088" s="128">
        <f>SUM(AH1089:AH1103)</f>
        <v>0</v>
      </c>
      <c r="AJ1088" s="100"/>
      <c r="AK1088" s="100"/>
      <c r="AL1088" s="142"/>
      <c r="AM1088" s="100">
        <v>21502</v>
      </c>
      <c r="AN1088" s="127" t="s">
        <v>3814</v>
      </c>
      <c r="AO1088" s="128">
        <f>SUM(AO1089:AO1103)</f>
        <v>0</v>
      </c>
      <c r="AQ1088" s="100"/>
      <c r="AR1088" s="100"/>
      <c r="AS1088" s="142"/>
      <c r="AT1088" s="100">
        <v>21502</v>
      </c>
      <c r="AU1088" s="127" t="s">
        <v>3814</v>
      </c>
      <c r="AV1088" s="128">
        <f>SUM(AV1089:AV1103)</f>
        <v>0</v>
      </c>
    </row>
    <row r="1089" ht="12" spans="1:48">
      <c r="A1089" s="100"/>
      <c r="B1089" s="100"/>
      <c r="C1089" s="144"/>
      <c r="D1089" s="100">
        <v>2150201</v>
      </c>
      <c r="E1089" s="113" t="s">
        <v>1678</v>
      </c>
      <c r="F1089" s="131">
        <v>0</v>
      </c>
      <c r="H1089" s="100"/>
      <c r="I1089" s="100"/>
      <c r="J1089" s="144"/>
      <c r="K1089" s="100">
        <v>2150201</v>
      </c>
      <c r="L1089" s="113" t="s">
        <v>1678</v>
      </c>
      <c r="M1089" s="131">
        <v>0</v>
      </c>
      <c r="O1089" s="100"/>
      <c r="P1089" s="100"/>
      <c r="Q1089" s="144"/>
      <c r="R1089" s="100">
        <v>2150201</v>
      </c>
      <c r="S1089" s="113" t="s">
        <v>1678</v>
      </c>
      <c r="T1089" s="131">
        <v>0</v>
      </c>
      <c r="V1089" s="100"/>
      <c r="W1089" s="100"/>
      <c r="X1089" s="144"/>
      <c r="Y1089" s="100">
        <v>2150201</v>
      </c>
      <c r="Z1089" s="113" t="s">
        <v>1678</v>
      </c>
      <c r="AA1089" s="131">
        <v>0</v>
      </c>
      <c r="AC1089" s="100"/>
      <c r="AD1089" s="100"/>
      <c r="AE1089" s="144"/>
      <c r="AF1089" s="100">
        <v>2150201</v>
      </c>
      <c r="AG1089" s="113" t="s">
        <v>1678</v>
      </c>
      <c r="AH1089" s="131">
        <v>0</v>
      </c>
      <c r="AJ1089" s="100"/>
      <c r="AK1089" s="100"/>
      <c r="AL1089" s="144"/>
      <c r="AM1089" s="100">
        <v>2150201</v>
      </c>
      <c r="AN1089" s="113" t="s">
        <v>1678</v>
      </c>
      <c r="AO1089" s="131">
        <v>0</v>
      </c>
      <c r="AQ1089" s="100"/>
      <c r="AR1089" s="100"/>
      <c r="AS1089" s="144"/>
      <c r="AT1089" s="100">
        <v>2150201</v>
      </c>
      <c r="AU1089" s="113" t="s">
        <v>1678</v>
      </c>
      <c r="AV1089" s="131">
        <v>0</v>
      </c>
    </row>
    <row r="1090" ht="12" spans="1:48">
      <c r="A1090" s="100"/>
      <c r="B1090" s="100"/>
      <c r="C1090" s="142"/>
      <c r="D1090" s="100">
        <v>2150202</v>
      </c>
      <c r="E1090" s="113" t="s">
        <v>1680</v>
      </c>
      <c r="F1090" s="131">
        <v>0</v>
      </c>
      <c r="H1090" s="100"/>
      <c r="I1090" s="100"/>
      <c r="J1090" s="142"/>
      <c r="K1090" s="100">
        <v>2150202</v>
      </c>
      <c r="L1090" s="113" t="s">
        <v>1680</v>
      </c>
      <c r="M1090" s="131">
        <v>0</v>
      </c>
      <c r="O1090" s="100"/>
      <c r="P1090" s="100"/>
      <c r="Q1090" s="142"/>
      <c r="R1090" s="100">
        <v>2150202</v>
      </c>
      <c r="S1090" s="113" t="s">
        <v>1680</v>
      </c>
      <c r="T1090" s="131">
        <v>0</v>
      </c>
      <c r="V1090" s="100"/>
      <c r="W1090" s="100"/>
      <c r="X1090" s="142"/>
      <c r="Y1090" s="100">
        <v>2150202</v>
      </c>
      <c r="Z1090" s="113" t="s">
        <v>1680</v>
      </c>
      <c r="AA1090" s="131">
        <v>0</v>
      </c>
      <c r="AC1090" s="100"/>
      <c r="AD1090" s="100"/>
      <c r="AE1090" s="142"/>
      <c r="AF1090" s="100">
        <v>2150202</v>
      </c>
      <c r="AG1090" s="113" t="s">
        <v>1680</v>
      </c>
      <c r="AH1090" s="131">
        <v>0</v>
      </c>
      <c r="AJ1090" s="100"/>
      <c r="AK1090" s="100"/>
      <c r="AL1090" s="142"/>
      <c r="AM1090" s="100">
        <v>2150202</v>
      </c>
      <c r="AN1090" s="113" t="s">
        <v>1680</v>
      </c>
      <c r="AO1090" s="131">
        <v>0</v>
      </c>
      <c r="AQ1090" s="100"/>
      <c r="AR1090" s="100"/>
      <c r="AS1090" s="142"/>
      <c r="AT1090" s="100">
        <v>2150202</v>
      </c>
      <c r="AU1090" s="113" t="s">
        <v>1680</v>
      </c>
      <c r="AV1090" s="131">
        <v>0</v>
      </c>
    </row>
    <row r="1091" ht="12" spans="1:48">
      <c r="A1091" s="100"/>
      <c r="B1091" s="100"/>
      <c r="C1091" s="142"/>
      <c r="D1091" s="100">
        <v>2150203</v>
      </c>
      <c r="E1091" s="113" t="s">
        <v>1683</v>
      </c>
      <c r="F1091" s="131">
        <v>0</v>
      </c>
      <c r="H1091" s="100"/>
      <c r="I1091" s="100"/>
      <c r="J1091" s="142"/>
      <c r="K1091" s="100">
        <v>2150203</v>
      </c>
      <c r="L1091" s="113" t="s">
        <v>1683</v>
      </c>
      <c r="M1091" s="131">
        <v>0</v>
      </c>
      <c r="O1091" s="100"/>
      <c r="P1091" s="100"/>
      <c r="Q1091" s="142"/>
      <c r="R1091" s="100">
        <v>2150203</v>
      </c>
      <c r="S1091" s="113" t="s">
        <v>1683</v>
      </c>
      <c r="T1091" s="131">
        <v>0</v>
      </c>
      <c r="V1091" s="100"/>
      <c r="W1091" s="100"/>
      <c r="X1091" s="142"/>
      <c r="Y1091" s="100">
        <v>2150203</v>
      </c>
      <c r="Z1091" s="113" t="s">
        <v>1683</v>
      </c>
      <c r="AA1091" s="131">
        <v>0</v>
      </c>
      <c r="AC1091" s="100"/>
      <c r="AD1091" s="100"/>
      <c r="AE1091" s="142"/>
      <c r="AF1091" s="100">
        <v>2150203</v>
      </c>
      <c r="AG1091" s="113" t="s">
        <v>1683</v>
      </c>
      <c r="AH1091" s="131">
        <v>0</v>
      </c>
      <c r="AJ1091" s="100"/>
      <c r="AK1091" s="100"/>
      <c r="AL1091" s="142"/>
      <c r="AM1091" s="100">
        <v>2150203</v>
      </c>
      <c r="AN1091" s="113" t="s">
        <v>1683</v>
      </c>
      <c r="AO1091" s="131">
        <v>0</v>
      </c>
      <c r="AQ1091" s="100"/>
      <c r="AR1091" s="100"/>
      <c r="AS1091" s="142"/>
      <c r="AT1091" s="100">
        <v>2150203</v>
      </c>
      <c r="AU1091" s="113" t="s">
        <v>1683</v>
      </c>
      <c r="AV1091" s="131">
        <v>0</v>
      </c>
    </row>
    <row r="1092" ht="12" spans="1:48">
      <c r="A1092" s="100"/>
      <c r="B1092" s="100"/>
      <c r="C1092" s="142"/>
      <c r="D1092" s="100">
        <v>2150204</v>
      </c>
      <c r="E1092" s="113" t="s">
        <v>3820</v>
      </c>
      <c r="F1092" s="131">
        <v>0</v>
      </c>
      <c r="H1092" s="100"/>
      <c r="I1092" s="100"/>
      <c r="J1092" s="142"/>
      <c r="K1092" s="100">
        <v>2150204</v>
      </c>
      <c r="L1092" s="113" t="s">
        <v>3820</v>
      </c>
      <c r="M1092" s="131">
        <v>0</v>
      </c>
      <c r="O1092" s="100"/>
      <c r="P1092" s="100"/>
      <c r="Q1092" s="142"/>
      <c r="R1092" s="100">
        <v>2150204</v>
      </c>
      <c r="S1092" s="113" t="s">
        <v>3820</v>
      </c>
      <c r="T1092" s="131">
        <v>0</v>
      </c>
      <c r="V1092" s="100"/>
      <c r="W1092" s="100"/>
      <c r="X1092" s="142"/>
      <c r="Y1092" s="100">
        <v>2150204</v>
      </c>
      <c r="Z1092" s="113" t="s">
        <v>3820</v>
      </c>
      <c r="AA1092" s="131">
        <v>0</v>
      </c>
      <c r="AC1092" s="100"/>
      <c r="AD1092" s="100"/>
      <c r="AE1092" s="142"/>
      <c r="AF1092" s="100">
        <v>2150204</v>
      </c>
      <c r="AG1092" s="113" t="s">
        <v>3820</v>
      </c>
      <c r="AH1092" s="131">
        <v>0</v>
      </c>
      <c r="AJ1092" s="100"/>
      <c r="AK1092" s="100"/>
      <c r="AL1092" s="142"/>
      <c r="AM1092" s="100">
        <v>2150204</v>
      </c>
      <c r="AN1092" s="113" t="s">
        <v>3820</v>
      </c>
      <c r="AO1092" s="131">
        <v>0</v>
      </c>
      <c r="AQ1092" s="100"/>
      <c r="AR1092" s="100"/>
      <c r="AS1092" s="142"/>
      <c r="AT1092" s="100">
        <v>2150204</v>
      </c>
      <c r="AU1092" s="113" t="s">
        <v>3820</v>
      </c>
      <c r="AV1092" s="131">
        <v>0</v>
      </c>
    </row>
    <row r="1093" ht="12" spans="1:48">
      <c r="A1093" s="100"/>
      <c r="B1093" s="100"/>
      <c r="C1093" s="142"/>
      <c r="D1093" s="100">
        <v>2150205</v>
      </c>
      <c r="E1093" s="113" t="s">
        <v>3823</v>
      </c>
      <c r="F1093" s="131">
        <v>0</v>
      </c>
      <c r="H1093" s="100"/>
      <c r="I1093" s="100"/>
      <c r="J1093" s="142"/>
      <c r="K1093" s="100">
        <v>2150205</v>
      </c>
      <c r="L1093" s="113" t="s">
        <v>3823</v>
      </c>
      <c r="M1093" s="131">
        <v>0</v>
      </c>
      <c r="O1093" s="100"/>
      <c r="P1093" s="100"/>
      <c r="Q1093" s="142"/>
      <c r="R1093" s="100">
        <v>2150205</v>
      </c>
      <c r="S1093" s="113" t="s">
        <v>3823</v>
      </c>
      <c r="T1093" s="131">
        <v>0</v>
      </c>
      <c r="V1093" s="100"/>
      <c r="W1093" s="100"/>
      <c r="X1093" s="142"/>
      <c r="Y1093" s="100">
        <v>2150205</v>
      </c>
      <c r="Z1093" s="113" t="s">
        <v>3823</v>
      </c>
      <c r="AA1093" s="131">
        <v>0</v>
      </c>
      <c r="AC1093" s="100"/>
      <c r="AD1093" s="100"/>
      <c r="AE1093" s="142"/>
      <c r="AF1093" s="100">
        <v>2150205</v>
      </c>
      <c r="AG1093" s="113" t="s">
        <v>3823</v>
      </c>
      <c r="AH1093" s="131">
        <v>0</v>
      </c>
      <c r="AJ1093" s="100"/>
      <c r="AK1093" s="100"/>
      <c r="AL1093" s="142"/>
      <c r="AM1093" s="100">
        <v>2150205</v>
      </c>
      <c r="AN1093" s="113" t="s">
        <v>3823</v>
      </c>
      <c r="AO1093" s="131">
        <v>0</v>
      </c>
      <c r="AQ1093" s="100"/>
      <c r="AR1093" s="100"/>
      <c r="AS1093" s="142"/>
      <c r="AT1093" s="100">
        <v>2150205</v>
      </c>
      <c r="AU1093" s="113" t="s">
        <v>3823</v>
      </c>
      <c r="AV1093" s="131">
        <v>0</v>
      </c>
    </row>
    <row r="1094" ht="12" spans="1:48">
      <c r="A1094" s="100"/>
      <c r="B1094" s="100"/>
      <c r="C1094" s="142"/>
      <c r="D1094" s="100">
        <v>2150206</v>
      </c>
      <c r="E1094" s="113" t="s">
        <v>3825</v>
      </c>
      <c r="F1094" s="131">
        <v>0</v>
      </c>
      <c r="H1094" s="100"/>
      <c r="I1094" s="100"/>
      <c r="J1094" s="142"/>
      <c r="K1094" s="100">
        <v>2150206</v>
      </c>
      <c r="L1094" s="113" t="s">
        <v>3825</v>
      </c>
      <c r="M1094" s="131">
        <v>0</v>
      </c>
      <c r="O1094" s="100"/>
      <c r="P1094" s="100"/>
      <c r="Q1094" s="142"/>
      <c r="R1094" s="100">
        <v>2150206</v>
      </c>
      <c r="S1094" s="113" t="s">
        <v>3825</v>
      </c>
      <c r="T1094" s="131">
        <v>0</v>
      </c>
      <c r="V1094" s="100"/>
      <c r="W1094" s="100"/>
      <c r="X1094" s="142"/>
      <c r="Y1094" s="100">
        <v>2150206</v>
      </c>
      <c r="Z1094" s="113" t="s">
        <v>3825</v>
      </c>
      <c r="AA1094" s="131">
        <v>0</v>
      </c>
      <c r="AC1094" s="100"/>
      <c r="AD1094" s="100"/>
      <c r="AE1094" s="142"/>
      <c r="AF1094" s="100">
        <v>2150206</v>
      </c>
      <c r="AG1094" s="113" t="s">
        <v>3825</v>
      </c>
      <c r="AH1094" s="131">
        <v>0</v>
      </c>
      <c r="AJ1094" s="100"/>
      <c r="AK1094" s="100"/>
      <c r="AL1094" s="142"/>
      <c r="AM1094" s="100">
        <v>2150206</v>
      </c>
      <c r="AN1094" s="113" t="s">
        <v>3825</v>
      </c>
      <c r="AO1094" s="131">
        <v>0</v>
      </c>
      <c r="AQ1094" s="100"/>
      <c r="AR1094" s="100"/>
      <c r="AS1094" s="142"/>
      <c r="AT1094" s="100">
        <v>2150206</v>
      </c>
      <c r="AU1094" s="113" t="s">
        <v>3825</v>
      </c>
      <c r="AV1094" s="131">
        <v>0</v>
      </c>
    </row>
    <row r="1095" ht="12" spans="1:48">
      <c r="A1095" s="100"/>
      <c r="B1095" s="100"/>
      <c r="C1095" s="142"/>
      <c r="D1095" s="100">
        <v>2150207</v>
      </c>
      <c r="E1095" s="113" t="s">
        <v>3827</v>
      </c>
      <c r="F1095" s="131">
        <v>0</v>
      </c>
      <c r="H1095" s="100"/>
      <c r="I1095" s="100"/>
      <c r="J1095" s="142"/>
      <c r="K1095" s="100">
        <v>2150207</v>
      </c>
      <c r="L1095" s="113" t="s">
        <v>3827</v>
      </c>
      <c r="M1095" s="131">
        <v>0</v>
      </c>
      <c r="O1095" s="100"/>
      <c r="P1095" s="100"/>
      <c r="Q1095" s="142"/>
      <c r="R1095" s="100">
        <v>2150207</v>
      </c>
      <c r="S1095" s="113" t="s">
        <v>3827</v>
      </c>
      <c r="T1095" s="131">
        <v>0</v>
      </c>
      <c r="V1095" s="100"/>
      <c r="W1095" s="100"/>
      <c r="X1095" s="142"/>
      <c r="Y1095" s="100">
        <v>2150207</v>
      </c>
      <c r="Z1095" s="113" t="s">
        <v>3827</v>
      </c>
      <c r="AA1095" s="131">
        <v>0</v>
      </c>
      <c r="AC1095" s="100"/>
      <c r="AD1095" s="100"/>
      <c r="AE1095" s="142"/>
      <c r="AF1095" s="100">
        <v>2150207</v>
      </c>
      <c r="AG1095" s="113" t="s">
        <v>3827</v>
      </c>
      <c r="AH1095" s="131">
        <v>0</v>
      </c>
      <c r="AJ1095" s="100"/>
      <c r="AK1095" s="100"/>
      <c r="AL1095" s="142"/>
      <c r="AM1095" s="100">
        <v>2150207</v>
      </c>
      <c r="AN1095" s="113" t="s">
        <v>3827</v>
      </c>
      <c r="AO1095" s="131">
        <v>0</v>
      </c>
      <c r="AQ1095" s="100"/>
      <c r="AR1095" s="100"/>
      <c r="AS1095" s="142"/>
      <c r="AT1095" s="100">
        <v>2150207</v>
      </c>
      <c r="AU1095" s="113" t="s">
        <v>3827</v>
      </c>
      <c r="AV1095" s="131">
        <v>0</v>
      </c>
    </row>
    <row r="1096" ht="12" spans="1:48">
      <c r="A1096" s="100"/>
      <c r="B1096" s="100"/>
      <c r="C1096" s="142"/>
      <c r="D1096" s="100">
        <v>2150208</v>
      </c>
      <c r="E1096" s="113" t="s">
        <v>3829</v>
      </c>
      <c r="F1096" s="131">
        <v>0</v>
      </c>
      <c r="H1096" s="100"/>
      <c r="I1096" s="100"/>
      <c r="J1096" s="142"/>
      <c r="K1096" s="100">
        <v>2150208</v>
      </c>
      <c r="L1096" s="113" t="s">
        <v>3829</v>
      </c>
      <c r="M1096" s="131">
        <v>0</v>
      </c>
      <c r="O1096" s="100"/>
      <c r="P1096" s="100"/>
      <c r="Q1096" s="142"/>
      <c r="R1096" s="100">
        <v>2150208</v>
      </c>
      <c r="S1096" s="113" t="s">
        <v>3829</v>
      </c>
      <c r="T1096" s="131">
        <v>0</v>
      </c>
      <c r="V1096" s="100"/>
      <c r="W1096" s="100"/>
      <c r="X1096" s="142"/>
      <c r="Y1096" s="100">
        <v>2150208</v>
      </c>
      <c r="Z1096" s="113" t="s">
        <v>3829</v>
      </c>
      <c r="AA1096" s="131">
        <v>0</v>
      </c>
      <c r="AC1096" s="100"/>
      <c r="AD1096" s="100"/>
      <c r="AE1096" s="142"/>
      <c r="AF1096" s="100">
        <v>2150208</v>
      </c>
      <c r="AG1096" s="113" t="s">
        <v>3829</v>
      </c>
      <c r="AH1096" s="131">
        <v>0</v>
      </c>
      <c r="AJ1096" s="100"/>
      <c r="AK1096" s="100"/>
      <c r="AL1096" s="142"/>
      <c r="AM1096" s="100">
        <v>2150208</v>
      </c>
      <c r="AN1096" s="113" t="s">
        <v>3829</v>
      </c>
      <c r="AO1096" s="131">
        <v>0</v>
      </c>
      <c r="AQ1096" s="100"/>
      <c r="AR1096" s="100"/>
      <c r="AS1096" s="142"/>
      <c r="AT1096" s="100">
        <v>2150208</v>
      </c>
      <c r="AU1096" s="113" t="s">
        <v>3829</v>
      </c>
      <c r="AV1096" s="131">
        <v>0</v>
      </c>
    </row>
    <row r="1097" ht="12" spans="1:48">
      <c r="A1097" s="100"/>
      <c r="B1097" s="100"/>
      <c r="C1097" s="142"/>
      <c r="D1097" s="100">
        <v>2150209</v>
      </c>
      <c r="E1097" s="113" t="s">
        <v>3832</v>
      </c>
      <c r="F1097" s="131">
        <v>0</v>
      </c>
      <c r="H1097" s="100"/>
      <c r="I1097" s="100"/>
      <c r="J1097" s="142"/>
      <c r="K1097" s="100">
        <v>2150209</v>
      </c>
      <c r="L1097" s="113" t="s">
        <v>3832</v>
      </c>
      <c r="M1097" s="131">
        <v>0</v>
      </c>
      <c r="O1097" s="100"/>
      <c r="P1097" s="100"/>
      <c r="Q1097" s="142"/>
      <c r="R1097" s="100">
        <v>2150209</v>
      </c>
      <c r="S1097" s="113" t="s">
        <v>3832</v>
      </c>
      <c r="T1097" s="131">
        <v>0</v>
      </c>
      <c r="V1097" s="100"/>
      <c r="W1097" s="100"/>
      <c r="X1097" s="142"/>
      <c r="Y1097" s="100">
        <v>2150209</v>
      </c>
      <c r="Z1097" s="113" t="s">
        <v>3832</v>
      </c>
      <c r="AA1097" s="131">
        <v>0</v>
      </c>
      <c r="AC1097" s="100"/>
      <c r="AD1097" s="100"/>
      <c r="AE1097" s="142"/>
      <c r="AF1097" s="100">
        <v>2150209</v>
      </c>
      <c r="AG1097" s="113" t="s">
        <v>3832</v>
      </c>
      <c r="AH1097" s="131">
        <v>0</v>
      </c>
      <c r="AJ1097" s="100"/>
      <c r="AK1097" s="100"/>
      <c r="AL1097" s="142"/>
      <c r="AM1097" s="100">
        <v>2150209</v>
      </c>
      <c r="AN1097" s="113" t="s">
        <v>3832</v>
      </c>
      <c r="AO1097" s="131">
        <v>0</v>
      </c>
      <c r="AQ1097" s="100"/>
      <c r="AR1097" s="100"/>
      <c r="AS1097" s="142"/>
      <c r="AT1097" s="100">
        <v>2150209</v>
      </c>
      <c r="AU1097" s="113" t="s">
        <v>3832</v>
      </c>
      <c r="AV1097" s="131">
        <v>0</v>
      </c>
    </row>
    <row r="1098" ht="12" spans="1:48">
      <c r="A1098" s="100"/>
      <c r="B1098" s="100"/>
      <c r="C1098" s="142"/>
      <c r="D1098" s="100">
        <v>2150210</v>
      </c>
      <c r="E1098" s="113" t="s">
        <v>3834</v>
      </c>
      <c r="F1098" s="131">
        <v>0</v>
      </c>
      <c r="H1098" s="100"/>
      <c r="I1098" s="100"/>
      <c r="J1098" s="142"/>
      <c r="K1098" s="100">
        <v>2150210</v>
      </c>
      <c r="L1098" s="113" t="s">
        <v>3834</v>
      </c>
      <c r="M1098" s="131">
        <v>0</v>
      </c>
      <c r="O1098" s="100"/>
      <c r="P1098" s="100"/>
      <c r="Q1098" s="142"/>
      <c r="R1098" s="100">
        <v>2150210</v>
      </c>
      <c r="S1098" s="113" t="s">
        <v>3834</v>
      </c>
      <c r="T1098" s="131">
        <v>0</v>
      </c>
      <c r="V1098" s="100"/>
      <c r="W1098" s="100"/>
      <c r="X1098" s="142"/>
      <c r="Y1098" s="100">
        <v>2150210</v>
      </c>
      <c r="Z1098" s="113" t="s">
        <v>3834</v>
      </c>
      <c r="AA1098" s="131">
        <v>0</v>
      </c>
      <c r="AC1098" s="100"/>
      <c r="AD1098" s="100"/>
      <c r="AE1098" s="142"/>
      <c r="AF1098" s="100">
        <v>2150210</v>
      </c>
      <c r="AG1098" s="113" t="s">
        <v>3834</v>
      </c>
      <c r="AH1098" s="131">
        <v>0</v>
      </c>
      <c r="AJ1098" s="100"/>
      <c r="AK1098" s="100"/>
      <c r="AL1098" s="142"/>
      <c r="AM1098" s="100">
        <v>2150210</v>
      </c>
      <c r="AN1098" s="113" t="s">
        <v>3834</v>
      </c>
      <c r="AO1098" s="131">
        <v>0</v>
      </c>
      <c r="AQ1098" s="100"/>
      <c r="AR1098" s="100"/>
      <c r="AS1098" s="142"/>
      <c r="AT1098" s="100">
        <v>2150210</v>
      </c>
      <c r="AU1098" s="113" t="s">
        <v>3834</v>
      </c>
      <c r="AV1098" s="131">
        <v>0</v>
      </c>
    </row>
    <row r="1099" ht="12" spans="1:48">
      <c r="A1099" s="100"/>
      <c r="B1099" s="100"/>
      <c r="C1099" s="142"/>
      <c r="D1099" s="100">
        <v>2150212</v>
      </c>
      <c r="E1099" s="113" t="s">
        <v>3836</v>
      </c>
      <c r="F1099" s="131">
        <v>0</v>
      </c>
      <c r="H1099" s="100"/>
      <c r="I1099" s="100"/>
      <c r="J1099" s="142"/>
      <c r="K1099" s="100">
        <v>2150212</v>
      </c>
      <c r="L1099" s="113" t="s">
        <v>3836</v>
      </c>
      <c r="M1099" s="131">
        <v>0</v>
      </c>
      <c r="O1099" s="100"/>
      <c r="P1099" s="100"/>
      <c r="Q1099" s="142"/>
      <c r="R1099" s="100">
        <v>2150212</v>
      </c>
      <c r="S1099" s="113" t="s">
        <v>3836</v>
      </c>
      <c r="T1099" s="131">
        <v>0</v>
      </c>
      <c r="V1099" s="100"/>
      <c r="W1099" s="100"/>
      <c r="X1099" s="142"/>
      <c r="Y1099" s="100">
        <v>2150212</v>
      </c>
      <c r="Z1099" s="113" t="s">
        <v>3836</v>
      </c>
      <c r="AA1099" s="131">
        <v>0</v>
      </c>
      <c r="AC1099" s="100"/>
      <c r="AD1099" s="100"/>
      <c r="AE1099" s="142"/>
      <c r="AF1099" s="100">
        <v>2150212</v>
      </c>
      <c r="AG1099" s="113" t="s">
        <v>3836</v>
      </c>
      <c r="AH1099" s="131">
        <v>0</v>
      </c>
      <c r="AJ1099" s="100"/>
      <c r="AK1099" s="100"/>
      <c r="AL1099" s="142"/>
      <c r="AM1099" s="100">
        <v>2150212</v>
      </c>
      <c r="AN1099" s="113" t="s">
        <v>3836</v>
      </c>
      <c r="AO1099" s="131">
        <v>0</v>
      </c>
      <c r="AQ1099" s="100"/>
      <c r="AR1099" s="100"/>
      <c r="AS1099" s="142"/>
      <c r="AT1099" s="100">
        <v>2150212</v>
      </c>
      <c r="AU1099" s="113" t="s">
        <v>3836</v>
      </c>
      <c r="AV1099" s="131">
        <v>0</v>
      </c>
    </row>
    <row r="1100" ht="12" spans="1:48">
      <c r="A1100" s="100"/>
      <c r="B1100" s="100"/>
      <c r="C1100" s="142"/>
      <c r="D1100" s="100">
        <v>2150213</v>
      </c>
      <c r="E1100" s="113" t="s">
        <v>3839</v>
      </c>
      <c r="F1100" s="131">
        <v>0</v>
      </c>
      <c r="H1100" s="100"/>
      <c r="I1100" s="100"/>
      <c r="J1100" s="142"/>
      <c r="K1100" s="100">
        <v>2150213</v>
      </c>
      <c r="L1100" s="113" t="s">
        <v>3839</v>
      </c>
      <c r="M1100" s="131">
        <v>0</v>
      </c>
      <c r="O1100" s="100"/>
      <c r="P1100" s="100"/>
      <c r="Q1100" s="142"/>
      <c r="R1100" s="100">
        <v>2150213</v>
      </c>
      <c r="S1100" s="113" t="s">
        <v>3839</v>
      </c>
      <c r="T1100" s="131">
        <v>0</v>
      </c>
      <c r="V1100" s="100"/>
      <c r="W1100" s="100"/>
      <c r="X1100" s="142"/>
      <c r="Y1100" s="100">
        <v>2150213</v>
      </c>
      <c r="Z1100" s="113" t="s">
        <v>3839</v>
      </c>
      <c r="AA1100" s="131">
        <v>0</v>
      </c>
      <c r="AC1100" s="100"/>
      <c r="AD1100" s="100"/>
      <c r="AE1100" s="142"/>
      <c r="AF1100" s="100">
        <v>2150213</v>
      </c>
      <c r="AG1100" s="113" t="s">
        <v>3839</v>
      </c>
      <c r="AH1100" s="131">
        <v>0</v>
      </c>
      <c r="AJ1100" s="100"/>
      <c r="AK1100" s="100"/>
      <c r="AL1100" s="142"/>
      <c r="AM1100" s="100">
        <v>2150213</v>
      </c>
      <c r="AN1100" s="113" t="s">
        <v>3839</v>
      </c>
      <c r="AO1100" s="131">
        <v>0</v>
      </c>
      <c r="AQ1100" s="100"/>
      <c r="AR1100" s="100"/>
      <c r="AS1100" s="142"/>
      <c r="AT1100" s="100">
        <v>2150213</v>
      </c>
      <c r="AU1100" s="113" t="s">
        <v>3839</v>
      </c>
      <c r="AV1100" s="131">
        <v>0</v>
      </c>
    </row>
    <row r="1101" ht="12" spans="1:48">
      <c r="A1101" s="100"/>
      <c r="B1101" s="100"/>
      <c r="C1101" s="142"/>
      <c r="D1101" s="100">
        <v>2150214</v>
      </c>
      <c r="E1101" s="113" t="s">
        <v>3841</v>
      </c>
      <c r="F1101" s="131">
        <v>0</v>
      </c>
      <c r="H1101" s="100"/>
      <c r="I1101" s="100"/>
      <c r="J1101" s="142"/>
      <c r="K1101" s="100">
        <v>2150214</v>
      </c>
      <c r="L1101" s="113" t="s">
        <v>3841</v>
      </c>
      <c r="M1101" s="131">
        <v>0</v>
      </c>
      <c r="O1101" s="100"/>
      <c r="P1101" s="100"/>
      <c r="Q1101" s="142"/>
      <c r="R1101" s="100">
        <v>2150214</v>
      </c>
      <c r="S1101" s="113" t="s">
        <v>3841</v>
      </c>
      <c r="T1101" s="131">
        <v>0</v>
      </c>
      <c r="V1101" s="100"/>
      <c r="W1101" s="100"/>
      <c r="X1101" s="142"/>
      <c r="Y1101" s="100">
        <v>2150214</v>
      </c>
      <c r="Z1101" s="113" t="s">
        <v>3841</v>
      </c>
      <c r="AA1101" s="131">
        <v>0</v>
      </c>
      <c r="AC1101" s="100"/>
      <c r="AD1101" s="100"/>
      <c r="AE1101" s="142"/>
      <c r="AF1101" s="100">
        <v>2150214</v>
      </c>
      <c r="AG1101" s="113" t="s">
        <v>3841</v>
      </c>
      <c r="AH1101" s="131">
        <v>0</v>
      </c>
      <c r="AJ1101" s="100"/>
      <c r="AK1101" s="100"/>
      <c r="AL1101" s="142"/>
      <c r="AM1101" s="100">
        <v>2150214</v>
      </c>
      <c r="AN1101" s="113" t="s">
        <v>3841</v>
      </c>
      <c r="AO1101" s="131">
        <v>0</v>
      </c>
      <c r="AQ1101" s="100"/>
      <c r="AR1101" s="100"/>
      <c r="AS1101" s="142"/>
      <c r="AT1101" s="100">
        <v>2150214</v>
      </c>
      <c r="AU1101" s="113" t="s">
        <v>3841</v>
      </c>
      <c r="AV1101" s="131">
        <v>0</v>
      </c>
    </row>
    <row r="1102" ht="12" spans="1:48">
      <c r="A1102" s="100"/>
      <c r="B1102" s="100"/>
      <c r="C1102" s="142"/>
      <c r="D1102" s="100">
        <v>2150215</v>
      </c>
      <c r="E1102" s="113" t="s">
        <v>3843</v>
      </c>
      <c r="F1102" s="131">
        <v>0</v>
      </c>
      <c r="H1102" s="100"/>
      <c r="I1102" s="100"/>
      <c r="J1102" s="142"/>
      <c r="K1102" s="100">
        <v>2150215</v>
      </c>
      <c r="L1102" s="113" t="s">
        <v>3843</v>
      </c>
      <c r="M1102" s="131">
        <v>0</v>
      </c>
      <c r="O1102" s="100"/>
      <c r="P1102" s="100"/>
      <c r="Q1102" s="142"/>
      <c r="R1102" s="100">
        <v>2150215</v>
      </c>
      <c r="S1102" s="113" t="s">
        <v>3843</v>
      </c>
      <c r="T1102" s="131">
        <v>0</v>
      </c>
      <c r="V1102" s="100"/>
      <c r="W1102" s="100"/>
      <c r="X1102" s="142"/>
      <c r="Y1102" s="100">
        <v>2150215</v>
      </c>
      <c r="Z1102" s="113" t="s">
        <v>3843</v>
      </c>
      <c r="AA1102" s="131">
        <v>0</v>
      </c>
      <c r="AC1102" s="100"/>
      <c r="AD1102" s="100"/>
      <c r="AE1102" s="142"/>
      <c r="AF1102" s="100">
        <v>2150215</v>
      </c>
      <c r="AG1102" s="113" t="s">
        <v>3843</v>
      </c>
      <c r="AH1102" s="131">
        <v>0</v>
      </c>
      <c r="AJ1102" s="100"/>
      <c r="AK1102" s="100"/>
      <c r="AL1102" s="142"/>
      <c r="AM1102" s="100">
        <v>2150215</v>
      </c>
      <c r="AN1102" s="113" t="s">
        <v>3843</v>
      </c>
      <c r="AO1102" s="131">
        <v>0</v>
      </c>
      <c r="AQ1102" s="100"/>
      <c r="AR1102" s="100"/>
      <c r="AS1102" s="142"/>
      <c r="AT1102" s="100">
        <v>2150215</v>
      </c>
      <c r="AU1102" s="113" t="s">
        <v>3843</v>
      </c>
      <c r="AV1102" s="131">
        <v>0</v>
      </c>
    </row>
    <row r="1103" ht="12" spans="1:48">
      <c r="A1103" s="100"/>
      <c r="B1103" s="100"/>
      <c r="C1103" s="142"/>
      <c r="D1103" s="100">
        <v>2150299</v>
      </c>
      <c r="E1103" s="113" t="s">
        <v>3845</v>
      </c>
      <c r="F1103" s="131">
        <v>0</v>
      </c>
      <c r="H1103" s="100"/>
      <c r="I1103" s="100"/>
      <c r="J1103" s="142"/>
      <c r="K1103" s="100">
        <v>2150299</v>
      </c>
      <c r="L1103" s="113" t="s">
        <v>3845</v>
      </c>
      <c r="M1103" s="131">
        <v>0</v>
      </c>
      <c r="O1103" s="100"/>
      <c r="P1103" s="100"/>
      <c r="Q1103" s="142"/>
      <c r="R1103" s="100">
        <v>2150299</v>
      </c>
      <c r="S1103" s="113" t="s">
        <v>3845</v>
      </c>
      <c r="T1103" s="131">
        <v>0</v>
      </c>
      <c r="V1103" s="100"/>
      <c r="W1103" s="100"/>
      <c r="X1103" s="142"/>
      <c r="Y1103" s="100">
        <v>2150299</v>
      </c>
      <c r="Z1103" s="113" t="s">
        <v>3845</v>
      </c>
      <c r="AA1103" s="131">
        <v>0</v>
      </c>
      <c r="AC1103" s="100"/>
      <c r="AD1103" s="100"/>
      <c r="AE1103" s="142"/>
      <c r="AF1103" s="100">
        <v>2150299</v>
      </c>
      <c r="AG1103" s="113" t="s">
        <v>3845</v>
      </c>
      <c r="AH1103" s="131">
        <v>0</v>
      </c>
      <c r="AJ1103" s="100"/>
      <c r="AK1103" s="100"/>
      <c r="AL1103" s="142"/>
      <c r="AM1103" s="100">
        <v>2150299</v>
      </c>
      <c r="AN1103" s="113" t="s">
        <v>3845</v>
      </c>
      <c r="AO1103" s="131">
        <v>0</v>
      </c>
      <c r="AQ1103" s="100"/>
      <c r="AR1103" s="100"/>
      <c r="AS1103" s="142"/>
      <c r="AT1103" s="100">
        <v>2150299</v>
      </c>
      <c r="AU1103" s="113" t="s">
        <v>3845</v>
      </c>
      <c r="AV1103" s="131">
        <v>0</v>
      </c>
    </row>
    <row r="1104" ht="12" spans="1:48">
      <c r="A1104" s="100"/>
      <c r="B1104" s="100"/>
      <c r="C1104" s="142"/>
      <c r="D1104" s="100">
        <v>21503</v>
      </c>
      <c r="E1104" s="127" t="s">
        <v>3848</v>
      </c>
      <c r="F1104" s="128">
        <f>SUM(F1105:F1108)</f>
        <v>0</v>
      </c>
      <c r="H1104" s="100"/>
      <c r="I1104" s="100"/>
      <c r="J1104" s="142"/>
      <c r="K1104" s="100">
        <v>21503</v>
      </c>
      <c r="L1104" s="127" t="s">
        <v>3848</v>
      </c>
      <c r="M1104" s="128">
        <f>SUM(M1105:M1108)</f>
        <v>0</v>
      </c>
      <c r="O1104" s="100"/>
      <c r="P1104" s="100"/>
      <c r="Q1104" s="142"/>
      <c r="R1104" s="100">
        <v>21503</v>
      </c>
      <c r="S1104" s="127" t="s">
        <v>3848</v>
      </c>
      <c r="T1104" s="128">
        <f>SUM(T1105:T1108)</f>
        <v>0</v>
      </c>
      <c r="V1104" s="100"/>
      <c r="W1104" s="100"/>
      <c r="X1104" s="142"/>
      <c r="Y1104" s="100">
        <v>21503</v>
      </c>
      <c r="Z1104" s="127" t="s">
        <v>3848</v>
      </c>
      <c r="AA1104" s="128">
        <f>SUM(AA1105:AA1108)</f>
        <v>0</v>
      </c>
      <c r="AC1104" s="100"/>
      <c r="AD1104" s="100"/>
      <c r="AE1104" s="142"/>
      <c r="AF1104" s="100">
        <v>21503</v>
      </c>
      <c r="AG1104" s="127" t="s">
        <v>3848</v>
      </c>
      <c r="AH1104" s="128">
        <f>SUM(AH1105:AH1108)</f>
        <v>0</v>
      </c>
      <c r="AJ1104" s="100"/>
      <c r="AK1104" s="100"/>
      <c r="AL1104" s="142"/>
      <c r="AM1104" s="100">
        <v>21503</v>
      </c>
      <c r="AN1104" s="127" t="s">
        <v>3848</v>
      </c>
      <c r="AO1104" s="128">
        <f>SUM(AO1105:AO1108)</f>
        <v>0</v>
      </c>
      <c r="AQ1104" s="100"/>
      <c r="AR1104" s="100"/>
      <c r="AS1104" s="142"/>
      <c r="AT1104" s="100">
        <v>21503</v>
      </c>
      <c r="AU1104" s="127" t="s">
        <v>3848</v>
      </c>
      <c r="AV1104" s="128">
        <f>SUM(AV1105:AV1108)</f>
        <v>0</v>
      </c>
    </row>
    <row r="1105" ht="12" spans="1:48">
      <c r="A1105" s="100"/>
      <c r="B1105" s="100"/>
      <c r="C1105" s="142"/>
      <c r="D1105" s="100">
        <v>2150301</v>
      </c>
      <c r="E1105" s="113" t="s">
        <v>1678</v>
      </c>
      <c r="F1105" s="131">
        <v>0</v>
      </c>
      <c r="H1105" s="100"/>
      <c r="I1105" s="100"/>
      <c r="J1105" s="142"/>
      <c r="K1105" s="100">
        <v>2150301</v>
      </c>
      <c r="L1105" s="113" t="s">
        <v>1678</v>
      </c>
      <c r="M1105" s="131">
        <v>0</v>
      </c>
      <c r="O1105" s="100"/>
      <c r="P1105" s="100"/>
      <c r="Q1105" s="142"/>
      <c r="R1105" s="100">
        <v>2150301</v>
      </c>
      <c r="S1105" s="113" t="s">
        <v>1678</v>
      </c>
      <c r="T1105" s="131">
        <v>0</v>
      </c>
      <c r="V1105" s="100"/>
      <c r="W1105" s="100"/>
      <c r="X1105" s="142"/>
      <c r="Y1105" s="100">
        <v>2150301</v>
      </c>
      <c r="Z1105" s="113" t="s">
        <v>1678</v>
      </c>
      <c r="AA1105" s="131">
        <v>0</v>
      </c>
      <c r="AC1105" s="100"/>
      <c r="AD1105" s="100"/>
      <c r="AE1105" s="142"/>
      <c r="AF1105" s="100">
        <v>2150301</v>
      </c>
      <c r="AG1105" s="113" t="s">
        <v>1678</v>
      </c>
      <c r="AH1105" s="131">
        <v>0</v>
      </c>
      <c r="AJ1105" s="100"/>
      <c r="AK1105" s="100"/>
      <c r="AL1105" s="142"/>
      <c r="AM1105" s="100">
        <v>2150301</v>
      </c>
      <c r="AN1105" s="113" t="s">
        <v>1678</v>
      </c>
      <c r="AO1105" s="131">
        <v>0</v>
      </c>
      <c r="AQ1105" s="100"/>
      <c r="AR1105" s="100"/>
      <c r="AS1105" s="142"/>
      <c r="AT1105" s="100">
        <v>2150301</v>
      </c>
      <c r="AU1105" s="113" t="s">
        <v>1678</v>
      </c>
      <c r="AV1105" s="131">
        <v>0</v>
      </c>
    </row>
    <row r="1106" ht="12" spans="1:48">
      <c r="A1106" s="100"/>
      <c r="B1106" s="100"/>
      <c r="C1106" s="142"/>
      <c r="D1106" s="100">
        <v>2150302</v>
      </c>
      <c r="E1106" s="113" t="s">
        <v>1680</v>
      </c>
      <c r="F1106" s="131">
        <v>0</v>
      </c>
      <c r="H1106" s="100"/>
      <c r="I1106" s="100"/>
      <c r="J1106" s="142"/>
      <c r="K1106" s="100">
        <v>2150302</v>
      </c>
      <c r="L1106" s="113" t="s">
        <v>1680</v>
      </c>
      <c r="M1106" s="131">
        <v>0</v>
      </c>
      <c r="O1106" s="100"/>
      <c r="P1106" s="100"/>
      <c r="Q1106" s="142"/>
      <c r="R1106" s="100">
        <v>2150302</v>
      </c>
      <c r="S1106" s="113" t="s">
        <v>1680</v>
      </c>
      <c r="T1106" s="131">
        <v>0</v>
      </c>
      <c r="V1106" s="100"/>
      <c r="W1106" s="100"/>
      <c r="X1106" s="142"/>
      <c r="Y1106" s="100">
        <v>2150302</v>
      </c>
      <c r="Z1106" s="113" t="s">
        <v>1680</v>
      </c>
      <c r="AA1106" s="131">
        <v>0</v>
      </c>
      <c r="AC1106" s="100"/>
      <c r="AD1106" s="100"/>
      <c r="AE1106" s="142"/>
      <c r="AF1106" s="100">
        <v>2150302</v>
      </c>
      <c r="AG1106" s="113" t="s">
        <v>1680</v>
      </c>
      <c r="AH1106" s="131">
        <v>0</v>
      </c>
      <c r="AJ1106" s="100"/>
      <c r="AK1106" s="100"/>
      <c r="AL1106" s="142"/>
      <c r="AM1106" s="100">
        <v>2150302</v>
      </c>
      <c r="AN1106" s="113" t="s">
        <v>1680</v>
      </c>
      <c r="AO1106" s="131">
        <v>0</v>
      </c>
      <c r="AQ1106" s="100"/>
      <c r="AR1106" s="100"/>
      <c r="AS1106" s="142"/>
      <c r="AT1106" s="100">
        <v>2150302</v>
      </c>
      <c r="AU1106" s="113" t="s">
        <v>1680</v>
      </c>
      <c r="AV1106" s="131">
        <v>0</v>
      </c>
    </row>
    <row r="1107" ht="12" spans="1:48">
      <c r="A1107" s="100"/>
      <c r="B1107" s="100"/>
      <c r="C1107" s="142"/>
      <c r="D1107" s="100">
        <v>2150303</v>
      </c>
      <c r="E1107" s="113" t="s">
        <v>1683</v>
      </c>
      <c r="F1107" s="131">
        <v>0</v>
      </c>
      <c r="H1107" s="100"/>
      <c r="I1107" s="100"/>
      <c r="J1107" s="142"/>
      <c r="K1107" s="100">
        <v>2150303</v>
      </c>
      <c r="L1107" s="113" t="s">
        <v>1683</v>
      </c>
      <c r="M1107" s="131">
        <v>0</v>
      </c>
      <c r="O1107" s="100"/>
      <c r="P1107" s="100"/>
      <c r="Q1107" s="142"/>
      <c r="R1107" s="100">
        <v>2150303</v>
      </c>
      <c r="S1107" s="113" t="s">
        <v>1683</v>
      </c>
      <c r="T1107" s="131">
        <v>0</v>
      </c>
      <c r="V1107" s="100"/>
      <c r="W1107" s="100"/>
      <c r="X1107" s="142"/>
      <c r="Y1107" s="100">
        <v>2150303</v>
      </c>
      <c r="Z1107" s="113" t="s">
        <v>1683</v>
      </c>
      <c r="AA1107" s="131">
        <v>0</v>
      </c>
      <c r="AC1107" s="100"/>
      <c r="AD1107" s="100"/>
      <c r="AE1107" s="142"/>
      <c r="AF1107" s="100">
        <v>2150303</v>
      </c>
      <c r="AG1107" s="113" t="s">
        <v>1683</v>
      </c>
      <c r="AH1107" s="131">
        <v>0</v>
      </c>
      <c r="AJ1107" s="100"/>
      <c r="AK1107" s="100"/>
      <c r="AL1107" s="142"/>
      <c r="AM1107" s="100">
        <v>2150303</v>
      </c>
      <c r="AN1107" s="113" t="s">
        <v>1683</v>
      </c>
      <c r="AO1107" s="131">
        <v>0</v>
      </c>
      <c r="AQ1107" s="100"/>
      <c r="AR1107" s="100"/>
      <c r="AS1107" s="142"/>
      <c r="AT1107" s="100">
        <v>2150303</v>
      </c>
      <c r="AU1107" s="113" t="s">
        <v>1683</v>
      </c>
      <c r="AV1107" s="131">
        <v>0</v>
      </c>
    </row>
    <row r="1108" ht="12" spans="1:48">
      <c r="A1108" s="100"/>
      <c r="B1108" s="100"/>
      <c r="C1108" s="142"/>
      <c r="D1108" s="100">
        <v>2150399</v>
      </c>
      <c r="E1108" s="113" t="s">
        <v>3856</v>
      </c>
      <c r="F1108" s="131">
        <v>0</v>
      </c>
      <c r="H1108" s="100"/>
      <c r="I1108" s="100"/>
      <c r="J1108" s="142"/>
      <c r="K1108" s="100">
        <v>2150399</v>
      </c>
      <c r="L1108" s="113" t="s">
        <v>3856</v>
      </c>
      <c r="M1108" s="131">
        <v>0</v>
      </c>
      <c r="O1108" s="100"/>
      <c r="P1108" s="100"/>
      <c r="Q1108" s="142"/>
      <c r="R1108" s="100">
        <v>2150399</v>
      </c>
      <c r="S1108" s="113" t="s">
        <v>3856</v>
      </c>
      <c r="T1108" s="131">
        <v>0</v>
      </c>
      <c r="V1108" s="100"/>
      <c r="W1108" s="100"/>
      <c r="X1108" s="142"/>
      <c r="Y1108" s="100">
        <v>2150399</v>
      </c>
      <c r="Z1108" s="113" t="s">
        <v>3856</v>
      </c>
      <c r="AA1108" s="131">
        <v>0</v>
      </c>
      <c r="AC1108" s="100"/>
      <c r="AD1108" s="100"/>
      <c r="AE1108" s="142"/>
      <c r="AF1108" s="100">
        <v>2150399</v>
      </c>
      <c r="AG1108" s="113" t="s">
        <v>3856</v>
      </c>
      <c r="AH1108" s="131">
        <v>0</v>
      </c>
      <c r="AJ1108" s="100"/>
      <c r="AK1108" s="100"/>
      <c r="AL1108" s="142"/>
      <c r="AM1108" s="100">
        <v>2150399</v>
      </c>
      <c r="AN1108" s="113" t="s">
        <v>3856</v>
      </c>
      <c r="AO1108" s="131">
        <v>0</v>
      </c>
      <c r="AQ1108" s="100"/>
      <c r="AR1108" s="100"/>
      <c r="AS1108" s="142"/>
      <c r="AT1108" s="100">
        <v>2150399</v>
      </c>
      <c r="AU1108" s="113" t="s">
        <v>3856</v>
      </c>
      <c r="AV1108" s="131">
        <v>0</v>
      </c>
    </row>
    <row r="1109" ht="12" spans="1:48">
      <c r="A1109" s="100"/>
      <c r="B1109" s="100"/>
      <c r="C1109" s="142"/>
      <c r="D1109" s="100">
        <v>21505</v>
      </c>
      <c r="E1109" s="127" t="s">
        <v>3859</v>
      </c>
      <c r="F1109" s="128">
        <f>SUM(F1110:F1122)</f>
        <v>906</v>
      </c>
      <c r="H1109" s="100"/>
      <c r="I1109" s="100"/>
      <c r="J1109" s="142"/>
      <c r="K1109" s="100">
        <v>21505</v>
      </c>
      <c r="L1109" s="127" t="s">
        <v>3859</v>
      </c>
      <c r="M1109" s="128">
        <f>SUM(M1110:M1122)</f>
        <v>175</v>
      </c>
      <c r="O1109" s="100"/>
      <c r="P1109" s="100"/>
      <c r="Q1109" s="142"/>
      <c r="R1109" s="100">
        <v>21505</v>
      </c>
      <c r="S1109" s="127" t="s">
        <v>3859</v>
      </c>
      <c r="T1109" s="128">
        <f>SUM(T1110:T1122)</f>
        <v>175</v>
      </c>
      <c r="V1109" s="100"/>
      <c r="W1109" s="100"/>
      <c r="X1109" s="142"/>
      <c r="Y1109" s="100">
        <v>21505</v>
      </c>
      <c r="Z1109" s="127" t="s">
        <v>3859</v>
      </c>
      <c r="AA1109" s="128">
        <f>SUM(AA1110:AA1122)</f>
        <v>0</v>
      </c>
      <c r="AC1109" s="100"/>
      <c r="AD1109" s="100"/>
      <c r="AE1109" s="142"/>
      <c r="AF1109" s="100">
        <v>21505</v>
      </c>
      <c r="AG1109" s="127" t="s">
        <v>3859</v>
      </c>
      <c r="AH1109" s="128">
        <f>SUM(AH1110:AH1122)</f>
        <v>0</v>
      </c>
      <c r="AJ1109" s="100"/>
      <c r="AK1109" s="100"/>
      <c r="AL1109" s="142"/>
      <c r="AM1109" s="100">
        <v>21505</v>
      </c>
      <c r="AN1109" s="127" t="s">
        <v>3859</v>
      </c>
      <c r="AO1109" s="128">
        <f>SUM(AO1110:AO1122)</f>
        <v>0</v>
      </c>
      <c r="AQ1109" s="100"/>
      <c r="AR1109" s="100"/>
      <c r="AS1109" s="142"/>
      <c r="AT1109" s="100">
        <v>21505</v>
      </c>
      <c r="AU1109" s="127" t="s">
        <v>3859</v>
      </c>
      <c r="AV1109" s="128">
        <f>SUM(AV1110:AV1122)</f>
        <v>731</v>
      </c>
    </row>
    <row r="1110" ht="12" spans="1:48">
      <c r="A1110" s="100"/>
      <c r="B1110" s="100"/>
      <c r="C1110" s="142"/>
      <c r="D1110" s="100">
        <v>2150501</v>
      </c>
      <c r="E1110" s="113" t="s">
        <v>1678</v>
      </c>
      <c r="F1110" s="131">
        <v>421</v>
      </c>
      <c r="H1110" s="100"/>
      <c r="I1110" s="100"/>
      <c r="J1110" s="142"/>
      <c r="K1110" s="100">
        <v>2150501</v>
      </c>
      <c r="L1110" s="113" t="s">
        <v>1678</v>
      </c>
      <c r="M1110" s="131">
        <v>0</v>
      </c>
      <c r="O1110" s="100"/>
      <c r="P1110" s="100"/>
      <c r="Q1110" s="142"/>
      <c r="R1110" s="100">
        <v>2150501</v>
      </c>
      <c r="S1110" s="113" t="s">
        <v>1678</v>
      </c>
      <c r="T1110" s="131">
        <v>0</v>
      </c>
      <c r="V1110" s="100"/>
      <c r="W1110" s="100"/>
      <c r="X1110" s="142"/>
      <c r="Y1110" s="100">
        <v>2150501</v>
      </c>
      <c r="Z1110" s="113" t="s">
        <v>1678</v>
      </c>
      <c r="AA1110" s="131">
        <v>0</v>
      </c>
      <c r="AC1110" s="100"/>
      <c r="AD1110" s="100"/>
      <c r="AE1110" s="142"/>
      <c r="AF1110" s="100">
        <v>2150501</v>
      </c>
      <c r="AG1110" s="113" t="s">
        <v>1678</v>
      </c>
      <c r="AH1110" s="131">
        <v>0</v>
      </c>
      <c r="AJ1110" s="100"/>
      <c r="AK1110" s="100"/>
      <c r="AL1110" s="142"/>
      <c r="AM1110" s="100">
        <v>2150501</v>
      </c>
      <c r="AN1110" s="113" t="s">
        <v>1678</v>
      </c>
      <c r="AO1110" s="131">
        <v>0</v>
      </c>
      <c r="AQ1110" s="100"/>
      <c r="AR1110" s="100"/>
      <c r="AS1110" s="142"/>
      <c r="AT1110" s="100">
        <v>2150501</v>
      </c>
      <c r="AU1110" s="113" t="s">
        <v>1678</v>
      </c>
      <c r="AV1110" s="131">
        <v>421</v>
      </c>
    </row>
    <row r="1111" ht="12" spans="1:48">
      <c r="A1111" s="100"/>
      <c r="B1111" s="100"/>
      <c r="C1111" s="142"/>
      <c r="D1111" s="100">
        <v>2150502</v>
      </c>
      <c r="E1111" s="113" t="s">
        <v>1680</v>
      </c>
      <c r="F1111" s="131">
        <v>0</v>
      </c>
      <c r="H1111" s="100"/>
      <c r="I1111" s="100"/>
      <c r="J1111" s="142"/>
      <c r="K1111" s="100">
        <v>2150502</v>
      </c>
      <c r="L1111" s="113" t="s">
        <v>1680</v>
      </c>
      <c r="M1111" s="131">
        <v>0</v>
      </c>
      <c r="O1111" s="100"/>
      <c r="P1111" s="100"/>
      <c r="Q1111" s="142"/>
      <c r="R1111" s="100">
        <v>2150502</v>
      </c>
      <c r="S1111" s="113" t="s">
        <v>1680</v>
      </c>
      <c r="T1111" s="131">
        <v>0</v>
      </c>
      <c r="V1111" s="100"/>
      <c r="W1111" s="100"/>
      <c r="X1111" s="142"/>
      <c r="Y1111" s="100">
        <v>2150502</v>
      </c>
      <c r="Z1111" s="113" t="s">
        <v>1680</v>
      </c>
      <c r="AA1111" s="131">
        <v>0</v>
      </c>
      <c r="AC1111" s="100"/>
      <c r="AD1111" s="100"/>
      <c r="AE1111" s="142"/>
      <c r="AF1111" s="100">
        <v>2150502</v>
      </c>
      <c r="AG1111" s="113" t="s">
        <v>1680</v>
      </c>
      <c r="AH1111" s="131">
        <v>0</v>
      </c>
      <c r="AJ1111" s="100"/>
      <c r="AK1111" s="100"/>
      <c r="AL1111" s="142"/>
      <c r="AM1111" s="100">
        <v>2150502</v>
      </c>
      <c r="AN1111" s="113" t="s">
        <v>1680</v>
      </c>
      <c r="AO1111" s="131">
        <v>0</v>
      </c>
      <c r="AQ1111" s="100"/>
      <c r="AR1111" s="100"/>
      <c r="AS1111" s="142"/>
      <c r="AT1111" s="100">
        <v>2150502</v>
      </c>
      <c r="AU1111" s="113" t="s">
        <v>1680</v>
      </c>
      <c r="AV1111" s="131">
        <v>0</v>
      </c>
    </row>
    <row r="1112" ht="12" spans="1:48">
      <c r="A1112" s="100"/>
      <c r="B1112" s="100"/>
      <c r="C1112" s="142"/>
      <c r="D1112" s="100">
        <v>2150503</v>
      </c>
      <c r="E1112" s="113" t="s">
        <v>1683</v>
      </c>
      <c r="F1112" s="131">
        <v>0</v>
      </c>
      <c r="H1112" s="100"/>
      <c r="I1112" s="100"/>
      <c r="J1112" s="142"/>
      <c r="K1112" s="100">
        <v>2150503</v>
      </c>
      <c r="L1112" s="113" t="s">
        <v>1683</v>
      </c>
      <c r="M1112" s="131">
        <v>0</v>
      </c>
      <c r="O1112" s="100"/>
      <c r="P1112" s="100"/>
      <c r="Q1112" s="142"/>
      <c r="R1112" s="100">
        <v>2150503</v>
      </c>
      <c r="S1112" s="113" t="s">
        <v>1683</v>
      </c>
      <c r="T1112" s="131">
        <v>0</v>
      </c>
      <c r="V1112" s="100"/>
      <c r="W1112" s="100"/>
      <c r="X1112" s="142"/>
      <c r="Y1112" s="100">
        <v>2150503</v>
      </c>
      <c r="Z1112" s="113" t="s">
        <v>1683</v>
      </c>
      <c r="AA1112" s="131">
        <v>0</v>
      </c>
      <c r="AC1112" s="100"/>
      <c r="AD1112" s="100"/>
      <c r="AE1112" s="142"/>
      <c r="AF1112" s="100">
        <v>2150503</v>
      </c>
      <c r="AG1112" s="113" t="s">
        <v>1683</v>
      </c>
      <c r="AH1112" s="131">
        <v>0</v>
      </c>
      <c r="AJ1112" s="100"/>
      <c r="AK1112" s="100"/>
      <c r="AL1112" s="142"/>
      <c r="AM1112" s="100">
        <v>2150503</v>
      </c>
      <c r="AN1112" s="113" t="s">
        <v>1683</v>
      </c>
      <c r="AO1112" s="131">
        <v>0</v>
      </c>
      <c r="AQ1112" s="100"/>
      <c r="AR1112" s="100"/>
      <c r="AS1112" s="142"/>
      <c r="AT1112" s="100">
        <v>2150503</v>
      </c>
      <c r="AU1112" s="113" t="s">
        <v>1683</v>
      </c>
      <c r="AV1112" s="131">
        <v>0</v>
      </c>
    </row>
    <row r="1113" ht="12" spans="1:48">
      <c r="A1113" s="100"/>
      <c r="B1113" s="100"/>
      <c r="C1113" s="142"/>
      <c r="D1113" s="100">
        <v>2150505</v>
      </c>
      <c r="E1113" s="113" t="s">
        <v>3866</v>
      </c>
      <c r="F1113" s="131">
        <v>0</v>
      </c>
      <c r="H1113" s="100"/>
      <c r="I1113" s="100"/>
      <c r="J1113" s="142"/>
      <c r="K1113" s="100">
        <v>2150505</v>
      </c>
      <c r="L1113" s="113" t="s">
        <v>3866</v>
      </c>
      <c r="M1113" s="131">
        <v>0</v>
      </c>
      <c r="O1113" s="100"/>
      <c r="P1113" s="100"/>
      <c r="Q1113" s="142"/>
      <c r="R1113" s="100">
        <v>2150505</v>
      </c>
      <c r="S1113" s="113" t="s">
        <v>3866</v>
      </c>
      <c r="T1113" s="131">
        <v>0</v>
      </c>
      <c r="V1113" s="100"/>
      <c r="W1113" s="100"/>
      <c r="X1113" s="142"/>
      <c r="Y1113" s="100">
        <v>2150505</v>
      </c>
      <c r="Z1113" s="113" t="s">
        <v>3866</v>
      </c>
      <c r="AA1113" s="131">
        <v>0</v>
      </c>
      <c r="AC1113" s="100"/>
      <c r="AD1113" s="100"/>
      <c r="AE1113" s="142"/>
      <c r="AF1113" s="100">
        <v>2150505</v>
      </c>
      <c r="AG1113" s="113" t="s">
        <v>3866</v>
      </c>
      <c r="AH1113" s="131">
        <v>0</v>
      </c>
      <c r="AJ1113" s="100"/>
      <c r="AK1113" s="100"/>
      <c r="AL1113" s="142"/>
      <c r="AM1113" s="100">
        <v>2150505</v>
      </c>
      <c r="AN1113" s="113" t="s">
        <v>3866</v>
      </c>
      <c r="AO1113" s="131">
        <v>0</v>
      </c>
      <c r="AQ1113" s="100"/>
      <c r="AR1113" s="100"/>
      <c r="AS1113" s="142"/>
      <c r="AT1113" s="100">
        <v>2150505</v>
      </c>
      <c r="AU1113" s="113" t="s">
        <v>3866</v>
      </c>
      <c r="AV1113" s="131">
        <v>0</v>
      </c>
    </row>
    <row r="1114" ht="12" spans="1:48">
      <c r="A1114" s="100"/>
      <c r="B1114" s="100"/>
      <c r="C1114" s="142"/>
      <c r="D1114" s="100">
        <v>2150506</v>
      </c>
      <c r="E1114" s="113" t="s">
        <v>3869</v>
      </c>
      <c r="F1114" s="131">
        <v>0</v>
      </c>
      <c r="H1114" s="100"/>
      <c r="I1114" s="100"/>
      <c r="J1114" s="142"/>
      <c r="K1114" s="100">
        <v>2150506</v>
      </c>
      <c r="L1114" s="113" t="s">
        <v>3869</v>
      </c>
      <c r="M1114" s="131">
        <v>0</v>
      </c>
      <c r="O1114" s="100"/>
      <c r="P1114" s="100"/>
      <c r="Q1114" s="142"/>
      <c r="R1114" s="100">
        <v>2150506</v>
      </c>
      <c r="S1114" s="113" t="s">
        <v>3869</v>
      </c>
      <c r="T1114" s="131">
        <v>0</v>
      </c>
      <c r="V1114" s="100"/>
      <c r="W1114" s="100"/>
      <c r="X1114" s="142"/>
      <c r="Y1114" s="100">
        <v>2150506</v>
      </c>
      <c r="Z1114" s="113" t="s">
        <v>3869</v>
      </c>
      <c r="AA1114" s="131">
        <v>0</v>
      </c>
      <c r="AC1114" s="100"/>
      <c r="AD1114" s="100"/>
      <c r="AE1114" s="142"/>
      <c r="AF1114" s="100">
        <v>2150506</v>
      </c>
      <c r="AG1114" s="113" t="s">
        <v>3869</v>
      </c>
      <c r="AH1114" s="131">
        <v>0</v>
      </c>
      <c r="AJ1114" s="100"/>
      <c r="AK1114" s="100"/>
      <c r="AL1114" s="142"/>
      <c r="AM1114" s="100">
        <v>2150506</v>
      </c>
      <c r="AN1114" s="113" t="s">
        <v>3869</v>
      </c>
      <c r="AO1114" s="131">
        <v>0</v>
      </c>
      <c r="AQ1114" s="100"/>
      <c r="AR1114" s="100"/>
      <c r="AS1114" s="142"/>
      <c r="AT1114" s="100">
        <v>2150506</v>
      </c>
      <c r="AU1114" s="113" t="s">
        <v>3869</v>
      </c>
      <c r="AV1114" s="131">
        <v>0</v>
      </c>
    </row>
    <row r="1115" ht="12" spans="1:48">
      <c r="A1115" s="100"/>
      <c r="B1115" s="100"/>
      <c r="C1115" s="142"/>
      <c r="D1115" s="100">
        <v>2150507</v>
      </c>
      <c r="E1115" s="113" t="s">
        <v>3872</v>
      </c>
      <c r="F1115" s="131">
        <v>0</v>
      </c>
      <c r="H1115" s="100"/>
      <c r="I1115" s="100"/>
      <c r="J1115" s="142"/>
      <c r="K1115" s="100">
        <v>2150507</v>
      </c>
      <c r="L1115" s="113" t="s">
        <v>3872</v>
      </c>
      <c r="M1115" s="131">
        <v>0</v>
      </c>
      <c r="O1115" s="100"/>
      <c r="P1115" s="100"/>
      <c r="Q1115" s="142"/>
      <c r="R1115" s="100">
        <v>2150507</v>
      </c>
      <c r="S1115" s="113" t="s">
        <v>3872</v>
      </c>
      <c r="T1115" s="131">
        <v>0</v>
      </c>
      <c r="V1115" s="100"/>
      <c r="W1115" s="100"/>
      <c r="X1115" s="142"/>
      <c r="Y1115" s="100">
        <v>2150507</v>
      </c>
      <c r="Z1115" s="113" t="s">
        <v>3872</v>
      </c>
      <c r="AA1115" s="131">
        <v>0</v>
      </c>
      <c r="AC1115" s="100"/>
      <c r="AD1115" s="100"/>
      <c r="AE1115" s="142"/>
      <c r="AF1115" s="100">
        <v>2150507</v>
      </c>
      <c r="AG1115" s="113" t="s">
        <v>3872</v>
      </c>
      <c r="AH1115" s="131">
        <v>0</v>
      </c>
      <c r="AJ1115" s="100"/>
      <c r="AK1115" s="100"/>
      <c r="AL1115" s="142"/>
      <c r="AM1115" s="100">
        <v>2150507</v>
      </c>
      <c r="AN1115" s="113" t="s">
        <v>3872</v>
      </c>
      <c r="AO1115" s="131">
        <v>0</v>
      </c>
      <c r="AQ1115" s="100"/>
      <c r="AR1115" s="100"/>
      <c r="AS1115" s="142"/>
      <c r="AT1115" s="100">
        <v>2150507</v>
      </c>
      <c r="AU1115" s="113" t="s">
        <v>3872</v>
      </c>
      <c r="AV1115" s="131">
        <v>0</v>
      </c>
    </row>
    <row r="1116" ht="12" spans="1:48">
      <c r="A1116" s="100"/>
      <c r="B1116" s="100"/>
      <c r="C1116" s="142"/>
      <c r="D1116" s="100">
        <v>2150508</v>
      </c>
      <c r="E1116" s="113" t="s">
        <v>3874</v>
      </c>
      <c r="F1116" s="131">
        <v>175</v>
      </c>
      <c r="H1116" s="100"/>
      <c r="I1116" s="100"/>
      <c r="J1116" s="142"/>
      <c r="K1116" s="100">
        <v>2150508</v>
      </c>
      <c r="L1116" s="113" t="s">
        <v>3874</v>
      </c>
      <c r="M1116" s="131">
        <v>175</v>
      </c>
      <c r="O1116" s="100"/>
      <c r="P1116" s="100"/>
      <c r="Q1116" s="142"/>
      <c r="R1116" s="100">
        <v>2150508</v>
      </c>
      <c r="S1116" s="113" t="s">
        <v>3874</v>
      </c>
      <c r="T1116" s="131">
        <v>175</v>
      </c>
      <c r="V1116" s="100"/>
      <c r="W1116" s="100"/>
      <c r="X1116" s="142"/>
      <c r="Y1116" s="100">
        <v>2150508</v>
      </c>
      <c r="Z1116" s="113" t="s">
        <v>3874</v>
      </c>
      <c r="AA1116" s="131">
        <v>0</v>
      </c>
      <c r="AC1116" s="100"/>
      <c r="AD1116" s="100"/>
      <c r="AE1116" s="142"/>
      <c r="AF1116" s="100">
        <v>2150508</v>
      </c>
      <c r="AG1116" s="113" t="s">
        <v>3874</v>
      </c>
      <c r="AH1116" s="131">
        <v>0</v>
      </c>
      <c r="AJ1116" s="100"/>
      <c r="AK1116" s="100"/>
      <c r="AL1116" s="142"/>
      <c r="AM1116" s="100">
        <v>2150508</v>
      </c>
      <c r="AN1116" s="113" t="s">
        <v>3874</v>
      </c>
      <c r="AO1116" s="131">
        <v>0</v>
      </c>
      <c r="AQ1116" s="100"/>
      <c r="AR1116" s="100"/>
      <c r="AS1116" s="142"/>
      <c r="AT1116" s="100">
        <v>2150508</v>
      </c>
      <c r="AU1116" s="113" t="s">
        <v>3874</v>
      </c>
      <c r="AV1116" s="131">
        <v>0</v>
      </c>
    </row>
    <row r="1117" ht="12" spans="1:48">
      <c r="A1117" s="100"/>
      <c r="B1117" s="100"/>
      <c r="C1117" s="142"/>
      <c r="D1117" s="100">
        <v>2150509</v>
      </c>
      <c r="E1117" s="113" t="s">
        <v>3877</v>
      </c>
      <c r="F1117" s="131">
        <v>0</v>
      </c>
      <c r="H1117" s="100"/>
      <c r="I1117" s="100"/>
      <c r="J1117" s="142"/>
      <c r="K1117" s="100">
        <v>2150509</v>
      </c>
      <c r="L1117" s="113" t="s">
        <v>3877</v>
      </c>
      <c r="M1117" s="131">
        <v>0</v>
      </c>
      <c r="O1117" s="100"/>
      <c r="P1117" s="100"/>
      <c r="Q1117" s="142"/>
      <c r="R1117" s="100">
        <v>2150509</v>
      </c>
      <c r="S1117" s="113" t="s">
        <v>3877</v>
      </c>
      <c r="T1117" s="131">
        <v>0</v>
      </c>
      <c r="V1117" s="100"/>
      <c r="W1117" s="100"/>
      <c r="X1117" s="142"/>
      <c r="Y1117" s="100">
        <v>2150509</v>
      </c>
      <c r="Z1117" s="113" t="s">
        <v>3877</v>
      </c>
      <c r="AA1117" s="131">
        <v>0</v>
      </c>
      <c r="AC1117" s="100"/>
      <c r="AD1117" s="100"/>
      <c r="AE1117" s="142"/>
      <c r="AF1117" s="100">
        <v>2150509</v>
      </c>
      <c r="AG1117" s="113" t="s">
        <v>3877</v>
      </c>
      <c r="AH1117" s="131">
        <v>0</v>
      </c>
      <c r="AJ1117" s="100"/>
      <c r="AK1117" s="100"/>
      <c r="AL1117" s="142"/>
      <c r="AM1117" s="100">
        <v>2150509</v>
      </c>
      <c r="AN1117" s="113" t="s">
        <v>3877</v>
      </c>
      <c r="AO1117" s="131">
        <v>0</v>
      </c>
      <c r="AQ1117" s="100"/>
      <c r="AR1117" s="100"/>
      <c r="AS1117" s="142"/>
      <c r="AT1117" s="100">
        <v>2150509</v>
      </c>
      <c r="AU1117" s="113" t="s">
        <v>3877</v>
      </c>
      <c r="AV1117" s="131">
        <v>0</v>
      </c>
    </row>
    <row r="1118" ht="12" spans="1:48">
      <c r="A1118" s="100"/>
      <c r="B1118" s="100"/>
      <c r="C1118" s="142"/>
      <c r="D1118" s="100">
        <v>2150510</v>
      </c>
      <c r="E1118" s="113" t="s">
        <v>3879</v>
      </c>
      <c r="F1118" s="131">
        <v>300</v>
      </c>
      <c r="H1118" s="100"/>
      <c r="I1118" s="100"/>
      <c r="J1118" s="142"/>
      <c r="K1118" s="100">
        <v>2150510</v>
      </c>
      <c r="L1118" s="113" t="s">
        <v>3879</v>
      </c>
      <c r="M1118" s="131">
        <v>0</v>
      </c>
      <c r="O1118" s="100"/>
      <c r="P1118" s="100"/>
      <c r="Q1118" s="142"/>
      <c r="R1118" s="100">
        <v>2150510</v>
      </c>
      <c r="S1118" s="113" t="s">
        <v>3879</v>
      </c>
      <c r="T1118" s="131">
        <v>0</v>
      </c>
      <c r="V1118" s="100"/>
      <c r="W1118" s="100"/>
      <c r="X1118" s="142"/>
      <c r="Y1118" s="100">
        <v>2150510</v>
      </c>
      <c r="Z1118" s="113" t="s">
        <v>3879</v>
      </c>
      <c r="AA1118" s="131">
        <v>0</v>
      </c>
      <c r="AC1118" s="100"/>
      <c r="AD1118" s="100"/>
      <c r="AE1118" s="142"/>
      <c r="AF1118" s="100">
        <v>2150510</v>
      </c>
      <c r="AG1118" s="113" t="s">
        <v>3879</v>
      </c>
      <c r="AH1118" s="131">
        <v>0</v>
      </c>
      <c r="AJ1118" s="100"/>
      <c r="AK1118" s="100"/>
      <c r="AL1118" s="142"/>
      <c r="AM1118" s="100">
        <v>2150510</v>
      </c>
      <c r="AN1118" s="113" t="s">
        <v>3879</v>
      </c>
      <c r="AO1118" s="131">
        <v>0</v>
      </c>
      <c r="AQ1118" s="100"/>
      <c r="AR1118" s="100"/>
      <c r="AS1118" s="142"/>
      <c r="AT1118" s="100">
        <v>2150510</v>
      </c>
      <c r="AU1118" s="113" t="s">
        <v>3879</v>
      </c>
      <c r="AV1118" s="131">
        <v>300</v>
      </c>
    </row>
    <row r="1119" ht="12" spans="1:48">
      <c r="A1119" s="100"/>
      <c r="B1119" s="100"/>
      <c r="C1119" s="142"/>
      <c r="D1119" s="100">
        <v>2150511</v>
      </c>
      <c r="E1119" s="113" t="s">
        <v>3881</v>
      </c>
      <c r="F1119" s="131">
        <v>0</v>
      </c>
      <c r="H1119" s="100"/>
      <c r="I1119" s="100"/>
      <c r="J1119" s="142"/>
      <c r="K1119" s="100">
        <v>2150511</v>
      </c>
      <c r="L1119" s="113" t="s">
        <v>3881</v>
      </c>
      <c r="M1119" s="131">
        <v>0</v>
      </c>
      <c r="O1119" s="100"/>
      <c r="P1119" s="100"/>
      <c r="Q1119" s="142"/>
      <c r="R1119" s="100">
        <v>2150511</v>
      </c>
      <c r="S1119" s="113" t="s">
        <v>3881</v>
      </c>
      <c r="T1119" s="131">
        <v>0</v>
      </c>
      <c r="V1119" s="100"/>
      <c r="W1119" s="100"/>
      <c r="X1119" s="142"/>
      <c r="Y1119" s="100">
        <v>2150511</v>
      </c>
      <c r="Z1119" s="113" t="s">
        <v>3881</v>
      </c>
      <c r="AA1119" s="131">
        <v>0</v>
      </c>
      <c r="AC1119" s="100"/>
      <c r="AD1119" s="100"/>
      <c r="AE1119" s="142"/>
      <c r="AF1119" s="100">
        <v>2150511</v>
      </c>
      <c r="AG1119" s="113" t="s">
        <v>3881</v>
      </c>
      <c r="AH1119" s="131">
        <v>0</v>
      </c>
      <c r="AJ1119" s="100"/>
      <c r="AK1119" s="100"/>
      <c r="AL1119" s="142"/>
      <c r="AM1119" s="100">
        <v>2150511</v>
      </c>
      <c r="AN1119" s="113" t="s">
        <v>3881</v>
      </c>
      <c r="AO1119" s="131">
        <v>0</v>
      </c>
      <c r="AQ1119" s="100"/>
      <c r="AR1119" s="100"/>
      <c r="AS1119" s="142"/>
      <c r="AT1119" s="100">
        <v>2150511</v>
      </c>
      <c r="AU1119" s="113" t="s">
        <v>3881</v>
      </c>
      <c r="AV1119" s="131">
        <v>0</v>
      </c>
    </row>
    <row r="1120" ht="12" spans="1:48">
      <c r="A1120" s="100"/>
      <c r="B1120" s="100"/>
      <c r="C1120" s="142"/>
      <c r="D1120" s="100">
        <v>2150513</v>
      </c>
      <c r="E1120" s="113" t="s">
        <v>3728</v>
      </c>
      <c r="F1120" s="131">
        <v>0</v>
      </c>
      <c r="H1120" s="100"/>
      <c r="I1120" s="100"/>
      <c r="J1120" s="142"/>
      <c r="K1120" s="100">
        <v>2150513</v>
      </c>
      <c r="L1120" s="113" t="s">
        <v>3728</v>
      </c>
      <c r="M1120" s="131">
        <v>0</v>
      </c>
      <c r="O1120" s="100"/>
      <c r="P1120" s="100"/>
      <c r="Q1120" s="142"/>
      <c r="R1120" s="100">
        <v>2150513</v>
      </c>
      <c r="S1120" s="113" t="s">
        <v>3728</v>
      </c>
      <c r="T1120" s="131">
        <v>0</v>
      </c>
      <c r="V1120" s="100"/>
      <c r="W1120" s="100"/>
      <c r="X1120" s="142"/>
      <c r="Y1120" s="100">
        <v>2150513</v>
      </c>
      <c r="Z1120" s="113" t="s">
        <v>3728</v>
      </c>
      <c r="AA1120" s="131">
        <v>0</v>
      </c>
      <c r="AC1120" s="100"/>
      <c r="AD1120" s="100"/>
      <c r="AE1120" s="142"/>
      <c r="AF1120" s="100">
        <v>2150513</v>
      </c>
      <c r="AG1120" s="113" t="s">
        <v>3728</v>
      </c>
      <c r="AH1120" s="131">
        <v>0</v>
      </c>
      <c r="AJ1120" s="100"/>
      <c r="AK1120" s="100"/>
      <c r="AL1120" s="142"/>
      <c r="AM1120" s="100">
        <v>2150513</v>
      </c>
      <c r="AN1120" s="113" t="s">
        <v>3728</v>
      </c>
      <c r="AO1120" s="131">
        <v>0</v>
      </c>
      <c r="AQ1120" s="100"/>
      <c r="AR1120" s="100"/>
      <c r="AS1120" s="142"/>
      <c r="AT1120" s="100">
        <v>2150513</v>
      </c>
      <c r="AU1120" s="113" t="s">
        <v>3728</v>
      </c>
      <c r="AV1120" s="131">
        <v>0</v>
      </c>
    </row>
    <row r="1121" ht="12" spans="1:48">
      <c r="A1121" s="100"/>
      <c r="B1121" s="100"/>
      <c r="C1121" s="142"/>
      <c r="D1121" s="100">
        <v>2150515</v>
      </c>
      <c r="E1121" s="113" t="s">
        <v>3884</v>
      </c>
      <c r="F1121" s="131">
        <v>0</v>
      </c>
      <c r="H1121" s="100"/>
      <c r="I1121" s="100"/>
      <c r="J1121" s="142"/>
      <c r="K1121" s="100">
        <v>2150515</v>
      </c>
      <c r="L1121" s="113" t="s">
        <v>3884</v>
      </c>
      <c r="M1121" s="131">
        <v>0</v>
      </c>
      <c r="O1121" s="100"/>
      <c r="P1121" s="100"/>
      <c r="Q1121" s="142"/>
      <c r="R1121" s="100">
        <v>2150515</v>
      </c>
      <c r="S1121" s="113" t="s">
        <v>3884</v>
      </c>
      <c r="T1121" s="131">
        <v>0</v>
      </c>
      <c r="V1121" s="100"/>
      <c r="W1121" s="100"/>
      <c r="X1121" s="142"/>
      <c r="Y1121" s="100">
        <v>2150515</v>
      </c>
      <c r="Z1121" s="113" t="s">
        <v>3884</v>
      </c>
      <c r="AA1121" s="131">
        <v>0</v>
      </c>
      <c r="AC1121" s="100"/>
      <c r="AD1121" s="100"/>
      <c r="AE1121" s="142"/>
      <c r="AF1121" s="100">
        <v>2150515</v>
      </c>
      <c r="AG1121" s="113" t="s">
        <v>3884</v>
      </c>
      <c r="AH1121" s="131">
        <v>0</v>
      </c>
      <c r="AJ1121" s="100"/>
      <c r="AK1121" s="100"/>
      <c r="AL1121" s="142"/>
      <c r="AM1121" s="100">
        <v>2150515</v>
      </c>
      <c r="AN1121" s="113" t="s">
        <v>3884</v>
      </c>
      <c r="AO1121" s="131">
        <v>0</v>
      </c>
      <c r="AQ1121" s="100"/>
      <c r="AR1121" s="100"/>
      <c r="AS1121" s="142"/>
      <c r="AT1121" s="100">
        <v>2150515</v>
      </c>
      <c r="AU1121" s="113" t="s">
        <v>3884</v>
      </c>
      <c r="AV1121" s="131">
        <v>0</v>
      </c>
    </row>
    <row r="1122" ht="12" spans="1:48">
      <c r="A1122" s="100"/>
      <c r="B1122" s="100"/>
      <c r="C1122" s="142"/>
      <c r="D1122" s="100">
        <v>2150599</v>
      </c>
      <c r="E1122" s="113" t="s">
        <v>3886</v>
      </c>
      <c r="F1122" s="131">
        <v>10</v>
      </c>
      <c r="H1122" s="100"/>
      <c r="I1122" s="100"/>
      <c r="J1122" s="142"/>
      <c r="K1122" s="100">
        <v>2150599</v>
      </c>
      <c r="L1122" s="113" t="s">
        <v>3886</v>
      </c>
      <c r="M1122" s="131">
        <v>0</v>
      </c>
      <c r="O1122" s="100"/>
      <c r="P1122" s="100"/>
      <c r="Q1122" s="142"/>
      <c r="R1122" s="100">
        <v>2150599</v>
      </c>
      <c r="S1122" s="113" t="s">
        <v>3886</v>
      </c>
      <c r="T1122" s="131">
        <v>0</v>
      </c>
      <c r="V1122" s="100"/>
      <c r="W1122" s="100"/>
      <c r="X1122" s="142"/>
      <c r="Y1122" s="100">
        <v>2150599</v>
      </c>
      <c r="Z1122" s="113" t="s">
        <v>3886</v>
      </c>
      <c r="AA1122" s="131">
        <v>0</v>
      </c>
      <c r="AC1122" s="100"/>
      <c r="AD1122" s="100"/>
      <c r="AE1122" s="142"/>
      <c r="AF1122" s="100">
        <v>2150599</v>
      </c>
      <c r="AG1122" s="113" t="s">
        <v>3886</v>
      </c>
      <c r="AH1122" s="131">
        <v>0</v>
      </c>
      <c r="AJ1122" s="100"/>
      <c r="AK1122" s="100"/>
      <c r="AL1122" s="142"/>
      <c r="AM1122" s="100">
        <v>2150599</v>
      </c>
      <c r="AN1122" s="113" t="s">
        <v>3886</v>
      </c>
      <c r="AO1122" s="131">
        <v>0</v>
      </c>
      <c r="AQ1122" s="100"/>
      <c r="AR1122" s="100"/>
      <c r="AS1122" s="142"/>
      <c r="AT1122" s="100">
        <v>2150599</v>
      </c>
      <c r="AU1122" s="113" t="s">
        <v>3886</v>
      </c>
      <c r="AV1122" s="131">
        <v>10</v>
      </c>
    </row>
    <row r="1123" ht="12" spans="1:48">
      <c r="A1123" s="100"/>
      <c r="B1123" s="100"/>
      <c r="C1123" s="142"/>
      <c r="D1123" s="100">
        <v>21506</v>
      </c>
      <c r="E1123" s="127" t="s">
        <v>3888</v>
      </c>
      <c r="F1123" s="128">
        <f>SUM(F1124:F1131)</f>
        <v>935</v>
      </c>
      <c r="H1123" s="100"/>
      <c r="I1123" s="100"/>
      <c r="J1123" s="142"/>
      <c r="K1123" s="100">
        <v>21506</v>
      </c>
      <c r="L1123" s="127" t="s">
        <v>3888</v>
      </c>
      <c r="M1123" s="128">
        <f>SUM(M1124:M1131)</f>
        <v>342</v>
      </c>
      <c r="O1123" s="100"/>
      <c r="P1123" s="100"/>
      <c r="Q1123" s="142"/>
      <c r="R1123" s="100">
        <v>21506</v>
      </c>
      <c r="S1123" s="127" t="s">
        <v>3888</v>
      </c>
      <c r="T1123" s="128">
        <f>SUM(T1124:T1131)</f>
        <v>342</v>
      </c>
      <c r="V1123" s="100"/>
      <c r="W1123" s="100"/>
      <c r="X1123" s="142"/>
      <c r="Y1123" s="100">
        <v>21506</v>
      </c>
      <c r="Z1123" s="127" t="s">
        <v>3888</v>
      </c>
      <c r="AA1123" s="128">
        <f>SUM(AA1124:AA1131)</f>
        <v>0</v>
      </c>
      <c r="AC1123" s="100"/>
      <c r="AD1123" s="100"/>
      <c r="AE1123" s="142"/>
      <c r="AF1123" s="100">
        <v>21506</v>
      </c>
      <c r="AG1123" s="127" t="s">
        <v>3888</v>
      </c>
      <c r="AH1123" s="128">
        <f>SUM(AH1124:AH1131)</f>
        <v>280</v>
      </c>
      <c r="AJ1123" s="100"/>
      <c r="AK1123" s="100"/>
      <c r="AL1123" s="142"/>
      <c r="AM1123" s="100">
        <v>21506</v>
      </c>
      <c r="AN1123" s="127" t="s">
        <v>3888</v>
      </c>
      <c r="AO1123" s="128">
        <f>SUM(AO1124:AO1131)</f>
        <v>109</v>
      </c>
      <c r="AQ1123" s="100"/>
      <c r="AR1123" s="100"/>
      <c r="AS1123" s="142"/>
      <c r="AT1123" s="100">
        <v>21506</v>
      </c>
      <c r="AU1123" s="127" t="s">
        <v>3888</v>
      </c>
      <c r="AV1123" s="128">
        <f>SUM(AV1124:AV1131)</f>
        <v>204</v>
      </c>
    </row>
    <row r="1124" ht="12" spans="1:48">
      <c r="A1124" s="100"/>
      <c r="B1124" s="100"/>
      <c r="C1124" s="142"/>
      <c r="D1124" s="100">
        <v>2150601</v>
      </c>
      <c r="E1124" s="113" t="s">
        <v>1678</v>
      </c>
      <c r="F1124" s="131">
        <v>840</v>
      </c>
      <c r="H1124" s="100"/>
      <c r="I1124" s="100"/>
      <c r="J1124" s="142"/>
      <c r="K1124" s="100">
        <v>2150601</v>
      </c>
      <c r="L1124" s="113" t="s">
        <v>1678</v>
      </c>
      <c r="M1124" s="131">
        <v>288</v>
      </c>
      <c r="O1124" s="100"/>
      <c r="P1124" s="100"/>
      <c r="Q1124" s="142"/>
      <c r="R1124" s="100">
        <v>2150601</v>
      </c>
      <c r="S1124" s="113" t="s">
        <v>1678</v>
      </c>
      <c r="T1124" s="131">
        <v>288</v>
      </c>
      <c r="V1124" s="100"/>
      <c r="W1124" s="100"/>
      <c r="X1124" s="142"/>
      <c r="Y1124" s="100">
        <v>2150601</v>
      </c>
      <c r="Z1124" s="113" t="s">
        <v>1678</v>
      </c>
      <c r="AA1124" s="131">
        <v>0</v>
      </c>
      <c r="AC1124" s="100"/>
      <c r="AD1124" s="100"/>
      <c r="AE1124" s="142"/>
      <c r="AF1124" s="100">
        <v>2150601</v>
      </c>
      <c r="AG1124" s="113" t="s">
        <v>1678</v>
      </c>
      <c r="AH1124" s="131">
        <v>280</v>
      </c>
      <c r="AJ1124" s="100"/>
      <c r="AK1124" s="100"/>
      <c r="AL1124" s="142"/>
      <c r="AM1124" s="100">
        <v>2150601</v>
      </c>
      <c r="AN1124" s="113" t="s">
        <v>1678</v>
      </c>
      <c r="AO1124" s="131">
        <v>107</v>
      </c>
      <c r="AQ1124" s="100"/>
      <c r="AR1124" s="100"/>
      <c r="AS1124" s="142"/>
      <c r="AT1124" s="100">
        <v>2150601</v>
      </c>
      <c r="AU1124" s="113" t="s">
        <v>1678</v>
      </c>
      <c r="AV1124" s="131">
        <v>165</v>
      </c>
    </row>
    <row r="1125" ht="12" spans="1:48">
      <c r="A1125" s="100"/>
      <c r="B1125" s="100"/>
      <c r="C1125" s="142"/>
      <c r="D1125" s="100">
        <v>2150602</v>
      </c>
      <c r="E1125" s="113" t="s">
        <v>1680</v>
      </c>
      <c r="F1125" s="131">
        <v>29</v>
      </c>
      <c r="H1125" s="100"/>
      <c r="I1125" s="100"/>
      <c r="J1125" s="142"/>
      <c r="K1125" s="100">
        <v>2150602</v>
      </c>
      <c r="L1125" s="113" t="s">
        <v>1680</v>
      </c>
      <c r="M1125" s="131">
        <v>29</v>
      </c>
      <c r="O1125" s="100"/>
      <c r="P1125" s="100"/>
      <c r="Q1125" s="142"/>
      <c r="R1125" s="100">
        <v>2150602</v>
      </c>
      <c r="S1125" s="113" t="s">
        <v>1680</v>
      </c>
      <c r="T1125" s="131">
        <v>29</v>
      </c>
      <c r="V1125" s="100"/>
      <c r="W1125" s="100"/>
      <c r="X1125" s="142"/>
      <c r="Y1125" s="100">
        <v>2150602</v>
      </c>
      <c r="Z1125" s="113" t="s">
        <v>1680</v>
      </c>
      <c r="AA1125" s="131">
        <v>0</v>
      </c>
      <c r="AC1125" s="100"/>
      <c r="AD1125" s="100"/>
      <c r="AE1125" s="142"/>
      <c r="AF1125" s="100">
        <v>2150602</v>
      </c>
      <c r="AG1125" s="113" t="s">
        <v>1680</v>
      </c>
      <c r="AH1125" s="131">
        <v>0</v>
      </c>
      <c r="AJ1125" s="100"/>
      <c r="AK1125" s="100"/>
      <c r="AL1125" s="142"/>
      <c r="AM1125" s="100">
        <v>2150602</v>
      </c>
      <c r="AN1125" s="113" t="s">
        <v>1680</v>
      </c>
      <c r="AO1125" s="131">
        <v>0</v>
      </c>
      <c r="AQ1125" s="100"/>
      <c r="AR1125" s="100"/>
      <c r="AS1125" s="142"/>
      <c r="AT1125" s="100">
        <v>2150602</v>
      </c>
      <c r="AU1125" s="113" t="s">
        <v>1680</v>
      </c>
      <c r="AV1125" s="131">
        <v>0</v>
      </c>
    </row>
    <row r="1126" ht="12" spans="1:48">
      <c r="A1126" s="100"/>
      <c r="B1126" s="100"/>
      <c r="C1126" s="142"/>
      <c r="D1126" s="100">
        <v>2150603</v>
      </c>
      <c r="E1126" s="113" t="s">
        <v>1683</v>
      </c>
      <c r="F1126" s="131">
        <v>0</v>
      </c>
      <c r="H1126" s="100"/>
      <c r="I1126" s="100"/>
      <c r="J1126" s="142"/>
      <c r="K1126" s="100">
        <v>2150603</v>
      </c>
      <c r="L1126" s="113" t="s">
        <v>1683</v>
      </c>
      <c r="M1126" s="131">
        <v>0</v>
      </c>
      <c r="O1126" s="100"/>
      <c r="P1126" s="100"/>
      <c r="Q1126" s="142"/>
      <c r="R1126" s="100">
        <v>2150603</v>
      </c>
      <c r="S1126" s="113" t="s">
        <v>1683</v>
      </c>
      <c r="T1126" s="131">
        <v>0</v>
      </c>
      <c r="V1126" s="100"/>
      <c r="W1126" s="100"/>
      <c r="X1126" s="142"/>
      <c r="Y1126" s="100">
        <v>2150603</v>
      </c>
      <c r="Z1126" s="113" t="s">
        <v>1683</v>
      </c>
      <c r="AA1126" s="131">
        <v>0</v>
      </c>
      <c r="AC1126" s="100"/>
      <c r="AD1126" s="100"/>
      <c r="AE1126" s="142"/>
      <c r="AF1126" s="100">
        <v>2150603</v>
      </c>
      <c r="AG1126" s="113" t="s">
        <v>1683</v>
      </c>
      <c r="AH1126" s="131">
        <v>0</v>
      </c>
      <c r="AJ1126" s="100"/>
      <c r="AK1126" s="100"/>
      <c r="AL1126" s="142"/>
      <c r="AM1126" s="100">
        <v>2150603</v>
      </c>
      <c r="AN1126" s="113" t="s">
        <v>1683</v>
      </c>
      <c r="AO1126" s="131">
        <v>0</v>
      </c>
      <c r="AQ1126" s="100"/>
      <c r="AR1126" s="100"/>
      <c r="AS1126" s="142"/>
      <c r="AT1126" s="100">
        <v>2150603</v>
      </c>
      <c r="AU1126" s="113" t="s">
        <v>1683</v>
      </c>
      <c r="AV1126" s="131">
        <v>0</v>
      </c>
    </row>
    <row r="1127" ht="12" spans="1:48">
      <c r="A1127" s="100"/>
      <c r="B1127" s="100"/>
      <c r="C1127" s="142"/>
      <c r="D1127" s="100">
        <v>2150604</v>
      </c>
      <c r="E1127" s="113" t="s">
        <v>3894</v>
      </c>
      <c r="F1127" s="131">
        <v>0</v>
      </c>
      <c r="H1127" s="100"/>
      <c r="I1127" s="100"/>
      <c r="J1127" s="142"/>
      <c r="K1127" s="100">
        <v>2150604</v>
      </c>
      <c r="L1127" s="113" t="s">
        <v>3894</v>
      </c>
      <c r="M1127" s="131">
        <v>0</v>
      </c>
      <c r="O1127" s="100"/>
      <c r="P1127" s="100"/>
      <c r="Q1127" s="142"/>
      <c r="R1127" s="100">
        <v>2150604</v>
      </c>
      <c r="S1127" s="113" t="s">
        <v>3894</v>
      </c>
      <c r="T1127" s="131">
        <v>0</v>
      </c>
      <c r="V1127" s="100"/>
      <c r="W1127" s="100"/>
      <c r="X1127" s="142"/>
      <c r="Y1127" s="100">
        <v>2150604</v>
      </c>
      <c r="Z1127" s="113" t="s">
        <v>3894</v>
      </c>
      <c r="AA1127" s="131">
        <v>0</v>
      </c>
      <c r="AC1127" s="100"/>
      <c r="AD1127" s="100"/>
      <c r="AE1127" s="142"/>
      <c r="AF1127" s="100">
        <v>2150604</v>
      </c>
      <c r="AG1127" s="113" t="s">
        <v>3894</v>
      </c>
      <c r="AH1127" s="131">
        <v>0</v>
      </c>
      <c r="AJ1127" s="100"/>
      <c r="AK1127" s="100"/>
      <c r="AL1127" s="142"/>
      <c r="AM1127" s="100">
        <v>2150604</v>
      </c>
      <c r="AN1127" s="113" t="s">
        <v>3894</v>
      </c>
      <c r="AO1127" s="131">
        <v>0</v>
      </c>
      <c r="AQ1127" s="100"/>
      <c r="AR1127" s="100"/>
      <c r="AS1127" s="142"/>
      <c r="AT1127" s="100">
        <v>2150604</v>
      </c>
      <c r="AU1127" s="113" t="s">
        <v>3894</v>
      </c>
      <c r="AV1127" s="131">
        <v>0</v>
      </c>
    </row>
    <row r="1128" ht="12" spans="1:48">
      <c r="A1128" s="100"/>
      <c r="B1128" s="100"/>
      <c r="C1128" s="142"/>
      <c r="D1128" s="100">
        <v>2150605</v>
      </c>
      <c r="E1128" s="113" t="s">
        <v>3896</v>
      </c>
      <c r="F1128" s="131">
        <v>27</v>
      </c>
      <c r="H1128" s="100"/>
      <c r="I1128" s="100"/>
      <c r="J1128" s="142"/>
      <c r="K1128" s="100">
        <v>2150605</v>
      </c>
      <c r="L1128" s="113" t="s">
        <v>3896</v>
      </c>
      <c r="M1128" s="131">
        <v>25</v>
      </c>
      <c r="O1128" s="100"/>
      <c r="P1128" s="100"/>
      <c r="Q1128" s="142"/>
      <c r="R1128" s="100">
        <v>2150605</v>
      </c>
      <c r="S1128" s="113" t="s">
        <v>3896</v>
      </c>
      <c r="T1128" s="131">
        <v>25</v>
      </c>
      <c r="V1128" s="100"/>
      <c r="W1128" s="100"/>
      <c r="X1128" s="142"/>
      <c r="Y1128" s="100">
        <v>2150605</v>
      </c>
      <c r="Z1128" s="113" t="s">
        <v>3896</v>
      </c>
      <c r="AA1128" s="131">
        <v>0</v>
      </c>
      <c r="AC1128" s="100"/>
      <c r="AD1128" s="100"/>
      <c r="AE1128" s="142"/>
      <c r="AF1128" s="100">
        <v>2150605</v>
      </c>
      <c r="AG1128" s="113" t="s">
        <v>3896</v>
      </c>
      <c r="AH1128" s="131">
        <v>0</v>
      </c>
      <c r="AJ1128" s="100"/>
      <c r="AK1128" s="100"/>
      <c r="AL1128" s="142"/>
      <c r="AM1128" s="100">
        <v>2150605</v>
      </c>
      <c r="AN1128" s="113" t="s">
        <v>3896</v>
      </c>
      <c r="AO1128" s="131">
        <v>2</v>
      </c>
      <c r="AQ1128" s="100"/>
      <c r="AR1128" s="100"/>
      <c r="AS1128" s="142"/>
      <c r="AT1128" s="100">
        <v>2150605</v>
      </c>
      <c r="AU1128" s="113" t="s">
        <v>3896</v>
      </c>
      <c r="AV1128" s="131">
        <v>0</v>
      </c>
    </row>
    <row r="1129" ht="12" spans="1:48">
      <c r="A1129" s="100"/>
      <c r="B1129" s="100"/>
      <c r="C1129" s="142"/>
      <c r="D1129" s="100">
        <v>2150606</v>
      </c>
      <c r="E1129" s="113" t="s">
        <v>3898</v>
      </c>
      <c r="F1129" s="131">
        <v>0</v>
      </c>
      <c r="H1129" s="100"/>
      <c r="I1129" s="100"/>
      <c r="J1129" s="142"/>
      <c r="K1129" s="100">
        <v>2150606</v>
      </c>
      <c r="L1129" s="113" t="s">
        <v>3898</v>
      </c>
      <c r="M1129" s="131">
        <v>0</v>
      </c>
      <c r="O1129" s="100"/>
      <c r="P1129" s="100"/>
      <c r="Q1129" s="142"/>
      <c r="R1129" s="100">
        <v>2150606</v>
      </c>
      <c r="S1129" s="113" t="s">
        <v>3898</v>
      </c>
      <c r="T1129" s="131">
        <v>0</v>
      </c>
      <c r="V1129" s="100"/>
      <c r="W1129" s="100"/>
      <c r="X1129" s="142"/>
      <c r="Y1129" s="100">
        <v>2150606</v>
      </c>
      <c r="Z1129" s="113" t="s">
        <v>3898</v>
      </c>
      <c r="AA1129" s="131">
        <v>0</v>
      </c>
      <c r="AC1129" s="100"/>
      <c r="AD1129" s="100"/>
      <c r="AE1129" s="142"/>
      <c r="AF1129" s="100">
        <v>2150606</v>
      </c>
      <c r="AG1129" s="113" t="s">
        <v>3898</v>
      </c>
      <c r="AH1129" s="131">
        <v>0</v>
      </c>
      <c r="AJ1129" s="100"/>
      <c r="AK1129" s="100"/>
      <c r="AL1129" s="142"/>
      <c r="AM1129" s="100">
        <v>2150606</v>
      </c>
      <c r="AN1129" s="113" t="s">
        <v>3898</v>
      </c>
      <c r="AO1129" s="131">
        <v>0</v>
      </c>
      <c r="AQ1129" s="100"/>
      <c r="AR1129" s="100"/>
      <c r="AS1129" s="142"/>
      <c r="AT1129" s="100">
        <v>2150606</v>
      </c>
      <c r="AU1129" s="113" t="s">
        <v>3898</v>
      </c>
      <c r="AV1129" s="131">
        <v>0</v>
      </c>
    </row>
    <row r="1130" ht="12" spans="1:48">
      <c r="A1130" s="100"/>
      <c r="B1130" s="100"/>
      <c r="C1130" s="142"/>
      <c r="D1130" s="100">
        <v>2150607</v>
      </c>
      <c r="E1130" s="113" t="s">
        <v>3900</v>
      </c>
      <c r="F1130" s="131">
        <v>0</v>
      </c>
      <c r="H1130" s="100"/>
      <c r="I1130" s="100"/>
      <c r="J1130" s="142"/>
      <c r="K1130" s="100">
        <v>2150607</v>
      </c>
      <c r="L1130" s="113" t="s">
        <v>3900</v>
      </c>
      <c r="M1130" s="131">
        <v>0</v>
      </c>
      <c r="O1130" s="100"/>
      <c r="P1130" s="100"/>
      <c r="Q1130" s="142"/>
      <c r="R1130" s="100">
        <v>2150607</v>
      </c>
      <c r="S1130" s="113" t="s">
        <v>3900</v>
      </c>
      <c r="T1130" s="131">
        <v>0</v>
      </c>
      <c r="V1130" s="100"/>
      <c r="W1130" s="100"/>
      <c r="X1130" s="142"/>
      <c r="Y1130" s="100">
        <v>2150607</v>
      </c>
      <c r="Z1130" s="113" t="s">
        <v>3900</v>
      </c>
      <c r="AA1130" s="131">
        <v>0</v>
      </c>
      <c r="AC1130" s="100"/>
      <c r="AD1130" s="100"/>
      <c r="AE1130" s="142"/>
      <c r="AF1130" s="100">
        <v>2150607</v>
      </c>
      <c r="AG1130" s="113" t="s">
        <v>3900</v>
      </c>
      <c r="AH1130" s="131">
        <v>0</v>
      </c>
      <c r="AJ1130" s="100"/>
      <c r="AK1130" s="100"/>
      <c r="AL1130" s="142"/>
      <c r="AM1130" s="100">
        <v>2150607</v>
      </c>
      <c r="AN1130" s="113" t="s">
        <v>3900</v>
      </c>
      <c r="AO1130" s="131">
        <v>0</v>
      </c>
      <c r="AQ1130" s="100"/>
      <c r="AR1130" s="100"/>
      <c r="AS1130" s="142"/>
      <c r="AT1130" s="100">
        <v>2150607</v>
      </c>
      <c r="AU1130" s="113" t="s">
        <v>3900</v>
      </c>
      <c r="AV1130" s="131">
        <v>0</v>
      </c>
    </row>
    <row r="1131" ht="12" spans="1:48">
      <c r="A1131" s="100"/>
      <c r="B1131" s="100"/>
      <c r="C1131" s="142"/>
      <c r="D1131" s="100">
        <v>2150699</v>
      </c>
      <c r="E1131" s="113" t="s">
        <v>3902</v>
      </c>
      <c r="F1131" s="131">
        <v>39</v>
      </c>
      <c r="H1131" s="100"/>
      <c r="I1131" s="100"/>
      <c r="J1131" s="142"/>
      <c r="K1131" s="100">
        <v>2150699</v>
      </c>
      <c r="L1131" s="113" t="s">
        <v>3902</v>
      </c>
      <c r="M1131" s="131">
        <v>0</v>
      </c>
      <c r="O1131" s="100"/>
      <c r="P1131" s="100"/>
      <c r="Q1131" s="142"/>
      <c r="R1131" s="100">
        <v>2150699</v>
      </c>
      <c r="S1131" s="113" t="s">
        <v>3902</v>
      </c>
      <c r="T1131" s="131">
        <v>0</v>
      </c>
      <c r="V1131" s="100"/>
      <c r="W1131" s="100"/>
      <c r="X1131" s="142"/>
      <c r="Y1131" s="100">
        <v>2150699</v>
      </c>
      <c r="Z1131" s="113" t="s">
        <v>3902</v>
      </c>
      <c r="AA1131" s="131">
        <v>0</v>
      </c>
      <c r="AC1131" s="100"/>
      <c r="AD1131" s="100"/>
      <c r="AE1131" s="142"/>
      <c r="AF1131" s="100">
        <v>2150699</v>
      </c>
      <c r="AG1131" s="113" t="s">
        <v>3902</v>
      </c>
      <c r="AH1131" s="131">
        <v>0</v>
      </c>
      <c r="AJ1131" s="100"/>
      <c r="AK1131" s="100"/>
      <c r="AL1131" s="142"/>
      <c r="AM1131" s="100">
        <v>2150699</v>
      </c>
      <c r="AN1131" s="113" t="s">
        <v>3902</v>
      </c>
      <c r="AO1131" s="131">
        <v>0</v>
      </c>
      <c r="AQ1131" s="100"/>
      <c r="AR1131" s="100"/>
      <c r="AS1131" s="142"/>
      <c r="AT1131" s="100">
        <v>2150699</v>
      </c>
      <c r="AU1131" s="113" t="s">
        <v>3902</v>
      </c>
      <c r="AV1131" s="131">
        <v>39</v>
      </c>
    </row>
    <row r="1132" ht="12" spans="1:48">
      <c r="A1132" s="100"/>
      <c r="B1132" s="100"/>
      <c r="C1132" s="142"/>
      <c r="D1132" s="100">
        <v>21507</v>
      </c>
      <c r="E1132" s="127" t="s">
        <v>3904</v>
      </c>
      <c r="F1132" s="128">
        <f>SUM(F1133:F1138)</f>
        <v>303</v>
      </c>
      <c r="H1132" s="100"/>
      <c r="I1132" s="100"/>
      <c r="J1132" s="142"/>
      <c r="K1132" s="100">
        <v>21507</v>
      </c>
      <c r="L1132" s="127" t="s">
        <v>3904</v>
      </c>
      <c r="M1132" s="128">
        <f>SUM(M1133:M1138)</f>
        <v>165</v>
      </c>
      <c r="O1132" s="100"/>
      <c r="P1132" s="100"/>
      <c r="Q1132" s="142"/>
      <c r="R1132" s="100">
        <v>21507</v>
      </c>
      <c r="S1132" s="127" t="s">
        <v>3904</v>
      </c>
      <c r="T1132" s="128">
        <f>SUM(T1133:T1138)</f>
        <v>165</v>
      </c>
      <c r="V1132" s="100"/>
      <c r="W1132" s="100"/>
      <c r="X1132" s="142"/>
      <c r="Y1132" s="100">
        <v>21507</v>
      </c>
      <c r="Z1132" s="127" t="s">
        <v>3904</v>
      </c>
      <c r="AA1132" s="128">
        <f>SUM(AA1133:AA1138)</f>
        <v>0</v>
      </c>
      <c r="AC1132" s="100"/>
      <c r="AD1132" s="100"/>
      <c r="AE1132" s="142"/>
      <c r="AF1132" s="100">
        <v>21507</v>
      </c>
      <c r="AG1132" s="127" t="s">
        <v>3904</v>
      </c>
      <c r="AH1132" s="128">
        <f>SUM(AH1133:AH1138)</f>
        <v>138</v>
      </c>
      <c r="AJ1132" s="100"/>
      <c r="AK1132" s="100"/>
      <c r="AL1132" s="142"/>
      <c r="AM1132" s="100">
        <v>21507</v>
      </c>
      <c r="AN1132" s="127" t="s">
        <v>3904</v>
      </c>
      <c r="AO1132" s="128">
        <f>SUM(AO1133:AO1138)</f>
        <v>0</v>
      </c>
      <c r="AQ1132" s="100"/>
      <c r="AR1132" s="100"/>
      <c r="AS1132" s="142"/>
      <c r="AT1132" s="100">
        <v>21507</v>
      </c>
      <c r="AU1132" s="127" t="s">
        <v>3904</v>
      </c>
      <c r="AV1132" s="128">
        <f>SUM(AV1133:AV1138)</f>
        <v>0</v>
      </c>
    </row>
    <row r="1133" ht="12" spans="1:48">
      <c r="A1133" s="100"/>
      <c r="B1133" s="100"/>
      <c r="C1133" s="142"/>
      <c r="D1133" s="100">
        <v>2150701</v>
      </c>
      <c r="E1133" s="113" t="s">
        <v>1678</v>
      </c>
      <c r="F1133" s="131">
        <v>303</v>
      </c>
      <c r="H1133" s="100"/>
      <c r="I1133" s="100"/>
      <c r="J1133" s="142"/>
      <c r="K1133" s="100">
        <v>2150701</v>
      </c>
      <c r="L1133" s="113" t="s">
        <v>1678</v>
      </c>
      <c r="M1133" s="131">
        <v>165</v>
      </c>
      <c r="O1133" s="100"/>
      <c r="P1133" s="100"/>
      <c r="Q1133" s="142"/>
      <c r="R1133" s="100">
        <v>2150701</v>
      </c>
      <c r="S1133" s="113" t="s">
        <v>1678</v>
      </c>
      <c r="T1133" s="131">
        <v>165</v>
      </c>
      <c r="V1133" s="100"/>
      <c r="W1133" s="100"/>
      <c r="X1133" s="142"/>
      <c r="Y1133" s="100">
        <v>2150701</v>
      </c>
      <c r="Z1133" s="113" t="s">
        <v>1678</v>
      </c>
      <c r="AA1133" s="131">
        <v>0</v>
      </c>
      <c r="AC1133" s="100"/>
      <c r="AD1133" s="100"/>
      <c r="AE1133" s="142"/>
      <c r="AF1133" s="100">
        <v>2150701</v>
      </c>
      <c r="AG1133" s="113" t="s">
        <v>1678</v>
      </c>
      <c r="AH1133" s="131">
        <v>138</v>
      </c>
      <c r="AJ1133" s="100"/>
      <c r="AK1133" s="100"/>
      <c r="AL1133" s="142"/>
      <c r="AM1133" s="100">
        <v>2150701</v>
      </c>
      <c r="AN1133" s="113" t="s">
        <v>1678</v>
      </c>
      <c r="AO1133" s="131">
        <v>0</v>
      </c>
      <c r="AQ1133" s="100"/>
      <c r="AR1133" s="100"/>
      <c r="AS1133" s="142"/>
      <c r="AT1133" s="100">
        <v>2150701</v>
      </c>
      <c r="AU1133" s="113" t="s">
        <v>1678</v>
      </c>
      <c r="AV1133" s="131">
        <v>0</v>
      </c>
    </row>
    <row r="1134" ht="12" spans="1:48">
      <c r="A1134" s="100"/>
      <c r="B1134" s="100"/>
      <c r="C1134" s="142"/>
      <c r="D1134" s="100">
        <v>2150702</v>
      </c>
      <c r="E1134" s="113" t="s">
        <v>1680</v>
      </c>
      <c r="F1134" s="131">
        <v>0</v>
      </c>
      <c r="H1134" s="100"/>
      <c r="I1134" s="100"/>
      <c r="J1134" s="142"/>
      <c r="K1134" s="100">
        <v>2150702</v>
      </c>
      <c r="L1134" s="113" t="s">
        <v>1680</v>
      </c>
      <c r="M1134" s="131">
        <v>0</v>
      </c>
      <c r="O1134" s="100"/>
      <c r="P1134" s="100"/>
      <c r="Q1134" s="142"/>
      <c r="R1134" s="100">
        <v>2150702</v>
      </c>
      <c r="S1134" s="113" t="s">
        <v>1680</v>
      </c>
      <c r="T1134" s="131">
        <v>0</v>
      </c>
      <c r="V1134" s="100"/>
      <c r="W1134" s="100"/>
      <c r="X1134" s="142"/>
      <c r="Y1134" s="100">
        <v>2150702</v>
      </c>
      <c r="Z1134" s="113" t="s">
        <v>1680</v>
      </c>
      <c r="AA1134" s="131">
        <v>0</v>
      </c>
      <c r="AC1134" s="100"/>
      <c r="AD1134" s="100"/>
      <c r="AE1134" s="142"/>
      <c r="AF1134" s="100">
        <v>2150702</v>
      </c>
      <c r="AG1134" s="113" t="s">
        <v>1680</v>
      </c>
      <c r="AH1134" s="131">
        <v>0</v>
      </c>
      <c r="AJ1134" s="100"/>
      <c r="AK1134" s="100"/>
      <c r="AL1134" s="142"/>
      <c r="AM1134" s="100">
        <v>2150702</v>
      </c>
      <c r="AN1134" s="113" t="s">
        <v>1680</v>
      </c>
      <c r="AO1134" s="131">
        <v>0</v>
      </c>
      <c r="AQ1134" s="100"/>
      <c r="AR1134" s="100"/>
      <c r="AS1134" s="142"/>
      <c r="AT1134" s="100">
        <v>2150702</v>
      </c>
      <c r="AU1134" s="113" t="s">
        <v>1680</v>
      </c>
      <c r="AV1134" s="131">
        <v>0</v>
      </c>
    </row>
    <row r="1135" ht="12" spans="1:48">
      <c r="A1135" s="100"/>
      <c r="B1135" s="100"/>
      <c r="C1135" s="142"/>
      <c r="D1135" s="100">
        <v>2150703</v>
      </c>
      <c r="E1135" s="113" t="s">
        <v>1683</v>
      </c>
      <c r="F1135" s="131">
        <v>0</v>
      </c>
      <c r="H1135" s="100"/>
      <c r="I1135" s="100"/>
      <c r="J1135" s="142"/>
      <c r="K1135" s="100">
        <v>2150703</v>
      </c>
      <c r="L1135" s="113" t="s">
        <v>1683</v>
      </c>
      <c r="M1135" s="131">
        <v>0</v>
      </c>
      <c r="O1135" s="100"/>
      <c r="P1135" s="100"/>
      <c r="Q1135" s="142"/>
      <c r="R1135" s="100">
        <v>2150703</v>
      </c>
      <c r="S1135" s="113" t="s">
        <v>1683</v>
      </c>
      <c r="T1135" s="131">
        <v>0</v>
      </c>
      <c r="V1135" s="100"/>
      <c r="W1135" s="100"/>
      <c r="X1135" s="142"/>
      <c r="Y1135" s="100">
        <v>2150703</v>
      </c>
      <c r="Z1135" s="113" t="s">
        <v>1683</v>
      </c>
      <c r="AA1135" s="131">
        <v>0</v>
      </c>
      <c r="AC1135" s="100"/>
      <c r="AD1135" s="100"/>
      <c r="AE1135" s="142"/>
      <c r="AF1135" s="100">
        <v>2150703</v>
      </c>
      <c r="AG1135" s="113" t="s">
        <v>1683</v>
      </c>
      <c r="AH1135" s="131">
        <v>0</v>
      </c>
      <c r="AJ1135" s="100"/>
      <c r="AK1135" s="100"/>
      <c r="AL1135" s="142"/>
      <c r="AM1135" s="100">
        <v>2150703</v>
      </c>
      <c r="AN1135" s="113" t="s">
        <v>1683</v>
      </c>
      <c r="AO1135" s="131">
        <v>0</v>
      </c>
      <c r="AQ1135" s="100"/>
      <c r="AR1135" s="100"/>
      <c r="AS1135" s="142"/>
      <c r="AT1135" s="100">
        <v>2150703</v>
      </c>
      <c r="AU1135" s="113" t="s">
        <v>1683</v>
      </c>
      <c r="AV1135" s="131">
        <v>0</v>
      </c>
    </row>
    <row r="1136" ht="12" spans="1:48">
      <c r="A1136" s="100"/>
      <c r="B1136" s="100"/>
      <c r="C1136" s="142"/>
      <c r="D1136" s="100">
        <v>2150704</v>
      </c>
      <c r="E1136" s="113" t="s">
        <v>3911</v>
      </c>
      <c r="F1136" s="131">
        <v>0</v>
      </c>
      <c r="H1136" s="100"/>
      <c r="I1136" s="100"/>
      <c r="J1136" s="142"/>
      <c r="K1136" s="100">
        <v>2150704</v>
      </c>
      <c r="L1136" s="113" t="s">
        <v>3911</v>
      </c>
      <c r="M1136" s="131">
        <v>0</v>
      </c>
      <c r="O1136" s="100"/>
      <c r="P1136" s="100"/>
      <c r="Q1136" s="142"/>
      <c r="R1136" s="100">
        <v>2150704</v>
      </c>
      <c r="S1136" s="113" t="s">
        <v>3911</v>
      </c>
      <c r="T1136" s="131">
        <v>0</v>
      </c>
      <c r="V1136" s="100"/>
      <c r="W1136" s="100"/>
      <c r="X1136" s="142"/>
      <c r="Y1136" s="100">
        <v>2150704</v>
      </c>
      <c r="Z1136" s="113" t="s">
        <v>3911</v>
      </c>
      <c r="AA1136" s="131">
        <v>0</v>
      </c>
      <c r="AC1136" s="100"/>
      <c r="AD1136" s="100"/>
      <c r="AE1136" s="142"/>
      <c r="AF1136" s="100">
        <v>2150704</v>
      </c>
      <c r="AG1136" s="113" t="s">
        <v>3911</v>
      </c>
      <c r="AH1136" s="131">
        <v>0</v>
      </c>
      <c r="AJ1136" s="100"/>
      <c r="AK1136" s="100"/>
      <c r="AL1136" s="142"/>
      <c r="AM1136" s="100">
        <v>2150704</v>
      </c>
      <c r="AN1136" s="113" t="s">
        <v>3911</v>
      </c>
      <c r="AO1136" s="131">
        <v>0</v>
      </c>
      <c r="AQ1136" s="100"/>
      <c r="AR1136" s="100"/>
      <c r="AS1136" s="142"/>
      <c r="AT1136" s="100">
        <v>2150704</v>
      </c>
      <c r="AU1136" s="113" t="s">
        <v>3911</v>
      </c>
      <c r="AV1136" s="131">
        <v>0</v>
      </c>
    </row>
    <row r="1137" ht="12" spans="1:48">
      <c r="A1137" s="100"/>
      <c r="B1137" s="100"/>
      <c r="C1137" s="142"/>
      <c r="D1137" s="100">
        <v>2150705</v>
      </c>
      <c r="E1137" s="113" t="s">
        <v>3913</v>
      </c>
      <c r="F1137" s="131">
        <v>0</v>
      </c>
      <c r="H1137" s="100"/>
      <c r="I1137" s="100"/>
      <c r="J1137" s="142"/>
      <c r="K1137" s="100">
        <v>2150705</v>
      </c>
      <c r="L1137" s="113" t="s">
        <v>3913</v>
      </c>
      <c r="M1137" s="131">
        <v>0</v>
      </c>
      <c r="O1137" s="100"/>
      <c r="P1137" s="100"/>
      <c r="Q1137" s="142"/>
      <c r="R1137" s="100">
        <v>2150705</v>
      </c>
      <c r="S1137" s="113" t="s">
        <v>3913</v>
      </c>
      <c r="T1137" s="131">
        <v>0</v>
      </c>
      <c r="V1137" s="100"/>
      <c r="W1137" s="100"/>
      <c r="X1137" s="142"/>
      <c r="Y1137" s="100">
        <v>2150705</v>
      </c>
      <c r="Z1137" s="113" t="s">
        <v>3913</v>
      </c>
      <c r="AA1137" s="131">
        <v>0</v>
      </c>
      <c r="AC1137" s="100"/>
      <c r="AD1137" s="100"/>
      <c r="AE1137" s="142"/>
      <c r="AF1137" s="100">
        <v>2150705</v>
      </c>
      <c r="AG1137" s="113" t="s">
        <v>3913</v>
      </c>
      <c r="AH1137" s="131">
        <v>0</v>
      </c>
      <c r="AJ1137" s="100"/>
      <c r="AK1137" s="100"/>
      <c r="AL1137" s="142"/>
      <c r="AM1137" s="100">
        <v>2150705</v>
      </c>
      <c r="AN1137" s="113" t="s">
        <v>3913</v>
      </c>
      <c r="AO1137" s="131">
        <v>0</v>
      </c>
      <c r="AQ1137" s="100"/>
      <c r="AR1137" s="100"/>
      <c r="AS1137" s="142"/>
      <c r="AT1137" s="100">
        <v>2150705</v>
      </c>
      <c r="AU1137" s="113" t="s">
        <v>3913</v>
      </c>
      <c r="AV1137" s="131">
        <v>0</v>
      </c>
    </row>
    <row r="1138" ht="12" spans="1:48">
      <c r="A1138" s="100"/>
      <c r="B1138" s="100"/>
      <c r="C1138" s="142"/>
      <c r="D1138" s="100">
        <v>2150799</v>
      </c>
      <c r="E1138" s="113" t="s">
        <v>3915</v>
      </c>
      <c r="F1138" s="131">
        <v>0</v>
      </c>
      <c r="H1138" s="100"/>
      <c r="I1138" s="100"/>
      <c r="J1138" s="142"/>
      <c r="K1138" s="100">
        <v>2150799</v>
      </c>
      <c r="L1138" s="113" t="s">
        <v>3915</v>
      </c>
      <c r="M1138" s="131">
        <v>0</v>
      </c>
      <c r="O1138" s="100"/>
      <c r="P1138" s="100"/>
      <c r="Q1138" s="142"/>
      <c r="R1138" s="100">
        <v>2150799</v>
      </c>
      <c r="S1138" s="113" t="s">
        <v>3915</v>
      </c>
      <c r="T1138" s="131">
        <v>0</v>
      </c>
      <c r="V1138" s="100"/>
      <c r="W1138" s="100"/>
      <c r="X1138" s="142"/>
      <c r="Y1138" s="100">
        <v>2150799</v>
      </c>
      <c r="Z1138" s="113" t="s">
        <v>3915</v>
      </c>
      <c r="AA1138" s="131">
        <v>0</v>
      </c>
      <c r="AC1138" s="100"/>
      <c r="AD1138" s="100"/>
      <c r="AE1138" s="142"/>
      <c r="AF1138" s="100">
        <v>2150799</v>
      </c>
      <c r="AG1138" s="113" t="s">
        <v>3915</v>
      </c>
      <c r="AH1138" s="131">
        <v>0</v>
      </c>
      <c r="AJ1138" s="100"/>
      <c r="AK1138" s="100"/>
      <c r="AL1138" s="142"/>
      <c r="AM1138" s="100">
        <v>2150799</v>
      </c>
      <c r="AN1138" s="113" t="s">
        <v>3915</v>
      </c>
      <c r="AO1138" s="131">
        <v>0</v>
      </c>
      <c r="AQ1138" s="100"/>
      <c r="AR1138" s="100"/>
      <c r="AS1138" s="142"/>
      <c r="AT1138" s="100">
        <v>2150799</v>
      </c>
      <c r="AU1138" s="113" t="s">
        <v>3915</v>
      </c>
      <c r="AV1138" s="131">
        <v>0</v>
      </c>
    </row>
    <row r="1139" ht="12" spans="1:48">
      <c r="A1139" s="100"/>
      <c r="B1139" s="100"/>
      <c r="C1139" s="142"/>
      <c r="D1139" s="100">
        <v>21508</v>
      </c>
      <c r="E1139" s="127" t="s">
        <v>3917</v>
      </c>
      <c r="F1139" s="128">
        <f>SUM(F1140:F1145)</f>
        <v>1518</v>
      </c>
      <c r="H1139" s="100"/>
      <c r="I1139" s="100"/>
      <c r="J1139" s="142"/>
      <c r="K1139" s="100">
        <v>21508</v>
      </c>
      <c r="L1139" s="127" t="s">
        <v>3917</v>
      </c>
      <c r="M1139" s="128">
        <f>SUM(M1140:M1145)</f>
        <v>1469</v>
      </c>
      <c r="O1139" s="100"/>
      <c r="P1139" s="100"/>
      <c r="Q1139" s="142"/>
      <c r="R1139" s="100">
        <v>21508</v>
      </c>
      <c r="S1139" s="127" t="s">
        <v>3917</v>
      </c>
      <c r="T1139" s="128">
        <f>SUM(T1140:T1145)</f>
        <v>9</v>
      </c>
      <c r="V1139" s="100"/>
      <c r="W1139" s="100"/>
      <c r="X1139" s="142"/>
      <c r="Y1139" s="100">
        <v>21508</v>
      </c>
      <c r="Z1139" s="127" t="s">
        <v>3917</v>
      </c>
      <c r="AA1139" s="128">
        <f>SUM(AA1140:AA1145)</f>
        <v>1460</v>
      </c>
      <c r="AC1139" s="100"/>
      <c r="AD1139" s="100"/>
      <c r="AE1139" s="142"/>
      <c r="AF1139" s="100">
        <v>21508</v>
      </c>
      <c r="AG1139" s="127" t="s">
        <v>3917</v>
      </c>
      <c r="AH1139" s="128">
        <f>SUM(AH1140:AH1145)</f>
        <v>0</v>
      </c>
      <c r="AJ1139" s="100"/>
      <c r="AK1139" s="100"/>
      <c r="AL1139" s="142"/>
      <c r="AM1139" s="100">
        <v>21508</v>
      </c>
      <c r="AN1139" s="127" t="s">
        <v>3917</v>
      </c>
      <c r="AO1139" s="128">
        <f>SUM(AO1140:AO1145)</f>
        <v>0</v>
      </c>
      <c r="AQ1139" s="100"/>
      <c r="AR1139" s="100"/>
      <c r="AS1139" s="142"/>
      <c r="AT1139" s="100">
        <v>21508</v>
      </c>
      <c r="AU1139" s="127" t="s">
        <v>3917</v>
      </c>
      <c r="AV1139" s="128">
        <f>SUM(AV1140:AV1145)</f>
        <v>49</v>
      </c>
    </row>
    <row r="1140" ht="12" spans="1:48">
      <c r="A1140" s="100"/>
      <c r="B1140" s="100"/>
      <c r="C1140" s="142"/>
      <c r="D1140" s="100">
        <v>2150801</v>
      </c>
      <c r="E1140" s="113" t="s">
        <v>1678</v>
      </c>
      <c r="F1140" s="131">
        <v>0</v>
      </c>
      <c r="H1140" s="100"/>
      <c r="I1140" s="100"/>
      <c r="J1140" s="142"/>
      <c r="K1140" s="100">
        <v>2150801</v>
      </c>
      <c r="L1140" s="113" t="s">
        <v>1678</v>
      </c>
      <c r="M1140" s="131">
        <v>0</v>
      </c>
      <c r="O1140" s="100"/>
      <c r="P1140" s="100"/>
      <c r="Q1140" s="142"/>
      <c r="R1140" s="100">
        <v>2150801</v>
      </c>
      <c r="S1140" s="113" t="s">
        <v>1678</v>
      </c>
      <c r="T1140" s="131">
        <v>0</v>
      </c>
      <c r="V1140" s="100"/>
      <c r="W1140" s="100"/>
      <c r="X1140" s="142"/>
      <c r="Y1140" s="100">
        <v>2150801</v>
      </c>
      <c r="Z1140" s="113" t="s">
        <v>1678</v>
      </c>
      <c r="AA1140" s="131">
        <v>0</v>
      </c>
      <c r="AC1140" s="100"/>
      <c r="AD1140" s="100"/>
      <c r="AE1140" s="142"/>
      <c r="AF1140" s="100">
        <v>2150801</v>
      </c>
      <c r="AG1140" s="113" t="s">
        <v>1678</v>
      </c>
      <c r="AH1140" s="131">
        <v>0</v>
      </c>
      <c r="AJ1140" s="100"/>
      <c r="AK1140" s="100"/>
      <c r="AL1140" s="142"/>
      <c r="AM1140" s="100">
        <v>2150801</v>
      </c>
      <c r="AN1140" s="113" t="s">
        <v>1678</v>
      </c>
      <c r="AO1140" s="131">
        <v>0</v>
      </c>
      <c r="AQ1140" s="100"/>
      <c r="AR1140" s="100"/>
      <c r="AS1140" s="142"/>
      <c r="AT1140" s="100">
        <v>2150801</v>
      </c>
      <c r="AU1140" s="113" t="s">
        <v>1678</v>
      </c>
      <c r="AV1140" s="131">
        <v>0</v>
      </c>
    </row>
    <row r="1141" ht="12" spans="1:48">
      <c r="A1141" s="100"/>
      <c r="B1141" s="100"/>
      <c r="C1141" s="142"/>
      <c r="D1141" s="100">
        <v>2150802</v>
      </c>
      <c r="E1141" s="113" t="s">
        <v>1680</v>
      </c>
      <c r="F1141" s="131">
        <v>7</v>
      </c>
      <c r="H1141" s="100"/>
      <c r="I1141" s="100"/>
      <c r="J1141" s="142"/>
      <c r="K1141" s="100">
        <v>2150802</v>
      </c>
      <c r="L1141" s="113" t="s">
        <v>1680</v>
      </c>
      <c r="M1141" s="131">
        <v>7</v>
      </c>
      <c r="O1141" s="100"/>
      <c r="P1141" s="100"/>
      <c r="Q1141" s="142"/>
      <c r="R1141" s="100">
        <v>2150802</v>
      </c>
      <c r="S1141" s="113" t="s">
        <v>1680</v>
      </c>
      <c r="T1141" s="131">
        <v>7</v>
      </c>
      <c r="V1141" s="100"/>
      <c r="W1141" s="100"/>
      <c r="X1141" s="142"/>
      <c r="Y1141" s="100">
        <v>2150802</v>
      </c>
      <c r="Z1141" s="113" t="s">
        <v>1680</v>
      </c>
      <c r="AA1141" s="131">
        <v>0</v>
      </c>
      <c r="AC1141" s="100"/>
      <c r="AD1141" s="100"/>
      <c r="AE1141" s="142"/>
      <c r="AF1141" s="100">
        <v>2150802</v>
      </c>
      <c r="AG1141" s="113" t="s">
        <v>1680</v>
      </c>
      <c r="AH1141" s="131">
        <v>0</v>
      </c>
      <c r="AJ1141" s="100"/>
      <c r="AK1141" s="100"/>
      <c r="AL1141" s="142"/>
      <c r="AM1141" s="100">
        <v>2150802</v>
      </c>
      <c r="AN1141" s="113" t="s">
        <v>1680</v>
      </c>
      <c r="AO1141" s="131">
        <v>0</v>
      </c>
      <c r="AQ1141" s="100"/>
      <c r="AR1141" s="100"/>
      <c r="AS1141" s="142"/>
      <c r="AT1141" s="100">
        <v>2150802</v>
      </c>
      <c r="AU1141" s="113" t="s">
        <v>1680</v>
      </c>
      <c r="AV1141" s="131">
        <v>0</v>
      </c>
    </row>
    <row r="1142" ht="12" spans="1:48">
      <c r="A1142" s="100"/>
      <c r="B1142" s="100"/>
      <c r="C1142" s="142"/>
      <c r="D1142" s="100">
        <v>2150803</v>
      </c>
      <c r="E1142" s="113" t="s">
        <v>1683</v>
      </c>
      <c r="F1142" s="131">
        <v>0</v>
      </c>
      <c r="H1142" s="100"/>
      <c r="I1142" s="100"/>
      <c r="J1142" s="142"/>
      <c r="K1142" s="100">
        <v>2150803</v>
      </c>
      <c r="L1142" s="113" t="s">
        <v>1683</v>
      </c>
      <c r="M1142" s="131">
        <v>0</v>
      </c>
      <c r="O1142" s="100"/>
      <c r="P1142" s="100"/>
      <c r="Q1142" s="142"/>
      <c r="R1142" s="100">
        <v>2150803</v>
      </c>
      <c r="S1142" s="113" t="s">
        <v>1683</v>
      </c>
      <c r="T1142" s="131">
        <v>0</v>
      </c>
      <c r="V1142" s="100"/>
      <c r="W1142" s="100"/>
      <c r="X1142" s="142"/>
      <c r="Y1142" s="100">
        <v>2150803</v>
      </c>
      <c r="Z1142" s="113" t="s">
        <v>1683</v>
      </c>
      <c r="AA1142" s="131">
        <v>0</v>
      </c>
      <c r="AC1142" s="100"/>
      <c r="AD1142" s="100"/>
      <c r="AE1142" s="142"/>
      <c r="AF1142" s="100">
        <v>2150803</v>
      </c>
      <c r="AG1142" s="113" t="s">
        <v>1683</v>
      </c>
      <c r="AH1142" s="131">
        <v>0</v>
      </c>
      <c r="AJ1142" s="100"/>
      <c r="AK1142" s="100"/>
      <c r="AL1142" s="142"/>
      <c r="AM1142" s="100">
        <v>2150803</v>
      </c>
      <c r="AN1142" s="113" t="s">
        <v>1683</v>
      </c>
      <c r="AO1142" s="131">
        <v>0</v>
      </c>
      <c r="AQ1142" s="100"/>
      <c r="AR1142" s="100"/>
      <c r="AS1142" s="142"/>
      <c r="AT1142" s="100">
        <v>2150803</v>
      </c>
      <c r="AU1142" s="113" t="s">
        <v>1683</v>
      </c>
      <c r="AV1142" s="131">
        <v>0</v>
      </c>
    </row>
    <row r="1143" ht="12" spans="1:48">
      <c r="A1143" s="100"/>
      <c r="B1143" s="100"/>
      <c r="C1143" s="142"/>
      <c r="D1143" s="100">
        <v>2150804</v>
      </c>
      <c r="E1143" s="113" t="s">
        <v>3923</v>
      </c>
      <c r="F1143" s="131">
        <v>0</v>
      </c>
      <c r="H1143" s="100"/>
      <c r="I1143" s="100"/>
      <c r="J1143" s="142"/>
      <c r="K1143" s="100">
        <v>2150804</v>
      </c>
      <c r="L1143" s="113" t="s">
        <v>3923</v>
      </c>
      <c r="M1143" s="131">
        <v>0</v>
      </c>
      <c r="O1143" s="100"/>
      <c r="P1143" s="100"/>
      <c r="Q1143" s="142"/>
      <c r="R1143" s="100">
        <v>2150804</v>
      </c>
      <c r="S1143" s="113" t="s">
        <v>3923</v>
      </c>
      <c r="T1143" s="131">
        <v>0</v>
      </c>
      <c r="V1143" s="100"/>
      <c r="W1143" s="100"/>
      <c r="X1143" s="142"/>
      <c r="Y1143" s="100">
        <v>2150804</v>
      </c>
      <c r="Z1143" s="113" t="s">
        <v>3923</v>
      </c>
      <c r="AA1143" s="131">
        <v>0</v>
      </c>
      <c r="AC1143" s="100"/>
      <c r="AD1143" s="100"/>
      <c r="AE1143" s="142"/>
      <c r="AF1143" s="100">
        <v>2150804</v>
      </c>
      <c r="AG1143" s="113" t="s">
        <v>3923</v>
      </c>
      <c r="AH1143" s="131">
        <v>0</v>
      </c>
      <c r="AJ1143" s="100"/>
      <c r="AK1143" s="100"/>
      <c r="AL1143" s="142"/>
      <c r="AM1143" s="100">
        <v>2150804</v>
      </c>
      <c r="AN1143" s="113" t="s">
        <v>3923</v>
      </c>
      <c r="AO1143" s="131">
        <v>0</v>
      </c>
      <c r="AQ1143" s="100"/>
      <c r="AR1143" s="100"/>
      <c r="AS1143" s="142"/>
      <c r="AT1143" s="100">
        <v>2150804</v>
      </c>
      <c r="AU1143" s="113" t="s">
        <v>3923</v>
      </c>
      <c r="AV1143" s="131">
        <v>0</v>
      </c>
    </row>
    <row r="1144" ht="12" spans="1:48">
      <c r="A1144" s="100"/>
      <c r="B1144" s="100"/>
      <c r="C1144" s="142"/>
      <c r="D1144" s="100">
        <v>2150805</v>
      </c>
      <c r="E1144" s="113" t="s">
        <v>3925</v>
      </c>
      <c r="F1144" s="131">
        <v>0</v>
      </c>
      <c r="H1144" s="100"/>
      <c r="I1144" s="100"/>
      <c r="J1144" s="142"/>
      <c r="K1144" s="100">
        <v>2150805</v>
      </c>
      <c r="L1144" s="113" t="s">
        <v>3925</v>
      </c>
      <c r="M1144" s="131">
        <v>0</v>
      </c>
      <c r="O1144" s="100"/>
      <c r="P1144" s="100"/>
      <c r="Q1144" s="142"/>
      <c r="R1144" s="100">
        <v>2150805</v>
      </c>
      <c r="S1144" s="113" t="s">
        <v>3925</v>
      </c>
      <c r="T1144" s="131">
        <v>0</v>
      </c>
      <c r="V1144" s="100"/>
      <c r="W1144" s="100"/>
      <c r="X1144" s="142"/>
      <c r="Y1144" s="100">
        <v>2150805</v>
      </c>
      <c r="Z1144" s="113" t="s">
        <v>3925</v>
      </c>
      <c r="AA1144" s="131">
        <v>0</v>
      </c>
      <c r="AC1144" s="100"/>
      <c r="AD1144" s="100"/>
      <c r="AE1144" s="142"/>
      <c r="AF1144" s="100">
        <v>2150805</v>
      </c>
      <c r="AG1144" s="113" t="s">
        <v>3925</v>
      </c>
      <c r="AH1144" s="131">
        <v>0</v>
      </c>
      <c r="AJ1144" s="100"/>
      <c r="AK1144" s="100"/>
      <c r="AL1144" s="142"/>
      <c r="AM1144" s="100">
        <v>2150805</v>
      </c>
      <c r="AN1144" s="113" t="s">
        <v>3925</v>
      </c>
      <c r="AO1144" s="131">
        <v>0</v>
      </c>
      <c r="AQ1144" s="100"/>
      <c r="AR1144" s="100"/>
      <c r="AS1144" s="142"/>
      <c r="AT1144" s="100">
        <v>2150805</v>
      </c>
      <c r="AU1144" s="113" t="s">
        <v>3925</v>
      </c>
      <c r="AV1144" s="131">
        <v>0</v>
      </c>
    </row>
    <row r="1145" ht="12" spans="1:48">
      <c r="A1145" s="100"/>
      <c r="B1145" s="100"/>
      <c r="C1145" s="142"/>
      <c r="D1145" s="100">
        <v>2150899</v>
      </c>
      <c r="E1145" s="113" t="s">
        <v>3927</v>
      </c>
      <c r="F1145" s="131">
        <v>1511</v>
      </c>
      <c r="H1145" s="100"/>
      <c r="I1145" s="100"/>
      <c r="J1145" s="142"/>
      <c r="K1145" s="100">
        <v>2150899</v>
      </c>
      <c r="L1145" s="113" t="s">
        <v>3927</v>
      </c>
      <c r="M1145" s="131">
        <v>1462</v>
      </c>
      <c r="O1145" s="100"/>
      <c r="P1145" s="100"/>
      <c r="Q1145" s="142"/>
      <c r="R1145" s="100">
        <v>2150899</v>
      </c>
      <c r="S1145" s="113" t="s">
        <v>3927</v>
      </c>
      <c r="T1145" s="131">
        <v>2</v>
      </c>
      <c r="V1145" s="100"/>
      <c r="W1145" s="100"/>
      <c r="X1145" s="142"/>
      <c r="Y1145" s="100">
        <v>2150899</v>
      </c>
      <c r="Z1145" s="113" t="s">
        <v>3927</v>
      </c>
      <c r="AA1145" s="131">
        <v>1460</v>
      </c>
      <c r="AC1145" s="100"/>
      <c r="AD1145" s="100"/>
      <c r="AE1145" s="142"/>
      <c r="AF1145" s="100">
        <v>2150899</v>
      </c>
      <c r="AG1145" s="113" t="s">
        <v>3927</v>
      </c>
      <c r="AH1145" s="131">
        <v>0</v>
      </c>
      <c r="AJ1145" s="100"/>
      <c r="AK1145" s="100"/>
      <c r="AL1145" s="142"/>
      <c r="AM1145" s="100">
        <v>2150899</v>
      </c>
      <c r="AN1145" s="113" t="s">
        <v>3927</v>
      </c>
      <c r="AO1145" s="131">
        <v>0</v>
      </c>
      <c r="AQ1145" s="100"/>
      <c r="AR1145" s="100"/>
      <c r="AS1145" s="142"/>
      <c r="AT1145" s="100">
        <v>2150899</v>
      </c>
      <c r="AU1145" s="113" t="s">
        <v>3927</v>
      </c>
      <c r="AV1145" s="131">
        <v>49</v>
      </c>
    </row>
    <row r="1146" ht="12" spans="1:48">
      <c r="A1146" s="100"/>
      <c r="B1146" s="100"/>
      <c r="C1146" s="142"/>
      <c r="D1146" s="100">
        <v>21599</v>
      </c>
      <c r="E1146" s="127" t="s">
        <v>3929</v>
      </c>
      <c r="F1146" s="128">
        <f>SUM(F1147:F1152)</f>
        <v>0</v>
      </c>
      <c r="H1146" s="100"/>
      <c r="I1146" s="100"/>
      <c r="J1146" s="142"/>
      <c r="K1146" s="100">
        <v>21599</v>
      </c>
      <c r="L1146" s="127" t="s">
        <v>3929</v>
      </c>
      <c r="M1146" s="128">
        <f>SUM(M1147:M1152)</f>
        <v>0</v>
      </c>
      <c r="O1146" s="100"/>
      <c r="P1146" s="100"/>
      <c r="Q1146" s="142"/>
      <c r="R1146" s="100">
        <v>21599</v>
      </c>
      <c r="S1146" s="127" t="s">
        <v>3929</v>
      </c>
      <c r="T1146" s="128">
        <f>SUM(T1147:T1152)</f>
        <v>0</v>
      </c>
      <c r="V1146" s="100"/>
      <c r="W1146" s="100"/>
      <c r="X1146" s="142"/>
      <c r="Y1146" s="100">
        <v>21599</v>
      </c>
      <c r="Z1146" s="127" t="s">
        <v>3929</v>
      </c>
      <c r="AA1146" s="128">
        <f>SUM(AA1147:AA1152)</f>
        <v>0</v>
      </c>
      <c r="AC1146" s="100"/>
      <c r="AD1146" s="100"/>
      <c r="AE1146" s="142"/>
      <c r="AF1146" s="100">
        <v>21599</v>
      </c>
      <c r="AG1146" s="127" t="s">
        <v>3929</v>
      </c>
      <c r="AH1146" s="128">
        <f>SUM(AH1147:AH1152)</f>
        <v>0</v>
      </c>
      <c r="AJ1146" s="100"/>
      <c r="AK1146" s="100"/>
      <c r="AL1146" s="142"/>
      <c r="AM1146" s="100">
        <v>21599</v>
      </c>
      <c r="AN1146" s="127" t="s">
        <v>3929</v>
      </c>
      <c r="AO1146" s="128">
        <f>SUM(AO1147:AO1152)</f>
        <v>0</v>
      </c>
      <c r="AQ1146" s="100"/>
      <c r="AR1146" s="100"/>
      <c r="AS1146" s="142"/>
      <c r="AT1146" s="100">
        <v>21599</v>
      </c>
      <c r="AU1146" s="127" t="s">
        <v>3929</v>
      </c>
      <c r="AV1146" s="128">
        <f>SUM(AV1147:AV1152)</f>
        <v>0</v>
      </c>
    </row>
    <row r="1147" ht="12" spans="1:48">
      <c r="A1147" s="100"/>
      <c r="B1147" s="100"/>
      <c r="C1147" s="142"/>
      <c r="D1147" s="100">
        <v>2159901</v>
      </c>
      <c r="E1147" s="113" t="s">
        <v>3931</v>
      </c>
      <c r="F1147" s="131">
        <v>0</v>
      </c>
      <c r="H1147" s="100"/>
      <c r="I1147" s="100"/>
      <c r="J1147" s="142"/>
      <c r="K1147" s="100">
        <v>2159901</v>
      </c>
      <c r="L1147" s="113" t="s">
        <v>3931</v>
      </c>
      <c r="M1147" s="131">
        <v>0</v>
      </c>
      <c r="O1147" s="100"/>
      <c r="P1147" s="100"/>
      <c r="Q1147" s="142"/>
      <c r="R1147" s="100">
        <v>2159901</v>
      </c>
      <c r="S1147" s="113" t="s">
        <v>3931</v>
      </c>
      <c r="T1147" s="131">
        <v>0</v>
      </c>
      <c r="V1147" s="100"/>
      <c r="W1147" s="100"/>
      <c r="X1147" s="142"/>
      <c r="Y1147" s="100">
        <v>2159901</v>
      </c>
      <c r="Z1147" s="113" t="s">
        <v>3931</v>
      </c>
      <c r="AA1147" s="131">
        <v>0</v>
      </c>
      <c r="AC1147" s="100"/>
      <c r="AD1147" s="100"/>
      <c r="AE1147" s="142"/>
      <c r="AF1147" s="100">
        <v>2159901</v>
      </c>
      <c r="AG1147" s="113" t="s">
        <v>3931</v>
      </c>
      <c r="AH1147" s="131">
        <v>0</v>
      </c>
      <c r="AJ1147" s="100"/>
      <c r="AK1147" s="100"/>
      <c r="AL1147" s="142"/>
      <c r="AM1147" s="100">
        <v>2159901</v>
      </c>
      <c r="AN1147" s="113" t="s">
        <v>3931</v>
      </c>
      <c r="AO1147" s="131">
        <v>0</v>
      </c>
      <c r="AQ1147" s="100"/>
      <c r="AR1147" s="100"/>
      <c r="AS1147" s="142"/>
      <c r="AT1147" s="100">
        <v>2159901</v>
      </c>
      <c r="AU1147" s="113" t="s">
        <v>3931</v>
      </c>
      <c r="AV1147" s="131">
        <v>0</v>
      </c>
    </row>
    <row r="1148" ht="12" spans="1:48">
      <c r="A1148" s="100"/>
      <c r="B1148" s="100"/>
      <c r="C1148" s="142"/>
      <c r="D1148" s="100">
        <v>2159902</v>
      </c>
      <c r="E1148" s="113" t="s">
        <v>3933</v>
      </c>
      <c r="F1148" s="131">
        <v>0</v>
      </c>
      <c r="H1148" s="100"/>
      <c r="I1148" s="100"/>
      <c r="J1148" s="142"/>
      <c r="K1148" s="100">
        <v>2159902</v>
      </c>
      <c r="L1148" s="113" t="s">
        <v>3933</v>
      </c>
      <c r="M1148" s="131">
        <v>0</v>
      </c>
      <c r="O1148" s="100"/>
      <c r="P1148" s="100"/>
      <c r="Q1148" s="142"/>
      <c r="R1148" s="100">
        <v>2159902</v>
      </c>
      <c r="S1148" s="113" t="s">
        <v>3933</v>
      </c>
      <c r="T1148" s="131">
        <v>0</v>
      </c>
      <c r="V1148" s="100"/>
      <c r="W1148" s="100"/>
      <c r="X1148" s="142"/>
      <c r="Y1148" s="100">
        <v>2159902</v>
      </c>
      <c r="Z1148" s="113" t="s">
        <v>3933</v>
      </c>
      <c r="AA1148" s="131">
        <v>0</v>
      </c>
      <c r="AC1148" s="100"/>
      <c r="AD1148" s="100"/>
      <c r="AE1148" s="142"/>
      <c r="AF1148" s="100">
        <v>2159902</v>
      </c>
      <c r="AG1148" s="113" t="s">
        <v>3933</v>
      </c>
      <c r="AH1148" s="131">
        <v>0</v>
      </c>
      <c r="AJ1148" s="100"/>
      <c r="AK1148" s="100"/>
      <c r="AL1148" s="142"/>
      <c r="AM1148" s="100">
        <v>2159902</v>
      </c>
      <c r="AN1148" s="113" t="s">
        <v>3933</v>
      </c>
      <c r="AO1148" s="131">
        <v>0</v>
      </c>
      <c r="AQ1148" s="100"/>
      <c r="AR1148" s="100"/>
      <c r="AS1148" s="142"/>
      <c r="AT1148" s="100">
        <v>2159902</v>
      </c>
      <c r="AU1148" s="113" t="s">
        <v>3933</v>
      </c>
      <c r="AV1148" s="131">
        <v>0</v>
      </c>
    </row>
    <row r="1149" ht="12" spans="1:48">
      <c r="A1149" s="100"/>
      <c r="B1149" s="100"/>
      <c r="C1149" s="142"/>
      <c r="D1149" s="100">
        <v>2159904</v>
      </c>
      <c r="E1149" s="113" t="s">
        <v>3935</v>
      </c>
      <c r="F1149" s="131">
        <v>0</v>
      </c>
      <c r="H1149" s="100"/>
      <c r="I1149" s="100"/>
      <c r="J1149" s="142"/>
      <c r="K1149" s="100">
        <v>2159904</v>
      </c>
      <c r="L1149" s="113" t="s">
        <v>3935</v>
      </c>
      <c r="M1149" s="131">
        <v>0</v>
      </c>
      <c r="O1149" s="100"/>
      <c r="P1149" s="100"/>
      <c r="Q1149" s="142"/>
      <c r="R1149" s="100">
        <v>2159904</v>
      </c>
      <c r="S1149" s="113" t="s">
        <v>3935</v>
      </c>
      <c r="T1149" s="131">
        <v>0</v>
      </c>
      <c r="V1149" s="100"/>
      <c r="W1149" s="100"/>
      <c r="X1149" s="142"/>
      <c r="Y1149" s="100">
        <v>2159904</v>
      </c>
      <c r="Z1149" s="113" t="s">
        <v>3935</v>
      </c>
      <c r="AA1149" s="131">
        <v>0</v>
      </c>
      <c r="AC1149" s="100"/>
      <c r="AD1149" s="100"/>
      <c r="AE1149" s="142"/>
      <c r="AF1149" s="100">
        <v>2159904</v>
      </c>
      <c r="AG1149" s="113" t="s">
        <v>3935</v>
      </c>
      <c r="AH1149" s="131">
        <v>0</v>
      </c>
      <c r="AJ1149" s="100"/>
      <c r="AK1149" s="100"/>
      <c r="AL1149" s="142"/>
      <c r="AM1149" s="100">
        <v>2159904</v>
      </c>
      <c r="AN1149" s="113" t="s">
        <v>3935</v>
      </c>
      <c r="AO1149" s="131">
        <v>0</v>
      </c>
      <c r="AQ1149" s="100"/>
      <c r="AR1149" s="100"/>
      <c r="AS1149" s="142"/>
      <c r="AT1149" s="100">
        <v>2159904</v>
      </c>
      <c r="AU1149" s="113" t="s">
        <v>3935</v>
      </c>
      <c r="AV1149" s="131">
        <v>0</v>
      </c>
    </row>
    <row r="1150" ht="12" spans="1:48">
      <c r="A1150" s="100"/>
      <c r="B1150" s="100"/>
      <c r="C1150" s="142"/>
      <c r="D1150" s="100">
        <v>2159905</v>
      </c>
      <c r="E1150" s="113" t="s">
        <v>3937</v>
      </c>
      <c r="F1150" s="131">
        <v>0</v>
      </c>
      <c r="H1150" s="100"/>
      <c r="I1150" s="100"/>
      <c r="J1150" s="142"/>
      <c r="K1150" s="100">
        <v>2159905</v>
      </c>
      <c r="L1150" s="113" t="s">
        <v>3937</v>
      </c>
      <c r="M1150" s="131">
        <v>0</v>
      </c>
      <c r="O1150" s="100"/>
      <c r="P1150" s="100"/>
      <c r="Q1150" s="142"/>
      <c r="R1150" s="100">
        <v>2159905</v>
      </c>
      <c r="S1150" s="113" t="s">
        <v>3937</v>
      </c>
      <c r="T1150" s="131">
        <v>0</v>
      </c>
      <c r="V1150" s="100"/>
      <c r="W1150" s="100"/>
      <c r="X1150" s="142"/>
      <c r="Y1150" s="100">
        <v>2159905</v>
      </c>
      <c r="Z1150" s="113" t="s">
        <v>3937</v>
      </c>
      <c r="AA1150" s="131">
        <v>0</v>
      </c>
      <c r="AC1150" s="100"/>
      <c r="AD1150" s="100"/>
      <c r="AE1150" s="142"/>
      <c r="AF1150" s="100">
        <v>2159905</v>
      </c>
      <c r="AG1150" s="113" t="s">
        <v>3937</v>
      </c>
      <c r="AH1150" s="131">
        <v>0</v>
      </c>
      <c r="AJ1150" s="100"/>
      <c r="AK1150" s="100"/>
      <c r="AL1150" s="142"/>
      <c r="AM1150" s="100">
        <v>2159905</v>
      </c>
      <c r="AN1150" s="113" t="s">
        <v>3937</v>
      </c>
      <c r="AO1150" s="131">
        <v>0</v>
      </c>
      <c r="AQ1150" s="100"/>
      <c r="AR1150" s="100"/>
      <c r="AS1150" s="142"/>
      <c r="AT1150" s="100">
        <v>2159905</v>
      </c>
      <c r="AU1150" s="113" t="s">
        <v>3937</v>
      </c>
      <c r="AV1150" s="131">
        <v>0</v>
      </c>
    </row>
    <row r="1151" ht="12" spans="1:48">
      <c r="A1151" s="100"/>
      <c r="B1151" s="100"/>
      <c r="C1151" s="142"/>
      <c r="D1151" s="100">
        <v>2159906</v>
      </c>
      <c r="E1151" s="113" t="s">
        <v>3939</v>
      </c>
      <c r="F1151" s="131">
        <v>0</v>
      </c>
      <c r="H1151" s="100"/>
      <c r="I1151" s="100"/>
      <c r="J1151" s="142"/>
      <c r="K1151" s="100">
        <v>2159906</v>
      </c>
      <c r="L1151" s="113" t="s">
        <v>3939</v>
      </c>
      <c r="M1151" s="131">
        <v>0</v>
      </c>
      <c r="O1151" s="100"/>
      <c r="P1151" s="100"/>
      <c r="Q1151" s="142"/>
      <c r="R1151" s="100">
        <v>2159906</v>
      </c>
      <c r="S1151" s="113" t="s">
        <v>3939</v>
      </c>
      <c r="T1151" s="131">
        <v>0</v>
      </c>
      <c r="V1151" s="100"/>
      <c r="W1151" s="100"/>
      <c r="X1151" s="142"/>
      <c r="Y1151" s="100">
        <v>2159906</v>
      </c>
      <c r="Z1151" s="113" t="s">
        <v>3939</v>
      </c>
      <c r="AA1151" s="131">
        <v>0</v>
      </c>
      <c r="AC1151" s="100"/>
      <c r="AD1151" s="100"/>
      <c r="AE1151" s="142"/>
      <c r="AF1151" s="100">
        <v>2159906</v>
      </c>
      <c r="AG1151" s="113" t="s">
        <v>3939</v>
      </c>
      <c r="AH1151" s="131">
        <v>0</v>
      </c>
      <c r="AJ1151" s="100"/>
      <c r="AK1151" s="100"/>
      <c r="AL1151" s="142"/>
      <c r="AM1151" s="100">
        <v>2159906</v>
      </c>
      <c r="AN1151" s="113" t="s">
        <v>3939</v>
      </c>
      <c r="AO1151" s="131">
        <v>0</v>
      </c>
      <c r="AQ1151" s="100"/>
      <c r="AR1151" s="100"/>
      <c r="AS1151" s="142"/>
      <c r="AT1151" s="100">
        <v>2159906</v>
      </c>
      <c r="AU1151" s="113" t="s">
        <v>3939</v>
      </c>
      <c r="AV1151" s="131">
        <v>0</v>
      </c>
    </row>
    <row r="1152" ht="12" spans="1:48">
      <c r="A1152" s="100"/>
      <c r="B1152" s="100"/>
      <c r="C1152" s="142"/>
      <c r="D1152" s="100">
        <v>2159999</v>
      </c>
      <c r="E1152" s="113" t="s">
        <v>3941</v>
      </c>
      <c r="F1152" s="131">
        <v>0</v>
      </c>
      <c r="H1152" s="100"/>
      <c r="I1152" s="100"/>
      <c r="J1152" s="142"/>
      <c r="K1152" s="100">
        <v>2159999</v>
      </c>
      <c r="L1152" s="113" t="s">
        <v>3941</v>
      </c>
      <c r="M1152" s="131">
        <v>0</v>
      </c>
      <c r="O1152" s="100"/>
      <c r="P1152" s="100"/>
      <c r="Q1152" s="142"/>
      <c r="R1152" s="100">
        <v>2159999</v>
      </c>
      <c r="S1152" s="113" t="s">
        <v>3941</v>
      </c>
      <c r="T1152" s="131">
        <v>0</v>
      </c>
      <c r="V1152" s="100"/>
      <c r="W1152" s="100"/>
      <c r="X1152" s="142"/>
      <c r="Y1152" s="100">
        <v>2159999</v>
      </c>
      <c r="Z1152" s="113" t="s">
        <v>3941</v>
      </c>
      <c r="AA1152" s="131">
        <v>0</v>
      </c>
      <c r="AC1152" s="100"/>
      <c r="AD1152" s="100"/>
      <c r="AE1152" s="142"/>
      <c r="AF1152" s="100">
        <v>2159999</v>
      </c>
      <c r="AG1152" s="113" t="s">
        <v>3941</v>
      </c>
      <c r="AH1152" s="131">
        <v>0</v>
      </c>
      <c r="AJ1152" s="100"/>
      <c r="AK1152" s="100"/>
      <c r="AL1152" s="142"/>
      <c r="AM1152" s="100">
        <v>2159999</v>
      </c>
      <c r="AN1152" s="113" t="s">
        <v>3941</v>
      </c>
      <c r="AO1152" s="131">
        <v>0</v>
      </c>
      <c r="AQ1152" s="100"/>
      <c r="AR1152" s="100"/>
      <c r="AS1152" s="142"/>
      <c r="AT1152" s="100">
        <v>2159999</v>
      </c>
      <c r="AU1152" s="113" t="s">
        <v>3941</v>
      </c>
      <c r="AV1152" s="131">
        <v>0</v>
      </c>
    </row>
    <row r="1153" ht="12" spans="1:48">
      <c r="A1153" s="100"/>
      <c r="B1153" s="100"/>
      <c r="C1153" s="142"/>
      <c r="D1153" s="100">
        <v>216</v>
      </c>
      <c r="E1153" s="127" t="s">
        <v>3943</v>
      </c>
      <c r="F1153" s="128">
        <f>F1154+F1164+F1171+F1177</f>
        <v>3439</v>
      </c>
      <c r="H1153" s="100"/>
      <c r="I1153" s="100"/>
      <c r="J1153" s="142"/>
      <c r="K1153" s="100">
        <v>216</v>
      </c>
      <c r="L1153" s="127" t="s">
        <v>3943</v>
      </c>
      <c r="M1153" s="128">
        <f>M1154+M1164+M1171+M1177</f>
        <v>2120</v>
      </c>
      <c r="O1153" s="100"/>
      <c r="P1153" s="100"/>
      <c r="Q1153" s="142"/>
      <c r="R1153" s="100">
        <v>216</v>
      </c>
      <c r="S1153" s="127" t="s">
        <v>3943</v>
      </c>
      <c r="T1153" s="128">
        <f>T1154+T1164+T1171+T1177</f>
        <v>2115</v>
      </c>
      <c r="V1153" s="100"/>
      <c r="W1153" s="100"/>
      <c r="X1153" s="142"/>
      <c r="Y1153" s="100">
        <v>216</v>
      </c>
      <c r="Z1153" s="127" t="s">
        <v>3943</v>
      </c>
      <c r="AA1153" s="128">
        <f>AA1154+AA1164+AA1171+AA1177</f>
        <v>5</v>
      </c>
      <c r="AC1153" s="100"/>
      <c r="AD1153" s="100"/>
      <c r="AE1153" s="142"/>
      <c r="AF1153" s="100">
        <v>216</v>
      </c>
      <c r="AG1153" s="127" t="s">
        <v>3943</v>
      </c>
      <c r="AH1153" s="128">
        <f>AH1154+AH1164+AH1171+AH1177</f>
        <v>500</v>
      </c>
      <c r="AJ1153" s="100"/>
      <c r="AK1153" s="100"/>
      <c r="AL1153" s="142"/>
      <c r="AM1153" s="100">
        <v>216</v>
      </c>
      <c r="AN1153" s="127" t="s">
        <v>3943</v>
      </c>
      <c r="AO1153" s="128">
        <f>AO1154+AO1164+AO1171+AO1177</f>
        <v>425</v>
      </c>
      <c r="AQ1153" s="100"/>
      <c r="AR1153" s="100"/>
      <c r="AS1153" s="142"/>
      <c r="AT1153" s="100">
        <v>216</v>
      </c>
      <c r="AU1153" s="127" t="s">
        <v>3943</v>
      </c>
      <c r="AV1153" s="128">
        <f>AV1154+AV1164+AV1171+AV1177</f>
        <v>394</v>
      </c>
    </row>
    <row r="1154" ht="12" spans="1:48">
      <c r="A1154" s="100"/>
      <c r="B1154" s="100"/>
      <c r="C1154" s="142"/>
      <c r="D1154" s="100">
        <v>21602</v>
      </c>
      <c r="E1154" s="127" t="s">
        <v>3945</v>
      </c>
      <c r="F1154" s="128">
        <f>SUM(F1155:F1163)</f>
        <v>856</v>
      </c>
      <c r="H1154" s="100"/>
      <c r="I1154" s="100"/>
      <c r="J1154" s="142"/>
      <c r="K1154" s="100">
        <v>21602</v>
      </c>
      <c r="L1154" s="127" t="s">
        <v>3945</v>
      </c>
      <c r="M1154" s="128">
        <f>SUM(M1155:M1163)</f>
        <v>355</v>
      </c>
      <c r="O1154" s="100"/>
      <c r="P1154" s="100"/>
      <c r="Q1154" s="142"/>
      <c r="R1154" s="100">
        <v>21602</v>
      </c>
      <c r="S1154" s="127" t="s">
        <v>3945</v>
      </c>
      <c r="T1154" s="128">
        <f>SUM(T1155:T1163)</f>
        <v>350</v>
      </c>
      <c r="V1154" s="100"/>
      <c r="W1154" s="100"/>
      <c r="X1154" s="142"/>
      <c r="Y1154" s="100">
        <v>21602</v>
      </c>
      <c r="Z1154" s="127" t="s">
        <v>3945</v>
      </c>
      <c r="AA1154" s="128">
        <f>SUM(AA1155:AA1163)</f>
        <v>5</v>
      </c>
      <c r="AC1154" s="100"/>
      <c r="AD1154" s="100"/>
      <c r="AE1154" s="142"/>
      <c r="AF1154" s="100">
        <v>21602</v>
      </c>
      <c r="AG1154" s="127" t="s">
        <v>3945</v>
      </c>
      <c r="AH1154" s="128">
        <f>SUM(AH1155:AH1163)</f>
        <v>181</v>
      </c>
      <c r="AJ1154" s="100"/>
      <c r="AK1154" s="100"/>
      <c r="AL1154" s="142"/>
      <c r="AM1154" s="100">
        <v>21602</v>
      </c>
      <c r="AN1154" s="127" t="s">
        <v>3945</v>
      </c>
      <c r="AO1154" s="128">
        <f>SUM(AO1155:AO1163)</f>
        <v>192</v>
      </c>
      <c r="AQ1154" s="100"/>
      <c r="AR1154" s="100"/>
      <c r="AS1154" s="142"/>
      <c r="AT1154" s="100">
        <v>21602</v>
      </c>
      <c r="AU1154" s="127" t="s">
        <v>3945</v>
      </c>
      <c r="AV1154" s="128">
        <f>SUM(AV1155:AV1163)</f>
        <v>128</v>
      </c>
    </row>
    <row r="1155" ht="12" spans="1:48">
      <c r="A1155" s="100"/>
      <c r="B1155" s="100"/>
      <c r="C1155" s="142"/>
      <c r="D1155" s="100">
        <v>2160201</v>
      </c>
      <c r="E1155" s="113" t="s">
        <v>1678</v>
      </c>
      <c r="F1155" s="131">
        <v>295</v>
      </c>
      <c r="H1155" s="100"/>
      <c r="I1155" s="100"/>
      <c r="J1155" s="142"/>
      <c r="K1155" s="100">
        <v>2160201</v>
      </c>
      <c r="L1155" s="113" t="s">
        <v>1678</v>
      </c>
      <c r="M1155" s="131">
        <v>0</v>
      </c>
      <c r="O1155" s="100"/>
      <c r="P1155" s="100"/>
      <c r="Q1155" s="142"/>
      <c r="R1155" s="100">
        <v>2160201</v>
      </c>
      <c r="S1155" s="113" t="s">
        <v>1678</v>
      </c>
      <c r="T1155" s="131">
        <v>0</v>
      </c>
      <c r="V1155" s="100"/>
      <c r="W1155" s="100"/>
      <c r="X1155" s="142"/>
      <c r="Y1155" s="100">
        <v>2160201</v>
      </c>
      <c r="Z1155" s="113" t="s">
        <v>1678</v>
      </c>
      <c r="AA1155" s="131">
        <v>0</v>
      </c>
      <c r="AC1155" s="100"/>
      <c r="AD1155" s="100"/>
      <c r="AE1155" s="142"/>
      <c r="AF1155" s="100">
        <v>2160201</v>
      </c>
      <c r="AG1155" s="113" t="s">
        <v>1678</v>
      </c>
      <c r="AH1155" s="131">
        <v>75</v>
      </c>
      <c r="AJ1155" s="100"/>
      <c r="AK1155" s="100"/>
      <c r="AL1155" s="142"/>
      <c r="AM1155" s="100">
        <v>2160201</v>
      </c>
      <c r="AN1155" s="113" t="s">
        <v>1678</v>
      </c>
      <c r="AO1155" s="131">
        <v>148</v>
      </c>
      <c r="AQ1155" s="100"/>
      <c r="AR1155" s="100"/>
      <c r="AS1155" s="142"/>
      <c r="AT1155" s="100">
        <v>2160201</v>
      </c>
      <c r="AU1155" s="113" t="s">
        <v>1678</v>
      </c>
      <c r="AV1155" s="131">
        <v>72</v>
      </c>
    </row>
    <row r="1156" ht="12" spans="1:48">
      <c r="A1156" s="100"/>
      <c r="B1156" s="100"/>
      <c r="C1156" s="142"/>
      <c r="D1156" s="100">
        <v>2160202</v>
      </c>
      <c r="E1156" s="113" t="s">
        <v>1680</v>
      </c>
      <c r="F1156" s="131">
        <v>120</v>
      </c>
      <c r="H1156" s="100"/>
      <c r="I1156" s="100"/>
      <c r="J1156" s="142"/>
      <c r="K1156" s="100">
        <v>2160202</v>
      </c>
      <c r="L1156" s="113" t="s">
        <v>1680</v>
      </c>
      <c r="M1156" s="131">
        <v>100</v>
      </c>
      <c r="O1156" s="100"/>
      <c r="P1156" s="100"/>
      <c r="Q1156" s="142"/>
      <c r="R1156" s="100">
        <v>2160202</v>
      </c>
      <c r="S1156" s="113" t="s">
        <v>1680</v>
      </c>
      <c r="T1156" s="131">
        <v>100</v>
      </c>
      <c r="V1156" s="100"/>
      <c r="W1156" s="100"/>
      <c r="X1156" s="142"/>
      <c r="Y1156" s="100">
        <v>2160202</v>
      </c>
      <c r="Z1156" s="113" t="s">
        <v>1680</v>
      </c>
      <c r="AA1156" s="131">
        <v>0</v>
      </c>
      <c r="AC1156" s="100"/>
      <c r="AD1156" s="100"/>
      <c r="AE1156" s="142"/>
      <c r="AF1156" s="100">
        <v>2160202</v>
      </c>
      <c r="AG1156" s="113" t="s">
        <v>1680</v>
      </c>
      <c r="AH1156" s="131">
        <v>0</v>
      </c>
      <c r="AJ1156" s="100"/>
      <c r="AK1156" s="100"/>
      <c r="AL1156" s="142"/>
      <c r="AM1156" s="100">
        <v>2160202</v>
      </c>
      <c r="AN1156" s="113" t="s">
        <v>1680</v>
      </c>
      <c r="AO1156" s="131">
        <v>0</v>
      </c>
      <c r="AQ1156" s="100"/>
      <c r="AR1156" s="100"/>
      <c r="AS1156" s="142"/>
      <c r="AT1156" s="100">
        <v>2160202</v>
      </c>
      <c r="AU1156" s="113" t="s">
        <v>1680</v>
      </c>
      <c r="AV1156" s="131">
        <v>20</v>
      </c>
    </row>
    <row r="1157" ht="12" spans="1:48">
      <c r="A1157" s="100"/>
      <c r="B1157" s="100"/>
      <c r="C1157" s="142"/>
      <c r="D1157" s="100">
        <v>2160203</v>
      </c>
      <c r="E1157" s="113" t="s">
        <v>1683</v>
      </c>
      <c r="F1157" s="131">
        <v>0</v>
      </c>
      <c r="H1157" s="100"/>
      <c r="I1157" s="100"/>
      <c r="J1157" s="142"/>
      <c r="K1157" s="100">
        <v>2160203</v>
      </c>
      <c r="L1157" s="113" t="s">
        <v>1683</v>
      </c>
      <c r="M1157" s="131">
        <v>0</v>
      </c>
      <c r="O1157" s="100"/>
      <c r="P1157" s="100"/>
      <c r="Q1157" s="142"/>
      <c r="R1157" s="100">
        <v>2160203</v>
      </c>
      <c r="S1157" s="113" t="s">
        <v>1683</v>
      </c>
      <c r="T1157" s="131">
        <v>0</v>
      </c>
      <c r="V1157" s="100"/>
      <c r="W1157" s="100"/>
      <c r="X1157" s="142"/>
      <c r="Y1157" s="100">
        <v>2160203</v>
      </c>
      <c r="Z1157" s="113" t="s">
        <v>1683</v>
      </c>
      <c r="AA1157" s="131">
        <v>0</v>
      </c>
      <c r="AC1157" s="100"/>
      <c r="AD1157" s="100"/>
      <c r="AE1157" s="142"/>
      <c r="AF1157" s="100">
        <v>2160203</v>
      </c>
      <c r="AG1157" s="113" t="s">
        <v>1683</v>
      </c>
      <c r="AH1157" s="131">
        <v>0</v>
      </c>
      <c r="AJ1157" s="100"/>
      <c r="AK1157" s="100"/>
      <c r="AL1157" s="142"/>
      <c r="AM1157" s="100">
        <v>2160203</v>
      </c>
      <c r="AN1157" s="113" t="s">
        <v>1683</v>
      </c>
      <c r="AO1157" s="131">
        <v>0</v>
      </c>
      <c r="AQ1157" s="100"/>
      <c r="AR1157" s="100"/>
      <c r="AS1157" s="142"/>
      <c r="AT1157" s="100">
        <v>2160203</v>
      </c>
      <c r="AU1157" s="113" t="s">
        <v>1683</v>
      </c>
      <c r="AV1157" s="131">
        <v>0</v>
      </c>
    </row>
    <row r="1158" ht="12" spans="1:48">
      <c r="A1158" s="100"/>
      <c r="B1158" s="100"/>
      <c r="C1158" s="142"/>
      <c r="D1158" s="100">
        <v>2160216</v>
      </c>
      <c r="E1158" s="113" t="s">
        <v>3950</v>
      </c>
      <c r="F1158" s="131">
        <v>0</v>
      </c>
      <c r="H1158" s="100"/>
      <c r="I1158" s="100"/>
      <c r="J1158" s="142"/>
      <c r="K1158" s="100">
        <v>2160216</v>
      </c>
      <c r="L1158" s="113" t="s">
        <v>3950</v>
      </c>
      <c r="M1158" s="131">
        <v>0</v>
      </c>
      <c r="O1158" s="100"/>
      <c r="P1158" s="100"/>
      <c r="Q1158" s="142"/>
      <c r="R1158" s="100">
        <v>2160216</v>
      </c>
      <c r="S1158" s="113" t="s">
        <v>3950</v>
      </c>
      <c r="T1158" s="131">
        <v>0</v>
      </c>
      <c r="V1158" s="100"/>
      <c r="W1158" s="100"/>
      <c r="X1158" s="142"/>
      <c r="Y1158" s="100">
        <v>2160216</v>
      </c>
      <c r="Z1158" s="113" t="s">
        <v>3950</v>
      </c>
      <c r="AA1158" s="131">
        <v>0</v>
      </c>
      <c r="AC1158" s="100"/>
      <c r="AD1158" s="100"/>
      <c r="AE1158" s="142"/>
      <c r="AF1158" s="100">
        <v>2160216</v>
      </c>
      <c r="AG1158" s="113" t="s">
        <v>3950</v>
      </c>
      <c r="AH1158" s="131">
        <v>0</v>
      </c>
      <c r="AJ1158" s="100"/>
      <c r="AK1158" s="100"/>
      <c r="AL1158" s="142"/>
      <c r="AM1158" s="100">
        <v>2160216</v>
      </c>
      <c r="AN1158" s="113" t="s">
        <v>3950</v>
      </c>
      <c r="AO1158" s="131">
        <v>0</v>
      </c>
      <c r="AQ1158" s="100"/>
      <c r="AR1158" s="100"/>
      <c r="AS1158" s="142"/>
      <c r="AT1158" s="100">
        <v>2160216</v>
      </c>
      <c r="AU1158" s="113" t="s">
        <v>3950</v>
      </c>
      <c r="AV1158" s="131">
        <v>0</v>
      </c>
    </row>
    <row r="1159" ht="12" spans="1:48">
      <c r="A1159" s="100"/>
      <c r="B1159" s="100"/>
      <c r="C1159" s="142"/>
      <c r="D1159" s="100">
        <v>2160217</v>
      </c>
      <c r="E1159" s="113" t="s">
        <v>3952</v>
      </c>
      <c r="F1159" s="131">
        <v>0</v>
      </c>
      <c r="H1159" s="100"/>
      <c r="I1159" s="100"/>
      <c r="J1159" s="142"/>
      <c r="K1159" s="100">
        <v>2160217</v>
      </c>
      <c r="L1159" s="113" t="s">
        <v>3952</v>
      </c>
      <c r="M1159" s="131">
        <v>0</v>
      </c>
      <c r="O1159" s="100"/>
      <c r="P1159" s="100"/>
      <c r="Q1159" s="142"/>
      <c r="R1159" s="100">
        <v>2160217</v>
      </c>
      <c r="S1159" s="113" t="s">
        <v>3952</v>
      </c>
      <c r="T1159" s="131">
        <v>0</v>
      </c>
      <c r="V1159" s="100"/>
      <c r="W1159" s="100"/>
      <c r="X1159" s="142"/>
      <c r="Y1159" s="100">
        <v>2160217</v>
      </c>
      <c r="Z1159" s="113" t="s">
        <v>3952</v>
      </c>
      <c r="AA1159" s="131">
        <v>0</v>
      </c>
      <c r="AC1159" s="100"/>
      <c r="AD1159" s="100"/>
      <c r="AE1159" s="142"/>
      <c r="AF1159" s="100">
        <v>2160217</v>
      </c>
      <c r="AG1159" s="113" t="s">
        <v>3952</v>
      </c>
      <c r="AH1159" s="131">
        <v>0</v>
      </c>
      <c r="AJ1159" s="100"/>
      <c r="AK1159" s="100"/>
      <c r="AL1159" s="142"/>
      <c r="AM1159" s="100">
        <v>2160217</v>
      </c>
      <c r="AN1159" s="113" t="s">
        <v>3952</v>
      </c>
      <c r="AO1159" s="131">
        <v>0</v>
      </c>
      <c r="AQ1159" s="100"/>
      <c r="AR1159" s="100"/>
      <c r="AS1159" s="142"/>
      <c r="AT1159" s="100">
        <v>2160217</v>
      </c>
      <c r="AU1159" s="113" t="s">
        <v>3952</v>
      </c>
      <c r="AV1159" s="131">
        <v>0</v>
      </c>
    </row>
    <row r="1160" ht="12" spans="1:48">
      <c r="A1160" s="100"/>
      <c r="B1160" s="100"/>
      <c r="C1160" s="142"/>
      <c r="D1160" s="100">
        <v>2160218</v>
      </c>
      <c r="E1160" s="113" t="s">
        <v>3954</v>
      </c>
      <c r="F1160" s="131">
        <v>0</v>
      </c>
      <c r="H1160" s="100"/>
      <c r="I1160" s="100"/>
      <c r="J1160" s="142"/>
      <c r="K1160" s="100">
        <v>2160218</v>
      </c>
      <c r="L1160" s="113" t="s">
        <v>3954</v>
      </c>
      <c r="M1160" s="131">
        <v>0</v>
      </c>
      <c r="O1160" s="100"/>
      <c r="P1160" s="100"/>
      <c r="Q1160" s="142"/>
      <c r="R1160" s="100">
        <v>2160218</v>
      </c>
      <c r="S1160" s="113" t="s">
        <v>3954</v>
      </c>
      <c r="T1160" s="131">
        <v>0</v>
      </c>
      <c r="V1160" s="100"/>
      <c r="W1160" s="100"/>
      <c r="X1160" s="142"/>
      <c r="Y1160" s="100">
        <v>2160218</v>
      </c>
      <c r="Z1160" s="113" t="s">
        <v>3954</v>
      </c>
      <c r="AA1160" s="131">
        <v>0</v>
      </c>
      <c r="AC1160" s="100"/>
      <c r="AD1160" s="100"/>
      <c r="AE1160" s="142"/>
      <c r="AF1160" s="100">
        <v>2160218</v>
      </c>
      <c r="AG1160" s="113" t="s">
        <v>3954</v>
      </c>
      <c r="AH1160" s="131">
        <v>0</v>
      </c>
      <c r="AJ1160" s="100"/>
      <c r="AK1160" s="100"/>
      <c r="AL1160" s="142"/>
      <c r="AM1160" s="100">
        <v>2160218</v>
      </c>
      <c r="AN1160" s="113" t="s">
        <v>3954</v>
      </c>
      <c r="AO1160" s="131">
        <v>0</v>
      </c>
      <c r="AQ1160" s="100"/>
      <c r="AR1160" s="100"/>
      <c r="AS1160" s="142"/>
      <c r="AT1160" s="100">
        <v>2160218</v>
      </c>
      <c r="AU1160" s="113" t="s">
        <v>3954</v>
      </c>
      <c r="AV1160" s="131">
        <v>0</v>
      </c>
    </row>
    <row r="1161" ht="12" spans="1:48">
      <c r="A1161" s="100"/>
      <c r="B1161" s="100"/>
      <c r="C1161" s="142"/>
      <c r="D1161" s="100">
        <v>2160219</v>
      </c>
      <c r="E1161" s="113" t="s">
        <v>3956</v>
      </c>
      <c r="F1161" s="131">
        <v>0</v>
      </c>
      <c r="H1161" s="100"/>
      <c r="I1161" s="100"/>
      <c r="J1161" s="142"/>
      <c r="K1161" s="100">
        <v>2160219</v>
      </c>
      <c r="L1161" s="113" t="s">
        <v>3956</v>
      </c>
      <c r="M1161" s="131">
        <v>0</v>
      </c>
      <c r="O1161" s="100"/>
      <c r="P1161" s="100"/>
      <c r="Q1161" s="142"/>
      <c r="R1161" s="100">
        <v>2160219</v>
      </c>
      <c r="S1161" s="113" t="s">
        <v>3956</v>
      </c>
      <c r="T1161" s="131">
        <v>0</v>
      </c>
      <c r="V1161" s="100"/>
      <c r="W1161" s="100"/>
      <c r="X1161" s="142"/>
      <c r="Y1161" s="100">
        <v>2160219</v>
      </c>
      <c r="Z1161" s="113" t="s">
        <v>3956</v>
      </c>
      <c r="AA1161" s="131">
        <v>0</v>
      </c>
      <c r="AC1161" s="100"/>
      <c r="AD1161" s="100"/>
      <c r="AE1161" s="142"/>
      <c r="AF1161" s="100">
        <v>2160219</v>
      </c>
      <c r="AG1161" s="113" t="s">
        <v>3956</v>
      </c>
      <c r="AH1161" s="131">
        <v>0</v>
      </c>
      <c r="AJ1161" s="100"/>
      <c r="AK1161" s="100"/>
      <c r="AL1161" s="142"/>
      <c r="AM1161" s="100">
        <v>2160219</v>
      </c>
      <c r="AN1161" s="113" t="s">
        <v>3956</v>
      </c>
      <c r="AO1161" s="131">
        <v>0</v>
      </c>
      <c r="AQ1161" s="100"/>
      <c r="AR1161" s="100"/>
      <c r="AS1161" s="142"/>
      <c r="AT1161" s="100">
        <v>2160219</v>
      </c>
      <c r="AU1161" s="113" t="s">
        <v>3956</v>
      </c>
      <c r="AV1161" s="131">
        <v>0</v>
      </c>
    </row>
    <row r="1162" ht="12" spans="1:48">
      <c r="A1162" s="100"/>
      <c r="B1162" s="100"/>
      <c r="C1162" s="142"/>
      <c r="D1162" s="100">
        <v>2160250</v>
      </c>
      <c r="E1162" s="113" t="s">
        <v>1704</v>
      </c>
      <c r="F1162" s="131">
        <v>0</v>
      </c>
      <c r="H1162" s="100"/>
      <c r="I1162" s="100"/>
      <c r="J1162" s="142"/>
      <c r="K1162" s="100">
        <v>2160250</v>
      </c>
      <c r="L1162" s="113" t="s">
        <v>1704</v>
      </c>
      <c r="M1162" s="131">
        <v>0</v>
      </c>
      <c r="O1162" s="100"/>
      <c r="P1162" s="100"/>
      <c r="Q1162" s="142"/>
      <c r="R1162" s="100">
        <v>2160250</v>
      </c>
      <c r="S1162" s="113" t="s">
        <v>1704</v>
      </c>
      <c r="T1162" s="131">
        <v>0</v>
      </c>
      <c r="V1162" s="100"/>
      <c r="W1162" s="100"/>
      <c r="X1162" s="142"/>
      <c r="Y1162" s="100">
        <v>2160250</v>
      </c>
      <c r="Z1162" s="113" t="s">
        <v>1704</v>
      </c>
      <c r="AA1162" s="131">
        <v>0</v>
      </c>
      <c r="AC1162" s="100"/>
      <c r="AD1162" s="100"/>
      <c r="AE1162" s="142"/>
      <c r="AF1162" s="100">
        <v>2160250</v>
      </c>
      <c r="AG1162" s="113" t="s">
        <v>1704</v>
      </c>
      <c r="AH1162" s="131">
        <v>0</v>
      </c>
      <c r="AJ1162" s="100"/>
      <c r="AK1162" s="100"/>
      <c r="AL1162" s="142"/>
      <c r="AM1162" s="100">
        <v>2160250</v>
      </c>
      <c r="AN1162" s="113" t="s">
        <v>1704</v>
      </c>
      <c r="AO1162" s="131">
        <v>0</v>
      </c>
      <c r="AQ1162" s="100"/>
      <c r="AR1162" s="100"/>
      <c r="AS1162" s="142"/>
      <c r="AT1162" s="100">
        <v>2160250</v>
      </c>
      <c r="AU1162" s="113" t="s">
        <v>1704</v>
      </c>
      <c r="AV1162" s="131">
        <v>0</v>
      </c>
    </row>
    <row r="1163" ht="12" spans="1:48">
      <c r="A1163" s="100"/>
      <c r="B1163" s="100"/>
      <c r="C1163" s="142"/>
      <c r="D1163" s="100">
        <v>2160299</v>
      </c>
      <c r="E1163" s="113" t="s">
        <v>3959</v>
      </c>
      <c r="F1163" s="131">
        <v>441</v>
      </c>
      <c r="H1163" s="100"/>
      <c r="I1163" s="100"/>
      <c r="J1163" s="142"/>
      <c r="K1163" s="100">
        <v>2160299</v>
      </c>
      <c r="L1163" s="113" t="s">
        <v>3959</v>
      </c>
      <c r="M1163" s="131">
        <v>255</v>
      </c>
      <c r="O1163" s="100"/>
      <c r="P1163" s="100"/>
      <c r="Q1163" s="142"/>
      <c r="R1163" s="100">
        <v>2160299</v>
      </c>
      <c r="S1163" s="113" t="s">
        <v>3959</v>
      </c>
      <c r="T1163" s="131">
        <v>250</v>
      </c>
      <c r="V1163" s="100"/>
      <c r="W1163" s="100"/>
      <c r="X1163" s="142"/>
      <c r="Y1163" s="100">
        <v>2160299</v>
      </c>
      <c r="Z1163" s="113" t="s">
        <v>3959</v>
      </c>
      <c r="AA1163" s="131">
        <v>5</v>
      </c>
      <c r="AC1163" s="100"/>
      <c r="AD1163" s="100"/>
      <c r="AE1163" s="142"/>
      <c r="AF1163" s="100">
        <v>2160299</v>
      </c>
      <c r="AG1163" s="113" t="s">
        <v>3959</v>
      </c>
      <c r="AH1163" s="131">
        <v>106</v>
      </c>
      <c r="AJ1163" s="100"/>
      <c r="AK1163" s="100"/>
      <c r="AL1163" s="142"/>
      <c r="AM1163" s="100">
        <v>2160299</v>
      </c>
      <c r="AN1163" s="113" t="s">
        <v>3959</v>
      </c>
      <c r="AO1163" s="131">
        <v>44</v>
      </c>
      <c r="AQ1163" s="100"/>
      <c r="AR1163" s="100"/>
      <c r="AS1163" s="142"/>
      <c r="AT1163" s="100">
        <v>2160299</v>
      </c>
      <c r="AU1163" s="113" t="s">
        <v>3959</v>
      </c>
      <c r="AV1163" s="131">
        <v>36</v>
      </c>
    </row>
    <row r="1164" ht="12" spans="1:48">
      <c r="A1164" s="100"/>
      <c r="B1164" s="100"/>
      <c r="C1164" s="142"/>
      <c r="D1164" s="100">
        <v>21605</v>
      </c>
      <c r="E1164" s="127" t="s">
        <v>3961</v>
      </c>
      <c r="F1164" s="128">
        <f>SUM(F1165:F1170)</f>
        <v>1575</v>
      </c>
      <c r="H1164" s="100"/>
      <c r="I1164" s="100"/>
      <c r="J1164" s="142"/>
      <c r="K1164" s="100">
        <v>21605</v>
      </c>
      <c r="L1164" s="127" t="s">
        <v>3961</v>
      </c>
      <c r="M1164" s="128">
        <f>SUM(M1165:M1170)</f>
        <v>851</v>
      </c>
      <c r="O1164" s="100"/>
      <c r="P1164" s="100"/>
      <c r="Q1164" s="142"/>
      <c r="R1164" s="100">
        <v>21605</v>
      </c>
      <c r="S1164" s="127" t="s">
        <v>3961</v>
      </c>
      <c r="T1164" s="128">
        <f>SUM(T1165:T1170)</f>
        <v>851</v>
      </c>
      <c r="V1164" s="100"/>
      <c r="W1164" s="100"/>
      <c r="X1164" s="142"/>
      <c r="Y1164" s="100">
        <v>21605</v>
      </c>
      <c r="Z1164" s="127" t="s">
        <v>3961</v>
      </c>
      <c r="AA1164" s="128">
        <f>SUM(AA1165:AA1170)</f>
        <v>0</v>
      </c>
      <c r="AC1164" s="100"/>
      <c r="AD1164" s="100"/>
      <c r="AE1164" s="142"/>
      <c r="AF1164" s="100">
        <v>21605</v>
      </c>
      <c r="AG1164" s="127" t="s">
        <v>3961</v>
      </c>
      <c r="AH1164" s="128">
        <f>SUM(AH1165:AH1170)</f>
        <v>318</v>
      </c>
      <c r="AJ1164" s="100"/>
      <c r="AK1164" s="100"/>
      <c r="AL1164" s="142"/>
      <c r="AM1164" s="100">
        <v>21605</v>
      </c>
      <c r="AN1164" s="127" t="s">
        <v>3961</v>
      </c>
      <c r="AO1164" s="128">
        <f>SUM(AO1165:AO1170)</f>
        <v>140</v>
      </c>
      <c r="AQ1164" s="100"/>
      <c r="AR1164" s="100"/>
      <c r="AS1164" s="142"/>
      <c r="AT1164" s="100">
        <v>21605</v>
      </c>
      <c r="AU1164" s="127" t="s">
        <v>3961</v>
      </c>
      <c r="AV1164" s="128">
        <f>SUM(AV1165:AV1170)</f>
        <v>266</v>
      </c>
    </row>
    <row r="1165" ht="12" spans="1:48">
      <c r="A1165" s="100"/>
      <c r="B1165" s="100"/>
      <c r="C1165" s="142"/>
      <c r="D1165" s="100">
        <v>2160501</v>
      </c>
      <c r="E1165" s="113" t="s">
        <v>1678</v>
      </c>
      <c r="F1165" s="131">
        <v>1249</v>
      </c>
      <c r="H1165" s="100"/>
      <c r="I1165" s="100"/>
      <c r="J1165" s="142"/>
      <c r="K1165" s="100">
        <v>2160501</v>
      </c>
      <c r="L1165" s="113" t="s">
        <v>1678</v>
      </c>
      <c r="M1165" s="131">
        <v>768</v>
      </c>
      <c r="O1165" s="100"/>
      <c r="P1165" s="100"/>
      <c r="Q1165" s="142"/>
      <c r="R1165" s="100">
        <v>2160501</v>
      </c>
      <c r="S1165" s="113" t="s">
        <v>1678</v>
      </c>
      <c r="T1165" s="131">
        <v>768</v>
      </c>
      <c r="V1165" s="100"/>
      <c r="W1165" s="100"/>
      <c r="X1165" s="142"/>
      <c r="Y1165" s="100">
        <v>2160501</v>
      </c>
      <c r="Z1165" s="113" t="s">
        <v>1678</v>
      </c>
      <c r="AA1165" s="131">
        <v>0</v>
      </c>
      <c r="AC1165" s="100"/>
      <c r="AD1165" s="100"/>
      <c r="AE1165" s="142"/>
      <c r="AF1165" s="100">
        <v>2160501</v>
      </c>
      <c r="AG1165" s="113" t="s">
        <v>1678</v>
      </c>
      <c r="AH1165" s="131">
        <v>275</v>
      </c>
      <c r="AJ1165" s="100"/>
      <c r="AK1165" s="100"/>
      <c r="AL1165" s="142"/>
      <c r="AM1165" s="100">
        <v>2160501</v>
      </c>
      <c r="AN1165" s="113" t="s">
        <v>1678</v>
      </c>
      <c r="AO1165" s="131">
        <v>140</v>
      </c>
      <c r="AQ1165" s="100"/>
      <c r="AR1165" s="100"/>
      <c r="AS1165" s="142"/>
      <c r="AT1165" s="100">
        <v>2160501</v>
      </c>
      <c r="AU1165" s="113" t="s">
        <v>1678</v>
      </c>
      <c r="AV1165" s="131">
        <v>66</v>
      </c>
    </row>
    <row r="1166" ht="12" spans="1:48">
      <c r="A1166" s="100"/>
      <c r="B1166" s="100"/>
      <c r="C1166" s="142"/>
      <c r="D1166" s="100">
        <v>2160502</v>
      </c>
      <c r="E1166" s="113" t="s">
        <v>1680</v>
      </c>
      <c r="F1166" s="131">
        <v>3</v>
      </c>
      <c r="H1166" s="100"/>
      <c r="I1166" s="100"/>
      <c r="J1166" s="142"/>
      <c r="K1166" s="100">
        <v>2160502</v>
      </c>
      <c r="L1166" s="113" t="s">
        <v>1680</v>
      </c>
      <c r="M1166" s="131">
        <v>3</v>
      </c>
      <c r="O1166" s="100"/>
      <c r="P1166" s="100"/>
      <c r="Q1166" s="142"/>
      <c r="R1166" s="100">
        <v>2160502</v>
      </c>
      <c r="S1166" s="113" t="s">
        <v>1680</v>
      </c>
      <c r="T1166" s="131">
        <v>3</v>
      </c>
      <c r="V1166" s="100"/>
      <c r="W1166" s="100"/>
      <c r="X1166" s="142"/>
      <c r="Y1166" s="100">
        <v>2160502</v>
      </c>
      <c r="Z1166" s="113" t="s">
        <v>1680</v>
      </c>
      <c r="AA1166" s="131">
        <v>0</v>
      </c>
      <c r="AC1166" s="100"/>
      <c r="AD1166" s="100"/>
      <c r="AE1166" s="142"/>
      <c r="AF1166" s="100">
        <v>2160502</v>
      </c>
      <c r="AG1166" s="113" t="s">
        <v>1680</v>
      </c>
      <c r="AH1166" s="131">
        <v>0</v>
      </c>
      <c r="AJ1166" s="100"/>
      <c r="AK1166" s="100"/>
      <c r="AL1166" s="142"/>
      <c r="AM1166" s="100">
        <v>2160502</v>
      </c>
      <c r="AN1166" s="113" t="s">
        <v>1680</v>
      </c>
      <c r="AO1166" s="131">
        <v>0</v>
      </c>
      <c r="AQ1166" s="100"/>
      <c r="AR1166" s="100"/>
      <c r="AS1166" s="142"/>
      <c r="AT1166" s="100">
        <v>2160502</v>
      </c>
      <c r="AU1166" s="113" t="s">
        <v>1680</v>
      </c>
      <c r="AV1166" s="131">
        <v>0</v>
      </c>
    </row>
    <row r="1167" ht="12" spans="1:48">
      <c r="A1167" s="100"/>
      <c r="B1167" s="100"/>
      <c r="C1167" s="142"/>
      <c r="D1167" s="100">
        <v>2160503</v>
      </c>
      <c r="E1167" s="113" t="s">
        <v>1683</v>
      </c>
      <c r="F1167" s="131">
        <v>0</v>
      </c>
      <c r="H1167" s="100"/>
      <c r="I1167" s="100"/>
      <c r="J1167" s="142"/>
      <c r="K1167" s="100">
        <v>2160503</v>
      </c>
      <c r="L1167" s="113" t="s">
        <v>1683</v>
      </c>
      <c r="M1167" s="131">
        <v>0</v>
      </c>
      <c r="O1167" s="100"/>
      <c r="P1167" s="100"/>
      <c r="Q1167" s="142"/>
      <c r="R1167" s="100">
        <v>2160503</v>
      </c>
      <c r="S1167" s="113" t="s">
        <v>1683</v>
      </c>
      <c r="T1167" s="131">
        <v>0</v>
      </c>
      <c r="V1167" s="100"/>
      <c r="W1167" s="100"/>
      <c r="X1167" s="142"/>
      <c r="Y1167" s="100">
        <v>2160503</v>
      </c>
      <c r="Z1167" s="113" t="s">
        <v>1683</v>
      </c>
      <c r="AA1167" s="131">
        <v>0</v>
      </c>
      <c r="AC1167" s="100"/>
      <c r="AD1167" s="100"/>
      <c r="AE1167" s="142"/>
      <c r="AF1167" s="100">
        <v>2160503</v>
      </c>
      <c r="AG1167" s="113" t="s">
        <v>1683</v>
      </c>
      <c r="AH1167" s="131">
        <v>0</v>
      </c>
      <c r="AJ1167" s="100"/>
      <c r="AK1167" s="100"/>
      <c r="AL1167" s="142"/>
      <c r="AM1167" s="100">
        <v>2160503</v>
      </c>
      <c r="AN1167" s="113" t="s">
        <v>1683</v>
      </c>
      <c r="AO1167" s="131">
        <v>0</v>
      </c>
      <c r="AQ1167" s="100"/>
      <c r="AR1167" s="100"/>
      <c r="AS1167" s="142"/>
      <c r="AT1167" s="100">
        <v>2160503</v>
      </c>
      <c r="AU1167" s="113" t="s">
        <v>1683</v>
      </c>
      <c r="AV1167" s="131">
        <v>0</v>
      </c>
    </row>
    <row r="1168" ht="12" spans="1:48">
      <c r="A1168" s="100"/>
      <c r="B1168" s="100"/>
      <c r="C1168" s="142"/>
      <c r="D1168" s="100">
        <v>2160504</v>
      </c>
      <c r="E1168" s="113" t="s">
        <v>3966</v>
      </c>
      <c r="F1168" s="131">
        <v>275</v>
      </c>
      <c r="H1168" s="100"/>
      <c r="I1168" s="100"/>
      <c r="J1168" s="142"/>
      <c r="K1168" s="100">
        <v>2160504</v>
      </c>
      <c r="L1168" s="113" t="s">
        <v>3966</v>
      </c>
      <c r="M1168" s="131">
        <v>40</v>
      </c>
      <c r="O1168" s="100"/>
      <c r="P1168" s="100"/>
      <c r="Q1168" s="142"/>
      <c r="R1168" s="100">
        <v>2160504</v>
      </c>
      <c r="S1168" s="113" t="s">
        <v>3966</v>
      </c>
      <c r="T1168" s="131">
        <v>40</v>
      </c>
      <c r="V1168" s="100"/>
      <c r="W1168" s="100"/>
      <c r="X1168" s="142"/>
      <c r="Y1168" s="100">
        <v>2160504</v>
      </c>
      <c r="Z1168" s="113" t="s">
        <v>3966</v>
      </c>
      <c r="AA1168" s="131">
        <v>0</v>
      </c>
      <c r="AC1168" s="100"/>
      <c r="AD1168" s="100"/>
      <c r="AE1168" s="142"/>
      <c r="AF1168" s="100">
        <v>2160504</v>
      </c>
      <c r="AG1168" s="113" t="s">
        <v>3966</v>
      </c>
      <c r="AH1168" s="131">
        <v>35</v>
      </c>
      <c r="AJ1168" s="100"/>
      <c r="AK1168" s="100"/>
      <c r="AL1168" s="142"/>
      <c r="AM1168" s="100">
        <v>2160504</v>
      </c>
      <c r="AN1168" s="113" t="s">
        <v>3966</v>
      </c>
      <c r="AO1168" s="131">
        <v>0</v>
      </c>
      <c r="AQ1168" s="100"/>
      <c r="AR1168" s="100"/>
      <c r="AS1168" s="142"/>
      <c r="AT1168" s="100">
        <v>2160504</v>
      </c>
      <c r="AU1168" s="113" t="s">
        <v>3966</v>
      </c>
      <c r="AV1168" s="131">
        <v>200</v>
      </c>
    </row>
    <row r="1169" ht="12" spans="1:48">
      <c r="A1169" s="100"/>
      <c r="B1169" s="100"/>
      <c r="C1169" s="142"/>
      <c r="D1169" s="100">
        <v>2160505</v>
      </c>
      <c r="E1169" s="113" t="s">
        <v>3968</v>
      </c>
      <c r="F1169" s="131">
        <v>45</v>
      </c>
      <c r="H1169" s="100"/>
      <c r="I1169" s="100"/>
      <c r="J1169" s="142"/>
      <c r="K1169" s="100">
        <v>2160505</v>
      </c>
      <c r="L1169" s="113" t="s">
        <v>3968</v>
      </c>
      <c r="M1169" s="131">
        <v>40</v>
      </c>
      <c r="O1169" s="100"/>
      <c r="P1169" s="100"/>
      <c r="Q1169" s="142"/>
      <c r="R1169" s="100">
        <v>2160505</v>
      </c>
      <c r="S1169" s="113" t="s">
        <v>3968</v>
      </c>
      <c r="T1169" s="131">
        <v>40</v>
      </c>
      <c r="V1169" s="100"/>
      <c r="W1169" s="100"/>
      <c r="X1169" s="142"/>
      <c r="Y1169" s="100">
        <v>2160505</v>
      </c>
      <c r="Z1169" s="113" t="s">
        <v>3968</v>
      </c>
      <c r="AA1169" s="131">
        <v>0</v>
      </c>
      <c r="AC1169" s="100"/>
      <c r="AD1169" s="100"/>
      <c r="AE1169" s="142"/>
      <c r="AF1169" s="100">
        <v>2160505</v>
      </c>
      <c r="AG1169" s="113" t="s">
        <v>3968</v>
      </c>
      <c r="AH1169" s="131">
        <v>5</v>
      </c>
      <c r="AJ1169" s="100"/>
      <c r="AK1169" s="100"/>
      <c r="AL1169" s="142"/>
      <c r="AM1169" s="100">
        <v>2160505</v>
      </c>
      <c r="AN1169" s="113" t="s">
        <v>3968</v>
      </c>
      <c r="AO1169" s="131">
        <v>0</v>
      </c>
      <c r="AQ1169" s="100"/>
      <c r="AR1169" s="100"/>
      <c r="AS1169" s="142"/>
      <c r="AT1169" s="100">
        <v>2160505</v>
      </c>
      <c r="AU1169" s="113" t="s">
        <v>3968</v>
      </c>
      <c r="AV1169" s="131">
        <v>0</v>
      </c>
    </row>
    <row r="1170" ht="12" spans="1:48">
      <c r="A1170" s="100"/>
      <c r="B1170" s="100"/>
      <c r="C1170" s="142"/>
      <c r="D1170" s="100">
        <v>2160599</v>
      </c>
      <c r="E1170" s="113" t="s">
        <v>3971</v>
      </c>
      <c r="F1170" s="131">
        <v>3</v>
      </c>
      <c r="H1170" s="100"/>
      <c r="I1170" s="100"/>
      <c r="J1170" s="142"/>
      <c r="K1170" s="100">
        <v>2160599</v>
      </c>
      <c r="L1170" s="113" t="s">
        <v>3971</v>
      </c>
      <c r="M1170" s="131">
        <v>0</v>
      </c>
      <c r="O1170" s="100"/>
      <c r="P1170" s="100"/>
      <c r="Q1170" s="142"/>
      <c r="R1170" s="100">
        <v>2160599</v>
      </c>
      <c r="S1170" s="113" t="s">
        <v>3971</v>
      </c>
      <c r="T1170" s="131">
        <v>0</v>
      </c>
      <c r="V1170" s="100"/>
      <c r="W1170" s="100"/>
      <c r="X1170" s="142"/>
      <c r="Y1170" s="100">
        <v>2160599</v>
      </c>
      <c r="Z1170" s="113" t="s">
        <v>3971</v>
      </c>
      <c r="AA1170" s="131">
        <v>0</v>
      </c>
      <c r="AC1170" s="100"/>
      <c r="AD1170" s="100"/>
      <c r="AE1170" s="142"/>
      <c r="AF1170" s="100">
        <v>2160599</v>
      </c>
      <c r="AG1170" s="113" t="s">
        <v>3971</v>
      </c>
      <c r="AH1170" s="131">
        <v>3</v>
      </c>
      <c r="AJ1170" s="100"/>
      <c r="AK1170" s="100"/>
      <c r="AL1170" s="142"/>
      <c r="AM1170" s="100">
        <v>2160599</v>
      </c>
      <c r="AN1170" s="113" t="s">
        <v>3971</v>
      </c>
      <c r="AO1170" s="131">
        <v>0</v>
      </c>
      <c r="AQ1170" s="100"/>
      <c r="AR1170" s="100"/>
      <c r="AS1170" s="142"/>
      <c r="AT1170" s="100">
        <v>2160599</v>
      </c>
      <c r="AU1170" s="113" t="s">
        <v>3971</v>
      </c>
      <c r="AV1170" s="131">
        <v>0</v>
      </c>
    </row>
    <row r="1171" ht="12" spans="1:48">
      <c r="A1171" s="100"/>
      <c r="B1171" s="100"/>
      <c r="C1171" s="142"/>
      <c r="D1171" s="100">
        <v>21606</v>
      </c>
      <c r="E1171" s="127" t="s">
        <v>3974</v>
      </c>
      <c r="F1171" s="128">
        <f>SUM(F1172:F1176)</f>
        <v>1005</v>
      </c>
      <c r="H1171" s="100"/>
      <c r="I1171" s="100"/>
      <c r="J1171" s="142"/>
      <c r="K1171" s="100">
        <v>21606</v>
      </c>
      <c r="L1171" s="127" t="s">
        <v>3974</v>
      </c>
      <c r="M1171" s="128">
        <f>SUM(M1172:M1176)</f>
        <v>914</v>
      </c>
      <c r="O1171" s="100"/>
      <c r="P1171" s="100"/>
      <c r="Q1171" s="142"/>
      <c r="R1171" s="100">
        <v>21606</v>
      </c>
      <c r="S1171" s="127" t="s">
        <v>3974</v>
      </c>
      <c r="T1171" s="128">
        <f>SUM(T1172:T1176)</f>
        <v>914</v>
      </c>
      <c r="V1171" s="100"/>
      <c r="W1171" s="100"/>
      <c r="X1171" s="142"/>
      <c r="Y1171" s="100">
        <v>21606</v>
      </c>
      <c r="Z1171" s="127" t="s">
        <v>3974</v>
      </c>
      <c r="AA1171" s="128">
        <f>SUM(AA1172:AA1176)</f>
        <v>0</v>
      </c>
      <c r="AC1171" s="100"/>
      <c r="AD1171" s="100"/>
      <c r="AE1171" s="142"/>
      <c r="AF1171" s="100">
        <v>21606</v>
      </c>
      <c r="AG1171" s="127" t="s">
        <v>3974</v>
      </c>
      <c r="AH1171" s="128">
        <f>SUM(AH1172:AH1176)</f>
        <v>1</v>
      </c>
      <c r="AJ1171" s="100"/>
      <c r="AK1171" s="100"/>
      <c r="AL1171" s="142"/>
      <c r="AM1171" s="100">
        <v>21606</v>
      </c>
      <c r="AN1171" s="127" t="s">
        <v>3974</v>
      </c>
      <c r="AO1171" s="128">
        <f>SUM(AO1172:AO1176)</f>
        <v>90</v>
      </c>
      <c r="AQ1171" s="100"/>
      <c r="AR1171" s="100"/>
      <c r="AS1171" s="142"/>
      <c r="AT1171" s="100">
        <v>21606</v>
      </c>
      <c r="AU1171" s="127" t="s">
        <v>3974</v>
      </c>
      <c r="AV1171" s="128">
        <f>SUM(AV1172:AV1176)</f>
        <v>0</v>
      </c>
    </row>
    <row r="1172" ht="12" spans="1:48">
      <c r="A1172" s="100"/>
      <c r="B1172" s="100"/>
      <c r="C1172" s="142"/>
      <c r="D1172" s="100">
        <v>2160601</v>
      </c>
      <c r="E1172" s="113" t="s">
        <v>1678</v>
      </c>
      <c r="F1172" s="131">
        <v>371</v>
      </c>
      <c r="H1172" s="100"/>
      <c r="I1172" s="100"/>
      <c r="J1172" s="142"/>
      <c r="K1172" s="100">
        <v>2160601</v>
      </c>
      <c r="L1172" s="113" t="s">
        <v>1678</v>
      </c>
      <c r="M1172" s="131">
        <v>371</v>
      </c>
      <c r="O1172" s="100"/>
      <c r="P1172" s="100"/>
      <c r="Q1172" s="142"/>
      <c r="R1172" s="100">
        <v>2160601</v>
      </c>
      <c r="S1172" s="113" t="s">
        <v>1678</v>
      </c>
      <c r="T1172" s="131">
        <v>371</v>
      </c>
      <c r="V1172" s="100"/>
      <c r="W1172" s="100"/>
      <c r="X1172" s="142"/>
      <c r="Y1172" s="100">
        <v>2160601</v>
      </c>
      <c r="Z1172" s="113" t="s">
        <v>1678</v>
      </c>
      <c r="AA1172" s="131">
        <v>0</v>
      </c>
      <c r="AC1172" s="100"/>
      <c r="AD1172" s="100"/>
      <c r="AE1172" s="142"/>
      <c r="AF1172" s="100">
        <v>2160601</v>
      </c>
      <c r="AG1172" s="113" t="s">
        <v>1678</v>
      </c>
      <c r="AH1172" s="131">
        <v>0</v>
      </c>
      <c r="AJ1172" s="100"/>
      <c r="AK1172" s="100"/>
      <c r="AL1172" s="142"/>
      <c r="AM1172" s="100">
        <v>2160601</v>
      </c>
      <c r="AN1172" s="113" t="s">
        <v>1678</v>
      </c>
      <c r="AO1172" s="131">
        <v>0</v>
      </c>
      <c r="AQ1172" s="100"/>
      <c r="AR1172" s="100"/>
      <c r="AS1172" s="142"/>
      <c r="AT1172" s="100">
        <v>2160601</v>
      </c>
      <c r="AU1172" s="113" t="s">
        <v>1678</v>
      </c>
      <c r="AV1172" s="131">
        <v>0</v>
      </c>
    </row>
    <row r="1173" ht="12" spans="1:48">
      <c r="A1173" s="100"/>
      <c r="B1173" s="100"/>
      <c r="C1173" s="142"/>
      <c r="D1173" s="100">
        <v>2160602</v>
      </c>
      <c r="E1173" s="113" t="s">
        <v>1680</v>
      </c>
      <c r="F1173" s="131">
        <v>42</v>
      </c>
      <c r="H1173" s="100"/>
      <c r="I1173" s="100"/>
      <c r="J1173" s="142"/>
      <c r="K1173" s="100">
        <v>2160602</v>
      </c>
      <c r="L1173" s="113" t="s">
        <v>1680</v>
      </c>
      <c r="M1173" s="131">
        <v>42</v>
      </c>
      <c r="O1173" s="100"/>
      <c r="P1173" s="100"/>
      <c r="Q1173" s="142"/>
      <c r="R1173" s="100">
        <v>2160602</v>
      </c>
      <c r="S1173" s="113" t="s">
        <v>1680</v>
      </c>
      <c r="T1173" s="131">
        <v>42</v>
      </c>
      <c r="V1173" s="100"/>
      <c r="W1173" s="100"/>
      <c r="X1173" s="142"/>
      <c r="Y1173" s="100">
        <v>2160602</v>
      </c>
      <c r="Z1173" s="113" t="s">
        <v>1680</v>
      </c>
      <c r="AA1173" s="131">
        <v>0</v>
      </c>
      <c r="AC1173" s="100"/>
      <c r="AD1173" s="100"/>
      <c r="AE1173" s="142"/>
      <c r="AF1173" s="100">
        <v>2160602</v>
      </c>
      <c r="AG1173" s="113" t="s">
        <v>1680</v>
      </c>
      <c r="AH1173" s="131">
        <v>0</v>
      </c>
      <c r="AJ1173" s="100"/>
      <c r="AK1173" s="100"/>
      <c r="AL1173" s="142"/>
      <c r="AM1173" s="100">
        <v>2160602</v>
      </c>
      <c r="AN1173" s="113" t="s">
        <v>1680</v>
      </c>
      <c r="AO1173" s="131">
        <v>0</v>
      </c>
      <c r="AQ1173" s="100"/>
      <c r="AR1173" s="100"/>
      <c r="AS1173" s="142"/>
      <c r="AT1173" s="100">
        <v>2160602</v>
      </c>
      <c r="AU1173" s="113" t="s">
        <v>1680</v>
      </c>
      <c r="AV1173" s="131">
        <v>0</v>
      </c>
    </row>
    <row r="1174" ht="12" spans="1:48">
      <c r="A1174" s="100"/>
      <c r="B1174" s="100"/>
      <c r="C1174" s="142"/>
      <c r="D1174" s="100">
        <v>2160603</v>
      </c>
      <c r="E1174" s="113" t="s">
        <v>1683</v>
      </c>
      <c r="F1174" s="131">
        <v>0</v>
      </c>
      <c r="H1174" s="100"/>
      <c r="I1174" s="100"/>
      <c r="J1174" s="142"/>
      <c r="K1174" s="100">
        <v>2160603</v>
      </c>
      <c r="L1174" s="113" t="s">
        <v>1683</v>
      </c>
      <c r="M1174" s="131">
        <v>0</v>
      </c>
      <c r="O1174" s="100"/>
      <c r="P1174" s="100"/>
      <c r="Q1174" s="142"/>
      <c r="R1174" s="100">
        <v>2160603</v>
      </c>
      <c r="S1174" s="113" t="s">
        <v>1683</v>
      </c>
      <c r="T1174" s="131">
        <v>0</v>
      </c>
      <c r="V1174" s="100"/>
      <c r="W1174" s="100"/>
      <c r="X1174" s="142"/>
      <c r="Y1174" s="100">
        <v>2160603</v>
      </c>
      <c r="Z1174" s="113" t="s">
        <v>1683</v>
      </c>
      <c r="AA1174" s="131">
        <v>0</v>
      </c>
      <c r="AC1174" s="100"/>
      <c r="AD1174" s="100"/>
      <c r="AE1174" s="142"/>
      <c r="AF1174" s="100">
        <v>2160603</v>
      </c>
      <c r="AG1174" s="113" t="s">
        <v>1683</v>
      </c>
      <c r="AH1174" s="131">
        <v>0</v>
      </c>
      <c r="AJ1174" s="100"/>
      <c r="AK1174" s="100"/>
      <c r="AL1174" s="142"/>
      <c r="AM1174" s="100">
        <v>2160603</v>
      </c>
      <c r="AN1174" s="113" t="s">
        <v>1683</v>
      </c>
      <c r="AO1174" s="131">
        <v>0</v>
      </c>
      <c r="AQ1174" s="100"/>
      <c r="AR1174" s="100"/>
      <c r="AS1174" s="142"/>
      <c r="AT1174" s="100">
        <v>2160603</v>
      </c>
      <c r="AU1174" s="113" t="s">
        <v>1683</v>
      </c>
      <c r="AV1174" s="131">
        <v>0</v>
      </c>
    </row>
    <row r="1175" ht="12" spans="1:48">
      <c r="A1175" s="100"/>
      <c r="B1175" s="100"/>
      <c r="C1175" s="142"/>
      <c r="D1175" s="100">
        <v>2160607</v>
      </c>
      <c r="E1175" s="113" t="s">
        <v>3979</v>
      </c>
      <c r="F1175" s="131">
        <v>0</v>
      </c>
      <c r="H1175" s="100"/>
      <c r="I1175" s="100"/>
      <c r="J1175" s="142"/>
      <c r="K1175" s="100">
        <v>2160607</v>
      </c>
      <c r="L1175" s="113" t="s">
        <v>3979</v>
      </c>
      <c r="M1175" s="131">
        <v>0</v>
      </c>
      <c r="O1175" s="100"/>
      <c r="P1175" s="100"/>
      <c r="Q1175" s="142"/>
      <c r="R1175" s="100">
        <v>2160607</v>
      </c>
      <c r="S1175" s="113" t="s">
        <v>3979</v>
      </c>
      <c r="T1175" s="131">
        <v>0</v>
      </c>
      <c r="V1175" s="100"/>
      <c r="W1175" s="100"/>
      <c r="X1175" s="142"/>
      <c r="Y1175" s="100">
        <v>2160607</v>
      </c>
      <c r="Z1175" s="113" t="s">
        <v>3979</v>
      </c>
      <c r="AA1175" s="131">
        <v>0</v>
      </c>
      <c r="AC1175" s="100"/>
      <c r="AD1175" s="100"/>
      <c r="AE1175" s="142"/>
      <c r="AF1175" s="100">
        <v>2160607</v>
      </c>
      <c r="AG1175" s="113" t="s">
        <v>3979</v>
      </c>
      <c r="AH1175" s="131">
        <v>0</v>
      </c>
      <c r="AJ1175" s="100"/>
      <c r="AK1175" s="100"/>
      <c r="AL1175" s="142"/>
      <c r="AM1175" s="100">
        <v>2160607</v>
      </c>
      <c r="AN1175" s="113" t="s">
        <v>3979</v>
      </c>
      <c r="AO1175" s="131">
        <v>0</v>
      </c>
      <c r="AQ1175" s="100"/>
      <c r="AR1175" s="100"/>
      <c r="AS1175" s="142"/>
      <c r="AT1175" s="100">
        <v>2160607</v>
      </c>
      <c r="AU1175" s="113" t="s">
        <v>3979</v>
      </c>
      <c r="AV1175" s="131">
        <v>0</v>
      </c>
    </row>
    <row r="1176" ht="12" spans="1:48">
      <c r="A1176" s="100"/>
      <c r="B1176" s="100"/>
      <c r="C1176" s="142"/>
      <c r="D1176" s="100">
        <v>2160699</v>
      </c>
      <c r="E1176" s="113" t="s">
        <v>3981</v>
      </c>
      <c r="F1176" s="131">
        <v>592</v>
      </c>
      <c r="H1176" s="100"/>
      <c r="I1176" s="100"/>
      <c r="J1176" s="142"/>
      <c r="K1176" s="100">
        <v>2160699</v>
      </c>
      <c r="L1176" s="113" t="s">
        <v>3981</v>
      </c>
      <c r="M1176" s="131">
        <v>501</v>
      </c>
      <c r="O1176" s="100"/>
      <c r="P1176" s="100"/>
      <c r="Q1176" s="142"/>
      <c r="R1176" s="100">
        <v>2160699</v>
      </c>
      <c r="S1176" s="113" t="s">
        <v>3981</v>
      </c>
      <c r="T1176" s="131">
        <v>501</v>
      </c>
      <c r="V1176" s="100"/>
      <c r="W1176" s="100"/>
      <c r="X1176" s="142"/>
      <c r="Y1176" s="100">
        <v>2160699</v>
      </c>
      <c r="Z1176" s="113" t="s">
        <v>3981</v>
      </c>
      <c r="AA1176" s="131">
        <v>0</v>
      </c>
      <c r="AC1176" s="100"/>
      <c r="AD1176" s="100"/>
      <c r="AE1176" s="142"/>
      <c r="AF1176" s="100">
        <v>2160699</v>
      </c>
      <c r="AG1176" s="113" t="s">
        <v>3981</v>
      </c>
      <c r="AH1176" s="131">
        <v>1</v>
      </c>
      <c r="AJ1176" s="100"/>
      <c r="AK1176" s="100"/>
      <c r="AL1176" s="142"/>
      <c r="AM1176" s="100">
        <v>2160699</v>
      </c>
      <c r="AN1176" s="113" t="s">
        <v>3981</v>
      </c>
      <c r="AO1176" s="131">
        <v>90</v>
      </c>
      <c r="AQ1176" s="100"/>
      <c r="AR1176" s="100"/>
      <c r="AS1176" s="142"/>
      <c r="AT1176" s="100">
        <v>2160699</v>
      </c>
      <c r="AU1176" s="113" t="s">
        <v>3981</v>
      </c>
      <c r="AV1176" s="131">
        <v>0</v>
      </c>
    </row>
    <row r="1177" ht="12" spans="1:48">
      <c r="A1177" s="100"/>
      <c r="B1177" s="100"/>
      <c r="C1177" s="142"/>
      <c r="D1177" s="100">
        <v>21699</v>
      </c>
      <c r="E1177" s="127" t="s">
        <v>3983</v>
      </c>
      <c r="F1177" s="128">
        <f>SUM(F1178:F1179)</f>
        <v>3</v>
      </c>
      <c r="H1177" s="100"/>
      <c r="I1177" s="100"/>
      <c r="J1177" s="142"/>
      <c r="K1177" s="100">
        <v>21699</v>
      </c>
      <c r="L1177" s="127" t="s">
        <v>3983</v>
      </c>
      <c r="M1177" s="128">
        <f>SUM(M1178:M1179)</f>
        <v>0</v>
      </c>
      <c r="O1177" s="100"/>
      <c r="P1177" s="100"/>
      <c r="Q1177" s="142"/>
      <c r="R1177" s="100">
        <v>21699</v>
      </c>
      <c r="S1177" s="127" t="s">
        <v>3983</v>
      </c>
      <c r="T1177" s="128">
        <f>SUM(T1178:T1179)</f>
        <v>0</v>
      </c>
      <c r="V1177" s="100"/>
      <c r="W1177" s="100"/>
      <c r="X1177" s="142"/>
      <c r="Y1177" s="100">
        <v>21699</v>
      </c>
      <c r="Z1177" s="127" t="s">
        <v>3983</v>
      </c>
      <c r="AA1177" s="128">
        <f>SUM(AA1178:AA1179)</f>
        <v>0</v>
      </c>
      <c r="AC1177" s="100"/>
      <c r="AD1177" s="100"/>
      <c r="AE1177" s="142"/>
      <c r="AF1177" s="100">
        <v>21699</v>
      </c>
      <c r="AG1177" s="127" t="s">
        <v>3983</v>
      </c>
      <c r="AH1177" s="128">
        <f>SUM(AH1178:AH1179)</f>
        <v>0</v>
      </c>
      <c r="AJ1177" s="100"/>
      <c r="AK1177" s="100"/>
      <c r="AL1177" s="142"/>
      <c r="AM1177" s="100">
        <v>21699</v>
      </c>
      <c r="AN1177" s="127" t="s">
        <v>3983</v>
      </c>
      <c r="AO1177" s="128">
        <f>SUM(AO1178:AO1179)</f>
        <v>3</v>
      </c>
      <c r="AQ1177" s="100"/>
      <c r="AR1177" s="100"/>
      <c r="AS1177" s="142"/>
      <c r="AT1177" s="100">
        <v>21699</v>
      </c>
      <c r="AU1177" s="127" t="s">
        <v>3983</v>
      </c>
      <c r="AV1177" s="128">
        <f>SUM(AV1178:AV1179)</f>
        <v>0</v>
      </c>
    </row>
    <row r="1178" ht="12" spans="1:48">
      <c r="A1178" s="100"/>
      <c r="B1178" s="100"/>
      <c r="C1178" s="142"/>
      <c r="D1178" s="100">
        <v>2169901</v>
      </c>
      <c r="E1178" s="113" t="s">
        <v>3985</v>
      </c>
      <c r="F1178" s="131">
        <v>0</v>
      </c>
      <c r="H1178" s="100"/>
      <c r="I1178" s="100"/>
      <c r="J1178" s="142"/>
      <c r="K1178" s="100">
        <v>2169901</v>
      </c>
      <c r="L1178" s="113" t="s">
        <v>3985</v>
      </c>
      <c r="M1178" s="131">
        <v>0</v>
      </c>
      <c r="O1178" s="100"/>
      <c r="P1178" s="100"/>
      <c r="Q1178" s="142"/>
      <c r="R1178" s="100">
        <v>2169901</v>
      </c>
      <c r="S1178" s="113" t="s">
        <v>3985</v>
      </c>
      <c r="T1178" s="131">
        <v>0</v>
      </c>
      <c r="V1178" s="100"/>
      <c r="W1178" s="100"/>
      <c r="X1178" s="142"/>
      <c r="Y1178" s="100">
        <v>2169901</v>
      </c>
      <c r="Z1178" s="113" t="s">
        <v>3985</v>
      </c>
      <c r="AA1178" s="131">
        <v>0</v>
      </c>
      <c r="AC1178" s="100"/>
      <c r="AD1178" s="100"/>
      <c r="AE1178" s="142"/>
      <c r="AF1178" s="100">
        <v>2169901</v>
      </c>
      <c r="AG1178" s="113" t="s">
        <v>3985</v>
      </c>
      <c r="AH1178" s="131">
        <v>0</v>
      </c>
      <c r="AJ1178" s="100"/>
      <c r="AK1178" s="100"/>
      <c r="AL1178" s="142"/>
      <c r="AM1178" s="100">
        <v>2169901</v>
      </c>
      <c r="AN1178" s="113" t="s">
        <v>3985</v>
      </c>
      <c r="AO1178" s="131">
        <v>0</v>
      </c>
      <c r="AQ1178" s="100"/>
      <c r="AR1178" s="100"/>
      <c r="AS1178" s="142"/>
      <c r="AT1178" s="100">
        <v>2169901</v>
      </c>
      <c r="AU1178" s="113" t="s">
        <v>3985</v>
      </c>
      <c r="AV1178" s="131">
        <v>0</v>
      </c>
    </row>
    <row r="1179" ht="12" spans="1:48">
      <c r="A1179" s="100"/>
      <c r="B1179" s="100"/>
      <c r="C1179" s="142"/>
      <c r="D1179" s="100">
        <v>2169999</v>
      </c>
      <c r="E1179" s="113" t="s">
        <v>3987</v>
      </c>
      <c r="F1179" s="131">
        <v>3</v>
      </c>
      <c r="H1179" s="100"/>
      <c r="I1179" s="100"/>
      <c r="J1179" s="142"/>
      <c r="K1179" s="100">
        <v>2169999</v>
      </c>
      <c r="L1179" s="113" t="s">
        <v>3987</v>
      </c>
      <c r="M1179" s="131">
        <v>0</v>
      </c>
      <c r="O1179" s="100"/>
      <c r="P1179" s="100"/>
      <c r="Q1179" s="142"/>
      <c r="R1179" s="100">
        <v>2169999</v>
      </c>
      <c r="S1179" s="113" t="s">
        <v>3987</v>
      </c>
      <c r="T1179" s="131">
        <v>0</v>
      </c>
      <c r="V1179" s="100"/>
      <c r="W1179" s="100"/>
      <c r="X1179" s="142"/>
      <c r="Y1179" s="100">
        <v>2169999</v>
      </c>
      <c r="Z1179" s="113" t="s">
        <v>3987</v>
      </c>
      <c r="AA1179" s="131">
        <v>0</v>
      </c>
      <c r="AC1179" s="100"/>
      <c r="AD1179" s="100"/>
      <c r="AE1179" s="142"/>
      <c r="AF1179" s="100">
        <v>2169999</v>
      </c>
      <c r="AG1179" s="113" t="s">
        <v>3987</v>
      </c>
      <c r="AH1179" s="131">
        <v>0</v>
      </c>
      <c r="AJ1179" s="100"/>
      <c r="AK1179" s="100"/>
      <c r="AL1179" s="142"/>
      <c r="AM1179" s="100">
        <v>2169999</v>
      </c>
      <c r="AN1179" s="113" t="s">
        <v>3987</v>
      </c>
      <c r="AO1179" s="131">
        <v>3</v>
      </c>
      <c r="AQ1179" s="100"/>
      <c r="AR1179" s="100"/>
      <c r="AS1179" s="142"/>
      <c r="AT1179" s="100">
        <v>2169999</v>
      </c>
      <c r="AU1179" s="113" t="s">
        <v>3987</v>
      </c>
      <c r="AV1179" s="131">
        <v>0</v>
      </c>
    </row>
    <row r="1180" ht="12" spans="1:48">
      <c r="A1180" s="100"/>
      <c r="B1180" s="100"/>
      <c r="C1180" s="142"/>
      <c r="D1180" s="100">
        <v>217</v>
      </c>
      <c r="E1180" s="127" t="s">
        <v>3989</v>
      </c>
      <c r="F1180" s="128">
        <f>F1181+F1188+F1198+F1204+F1207</f>
        <v>80</v>
      </c>
      <c r="H1180" s="100"/>
      <c r="I1180" s="100"/>
      <c r="J1180" s="142"/>
      <c r="K1180" s="100">
        <v>217</v>
      </c>
      <c r="L1180" s="127" t="s">
        <v>3989</v>
      </c>
      <c r="M1180" s="128">
        <f>M1181+M1188+M1198+M1204+M1207</f>
        <v>80</v>
      </c>
      <c r="O1180" s="100"/>
      <c r="P1180" s="100"/>
      <c r="Q1180" s="142"/>
      <c r="R1180" s="100">
        <v>217</v>
      </c>
      <c r="S1180" s="127" t="s">
        <v>3989</v>
      </c>
      <c r="T1180" s="128">
        <f>T1181+T1188+T1198+T1204+T1207</f>
        <v>80</v>
      </c>
      <c r="V1180" s="100"/>
      <c r="W1180" s="100"/>
      <c r="X1180" s="142"/>
      <c r="Y1180" s="100">
        <v>217</v>
      </c>
      <c r="Z1180" s="127" t="s">
        <v>3989</v>
      </c>
      <c r="AA1180" s="128">
        <f>AA1181+AA1188+AA1198+AA1204+AA1207</f>
        <v>0</v>
      </c>
      <c r="AC1180" s="100"/>
      <c r="AD1180" s="100"/>
      <c r="AE1180" s="142"/>
      <c r="AF1180" s="100">
        <v>217</v>
      </c>
      <c r="AG1180" s="127" t="s">
        <v>3989</v>
      </c>
      <c r="AH1180" s="128">
        <f>AH1181+AH1188+AH1198+AH1204+AH1207</f>
        <v>0</v>
      </c>
      <c r="AJ1180" s="100"/>
      <c r="AK1180" s="100"/>
      <c r="AL1180" s="142"/>
      <c r="AM1180" s="100">
        <v>217</v>
      </c>
      <c r="AN1180" s="127" t="s">
        <v>3989</v>
      </c>
      <c r="AO1180" s="128">
        <f>AO1181+AO1188+AO1198+AO1204+AO1207</f>
        <v>0</v>
      </c>
      <c r="AQ1180" s="100"/>
      <c r="AR1180" s="100"/>
      <c r="AS1180" s="142"/>
      <c r="AT1180" s="100">
        <v>217</v>
      </c>
      <c r="AU1180" s="127" t="s">
        <v>3989</v>
      </c>
      <c r="AV1180" s="128">
        <f>AV1181+AV1188+AV1198+AV1204+AV1207</f>
        <v>0</v>
      </c>
    </row>
    <row r="1181" ht="12" spans="1:48">
      <c r="A1181" s="100"/>
      <c r="B1181" s="100"/>
      <c r="C1181" s="142"/>
      <c r="D1181" s="100">
        <v>21701</v>
      </c>
      <c r="E1181" s="127" t="s">
        <v>3991</v>
      </c>
      <c r="F1181" s="128">
        <f>SUM(F1182:F1187)</f>
        <v>0</v>
      </c>
      <c r="H1181" s="100"/>
      <c r="I1181" s="100"/>
      <c r="J1181" s="142"/>
      <c r="K1181" s="100">
        <v>21701</v>
      </c>
      <c r="L1181" s="127" t="s">
        <v>3991</v>
      </c>
      <c r="M1181" s="128">
        <f>SUM(M1182:M1187)</f>
        <v>0</v>
      </c>
      <c r="O1181" s="100"/>
      <c r="P1181" s="100"/>
      <c r="Q1181" s="142"/>
      <c r="R1181" s="100">
        <v>21701</v>
      </c>
      <c r="S1181" s="127" t="s">
        <v>3991</v>
      </c>
      <c r="T1181" s="128">
        <f>SUM(T1182:T1187)</f>
        <v>0</v>
      </c>
      <c r="V1181" s="100"/>
      <c r="W1181" s="100"/>
      <c r="X1181" s="142"/>
      <c r="Y1181" s="100">
        <v>21701</v>
      </c>
      <c r="Z1181" s="127" t="s">
        <v>3991</v>
      </c>
      <c r="AA1181" s="128">
        <f>SUM(AA1182:AA1187)</f>
        <v>0</v>
      </c>
      <c r="AC1181" s="100"/>
      <c r="AD1181" s="100"/>
      <c r="AE1181" s="142"/>
      <c r="AF1181" s="100">
        <v>21701</v>
      </c>
      <c r="AG1181" s="127" t="s">
        <v>3991</v>
      </c>
      <c r="AH1181" s="128">
        <f>SUM(AH1182:AH1187)</f>
        <v>0</v>
      </c>
      <c r="AJ1181" s="100"/>
      <c r="AK1181" s="100"/>
      <c r="AL1181" s="142"/>
      <c r="AM1181" s="100">
        <v>21701</v>
      </c>
      <c r="AN1181" s="127" t="s">
        <v>3991</v>
      </c>
      <c r="AO1181" s="128">
        <f>SUM(AO1182:AO1187)</f>
        <v>0</v>
      </c>
      <c r="AQ1181" s="100"/>
      <c r="AR1181" s="100"/>
      <c r="AS1181" s="142"/>
      <c r="AT1181" s="100">
        <v>21701</v>
      </c>
      <c r="AU1181" s="127" t="s">
        <v>3991</v>
      </c>
      <c r="AV1181" s="128">
        <f>SUM(AV1182:AV1187)</f>
        <v>0</v>
      </c>
    </row>
    <row r="1182" ht="12" spans="1:48">
      <c r="A1182" s="100"/>
      <c r="B1182" s="100"/>
      <c r="C1182" s="142"/>
      <c r="D1182" s="100">
        <v>2170101</v>
      </c>
      <c r="E1182" s="113" t="s">
        <v>1678</v>
      </c>
      <c r="F1182" s="131">
        <v>0</v>
      </c>
      <c r="H1182" s="100"/>
      <c r="I1182" s="100"/>
      <c r="J1182" s="142"/>
      <c r="K1182" s="100">
        <v>2170101</v>
      </c>
      <c r="L1182" s="113" t="s">
        <v>1678</v>
      </c>
      <c r="M1182" s="131">
        <v>0</v>
      </c>
      <c r="O1182" s="100"/>
      <c r="P1182" s="100"/>
      <c r="Q1182" s="142"/>
      <c r="R1182" s="100">
        <v>2170101</v>
      </c>
      <c r="S1182" s="113" t="s">
        <v>1678</v>
      </c>
      <c r="T1182" s="131">
        <v>0</v>
      </c>
      <c r="V1182" s="100"/>
      <c r="W1182" s="100"/>
      <c r="X1182" s="142"/>
      <c r="Y1182" s="100">
        <v>2170101</v>
      </c>
      <c r="Z1182" s="113" t="s">
        <v>1678</v>
      </c>
      <c r="AA1182" s="131">
        <v>0</v>
      </c>
      <c r="AC1182" s="100"/>
      <c r="AD1182" s="100"/>
      <c r="AE1182" s="142"/>
      <c r="AF1182" s="100">
        <v>2170101</v>
      </c>
      <c r="AG1182" s="113" t="s">
        <v>1678</v>
      </c>
      <c r="AH1182" s="131">
        <v>0</v>
      </c>
      <c r="AJ1182" s="100"/>
      <c r="AK1182" s="100"/>
      <c r="AL1182" s="142"/>
      <c r="AM1182" s="100">
        <v>2170101</v>
      </c>
      <c r="AN1182" s="113" t="s">
        <v>1678</v>
      </c>
      <c r="AO1182" s="131">
        <v>0</v>
      </c>
      <c r="AQ1182" s="100"/>
      <c r="AR1182" s="100"/>
      <c r="AS1182" s="142"/>
      <c r="AT1182" s="100">
        <v>2170101</v>
      </c>
      <c r="AU1182" s="113" t="s">
        <v>1678</v>
      </c>
      <c r="AV1182" s="131">
        <v>0</v>
      </c>
    </row>
    <row r="1183" ht="12" spans="1:48">
      <c r="A1183" s="100"/>
      <c r="B1183" s="100"/>
      <c r="C1183" s="142"/>
      <c r="D1183" s="100">
        <v>2170102</v>
      </c>
      <c r="E1183" s="113" t="s">
        <v>1680</v>
      </c>
      <c r="F1183" s="131">
        <v>0</v>
      </c>
      <c r="H1183" s="100"/>
      <c r="I1183" s="100"/>
      <c r="J1183" s="142"/>
      <c r="K1183" s="100">
        <v>2170102</v>
      </c>
      <c r="L1183" s="113" t="s">
        <v>1680</v>
      </c>
      <c r="M1183" s="131">
        <v>0</v>
      </c>
      <c r="O1183" s="100"/>
      <c r="P1183" s="100"/>
      <c r="Q1183" s="142"/>
      <c r="R1183" s="100">
        <v>2170102</v>
      </c>
      <c r="S1183" s="113" t="s">
        <v>1680</v>
      </c>
      <c r="T1183" s="131">
        <v>0</v>
      </c>
      <c r="V1183" s="100"/>
      <c r="W1183" s="100"/>
      <c r="X1183" s="142"/>
      <c r="Y1183" s="100">
        <v>2170102</v>
      </c>
      <c r="Z1183" s="113" t="s">
        <v>1680</v>
      </c>
      <c r="AA1183" s="131">
        <v>0</v>
      </c>
      <c r="AC1183" s="100"/>
      <c r="AD1183" s="100"/>
      <c r="AE1183" s="142"/>
      <c r="AF1183" s="100">
        <v>2170102</v>
      </c>
      <c r="AG1183" s="113" t="s">
        <v>1680</v>
      </c>
      <c r="AH1183" s="131">
        <v>0</v>
      </c>
      <c r="AJ1183" s="100"/>
      <c r="AK1183" s="100"/>
      <c r="AL1183" s="142"/>
      <c r="AM1183" s="100">
        <v>2170102</v>
      </c>
      <c r="AN1183" s="113" t="s">
        <v>1680</v>
      </c>
      <c r="AO1183" s="131">
        <v>0</v>
      </c>
      <c r="AQ1183" s="100"/>
      <c r="AR1183" s="100"/>
      <c r="AS1183" s="142"/>
      <c r="AT1183" s="100">
        <v>2170102</v>
      </c>
      <c r="AU1183" s="113" t="s">
        <v>1680</v>
      </c>
      <c r="AV1183" s="131">
        <v>0</v>
      </c>
    </row>
    <row r="1184" ht="12" spans="1:48">
      <c r="A1184" s="100"/>
      <c r="B1184" s="100"/>
      <c r="C1184" s="142"/>
      <c r="D1184" s="100">
        <v>2170103</v>
      </c>
      <c r="E1184" s="113" t="s">
        <v>1683</v>
      </c>
      <c r="F1184" s="131">
        <v>0</v>
      </c>
      <c r="H1184" s="100"/>
      <c r="I1184" s="100"/>
      <c r="J1184" s="142"/>
      <c r="K1184" s="100">
        <v>2170103</v>
      </c>
      <c r="L1184" s="113" t="s">
        <v>1683</v>
      </c>
      <c r="M1184" s="131">
        <v>0</v>
      </c>
      <c r="O1184" s="100"/>
      <c r="P1184" s="100"/>
      <c r="Q1184" s="142"/>
      <c r="R1184" s="100">
        <v>2170103</v>
      </c>
      <c r="S1184" s="113" t="s">
        <v>1683</v>
      </c>
      <c r="T1184" s="131">
        <v>0</v>
      </c>
      <c r="V1184" s="100"/>
      <c r="W1184" s="100"/>
      <c r="X1184" s="142"/>
      <c r="Y1184" s="100">
        <v>2170103</v>
      </c>
      <c r="Z1184" s="113" t="s">
        <v>1683</v>
      </c>
      <c r="AA1184" s="131">
        <v>0</v>
      </c>
      <c r="AC1184" s="100"/>
      <c r="AD1184" s="100"/>
      <c r="AE1184" s="142"/>
      <c r="AF1184" s="100">
        <v>2170103</v>
      </c>
      <c r="AG1184" s="113" t="s">
        <v>1683</v>
      </c>
      <c r="AH1184" s="131">
        <v>0</v>
      </c>
      <c r="AJ1184" s="100"/>
      <c r="AK1184" s="100"/>
      <c r="AL1184" s="142"/>
      <c r="AM1184" s="100">
        <v>2170103</v>
      </c>
      <c r="AN1184" s="113" t="s">
        <v>1683</v>
      </c>
      <c r="AO1184" s="131">
        <v>0</v>
      </c>
      <c r="AQ1184" s="100"/>
      <c r="AR1184" s="100"/>
      <c r="AS1184" s="142"/>
      <c r="AT1184" s="100">
        <v>2170103</v>
      </c>
      <c r="AU1184" s="113" t="s">
        <v>1683</v>
      </c>
      <c r="AV1184" s="131">
        <v>0</v>
      </c>
    </row>
    <row r="1185" ht="12" spans="1:48">
      <c r="A1185" s="100"/>
      <c r="B1185" s="100"/>
      <c r="C1185" s="142"/>
      <c r="D1185" s="100">
        <v>2170104</v>
      </c>
      <c r="E1185" s="113" t="s">
        <v>3996</v>
      </c>
      <c r="F1185" s="131">
        <v>0</v>
      </c>
      <c r="H1185" s="100"/>
      <c r="I1185" s="100"/>
      <c r="J1185" s="142"/>
      <c r="K1185" s="100">
        <v>2170104</v>
      </c>
      <c r="L1185" s="113" t="s">
        <v>3996</v>
      </c>
      <c r="M1185" s="131">
        <v>0</v>
      </c>
      <c r="O1185" s="100"/>
      <c r="P1185" s="100"/>
      <c r="Q1185" s="142"/>
      <c r="R1185" s="100">
        <v>2170104</v>
      </c>
      <c r="S1185" s="113" t="s">
        <v>3996</v>
      </c>
      <c r="T1185" s="131">
        <v>0</v>
      </c>
      <c r="V1185" s="100"/>
      <c r="W1185" s="100"/>
      <c r="X1185" s="142"/>
      <c r="Y1185" s="100">
        <v>2170104</v>
      </c>
      <c r="Z1185" s="113" t="s">
        <v>3996</v>
      </c>
      <c r="AA1185" s="131">
        <v>0</v>
      </c>
      <c r="AC1185" s="100"/>
      <c r="AD1185" s="100"/>
      <c r="AE1185" s="142"/>
      <c r="AF1185" s="100">
        <v>2170104</v>
      </c>
      <c r="AG1185" s="113" t="s">
        <v>3996</v>
      </c>
      <c r="AH1185" s="131">
        <v>0</v>
      </c>
      <c r="AJ1185" s="100"/>
      <c r="AK1185" s="100"/>
      <c r="AL1185" s="142"/>
      <c r="AM1185" s="100">
        <v>2170104</v>
      </c>
      <c r="AN1185" s="113" t="s">
        <v>3996</v>
      </c>
      <c r="AO1185" s="131">
        <v>0</v>
      </c>
      <c r="AQ1185" s="100"/>
      <c r="AR1185" s="100"/>
      <c r="AS1185" s="142"/>
      <c r="AT1185" s="100">
        <v>2170104</v>
      </c>
      <c r="AU1185" s="113" t="s">
        <v>3996</v>
      </c>
      <c r="AV1185" s="131">
        <v>0</v>
      </c>
    </row>
    <row r="1186" ht="12" spans="1:48">
      <c r="A1186" s="100"/>
      <c r="B1186" s="100"/>
      <c r="C1186" s="142"/>
      <c r="D1186" s="100">
        <v>2170150</v>
      </c>
      <c r="E1186" s="113" t="s">
        <v>1704</v>
      </c>
      <c r="F1186" s="131">
        <v>0</v>
      </c>
      <c r="H1186" s="100"/>
      <c r="I1186" s="100"/>
      <c r="J1186" s="142"/>
      <c r="K1186" s="100">
        <v>2170150</v>
      </c>
      <c r="L1186" s="113" t="s">
        <v>1704</v>
      </c>
      <c r="M1186" s="131">
        <v>0</v>
      </c>
      <c r="O1186" s="100"/>
      <c r="P1186" s="100"/>
      <c r="Q1186" s="142"/>
      <c r="R1186" s="100">
        <v>2170150</v>
      </c>
      <c r="S1186" s="113" t="s">
        <v>1704</v>
      </c>
      <c r="T1186" s="131">
        <v>0</v>
      </c>
      <c r="V1186" s="100"/>
      <c r="W1186" s="100"/>
      <c r="X1186" s="142"/>
      <c r="Y1186" s="100">
        <v>2170150</v>
      </c>
      <c r="Z1186" s="113" t="s">
        <v>1704</v>
      </c>
      <c r="AA1186" s="131">
        <v>0</v>
      </c>
      <c r="AC1186" s="100"/>
      <c r="AD1186" s="100"/>
      <c r="AE1186" s="142"/>
      <c r="AF1186" s="100">
        <v>2170150</v>
      </c>
      <c r="AG1186" s="113" t="s">
        <v>1704</v>
      </c>
      <c r="AH1186" s="131">
        <v>0</v>
      </c>
      <c r="AJ1186" s="100"/>
      <c r="AK1186" s="100"/>
      <c r="AL1186" s="142"/>
      <c r="AM1186" s="100">
        <v>2170150</v>
      </c>
      <c r="AN1186" s="113" t="s">
        <v>1704</v>
      </c>
      <c r="AO1186" s="131">
        <v>0</v>
      </c>
      <c r="AQ1186" s="100"/>
      <c r="AR1186" s="100"/>
      <c r="AS1186" s="142"/>
      <c r="AT1186" s="100">
        <v>2170150</v>
      </c>
      <c r="AU1186" s="113" t="s">
        <v>1704</v>
      </c>
      <c r="AV1186" s="131">
        <v>0</v>
      </c>
    </row>
    <row r="1187" ht="12" spans="1:48">
      <c r="A1187" s="100"/>
      <c r="B1187" s="100"/>
      <c r="C1187" s="142"/>
      <c r="D1187" s="100">
        <v>2170199</v>
      </c>
      <c r="E1187" s="113" t="s">
        <v>3999</v>
      </c>
      <c r="F1187" s="131">
        <v>0</v>
      </c>
      <c r="H1187" s="100"/>
      <c r="I1187" s="100"/>
      <c r="J1187" s="142"/>
      <c r="K1187" s="100">
        <v>2170199</v>
      </c>
      <c r="L1187" s="113" t="s">
        <v>3999</v>
      </c>
      <c r="M1187" s="131">
        <v>0</v>
      </c>
      <c r="O1187" s="100"/>
      <c r="P1187" s="100"/>
      <c r="Q1187" s="142"/>
      <c r="R1187" s="100">
        <v>2170199</v>
      </c>
      <c r="S1187" s="113" t="s">
        <v>3999</v>
      </c>
      <c r="T1187" s="131">
        <v>0</v>
      </c>
      <c r="V1187" s="100"/>
      <c r="W1187" s="100"/>
      <c r="X1187" s="142"/>
      <c r="Y1187" s="100">
        <v>2170199</v>
      </c>
      <c r="Z1187" s="113" t="s">
        <v>3999</v>
      </c>
      <c r="AA1187" s="131">
        <v>0</v>
      </c>
      <c r="AC1187" s="100"/>
      <c r="AD1187" s="100"/>
      <c r="AE1187" s="142"/>
      <c r="AF1187" s="100">
        <v>2170199</v>
      </c>
      <c r="AG1187" s="113" t="s">
        <v>3999</v>
      </c>
      <c r="AH1187" s="131">
        <v>0</v>
      </c>
      <c r="AJ1187" s="100"/>
      <c r="AK1187" s="100"/>
      <c r="AL1187" s="142"/>
      <c r="AM1187" s="100">
        <v>2170199</v>
      </c>
      <c r="AN1187" s="113" t="s">
        <v>3999</v>
      </c>
      <c r="AO1187" s="131">
        <v>0</v>
      </c>
      <c r="AQ1187" s="100"/>
      <c r="AR1187" s="100"/>
      <c r="AS1187" s="142"/>
      <c r="AT1187" s="100">
        <v>2170199</v>
      </c>
      <c r="AU1187" s="113" t="s">
        <v>3999</v>
      </c>
      <c r="AV1187" s="131">
        <v>0</v>
      </c>
    </row>
    <row r="1188" ht="12" spans="1:48">
      <c r="A1188" s="100"/>
      <c r="B1188" s="100"/>
      <c r="C1188" s="142"/>
      <c r="D1188" s="100">
        <v>21702</v>
      </c>
      <c r="E1188" s="127" t="s">
        <v>4001</v>
      </c>
      <c r="F1188" s="128">
        <f>SUM(F1189:F1197)</f>
        <v>80</v>
      </c>
      <c r="H1188" s="100"/>
      <c r="I1188" s="100"/>
      <c r="J1188" s="142"/>
      <c r="K1188" s="100">
        <v>21702</v>
      </c>
      <c r="L1188" s="127" t="s">
        <v>4001</v>
      </c>
      <c r="M1188" s="128">
        <f>SUM(M1189:M1197)</f>
        <v>80</v>
      </c>
      <c r="O1188" s="100"/>
      <c r="P1188" s="100"/>
      <c r="Q1188" s="142"/>
      <c r="R1188" s="100">
        <v>21702</v>
      </c>
      <c r="S1188" s="127" t="s">
        <v>4001</v>
      </c>
      <c r="T1188" s="128">
        <f>SUM(T1189:T1197)</f>
        <v>80</v>
      </c>
      <c r="V1188" s="100"/>
      <c r="W1188" s="100"/>
      <c r="X1188" s="142"/>
      <c r="Y1188" s="100">
        <v>21702</v>
      </c>
      <c r="Z1188" s="127" t="s">
        <v>4001</v>
      </c>
      <c r="AA1188" s="128">
        <f>SUM(AA1189:AA1197)</f>
        <v>0</v>
      </c>
      <c r="AC1188" s="100"/>
      <c r="AD1188" s="100"/>
      <c r="AE1188" s="142"/>
      <c r="AF1188" s="100">
        <v>21702</v>
      </c>
      <c r="AG1188" s="127" t="s">
        <v>4001</v>
      </c>
      <c r="AH1188" s="128">
        <f>SUM(AH1189:AH1197)</f>
        <v>0</v>
      </c>
      <c r="AJ1188" s="100"/>
      <c r="AK1188" s="100"/>
      <c r="AL1188" s="142"/>
      <c r="AM1188" s="100">
        <v>21702</v>
      </c>
      <c r="AN1188" s="127" t="s">
        <v>4001</v>
      </c>
      <c r="AO1188" s="128">
        <f>SUM(AO1189:AO1197)</f>
        <v>0</v>
      </c>
      <c r="AQ1188" s="100"/>
      <c r="AR1188" s="100"/>
      <c r="AS1188" s="142"/>
      <c r="AT1188" s="100">
        <v>21702</v>
      </c>
      <c r="AU1188" s="127" t="s">
        <v>4001</v>
      </c>
      <c r="AV1188" s="128">
        <f>SUM(AV1189:AV1197)</f>
        <v>0</v>
      </c>
    </row>
    <row r="1189" ht="12" spans="1:48">
      <c r="A1189" s="100"/>
      <c r="B1189" s="100"/>
      <c r="C1189" s="142"/>
      <c r="D1189" s="100">
        <v>2170201</v>
      </c>
      <c r="E1189" s="113" t="s">
        <v>4003</v>
      </c>
      <c r="F1189" s="131">
        <v>0</v>
      </c>
      <c r="H1189" s="100"/>
      <c r="I1189" s="100"/>
      <c r="J1189" s="142"/>
      <c r="K1189" s="100">
        <v>2170201</v>
      </c>
      <c r="L1189" s="113" t="s">
        <v>4003</v>
      </c>
      <c r="M1189" s="131">
        <v>0</v>
      </c>
      <c r="O1189" s="100"/>
      <c r="P1189" s="100"/>
      <c r="Q1189" s="142"/>
      <c r="R1189" s="100">
        <v>2170201</v>
      </c>
      <c r="S1189" s="113" t="s">
        <v>4003</v>
      </c>
      <c r="T1189" s="131">
        <v>0</v>
      </c>
      <c r="V1189" s="100"/>
      <c r="W1189" s="100"/>
      <c r="X1189" s="142"/>
      <c r="Y1189" s="100">
        <v>2170201</v>
      </c>
      <c r="Z1189" s="113" t="s">
        <v>4003</v>
      </c>
      <c r="AA1189" s="131">
        <v>0</v>
      </c>
      <c r="AC1189" s="100"/>
      <c r="AD1189" s="100"/>
      <c r="AE1189" s="142"/>
      <c r="AF1189" s="100">
        <v>2170201</v>
      </c>
      <c r="AG1189" s="113" t="s">
        <v>4003</v>
      </c>
      <c r="AH1189" s="131">
        <v>0</v>
      </c>
      <c r="AJ1189" s="100"/>
      <c r="AK1189" s="100"/>
      <c r="AL1189" s="142"/>
      <c r="AM1189" s="100">
        <v>2170201</v>
      </c>
      <c r="AN1189" s="113" t="s">
        <v>4003</v>
      </c>
      <c r="AO1189" s="131">
        <v>0</v>
      </c>
      <c r="AQ1189" s="100"/>
      <c r="AR1189" s="100"/>
      <c r="AS1189" s="142"/>
      <c r="AT1189" s="100">
        <v>2170201</v>
      </c>
      <c r="AU1189" s="113" t="s">
        <v>4003</v>
      </c>
      <c r="AV1189" s="131">
        <v>0</v>
      </c>
    </row>
    <row r="1190" ht="12" spans="1:48">
      <c r="A1190" s="100"/>
      <c r="B1190" s="100"/>
      <c r="C1190" s="142"/>
      <c r="D1190" s="100">
        <v>2170202</v>
      </c>
      <c r="E1190" s="113" t="s">
        <v>4005</v>
      </c>
      <c r="F1190" s="131">
        <v>0</v>
      </c>
      <c r="H1190" s="100"/>
      <c r="I1190" s="100"/>
      <c r="J1190" s="142"/>
      <c r="K1190" s="100">
        <v>2170202</v>
      </c>
      <c r="L1190" s="113" t="s">
        <v>4005</v>
      </c>
      <c r="M1190" s="131">
        <v>0</v>
      </c>
      <c r="O1190" s="100"/>
      <c r="P1190" s="100"/>
      <c r="Q1190" s="142"/>
      <c r="R1190" s="100">
        <v>2170202</v>
      </c>
      <c r="S1190" s="113" t="s">
        <v>4005</v>
      </c>
      <c r="T1190" s="131">
        <v>0</v>
      </c>
      <c r="V1190" s="100"/>
      <c r="W1190" s="100"/>
      <c r="X1190" s="142"/>
      <c r="Y1190" s="100">
        <v>2170202</v>
      </c>
      <c r="Z1190" s="113" t="s">
        <v>4005</v>
      </c>
      <c r="AA1190" s="131">
        <v>0</v>
      </c>
      <c r="AC1190" s="100"/>
      <c r="AD1190" s="100"/>
      <c r="AE1190" s="142"/>
      <c r="AF1190" s="100">
        <v>2170202</v>
      </c>
      <c r="AG1190" s="113" t="s">
        <v>4005</v>
      </c>
      <c r="AH1190" s="131">
        <v>0</v>
      </c>
      <c r="AJ1190" s="100"/>
      <c r="AK1190" s="100"/>
      <c r="AL1190" s="142"/>
      <c r="AM1190" s="100">
        <v>2170202</v>
      </c>
      <c r="AN1190" s="113" t="s">
        <v>4005</v>
      </c>
      <c r="AO1190" s="131">
        <v>0</v>
      </c>
      <c r="AQ1190" s="100"/>
      <c r="AR1190" s="100"/>
      <c r="AS1190" s="142"/>
      <c r="AT1190" s="100">
        <v>2170202</v>
      </c>
      <c r="AU1190" s="113" t="s">
        <v>4005</v>
      </c>
      <c r="AV1190" s="131">
        <v>0</v>
      </c>
    </row>
    <row r="1191" ht="12" spans="1:48">
      <c r="A1191" s="100"/>
      <c r="B1191" s="100"/>
      <c r="C1191" s="142"/>
      <c r="D1191" s="100">
        <v>2170203</v>
      </c>
      <c r="E1191" s="113" t="s">
        <v>4009</v>
      </c>
      <c r="F1191" s="131">
        <v>0</v>
      </c>
      <c r="H1191" s="100"/>
      <c r="I1191" s="100"/>
      <c r="J1191" s="142"/>
      <c r="K1191" s="100">
        <v>2170203</v>
      </c>
      <c r="L1191" s="113" t="s">
        <v>4009</v>
      </c>
      <c r="M1191" s="131">
        <v>0</v>
      </c>
      <c r="O1191" s="100"/>
      <c r="P1191" s="100"/>
      <c r="Q1191" s="142"/>
      <c r="R1191" s="100">
        <v>2170203</v>
      </c>
      <c r="S1191" s="113" t="s">
        <v>4009</v>
      </c>
      <c r="T1191" s="131">
        <v>0</v>
      </c>
      <c r="V1191" s="100"/>
      <c r="W1191" s="100"/>
      <c r="X1191" s="142"/>
      <c r="Y1191" s="100">
        <v>2170203</v>
      </c>
      <c r="Z1191" s="113" t="s">
        <v>4009</v>
      </c>
      <c r="AA1191" s="131">
        <v>0</v>
      </c>
      <c r="AC1191" s="100"/>
      <c r="AD1191" s="100"/>
      <c r="AE1191" s="142"/>
      <c r="AF1191" s="100">
        <v>2170203</v>
      </c>
      <c r="AG1191" s="113" t="s">
        <v>4009</v>
      </c>
      <c r="AH1191" s="131">
        <v>0</v>
      </c>
      <c r="AJ1191" s="100"/>
      <c r="AK1191" s="100"/>
      <c r="AL1191" s="142"/>
      <c r="AM1191" s="100">
        <v>2170203</v>
      </c>
      <c r="AN1191" s="113" t="s">
        <v>4009</v>
      </c>
      <c r="AO1191" s="131">
        <v>0</v>
      </c>
      <c r="AQ1191" s="100"/>
      <c r="AR1191" s="100"/>
      <c r="AS1191" s="142"/>
      <c r="AT1191" s="100">
        <v>2170203</v>
      </c>
      <c r="AU1191" s="113" t="s">
        <v>4009</v>
      </c>
      <c r="AV1191" s="131">
        <v>0</v>
      </c>
    </row>
    <row r="1192" ht="12" spans="1:48">
      <c r="A1192" s="100"/>
      <c r="B1192" s="100"/>
      <c r="C1192" s="142"/>
      <c r="D1192" s="100">
        <v>2170204</v>
      </c>
      <c r="E1192" s="113" t="s">
        <v>4011</v>
      </c>
      <c r="F1192" s="131">
        <v>0</v>
      </c>
      <c r="H1192" s="100"/>
      <c r="I1192" s="100"/>
      <c r="J1192" s="142"/>
      <c r="K1192" s="100">
        <v>2170204</v>
      </c>
      <c r="L1192" s="113" t="s">
        <v>4011</v>
      </c>
      <c r="M1192" s="131">
        <v>0</v>
      </c>
      <c r="O1192" s="100"/>
      <c r="P1192" s="100"/>
      <c r="Q1192" s="142"/>
      <c r="R1192" s="100">
        <v>2170204</v>
      </c>
      <c r="S1192" s="113" t="s">
        <v>4011</v>
      </c>
      <c r="T1192" s="131">
        <v>0</v>
      </c>
      <c r="V1192" s="100"/>
      <c r="W1192" s="100"/>
      <c r="X1192" s="142"/>
      <c r="Y1192" s="100">
        <v>2170204</v>
      </c>
      <c r="Z1192" s="113" t="s">
        <v>4011</v>
      </c>
      <c r="AA1192" s="131">
        <v>0</v>
      </c>
      <c r="AC1192" s="100"/>
      <c r="AD1192" s="100"/>
      <c r="AE1192" s="142"/>
      <c r="AF1192" s="100">
        <v>2170204</v>
      </c>
      <c r="AG1192" s="113" t="s">
        <v>4011</v>
      </c>
      <c r="AH1192" s="131">
        <v>0</v>
      </c>
      <c r="AJ1192" s="100"/>
      <c r="AK1192" s="100"/>
      <c r="AL1192" s="142"/>
      <c r="AM1192" s="100">
        <v>2170204</v>
      </c>
      <c r="AN1192" s="113" t="s">
        <v>4011</v>
      </c>
      <c r="AO1192" s="131">
        <v>0</v>
      </c>
      <c r="AQ1192" s="100"/>
      <c r="AR1192" s="100"/>
      <c r="AS1192" s="142"/>
      <c r="AT1192" s="100">
        <v>2170204</v>
      </c>
      <c r="AU1192" s="113" t="s">
        <v>4011</v>
      </c>
      <c r="AV1192" s="131">
        <v>0</v>
      </c>
    </row>
    <row r="1193" ht="12" spans="1:48">
      <c r="A1193" s="100"/>
      <c r="B1193" s="100"/>
      <c r="C1193" s="142"/>
      <c r="D1193" s="100">
        <v>2170205</v>
      </c>
      <c r="E1193" s="113" t="s">
        <v>4014</v>
      </c>
      <c r="F1193" s="131">
        <v>0</v>
      </c>
      <c r="H1193" s="100"/>
      <c r="I1193" s="100"/>
      <c r="J1193" s="142"/>
      <c r="K1193" s="100">
        <v>2170205</v>
      </c>
      <c r="L1193" s="113" t="s">
        <v>4014</v>
      </c>
      <c r="M1193" s="131">
        <v>0</v>
      </c>
      <c r="O1193" s="100"/>
      <c r="P1193" s="100"/>
      <c r="Q1193" s="142"/>
      <c r="R1193" s="100">
        <v>2170205</v>
      </c>
      <c r="S1193" s="113" t="s">
        <v>4014</v>
      </c>
      <c r="T1193" s="131">
        <v>0</v>
      </c>
      <c r="V1193" s="100"/>
      <c r="W1193" s="100"/>
      <c r="X1193" s="142"/>
      <c r="Y1193" s="100">
        <v>2170205</v>
      </c>
      <c r="Z1193" s="113" t="s">
        <v>4014</v>
      </c>
      <c r="AA1193" s="131">
        <v>0</v>
      </c>
      <c r="AC1193" s="100"/>
      <c r="AD1193" s="100"/>
      <c r="AE1193" s="142"/>
      <c r="AF1193" s="100">
        <v>2170205</v>
      </c>
      <c r="AG1193" s="113" t="s">
        <v>4014</v>
      </c>
      <c r="AH1193" s="131">
        <v>0</v>
      </c>
      <c r="AJ1193" s="100"/>
      <c r="AK1193" s="100"/>
      <c r="AL1193" s="142"/>
      <c r="AM1193" s="100">
        <v>2170205</v>
      </c>
      <c r="AN1193" s="113" t="s">
        <v>4014</v>
      </c>
      <c r="AO1193" s="131">
        <v>0</v>
      </c>
      <c r="AQ1193" s="100"/>
      <c r="AR1193" s="100"/>
      <c r="AS1193" s="142"/>
      <c r="AT1193" s="100">
        <v>2170205</v>
      </c>
      <c r="AU1193" s="113" t="s">
        <v>4014</v>
      </c>
      <c r="AV1193" s="131">
        <v>0</v>
      </c>
    </row>
    <row r="1194" ht="12" spans="1:48">
      <c r="A1194" s="100"/>
      <c r="B1194" s="100"/>
      <c r="C1194" s="142"/>
      <c r="D1194" s="100">
        <v>2170206</v>
      </c>
      <c r="E1194" s="113" t="s">
        <v>4017</v>
      </c>
      <c r="F1194" s="131">
        <v>0</v>
      </c>
      <c r="H1194" s="100"/>
      <c r="I1194" s="100"/>
      <c r="J1194" s="142"/>
      <c r="K1194" s="100">
        <v>2170206</v>
      </c>
      <c r="L1194" s="113" t="s">
        <v>4017</v>
      </c>
      <c r="M1194" s="131">
        <v>0</v>
      </c>
      <c r="O1194" s="100"/>
      <c r="P1194" s="100"/>
      <c r="Q1194" s="142"/>
      <c r="R1194" s="100">
        <v>2170206</v>
      </c>
      <c r="S1194" s="113" t="s">
        <v>4017</v>
      </c>
      <c r="T1194" s="131">
        <v>0</v>
      </c>
      <c r="V1194" s="100"/>
      <c r="W1194" s="100"/>
      <c r="X1194" s="142"/>
      <c r="Y1194" s="100">
        <v>2170206</v>
      </c>
      <c r="Z1194" s="113" t="s">
        <v>4017</v>
      </c>
      <c r="AA1194" s="131">
        <v>0</v>
      </c>
      <c r="AC1194" s="100"/>
      <c r="AD1194" s="100"/>
      <c r="AE1194" s="142"/>
      <c r="AF1194" s="100">
        <v>2170206</v>
      </c>
      <c r="AG1194" s="113" t="s">
        <v>4017</v>
      </c>
      <c r="AH1194" s="131">
        <v>0</v>
      </c>
      <c r="AJ1194" s="100"/>
      <c r="AK1194" s="100"/>
      <c r="AL1194" s="142"/>
      <c r="AM1194" s="100">
        <v>2170206</v>
      </c>
      <c r="AN1194" s="113" t="s">
        <v>4017</v>
      </c>
      <c r="AO1194" s="131">
        <v>0</v>
      </c>
      <c r="AQ1194" s="100"/>
      <c r="AR1194" s="100"/>
      <c r="AS1194" s="142"/>
      <c r="AT1194" s="100">
        <v>2170206</v>
      </c>
      <c r="AU1194" s="113" t="s">
        <v>4017</v>
      </c>
      <c r="AV1194" s="131">
        <v>0</v>
      </c>
    </row>
    <row r="1195" ht="12" spans="1:48">
      <c r="A1195" s="100"/>
      <c r="B1195" s="100"/>
      <c r="C1195" s="142"/>
      <c r="D1195" s="100">
        <v>2170207</v>
      </c>
      <c r="E1195" s="113" t="s">
        <v>4020</v>
      </c>
      <c r="F1195" s="131">
        <v>0</v>
      </c>
      <c r="H1195" s="100"/>
      <c r="I1195" s="100"/>
      <c r="J1195" s="142"/>
      <c r="K1195" s="100">
        <v>2170207</v>
      </c>
      <c r="L1195" s="113" t="s">
        <v>4020</v>
      </c>
      <c r="M1195" s="131">
        <v>0</v>
      </c>
      <c r="O1195" s="100"/>
      <c r="P1195" s="100"/>
      <c r="Q1195" s="142"/>
      <c r="R1195" s="100">
        <v>2170207</v>
      </c>
      <c r="S1195" s="113" t="s">
        <v>4020</v>
      </c>
      <c r="T1195" s="131">
        <v>0</v>
      </c>
      <c r="V1195" s="100"/>
      <c r="W1195" s="100"/>
      <c r="X1195" s="142"/>
      <c r="Y1195" s="100">
        <v>2170207</v>
      </c>
      <c r="Z1195" s="113" t="s">
        <v>4020</v>
      </c>
      <c r="AA1195" s="131">
        <v>0</v>
      </c>
      <c r="AC1195" s="100"/>
      <c r="AD1195" s="100"/>
      <c r="AE1195" s="142"/>
      <c r="AF1195" s="100">
        <v>2170207</v>
      </c>
      <c r="AG1195" s="113" t="s">
        <v>4020</v>
      </c>
      <c r="AH1195" s="131">
        <v>0</v>
      </c>
      <c r="AJ1195" s="100"/>
      <c r="AK1195" s="100"/>
      <c r="AL1195" s="142"/>
      <c r="AM1195" s="100">
        <v>2170207</v>
      </c>
      <c r="AN1195" s="113" t="s">
        <v>4020</v>
      </c>
      <c r="AO1195" s="131">
        <v>0</v>
      </c>
      <c r="AQ1195" s="100"/>
      <c r="AR1195" s="100"/>
      <c r="AS1195" s="142"/>
      <c r="AT1195" s="100">
        <v>2170207</v>
      </c>
      <c r="AU1195" s="113" t="s">
        <v>4020</v>
      </c>
      <c r="AV1195" s="131">
        <v>0</v>
      </c>
    </row>
    <row r="1196" ht="12" spans="1:48">
      <c r="A1196" s="100"/>
      <c r="B1196" s="100"/>
      <c r="C1196" s="142"/>
      <c r="D1196" s="100">
        <v>2170208</v>
      </c>
      <c r="E1196" s="113" t="s">
        <v>4024</v>
      </c>
      <c r="F1196" s="131">
        <v>0</v>
      </c>
      <c r="H1196" s="100"/>
      <c r="I1196" s="100"/>
      <c r="J1196" s="142"/>
      <c r="K1196" s="100">
        <v>2170208</v>
      </c>
      <c r="L1196" s="113" t="s">
        <v>4024</v>
      </c>
      <c r="M1196" s="131">
        <v>0</v>
      </c>
      <c r="O1196" s="100"/>
      <c r="P1196" s="100"/>
      <c r="Q1196" s="142"/>
      <c r="R1196" s="100">
        <v>2170208</v>
      </c>
      <c r="S1196" s="113" t="s">
        <v>4024</v>
      </c>
      <c r="T1196" s="131">
        <v>0</v>
      </c>
      <c r="V1196" s="100"/>
      <c r="W1196" s="100"/>
      <c r="X1196" s="142"/>
      <c r="Y1196" s="100">
        <v>2170208</v>
      </c>
      <c r="Z1196" s="113" t="s">
        <v>4024</v>
      </c>
      <c r="AA1196" s="131">
        <v>0</v>
      </c>
      <c r="AC1196" s="100"/>
      <c r="AD1196" s="100"/>
      <c r="AE1196" s="142"/>
      <c r="AF1196" s="100">
        <v>2170208</v>
      </c>
      <c r="AG1196" s="113" t="s">
        <v>4024</v>
      </c>
      <c r="AH1196" s="131">
        <v>0</v>
      </c>
      <c r="AJ1196" s="100"/>
      <c r="AK1196" s="100"/>
      <c r="AL1196" s="142"/>
      <c r="AM1196" s="100">
        <v>2170208</v>
      </c>
      <c r="AN1196" s="113" t="s">
        <v>4024</v>
      </c>
      <c r="AO1196" s="131">
        <v>0</v>
      </c>
      <c r="AQ1196" s="100"/>
      <c r="AR1196" s="100"/>
      <c r="AS1196" s="142"/>
      <c r="AT1196" s="100">
        <v>2170208</v>
      </c>
      <c r="AU1196" s="113" t="s">
        <v>4024</v>
      </c>
      <c r="AV1196" s="131">
        <v>0</v>
      </c>
    </row>
    <row r="1197" ht="12" spans="1:48">
      <c r="A1197" s="100"/>
      <c r="B1197" s="100"/>
      <c r="C1197" s="142"/>
      <c r="D1197" s="100">
        <v>2170299</v>
      </c>
      <c r="E1197" s="113" t="s">
        <v>4026</v>
      </c>
      <c r="F1197" s="131">
        <v>80</v>
      </c>
      <c r="H1197" s="100"/>
      <c r="I1197" s="100"/>
      <c r="J1197" s="142"/>
      <c r="K1197" s="100">
        <v>2170299</v>
      </c>
      <c r="L1197" s="113" t="s">
        <v>4026</v>
      </c>
      <c r="M1197" s="131">
        <v>80</v>
      </c>
      <c r="O1197" s="100"/>
      <c r="P1197" s="100"/>
      <c r="Q1197" s="142"/>
      <c r="R1197" s="100">
        <v>2170299</v>
      </c>
      <c r="S1197" s="113" t="s">
        <v>4026</v>
      </c>
      <c r="T1197" s="131">
        <v>80</v>
      </c>
      <c r="V1197" s="100"/>
      <c r="W1197" s="100"/>
      <c r="X1197" s="142"/>
      <c r="Y1197" s="100">
        <v>2170299</v>
      </c>
      <c r="Z1197" s="113" t="s">
        <v>4026</v>
      </c>
      <c r="AA1197" s="131">
        <v>0</v>
      </c>
      <c r="AC1197" s="100"/>
      <c r="AD1197" s="100"/>
      <c r="AE1197" s="142"/>
      <c r="AF1197" s="100">
        <v>2170299</v>
      </c>
      <c r="AG1197" s="113" t="s">
        <v>4026</v>
      </c>
      <c r="AH1197" s="131">
        <v>0</v>
      </c>
      <c r="AJ1197" s="100"/>
      <c r="AK1197" s="100"/>
      <c r="AL1197" s="142"/>
      <c r="AM1197" s="100">
        <v>2170299</v>
      </c>
      <c r="AN1197" s="113" t="s">
        <v>4026</v>
      </c>
      <c r="AO1197" s="131">
        <v>0</v>
      </c>
      <c r="AQ1197" s="100"/>
      <c r="AR1197" s="100"/>
      <c r="AS1197" s="142"/>
      <c r="AT1197" s="100">
        <v>2170299</v>
      </c>
      <c r="AU1197" s="113" t="s">
        <v>4026</v>
      </c>
      <c r="AV1197" s="131">
        <v>0</v>
      </c>
    </row>
    <row r="1198" ht="12" spans="1:48">
      <c r="A1198" s="100"/>
      <c r="B1198" s="100"/>
      <c r="C1198" s="142"/>
      <c r="D1198" s="100">
        <v>21703</v>
      </c>
      <c r="E1198" s="127" t="s">
        <v>4028</v>
      </c>
      <c r="F1198" s="128">
        <f>SUM(F1199:F1203)</f>
        <v>0</v>
      </c>
      <c r="H1198" s="100"/>
      <c r="I1198" s="100"/>
      <c r="J1198" s="142"/>
      <c r="K1198" s="100">
        <v>21703</v>
      </c>
      <c r="L1198" s="127" t="s">
        <v>4028</v>
      </c>
      <c r="M1198" s="128">
        <f>SUM(M1199:M1203)</f>
        <v>0</v>
      </c>
      <c r="O1198" s="100"/>
      <c r="P1198" s="100"/>
      <c r="Q1198" s="142"/>
      <c r="R1198" s="100">
        <v>21703</v>
      </c>
      <c r="S1198" s="127" t="s">
        <v>4028</v>
      </c>
      <c r="T1198" s="128">
        <f>SUM(T1199:T1203)</f>
        <v>0</v>
      </c>
      <c r="V1198" s="100"/>
      <c r="W1198" s="100"/>
      <c r="X1198" s="142"/>
      <c r="Y1198" s="100">
        <v>21703</v>
      </c>
      <c r="Z1198" s="127" t="s">
        <v>4028</v>
      </c>
      <c r="AA1198" s="128">
        <f>SUM(AA1199:AA1203)</f>
        <v>0</v>
      </c>
      <c r="AC1198" s="100"/>
      <c r="AD1198" s="100"/>
      <c r="AE1198" s="142"/>
      <c r="AF1198" s="100">
        <v>21703</v>
      </c>
      <c r="AG1198" s="127" t="s">
        <v>4028</v>
      </c>
      <c r="AH1198" s="128">
        <f>SUM(AH1199:AH1203)</f>
        <v>0</v>
      </c>
      <c r="AJ1198" s="100"/>
      <c r="AK1198" s="100"/>
      <c r="AL1198" s="142"/>
      <c r="AM1198" s="100">
        <v>21703</v>
      </c>
      <c r="AN1198" s="127" t="s">
        <v>4028</v>
      </c>
      <c r="AO1198" s="128">
        <f>SUM(AO1199:AO1203)</f>
        <v>0</v>
      </c>
      <c r="AQ1198" s="100"/>
      <c r="AR1198" s="100"/>
      <c r="AS1198" s="142"/>
      <c r="AT1198" s="100">
        <v>21703</v>
      </c>
      <c r="AU1198" s="127" t="s">
        <v>4028</v>
      </c>
      <c r="AV1198" s="128">
        <f>SUM(AV1199:AV1203)</f>
        <v>0</v>
      </c>
    </row>
    <row r="1199" ht="12" spans="1:48">
      <c r="A1199" s="100"/>
      <c r="B1199" s="100"/>
      <c r="C1199" s="142"/>
      <c r="D1199" s="100">
        <v>2170301</v>
      </c>
      <c r="E1199" s="113" t="s">
        <v>4031</v>
      </c>
      <c r="F1199" s="131">
        <v>0</v>
      </c>
      <c r="H1199" s="100"/>
      <c r="I1199" s="100"/>
      <c r="J1199" s="142"/>
      <c r="K1199" s="100">
        <v>2170301</v>
      </c>
      <c r="L1199" s="113" t="s">
        <v>4031</v>
      </c>
      <c r="M1199" s="131">
        <v>0</v>
      </c>
      <c r="O1199" s="100"/>
      <c r="P1199" s="100"/>
      <c r="Q1199" s="142"/>
      <c r="R1199" s="100">
        <v>2170301</v>
      </c>
      <c r="S1199" s="113" t="s">
        <v>4031</v>
      </c>
      <c r="T1199" s="131">
        <v>0</v>
      </c>
      <c r="V1199" s="100"/>
      <c r="W1199" s="100"/>
      <c r="X1199" s="142"/>
      <c r="Y1199" s="100">
        <v>2170301</v>
      </c>
      <c r="Z1199" s="113" t="s">
        <v>4031</v>
      </c>
      <c r="AA1199" s="131">
        <v>0</v>
      </c>
      <c r="AC1199" s="100"/>
      <c r="AD1199" s="100"/>
      <c r="AE1199" s="142"/>
      <c r="AF1199" s="100">
        <v>2170301</v>
      </c>
      <c r="AG1199" s="113" t="s">
        <v>4031</v>
      </c>
      <c r="AH1199" s="131">
        <v>0</v>
      </c>
      <c r="AJ1199" s="100"/>
      <c r="AK1199" s="100"/>
      <c r="AL1199" s="142"/>
      <c r="AM1199" s="100">
        <v>2170301</v>
      </c>
      <c r="AN1199" s="113" t="s">
        <v>4031</v>
      </c>
      <c r="AO1199" s="131">
        <v>0</v>
      </c>
      <c r="AQ1199" s="100"/>
      <c r="AR1199" s="100"/>
      <c r="AS1199" s="142"/>
      <c r="AT1199" s="100">
        <v>2170301</v>
      </c>
      <c r="AU1199" s="113" t="s">
        <v>4031</v>
      </c>
      <c r="AV1199" s="131">
        <v>0</v>
      </c>
    </row>
    <row r="1200" ht="12" spans="1:48">
      <c r="A1200" s="100"/>
      <c r="B1200" s="100"/>
      <c r="C1200" s="142"/>
      <c r="D1200" s="100">
        <v>2170302</v>
      </c>
      <c r="E1200" s="113" t="s">
        <v>4034</v>
      </c>
      <c r="F1200" s="131">
        <v>0</v>
      </c>
      <c r="H1200" s="100"/>
      <c r="I1200" s="100"/>
      <c r="J1200" s="142"/>
      <c r="K1200" s="100">
        <v>2170302</v>
      </c>
      <c r="L1200" s="113" t="s">
        <v>4034</v>
      </c>
      <c r="M1200" s="131">
        <v>0</v>
      </c>
      <c r="O1200" s="100"/>
      <c r="P1200" s="100"/>
      <c r="Q1200" s="142"/>
      <c r="R1200" s="100">
        <v>2170302</v>
      </c>
      <c r="S1200" s="113" t="s">
        <v>4034</v>
      </c>
      <c r="T1200" s="131">
        <v>0</v>
      </c>
      <c r="V1200" s="100"/>
      <c r="W1200" s="100"/>
      <c r="X1200" s="142"/>
      <c r="Y1200" s="100">
        <v>2170302</v>
      </c>
      <c r="Z1200" s="113" t="s">
        <v>4034</v>
      </c>
      <c r="AA1200" s="131">
        <v>0</v>
      </c>
      <c r="AC1200" s="100"/>
      <c r="AD1200" s="100"/>
      <c r="AE1200" s="142"/>
      <c r="AF1200" s="100">
        <v>2170302</v>
      </c>
      <c r="AG1200" s="113" t="s">
        <v>4034</v>
      </c>
      <c r="AH1200" s="131">
        <v>0</v>
      </c>
      <c r="AJ1200" s="100"/>
      <c r="AK1200" s="100"/>
      <c r="AL1200" s="142"/>
      <c r="AM1200" s="100">
        <v>2170302</v>
      </c>
      <c r="AN1200" s="113" t="s">
        <v>4034</v>
      </c>
      <c r="AO1200" s="131">
        <v>0</v>
      </c>
      <c r="AQ1200" s="100"/>
      <c r="AR1200" s="100"/>
      <c r="AS1200" s="142"/>
      <c r="AT1200" s="100">
        <v>2170302</v>
      </c>
      <c r="AU1200" s="113" t="s">
        <v>4034</v>
      </c>
      <c r="AV1200" s="131">
        <v>0</v>
      </c>
    </row>
    <row r="1201" ht="12" spans="1:48">
      <c r="A1201" s="100"/>
      <c r="B1201" s="100"/>
      <c r="C1201" s="142"/>
      <c r="D1201" s="100">
        <v>2170303</v>
      </c>
      <c r="E1201" s="113" t="s">
        <v>4038</v>
      </c>
      <c r="F1201" s="131">
        <v>0</v>
      </c>
      <c r="H1201" s="100"/>
      <c r="I1201" s="100"/>
      <c r="J1201" s="142"/>
      <c r="K1201" s="100">
        <v>2170303</v>
      </c>
      <c r="L1201" s="113" t="s">
        <v>4038</v>
      </c>
      <c r="M1201" s="131">
        <v>0</v>
      </c>
      <c r="O1201" s="100"/>
      <c r="P1201" s="100"/>
      <c r="Q1201" s="142"/>
      <c r="R1201" s="100">
        <v>2170303</v>
      </c>
      <c r="S1201" s="113" t="s">
        <v>4038</v>
      </c>
      <c r="T1201" s="131">
        <v>0</v>
      </c>
      <c r="V1201" s="100"/>
      <c r="W1201" s="100"/>
      <c r="X1201" s="142"/>
      <c r="Y1201" s="100">
        <v>2170303</v>
      </c>
      <c r="Z1201" s="113" t="s">
        <v>4038</v>
      </c>
      <c r="AA1201" s="131">
        <v>0</v>
      </c>
      <c r="AC1201" s="100"/>
      <c r="AD1201" s="100"/>
      <c r="AE1201" s="142"/>
      <c r="AF1201" s="100">
        <v>2170303</v>
      </c>
      <c r="AG1201" s="113" t="s">
        <v>4038</v>
      </c>
      <c r="AH1201" s="131">
        <v>0</v>
      </c>
      <c r="AJ1201" s="100"/>
      <c r="AK1201" s="100"/>
      <c r="AL1201" s="142"/>
      <c r="AM1201" s="100">
        <v>2170303</v>
      </c>
      <c r="AN1201" s="113" t="s">
        <v>4038</v>
      </c>
      <c r="AO1201" s="131">
        <v>0</v>
      </c>
      <c r="AQ1201" s="100"/>
      <c r="AR1201" s="100"/>
      <c r="AS1201" s="142"/>
      <c r="AT1201" s="100">
        <v>2170303</v>
      </c>
      <c r="AU1201" s="113" t="s">
        <v>4038</v>
      </c>
      <c r="AV1201" s="131">
        <v>0</v>
      </c>
    </row>
    <row r="1202" ht="12" spans="1:48">
      <c r="A1202" s="100"/>
      <c r="B1202" s="100"/>
      <c r="C1202" s="142"/>
      <c r="D1202" s="100">
        <v>2170304</v>
      </c>
      <c r="E1202" s="113" t="s">
        <v>4040</v>
      </c>
      <c r="F1202" s="131">
        <v>0</v>
      </c>
      <c r="H1202" s="100"/>
      <c r="I1202" s="100"/>
      <c r="J1202" s="142"/>
      <c r="K1202" s="100">
        <v>2170304</v>
      </c>
      <c r="L1202" s="113" t="s">
        <v>4040</v>
      </c>
      <c r="M1202" s="131">
        <v>0</v>
      </c>
      <c r="O1202" s="100"/>
      <c r="P1202" s="100"/>
      <c r="Q1202" s="142"/>
      <c r="R1202" s="100">
        <v>2170304</v>
      </c>
      <c r="S1202" s="113" t="s">
        <v>4040</v>
      </c>
      <c r="T1202" s="131">
        <v>0</v>
      </c>
      <c r="V1202" s="100"/>
      <c r="W1202" s="100"/>
      <c r="X1202" s="142"/>
      <c r="Y1202" s="100">
        <v>2170304</v>
      </c>
      <c r="Z1202" s="113" t="s">
        <v>4040</v>
      </c>
      <c r="AA1202" s="131">
        <v>0</v>
      </c>
      <c r="AC1202" s="100"/>
      <c r="AD1202" s="100"/>
      <c r="AE1202" s="142"/>
      <c r="AF1202" s="100">
        <v>2170304</v>
      </c>
      <c r="AG1202" s="113" t="s">
        <v>4040</v>
      </c>
      <c r="AH1202" s="131">
        <v>0</v>
      </c>
      <c r="AJ1202" s="100"/>
      <c r="AK1202" s="100"/>
      <c r="AL1202" s="142"/>
      <c r="AM1202" s="100">
        <v>2170304</v>
      </c>
      <c r="AN1202" s="113" t="s">
        <v>4040</v>
      </c>
      <c r="AO1202" s="131">
        <v>0</v>
      </c>
      <c r="AQ1202" s="100"/>
      <c r="AR1202" s="100"/>
      <c r="AS1202" s="142"/>
      <c r="AT1202" s="100">
        <v>2170304</v>
      </c>
      <c r="AU1202" s="113" t="s">
        <v>4040</v>
      </c>
      <c r="AV1202" s="131">
        <v>0</v>
      </c>
    </row>
    <row r="1203" ht="12" spans="1:48">
      <c r="A1203" s="100"/>
      <c r="B1203" s="100"/>
      <c r="C1203" s="142"/>
      <c r="D1203" s="100">
        <v>2170399</v>
      </c>
      <c r="E1203" s="113" t="s">
        <v>4043</v>
      </c>
      <c r="F1203" s="131">
        <v>0</v>
      </c>
      <c r="H1203" s="100"/>
      <c r="I1203" s="100"/>
      <c r="J1203" s="142"/>
      <c r="K1203" s="100">
        <v>2170399</v>
      </c>
      <c r="L1203" s="113" t="s">
        <v>4043</v>
      </c>
      <c r="M1203" s="131">
        <v>0</v>
      </c>
      <c r="O1203" s="100"/>
      <c r="P1203" s="100"/>
      <c r="Q1203" s="142"/>
      <c r="R1203" s="100">
        <v>2170399</v>
      </c>
      <c r="S1203" s="113" t="s">
        <v>4043</v>
      </c>
      <c r="T1203" s="131">
        <v>0</v>
      </c>
      <c r="V1203" s="100"/>
      <c r="W1203" s="100"/>
      <c r="X1203" s="142"/>
      <c r="Y1203" s="100">
        <v>2170399</v>
      </c>
      <c r="Z1203" s="113" t="s">
        <v>4043</v>
      </c>
      <c r="AA1203" s="131">
        <v>0</v>
      </c>
      <c r="AC1203" s="100"/>
      <c r="AD1203" s="100"/>
      <c r="AE1203" s="142"/>
      <c r="AF1203" s="100">
        <v>2170399</v>
      </c>
      <c r="AG1203" s="113" t="s">
        <v>4043</v>
      </c>
      <c r="AH1203" s="131">
        <v>0</v>
      </c>
      <c r="AJ1203" s="100"/>
      <c r="AK1203" s="100"/>
      <c r="AL1203" s="142"/>
      <c r="AM1203" s="100">
        <v>2170399</v>
      </c>
      <c r="AN1203" s="113" t="s">
        <v>4043</v>
      </c>
      <c r="AO1203" s="131">
        <v>0</v>
      </c>
      <c r="AQ1203" s="100"/>
      <c r="AR1203" s="100"/>
      <c r="AS1203" s="142"/>
      <c r="AT1203" s="100">
        <v>2170399</v>
      </c>
      <c r="AU1203" s="113" t="s">
        <v>4043</v>
      </c>
      <c r="AV1203" s="131">
        <v>0</v>
      </c>
    </row>
    <row r="1204" ht="12" spans="1:48">
      <c r="A1204" s="100"/>
      <c r="B1204" s="100"/>
      <c r="C1204" s="142"/>
      <c r="D1204" s="100">
        <v>21704</v>
      </c>
      <c r="E1204" s="127" t="s">
        <v>4046</v>
      </c>
      <c r="F1204" s="128">
        <f>SUM(F1205:F1206)</f>
        <v>0</v>
      </c>
      <c r="H1204" s="100"/>
      <c r="I1204" s="100"/>
      <c r="J1204" s="142"/>
      <c r="K1204" s="100">
        <v>21704</v>
      </c>
      <c r="L1204" s="127" t="s">
        <v>4046</v>
      </c>
      <c r="M1204" s="128">
        <f>SUM(M1205:M1206)</f>
        <v>0</v>
      </c>
      <c r="O1204" s="100"/>
      <c r="P1204" s="100"/>
      <c r="Q1204" s="142"/>
      <c r="R1204" s="100">
        <v>21704</v>
      </c>
      <c r="S1204" s="127" t="s">
        <v>4046</v>
      </c>
      <c r="T1204" s="128">
        <f>SUM(T1205:T1206)</f>
        <v>0</v>
      </c>
      <c r="V1204" s="100"/>
      <c r="W1204" s="100"/>
      <c r="X1204" s="142"/>
      <c r="Y1204" s="100">
        <v>21704</v>
      </c>
      <c r="Z1204" s="127" t="s">
        <v>4046</v>
      </c>
      <c r="AA1204" s="128">
        <f>SUM(AA1205:AA1206)</f>
        <v>0</v>
      </c>
      <c r="AC1204" s="100"/>
      <c r="AD1204" s="100"/>
      <c r="AE1204" s="142"/>
      <c r="AF1204" s="100">
        <v>21704</v>
      </c>
      <c r="AG1204" s="127" t="s">
        <v>4046</v>
      </c>
      <c r="AH1204" s="128">
        <f>SUM(AH1205:AH1206)</f>
        <v>0</v>
      </c>
      <c r="AJ1204" s="100"/>
      <c r="AK1204" s="100"/>
      <c r="AL1204" s="142"/>
      <c r="AM1204" s="100">
        <v>21704</v>
      </c>
      <c r="AN1204" s="127" t="s">
        <v>4046</v>
      </c>
      <c r="AO1204" s="128">
        <f>SUM(AO1205:AO1206)</f>
        <v>0</v>
      </c>
      <c r="AQ1204" s="100"/>
      <c r="AR1204" s="100"/>
      <c r="AS1204" s="142"/>
      <c r="AT1204" s="100">
        <v>21704</v>
      </c>
      <c r="AU1204" s="127" t="s">
        <v>4046</v>
      </c>
      <c r="AV1204" s="128">
        <f>SUM(AV1205:AV1206)</f>
        <v>0</v>
      </c>
    </row>
    <row r="1205" ht="12" spans="1:48">
      <c r="A1205" s="100"/>
      <c r="B1205" s="100"/>
      <c r="C1205" s="142"/>
      <c r="D1205" s="100">
        <v>2170401</v>
      </c>
      <c r="E1205" s="113" t="s">
        <v>4049</v>
      </c>
      <c r="F1205" s="131">
        <v>0</v>
      </c>
      <c r="H1205" s="100"/>
      <c r="I1205" s="100"/>
      <c r="J1205" s="142"/>
      <c r="K1205" s="100">
        <v>2170401</v>
      </c>
      <c r="L1205" s="113" t="s">
        <v>4049</v>
      </c>
      <c r="M1205" s="131">
        <v>0</v>
      </c>
      <c r="O1205" s="100"/>
      <c r="P1205" s="100"/>
      <c r="Q1205" s="142"/>
      <c r="R1205" s="100">
        <v>2170401</v>
      </c>
      <c r="S1205" s="113" t="s">
        <v>4049</v>
      </c>
      <c r="T1205" s="131">
        <v>0</v>
      </c>
      <c r="V1205" s="100"/>
      <c r="W1205" s="100"/>
      <c r="X1205" s="142"/>
      <c r="Y1205" s="100">
        <v>2170401</v>
      </c>
      <c r="Z1205" s="113" t="s">
        <v>4049</v>
      </c>
      <c r="AA1205" s="131">
        <v>0</v>
      </c>
      <c r="AC1205" s="100"/>
      <c r="AD1205" s="100"/>
      <c r="AE1205" s="142"/>
      <c r="AF1205" s="100">
        <v>2170401</v>
      </c>
      <c r="AG1205" s="113" t="s">
        <v>4049</v>
      </c>
      <c r="AH1205" s="131">
        <v>0</v>
      </c>
      <c r="AJ1205" s="100"/>
      <c r="AK1205" s="100"/>
      <c r="AL1205" s="142"/>
      <c r="AM1205" s="100">
        <v>2170401</v>
      </c>
      <c r="AN1205" s="113" t="s">
        <v>4049</v>
      </c>
      <c r="AO1205" s="131">
        <v>0</v>
      </c>
      <c r="AQ1205" s="100"/>
      <c r="AR1205" s="100"/>
      <c r="AS1205" s="142"/>
      <c r="AT1205" s="100">
        <v>2170401</v>
      </c>
      <c r="AU1205" s="113" t="s">
        <v>4049</v>
      </c>
      <c r="AV1205" s="131">
        <v>0</v>
      </c>
    </row>
    <row r="1206" ht="12" spans="1:48">
      <c r="A1206" s="100"/>
      <c r="B1206" s="100"/>
      <c r="C1206" s="142"/>
      <c r="D1206" s="100">
        <v>2170499</v>
      </c>
      <c r="E1206" s="113" t="s">
        <v>4053</v>
      </c>
      <c r="F1206" s="131">
        <v>0</v>
      </c>
      <c r="H1206" s="100"/>
      <c r="I1206" s="100"/>
      <c r="J1206" s="142"/>
      <c r="K1206" s="100">
        <v>2170499</v>
      </c>
      <c r="L1206" s="113" t="s">
        <v>4053</v>
      </c>
      <c r="M1206" s="131">
        <v>0</v>
      </c>
      <c r="O1206" s="100"/>
      <c r="P1206" s="100"/>
      <c r="Q1206" s="142"/>
      <c r="R1206" s="100">
        <v>2170499</v>
      </c>
      <c r="S1206" s="113" t="s">
        <v>4053</v>
      </c>
      <c r="T1206" s="131">
        <v>0</v>
      </c>
      <c r="V1206" s="100"/>
      <c r="W1206" s="100"/>
      <c r="X1206" s="142"/>
      <c r="Y1206" s="100">
        <v>2170499</v>
      </c>
      <c r="Z1206" s="113" t="s">
        <v>4053</v>
      </c>
      <c r="AA1206" s="131">
        <v>0</v>
      </c>
      <c r="AC1206" s="100"/>
      <c r="AD1206" s="100"/>
      <c r="AE1206" s="142"/>
      <c r="AF1206" s="100">
        <v>2170499</v>
      </c>
      <c r="AG1206" s="113" t="s">
        <v>4053</v>
      </c>
      <c r="AH1206" s="131">
        <v>0</v>
      </c>
      <c r="AJ1206" s="100"/>
      <c r="AK1206" s="100"/>
      <c r="AL1206" s="142"/>
      <c r="AM1206" s="100">
        <v>2170499</v>
      </c>
      <c r="AN1206" s="113" t="s">
        <v>4053</v>
      </c>
      <c r="AO1206" s="131">
        <v>0</v>
      </c>
      <c r="AQ1206" s="100"/>
      <c r="AR1206" s="100"/>
      <c r="AS1206" s="142"/>
      <c r="AT1206" s="100">
        <v>2170499</v>
      </c>
      <c r="AU1206" s="113" t="s">
        <v>4053</v>
      </c>
      <c r="AV1206" s="131">
        <v>0</v>
      </c>
    </row>
    <row r="1207" ht="12" spans="1:48">
      <c r="A1207" s="100"/>
      <c r="B1207" s="100"/>
      <c r="C1207" s="142"/>
      <c r="D1207" s="100">
        <v>21799</v>
      </c>
      <c r="E1207" s="127" t="s">
        <v>4055</v>
      </c>
      <c r="F1207" s="128">
        <f>F1208</f>
        <v>0</v>
      </c>
      <c r="H1207" s="100"/>
      <c r="I1207" s="100"/>
      <c r="J1207" s="142"/>
      <c r="K1207" s="100">
        <v>21799</v>
      </c>
      <c r="L1207" s="127" t="s">
        <v>4055</v>
      </c>
      <c r="M1207" s="128">
        <f>M1208</f>
        <v>0</v>
      </c>
      <c r="O1207" s="100"/>
      <c r="P1207" s="100"/>
      <c r="Q1207" s="142"/>
      <c r="R1207" s="100">
        <v>21799</v>
      </c>
      <c r="S1207" s="127" t="s">
        <v>4055</v>
      </c>
      <c r="T1207" s="128">
        <f>T1208</f>
        <v>0</v>
      </c>
      <c r="V1207" s="100"/>
      <c r="W1207" s="100"/>
      <c r="X1207" s="142"/>
      <c r="Y1207" s="100">
        <v>21799</v>
      </c>
      <c r="Z1207" s="127" t="s">
        <v>4055</v>
      </c>
      <c r="AA1207" s="128">
        <f>AA1208</f>
        <v>0</v>
      </c>
      <c r="AC1207" s="100"/>
      <c r="AD1207" s="100"/>
      <c r="AE1207" s="142"/>
      <c r="AF1207" s="100">
        <v>21799</v>
      </c>
      <c r="AG1207" s="127" t="s">
        <v>4055</v>
      </c>
      <c r="AH1207" s="128">
        <f>AH1208</f>
        <v>0</v>
      </c>
      <c r="AJ1207" s="100"/>
      <c r="AK1207" s="100"/>
      <c r="AL1207" s="142"/>
      <c r="AM1207" s="100">
        <v>21799</v>
      </c>
      <c r="AN1207" s="127" t="s">
        <v>4055</v>
      </c>
      <c r="AO1207" s="128">
        <f>AO1208</f>
        <v>0</v>
      </c>
      <c r="AQ1207" s="100"/>
      <c r="AR1207" s="100"/>
      <c r="AS1207" s="142"/>
      <c r="AT1207" s="100">
        <v>21799</v>
      </c>
      <c r="AU1207" s="127" t="s">
        <v>4055</v>
      </c>
      <c r="AV1207" s="128">
        <f>AV1208</f>
        <v>0</v>
      </c>
    </row>
    <row r="1208" ht="12" spans="1:48">
      <c r="A1208" s="100"/>
      <c r="B1208" s="100"/>
      <c r="C1208" s="142"/>
      <c r="D1208" s="100">
        <v>2179901</v>
      </c>
      <c r="E1208" s="113" t="s">
        <v>4058</v>
      </c>
      <c r="F1208" s="131">
        <v>0</v>
      </c>
      <c r="H1208" s="100"/>
      <c r="I1208" s="100"/>
      <c r="J1208" s="142"/>
      <c r="K1208" s="100">
        <v>2179901</v>
      </c>
      <c r="L1208" s="113" t="s">
        <v>4058</v>
      </c>
      <c r="M1208" s="131">
        <v>0</v>
      </c>
      <c r="O1208" s="100"/>
      <c r="P1208" s="100"/>
      <c r="Q1208" s="142"/>
      <c r="R1208" s="100">
        <v>2179901</v>
      </c>
      <c r="S1208" s="113" t="s">
        <v>4058</v>
      </c>
      <c r="T1208" s="131">
        <v>0</v>
      </c>
      <c r="V1208" s="100"/>
      <c r="W1208" s="100"/>
      <c r="X1208" s="142"/>
      <c r="Y1208" s="100">
        <v>2179901</v>
      </c>
      <c r="Z1208" s="113" t="s">
        <v>4058</v>
      </c>
      <c r="AA1208" s="131">
        <v>0</v>
      </c>
      <c r="AC1208" s="100"/>
      <c r="AD1208" s="100"/>
      <c r="AE1208" s="142"/>
      <c r="AF1208" s="100">
        <v>2179901</v>
      </c>
      <c r="AG1208" s="113" t="s">
        <v>4058</v>
      </c>
      <c r="AH1208" s="131">
        <v>0</v>
      </c>
      <c r="AJ1208" s="100"/>
      <c r="AK1208" s="100"/>
      <c r="AL1208" s="142"/>
      <c r="AM1208" s="100">
        <v>2179901</v>
      </c>
      <c r="AN1208" s="113" t="s">
        <v>4058</v>
      </c>
      <c r="AO1208" s="131">
        <v>0</v>
      </c>
      <c r="AQ1208" s="100"/>
      <c r="AR1208" s="100"/>
      <c r="AS1208" s="142"/>
      <c r="AT1208" s="100">
        <v>2179901</v>
      </c>
      <c r="AU1208" s="113" t="s">
        <v>4058</v>
      </c>
      <c r="AV1208" s="131">
        <v>0</v>
      </c>
    </row>
    <row r="1209" ht="12" spans="1:48">
      <c r="A1209" s="100"/>
      <c r="B1209" s="100"/>
      <c r="C1209" s="142"/>
      <c r="D1209" s="100">
        <v>219</v>
      </c>
      <c r="E1209" s="127" t="s">
        <v>4062</v>
      </c>
      <c r="F1209" s="128">
        <f>SUM(F1210:F1218)</f>
        <v>0</v>
      </c>
      <c r="H1209" s="100"/>
      <c r="I1209" s="100"/>
      <c r="J1209" s="142"/>
      <c r="K1209" s="100">
        <v>219</v>
      </c>
      <c r="L1209" s="127" t="s">
        <v>4062</v>
      </c>
      <c r="M1209" s="128">
        <f>SUM(M1210:M1218)</f>
        <v>0</v>
      </c>
      <c r="O1209" s="100"/>
      <c r="P1209" s="100"/>
      <c r="Q1209" s="142"/>
      <c r="R1209" s="100">
        <v>219</v>
      </c>
      <c r="S1209" s="127" t="s">
        <v>4062</v>
      </c>
      <c r="T1209" s="128">
        <f>SUM(T1210:T1218)</f>
        <v>0</v>
      </c>
      <c r="V1209" s="100"/>
      <c r="W1209" s="100"/>
      <c r="X1209" s="142"/>
      <c r="Y1209" s="100">
        <v>219</v>
      </c>
      <c r="Z1209" s="127" t="s">
        <v>4062</v>
      </c>
      <c r="AA1209" s="128">
        <f>SUM(AA1210:AA1218)</f>
        <v>0</v>
      </c>
      <c r="AC1209" s="100"/>
      <c r="AD1209" s="100"/>
      <c r="AE1209" s="142"/>
      <c r="AF1209" s="100">
        <v>219</v>
      </c>
      <c r="AG1209" s="127" t="s">
        <v>4062</v>
      </c>
      <c r="AH1209" s="128">
        <f>SUM(AH1210:AH1218)</f>
        <v>0</v>
      </c>
      <c r="AJ1209" s="100"/>
      <c r="AK1209" s="100"/>
      <c r="AL1209" s="142"/>
      <c r="AM1209" s="100">
        <v>219</v>
      </c>
      <c r="AN1209" s="127" t="s">
        <v>4062</v>
      </c>
      <c r="AO1209" s="128">
        <f>SUM(AO1210:AO1218)</f>
        <v>0</v>
      </c>
      <c r="AQ1209" s="100"/>
      <c r="AR1209" s="100"/>
      <c r="AS1209" s="142"/>
      <c r="AT1209" s="100">
        <v>219</v>
      </c>
      <c r="AU1209" s="127" t="s">
        <v>4062</v>
      </c>
      <c r="AV1209" s="128">
        <f>SUM(AV1210:AV1218)</f>
        <v>0</v>
      </c>
    </row>
    <row r="1210" ht="12" spans="1:48">
      <c r="A1210" s="100"/>
      <c r="B1210" s="100"/>
      <c r="C1210" s="142"/>
      <c r="D1210" s="100">
        <v>21901</v>
      </c>
      <c r="E1210" s="127" t="s">
        <v>4064</v>
      </c>
      <c r="F1210" s="131">
        <v>0</v>
      </c>
      <c r="H1210" s="100"/>
      <c r="I1210" s="100"/>
      <c r="J1210" s="142"/>
      <c r="K1210" s="100">
        <v>21901</v>
      </c>
      <c r="L1210" s="127" t="s">
        <v>4064</v>
      </c>
      <c r="M1210" s="131">
        <v>0</v>
      </c>
      <c r="O1210" s="100"/>
      <c r="P1210" s="100"/>
      <c r="Q1210" s="142"/>
      <c r="R1210" s="100">
        <v>21901</v>
      </c>
      <c r="S1210" s="127" t="s">
        <v>4064</v>
      </c>
      <c r="T1210" s="131">
        <v>0</v>
      </c>
      <c r="V1210" s="100"/>
      <c r="W1210" s="100"/>
      <c r="X1210" s="142"/>
      <c r="Y1210" s="100">
        <v>21901</v>
      </c>
      <c r="Z1210" s="127" t="s">
        <v>4064</v>
      </c>
      <c r="AA1210" s="131">
        <v>0</v>
      </c>
      <c r="AC1210" s="100"/>
      <c r="AD1210" s="100"/>
      <c r="AE1210" s="142"/>
      <c r="AF1210" s="100">
        <v>21901</v>
      </c>
      <c r="AG1210" s="127" t="s">
        <v>4064</v>
      </c>
      <c r="AH1210" s="131">
        <v>0</v>
      </c>
      <c r="AJ1210" s="100"/>
      <c r="AK1210" s="100"/>
      <c r="AL1210" s="142"/>
      <c r="AM1210" s="100">
        <v>21901</v>
      </c>
      <c r="AN1210" s="127" t="s">
        <v>4064</v>
      </c>
      <c r="AO1210" s="131">
        <v>0</v>
      </c>
      <c r="AQ1210" s="100"/>
      <c r="AR1210" s="100"/>
      <c r="AS1210" s="142"/>
      <c r="AT1210" s="100">
        <v>21901</v>
      </c>
      <c r="AU1210" s="127" t="s">
        <v>4064</v>
      </c>
      <c r="AV1210" s="131">
        <v>0</v>
      </c>
    </row>
    <row r="1211" ht="12" spans="1:48">
      <c r="A1211" s="100"/>
      <c r="B1211" s="100"/>
      <c r="C1211" s="142"/>
      <c r="D1211" s="100">
        <v>21902</v>
      </c>
      <c r="E1211" s="127" t="s">
        <v>4066</v>
      </c>
      <c r="F1211" s="131">
        <v>0</v>
      </c>
      <c r="H1211" s="100"/>
      <c r="I1211" s="100"/>
      <c r="J1211" s="142"/>
      <c r="K1211" s="100">
        <v>21902</v>
      </c>
      <c r="L1211" s="127" t="s">
        <v>4066</v>
      </c>
      <c r="M1211" s="131">
        <v>0</v>
      </c>
      <c r="O1211" s="100"/>
      <c r="P1211" s="100"/>
      <c r="Q1211" s="142"/>
      <c r="R1211" s="100">
        <v>21902</v>
      </c>
      <c r="S1211" s="127" t="s">
        <v>4066</v>
      </c>
      <c r="T1211" s="131">
        <v>0</v>
      </c>
      <c r="V1211" s="100"/>
      <c r="W1211" s="100"/>
      <c r="X1211" s="142"/>
      <c r="Y1211" s="100">
        <v>21902</v>
      </c>
      <c r="Z1211" s="127" t="s">
        <v>4066</v>
      </c>
      <c r="AA1211" s="131">
        <v>0</v>
      </c>
      <c r="AC1211" s="100"/>
      <c r="AD1211" s="100"/>
      <c r="AE1211" s="142"/>
      <c r="AF1211" s="100">
        <v>21902</v>
      </c>
      <c r="AG1211" s="127" t="s">
        <v>4066</v>
      </c>
      <c r="AH1211" s="131">
        <v>0</v>
      </c>
      <c r="AJ1211" s="100"/>
      <c r="AK1211" s="100"/>
      <c r="AL1211" s="142"/>
      <c r="AM1211" s="100">
        <v>21902</v>
      </c>
      <c r="AN1211" s="127" t="s">
        <v>4066</v>
      </c>
      <c r="AO1211" s="131">
        <v>0</v>
      </c>
      <c r="AQ1211" s="100"/>
      <c r="AR1211" s="100"/>
      <c r="AS1211" s="142"/>
      <c r="AT1211" s="100">
        <v>21902</v>
      </c>
      <c r="AU1211" s="127" t="s">
        <v>4066</v>
      </c>
      <c r="AV1211" s="131">
        <v>0</v>
      </c>
    </row>
    <row r="1212" ht="12" spans="1:48">
      <c r="A1212" s="100"/>
      <c r="B1212" s="100"/>
      <c r="C1212" s="142"/>
      <c r="D1212" s="100">
        <v>21903</v>
      </c>
      <c r="E1212" s="127" t="s">
        <v>4068</v>
      </c>
      <c r="F1212" s="131">
        <v>0</v>
      </c>
      <c r="H1212" s="100"/>
      <c r="I1212" s="100"/>
      <c r="J1212" s="142"/>
      <c r="K1212" s="100">
        <v>21903</v>
      </c>
      <c r="L1212" s="127" t="s">
        <v>4068</v>
      </c>
      <c r="M1212" s="131">
        <v>0</v>
      </c>
      <c r="O1212" s="100"/>
      <c r="P1212" s="100"/>
      <c r="Q1212" s="142"/>
      <c r="R1212" s="100">
        <v>21903</v>
      </c>
      <c r="S1212" s="127" t="s">
        <v>4068</v>
      </c>
      <c r="T1212" s="131">
        <v>0</v>
      </c>
      <c r="V1212" s="100"/>
      <c r="W1212" s="100"/>
      <c r="X1212" s="142"/>
      <c r="Y1212" s="100">
        <v>21903</v>
      </c>
      <c r="Z1212" s="127" t="s">
        <v>4068</v>
      </c>
      <c r="AA1212" s="131">
        <v>0</v>
      </c>
      <c r="AC1212" s="100"/>
      <c r="AD1212" s="100"/>
      <c r="AE1212" s="142"/>
      <c r="AF1212" s="100">
        <v>21903</v>
      </c>
      <c r="AG1212" s="127" t="s">
        <v>4068</v>
      </c>
      <c r="AH1212" s="131">
        <v>0</v>
      </c>
      <c r="AJ1212" s="100"/>
      <c r="AK1212" s="100"/>
      <c r="AL1212" s="142"/>
      <c r="AM1212" s="100">
        <v>21903</v>
      </c>
      <c r="AN1212" s="127" t="s">
        <v>4068</v>
      </c>
      <c r="AO1212" s="131">
        <v>0</v>
      </c>
      <c r="AQ1212" s="100"/>
      <c r="AR1212" s="100"/>
      <c r="AS1212" s="142"/>
      <c r="AT1212" s="100">
        <v>21903</v>
      </c>
      <c r="AU1212" s="127" t="s">
        <v>4068</v>
      </c>
      <c r="AV1212" s="131">
        <v>0</v>
      </c>
    </row>
    <row r="1213" ht="12" spans="1:48">
      <c r="A1213" s="100"/>
      <c r="B1213" s="100"/>
      <c r="C1213" s="142"/>
      <c r="D1213" s="100">
        <v>21904</v>
      </c>
      <c r="E1213" s="127" t="s">
        <v>4071</v>
      </c>
      <c r="F1213" s="131">
        <v>0</v>
      </c>
      <c r="H1213" s="100"/>
      <c r="I1213" s="100"/>
      <c r="J1213" s="142"/>
      <c r="K1213" s="100">
        <v>21904</v>
      </c>
      <c r="L1213" s="127" t="s">
        <v>4071</v>
      </c>
      <c r="M1213" s="131">
        <v>0</v>
      </c>
      <c r="O1213" s="100"/>
      <c r="P1213" s="100"/>
      <c r="Q1213" s="142"/>
      <c r="R1213" s="100">
        <v>21904</v>
      </c>
      <c r="S1213" s="127" t="s">
        <v>4071</v>
      </c>
      <c r="T1213" s="131">
        <v>0</v>
      </c>
      <c r="V1213" s="100"/>
      <c r="W1213" s="100"/>
      <c r="X1213" s="142"/>
      <c r="Y1213" s="100">
        <v>21904</v>
      </c>
      <c r="Z1213" s="127" t="s">
        <v>4071</v>
      </c>
      <c r="AA1213" s="131">
        <v>0</v>
      </c>
      <c r="AC1213" s="100"/>
      <c r="AD1213" s="100"/>
      <c r="AE1213" s="142"/>
      <c r="AF1213" s="100">
        <v>21904</v>
      </c>
      <c r="AG1213" s="127" t="s">
        <v>4071</v>
      </c>
      <c r="AH1213" s="131">
        <v>0</v>
      </c>
      <c r="AJ1213" s="100"/>
      <c r="AK1213" s="100"/>
      <c r="AL1213" s="142"/>
      <c r="AM1213" s="100">
        <v>21904</v>
      </c>
      <c r="AN1213" s="127" t="s">
        <v>4071</v>
      </c>
      <c r="AO1213" s="131">
        <v>0</v>
      </c>
      <c r="AQ1213" s="100"/>
      <c r="AR1213" s="100"/>
      <c r="AS1213" s="142"/>
      <c r="AT1213" s="100">
        <v>21904</v>
      </c>
      <c r="AU1213" s="127" t="s">
        <v>4071</v>
      </c>
      <c r="AV1213" s="131">
        <v>0</v>
      </c>
    </row>
    <row r="1214" ht="12" spans="1:48">
      <c r="A1214" s="100"/>
      <c r="B1214" s="100"/>
      <c r="C1214" s="142"/>
      <c r="D1214" s="100">
        <v>21905</v>
      </c>
      <c r="E1214" s="127" t="s">
        <v>4074</v>
      </c>
      <c r="F1214" s="131">
        <v>0</v>
      </c>
      <c r="H1214" s="100"/>
      <c r="I1214" s="100"/>
      <c r="J1214" s="142"/>
      <c r="K1214" s="100">
        <v>21905</v>
      </c>
      <c r="L1214" s="127" t="s">
        <v>4074</v>
      </c>
      <c r="M1214" s="131">
        <v>0</v>
      </c>
      <c r="O1214" s="100"/>
      <c r="P1214" s="100"/>
      <c r="Q1214" s="142"/>
      <c r="R1214" s="100">
        <v>21905</v>
      </c>
      <c r="S1214" s="127" t="s">
        <v>4074</v>
      </c>
      <c r="T1214" s="131">
        <v>0</v>
      </c>
      <c r="V1214" s="100"/>
      <c r="W1214" s="100"/>
      <c r="X1214" s="142"/>
      <c r="Y1214" s="100">
        <v>21905</v>
      </c>
      <c r="Z1214" s="127" t="s">
        <v>4074</v>
      </c>
      <c r="AA1214" s="131">
        <v>0</v>
      </c>
      <c r="AC1214" s="100"/>
      <c r="AD1214" s="100"/>
      <c r="AE1214" s="142"/>
      <c r="AF1214" s="100">
        <v>21905</v>
      </c>
      <c r="AG1214" s="127" t="s">
        <v>4074</v>
      </c>
      <c r="AH1214" s="131">
        <v>0</v>
      </c>
      <c r="AJ1214" s="100"/>
      <c r="AK1214" s="100"/>
      <c r="AL1214" s="142"/>
      <c r="AM1214" s="100">
        <v>21905</v>
      </c>
      <c r="AN1214" s="127" t="s">
        <v>4074</v>
      </c>
      <c r="AO1214" s="131">
        <v>0</v>
      </c>
      <c r="AQ1214" s="100"/>
      <c r="AR1214" s="100"/>
      <c r="AS1214" s="142"/>
      <c r="AT1214" s="100">
        <v>21905</v>
      </c>
      <c r="AU1214" s="127" t="s">
        <v>4074</v>
      </c>
      <c r="AV1214" s="131">
        <v>0</v>
      </c>
    </row>
    <row r="1215" ht="12" spans="1:48">
      <c r="A1215" s="100"/>
      <c r="B1215" s="100"/>
      <c r="C1215" s="142"/>
      <c r="D1215" s="100">
        <v>21906</v>
      </c>
      <c r="E1215" s="127" t="s">
        <v>3367</v>
      </c>
      <c r="F1215" s="131">
        <v>0</v>
      </c>
      <c r="H1215" s="100"/>
      <c r="I1215" s="100"/>
      <c r="J1215" s="142"/>
      <c r="K1215" s="100">
        <v>21906</v>
      </c>
      <c r="L1215" s="127" t="s">
        <v>3367</v>
      </c>
      <c r="M1215" s="131">
        <v>0</v>
      </c>
      <c r="O1215" s="100"/>
      <c r="P1215" s="100"/>
      <c r="Q1215" s="142"/>
      <c r="R1215" s="100">
        <v>21906</v>
      </c>
      <c r="S1215" s="127" t="s">
        <v>3367</v>
      </c>
      <c r="T1215" s="131">
        <v>0</v>
      </c>
      <c r="V1215" s="100"/>
      <c r="W1215" s="100"/>
      <c r="X1215" s="142"/>
      <c r="Y1215" s="100">
        <v>21906</v>
      </c>
      <c r="Z1215" s="127" t="s">
        <v>3367</v>
      </c>
      <c r="AA1215" s="131">
        <v>0</v>
      </c>
      <c r="AC1215" s="100"/>
      <c r="AD1215" s="100"/>
      <c r="AE1215" s="142"/>
      <c r="AF1215" s="100">
        <v>21906</v>
      </c>
      <c r="AG1215" s="127" t="s">
        <v>3367</v>
      </c>
      <c r="AH1215" s="131">
        <v>0</v>
      </c>
      <c r="AJ1215" s="100"/>
      <c r="AK1215" s="100"/>
      <c r="AL1215" s="142"/>
      <c r="AM1215" s="100">
        <v>21906</v>
      </c>
      <c r="AN1215" s="127" t="s">
        <v>3367</v>
      </c>
      <c r="AO1215" s="131">
        <v>0</v>
      </c>
      <c r="AQ1215" s="100"/>
      <c r="AR1215" s="100"/>
      <c r="AS1215" s="142"/>
      <c r="AT1215" s="100">
        <v>21906</v>
      </c>
      <c r="AU1215" s="127" t="s">
        <v>3367</v>
      </c>
      <c r="AV1215" s="131">
        <v>0</v>
      </c>
    </row>
    <row r="1216" ht="12" spans="1:48">
      <c r="A1216" s="100"/>
      <c r="B1216" s="100"/>
      <c r="C1216" s="142"/>
      <c r="D1216" s="100">
        <v>21907</v>
      </c>
      <c r="E1216" s="127" t="s">
        <v>4078</v>
      </c>
      <c r="F1216" s="131">
        <v>0</v>
      </c>
      <c r="H1216" s="100"/>
      <c r="I1216" s="100"/>
      <c r="J1216" s="142"/>
      <c r="K1216" s="100">
        <v>21907</v>
      </c>
      <c r="L1216" s="127" t="s">
        <v>4078</v>
      </c>
      <c r="M1216" s="131">
        <v>0</v>
      </c>
      <c r="O1216" s="100"/>
      <c r="P1216" s="100"/>
      <c r="Q1216" s="142"/>
      <c r="R1216" s="100">
        <v>21907</v>
      </c>
      <c r="S1216" s="127" t="s">
        <v>4078</v>
      </c>
      <c r="T1216" s="131">
        <v>0</v>
      </c>
      <c r="V1216" s="100"/>
      <c r="W1216" s="100"/>
      <c r="X1216" s="142"/>
      <c r="Y1216" s="100">
        <v>21907</v>
      </c>
      <c r="Z1216" s="127" t="s">
        <v>4078</v>
      </c>
      <c r="AA1216" s="131">
        <v>0</v>
      </c>
      <c r="AC1216" s="100"/>
      <c r="AD1216" s="100"/>
      <c r="AE1216" s="142"/>
      <c r="AF1216" s="100">
        <v>21907</v>
      </c>
      <c r="AG1216" s="127" t="s">
        <v>4078</v>
      </c>
      <c r="AH1216" s="131">
        <v>0</v>
      </c>
      <c r="AJ1216" s="100"/>
      <c r="AK1216" s="100"/>
      <c r="AL1216" s="142"/>
      <c r="AM1216" s="100">
        <v>21907</v>
      </c>
      <c r="AN1216" s="127" t="s">
        <v>4078</v>
      </c>
      <c r="AO1216" s="131">
        <v>0</v>
      </c>
      <c r="AQ1216" s="100"/>
      <c r="AR1216" s="100"/>
      <c r="AS1216" s="142"/>
      <c r="AT1216" s="100">
        <v>21907</v>
      </c>
      <c r="AU1216" s="127" t="s">
        <v>4078</v>
      </c>
      <c r="AV1216" s="131">
        <v>0</v>
      </c>
    </row>
    <row r="1217" ht="12" spans="1:48">
      <c r="A1217" s="100"/>
      <c r="B1217" s="100"/>
      <c r="C1217" s="142"/>
      <c r="D1217" s="100">
        <v>21908</v>
      </c>
      <c r="E1217" s="127" t="s">
        <v>4080</v>
      </c>
      <c r="F1217" s="131">
        <v>0</v>
      </c>
      <c r="H1217" s="100"/>
      <c r="I1217" s="100"/>
      <c r="J1217" s="142"/>
      <c r="K1217" s="100">
        <v>21908</v>
      </c>
      <c r="L1217" s="127" t="s">
        <v>4080</v>
      </c>
      <c r="M1217" s="131">
        <v>0</v>
      </c>
      <c r="O1217" s="100"/>
      <c r="P1217" s="100"/>
      <c r="Q1217" s="142"/>
      <c r="R1217" s="100">
        <v>21908</v>
      </c>
      <c r="S1217" s="127" t="s">
        <v>4080</v>
      </c>
      <c r="T1217" s="131">
        <v>0</v>
      </c>
      <c r="V1217" s="100"/>
      <c r="W1217" s="100"/>
      <c r="X1217" s="142"/>
      <c r="Y1217" s="100">
        <v>21908</v>
      </c>
      <c r="Z1217" s="127" t="s">
        <v>4080</v>
      </c>
      <c r="AA1217" s="131">
        <v>0</v>
      </c>
      <c r="AC1217" s="100"/>
      <c r="AD1217" s="100"/>
      <c r="AE1217" s="142"/>
      <c r="AF1217" s="100">
        <v>21908</v>
      </c>
      <c r="AG1217" s="127" t="s">
        <v>4080</v>
      </c>
      <c r="AH1217" s="131">
        <v>0</v>
      </c>
      <c r="AJ1217" s="100"/>
      <c r="AK1217" s="100"/>
      <c r="AL1217" s="142"/>
      <c r="AM1217" s="100">
        <v>21908</v>
      </c>
      <c r="AN1217" s="127" t="s">
        <v>4080</v>
      </c>
      <c r="AO1217" s="131">
        <v>0</v>
      </c>
      <c r="AQ1217" s="100"/>
      <c r="AR1217" s="100"/>
      <c r="AS1217" s="142"/>
      <c r="AT1217" s="100">
        <v>21908</v>
      </c>
      <c r="AU1217" s="127" t="s">
        <v>4080</v>
      </c>
      <c r="AV1217" s="131">
        <v>0</v>
      </c>
    </row>
    <row r="1218" ht="12" spans="1:48">
      <c r="A1218" s="100"/>
      <c r="B1218" s="100"/>
      <c r="C1218" s="142"/>
      <c r="D1218" s="100">
        <v>21999</v>
      </c>
      <c r="E1218" s="127" t="s">
        <v>373</v>
      </c>
      <c r="F1218" s="131">
        <v>0</v>
      </c>
      <c r="H1218" s="100"/>
      <c r="I1218" s="100"/>
      <c r="J1218" s="142"/>
      <c r="K1218" s="100">
        <v>21999</v>
      </c>
      <c r="L1218" s="127" t="s">
        <v>373</v>
      </c>
      <c r="M1218" s="131">
        <v>0</v>
      </c>
      <c r="O1218" s="100"/>
      <c r="P1218" s="100"/>
      <c r="Q1218" s="142"/>
      <c r="R1218" s="100">
        <v>21999</v>
      </c>
      <c r="S1218" s="127" t="s">
        <v>373</v>
      </c>
      <c r="T1218" s="131">
        <v>0</v>
      </c>
      <c r="V1218" s="100"/>
      <c r="W1218" s="100"/>
      <c r="X1218" s="142"/>
      <c r="Y1218" s="100">
        <v>21999</v>
      </c>
      <c r="Z1218" s="127" t="s">
        <v>373</v>
      </c>
      <c r="AA1218" s="131">
        <v>0</v>
      </c>
      <c r="AC1218" s="100"/>
      <c r="AD1218" s="100"/>
      <c r="AE1218" s="142"/>
      <c r="AF1218" s="100">
        <v>21999</v>
      </c>
      <c r="AG1218" s="127" t="s">
        <v>373</v>
      </c>
      <c r="AH1218" s="131">
        <v>0</v>
      </c>
      <c r="AJ1218" s="100"/>
      <c r="AK1218" s="100"/>
      <c r="AL1218" s="142"/>
      <c r="AM1218" s="100">
        <v>21999</v>
      </c>
      <c r="AN1218" s="127" t="s">
        <v>373</v>
      </c>
      <c r="AO1218" s="131">
        <v>0</v>
      </c>
      <c r="AQ1218" s="100"/>
      <c r="AR1218" s="100"/>
      <c r="AS1218" s="142"/>
      <c r="AT1218" s="100">
        <v>21999</v>
      </c>
      <c r="AU1218" s="127" t="s">
        <v>373</v>
      </c>
      <c r="AV1218" s="131">
        <v>0</v>
      </c>
    </row>
    <row r="1219" ht="12" spans="1:48">
      <c r="A1219" s="100"/>
      <c r="B1219" s="100"/>
      <c r="C1219" s="142"/>
      <c r="D1219" s="100">
        <v>220</v>
      </c>
      <c r="E1219" s="127" t="s">
        <v>4083</v>
      </c>
      <c r="F1219" s="128">
        <f>SUM(F1220,F1240,F1259,F1268,F1281,F1296)</f>
        <v>10861</v>
      </c>
      <c r="H1219" s="100"/>
      <c r="I1219" s="100"/>
      <c r="J1219" s="142"/>
      <c r="K1219" s="100">
        <v>220</v>
      </c>
      <c r="L1219" s="127" t="s">
        <v>4083</v>
      </c>
      <c r="M1219" s="128">
        <f>SUM(M1220,M1240,M1259,M1268,M1281,M1296)</f>
        <v>1044</v>
      </c>
      <c r="O1219" s="100"/>
      <c r="P1219" s="100"/>
      <c r="Q1219" s="142"/>
      <c r="R1219" s="100">
        <v>220</v>
      </c>
      <c r="S1219" s="127" t="s">
        <v>4083</v>
      </c>
      <c r="T1219" s="128">
        <f>SUM(T1220,T1240,T1259,T1268,T1281,T1296)</f>
        <v>992</v>
      </c>
      <c r="V1219" s="100"/>
      <c r="W1219" s="100"/>
      <c r="X1219" s="142"/>
      <c r="Y1219" s="100">
        <v>220</v>
      </c>
      <c r="Z1219" s="127" t="s">
        <v>4083</v>
      </c>
      <c r="AA1219" s="128">
        <f>SUM(AA1220,AA1240,AA1259,AA1268,AA1281,AA1296)</f>
        <v>52</v>
      </c>
      <c r="AC1219" s="100"/>
      <c r="AD1219" s="100"/>
      <c r="AE1219" s="142"/>
      <c r="AF1219" s="100">
        <v>220</v>
      </c>
      <c r="AG1219" s="127" t="s">
        <v>4083</v>
      </c>
      <c r="AH1219" s="128">
        <f>SUM(AH1220,AH1240,AH1259,AH1268,AH1281,AH1296)</f>
        <v>988</v>
      </c>
      <c r="AJ1219" s="100"/>
      <c r="AK1219" s="100"/>
      <c r="AL1219" s="142"/>
      <c r="AM1219" s="100">
        <v>220</v>
      </c>
      <c r="AN1219" s="127" t="s">
        <v>4083</v>
      </c>
      <c r="AO1219" s="128">
        <f>SUM(AO1220,AO1240,AO1259,AO1268,AO1281,AO1296)</f>
        <v>1750</v>
      </c>
      <c r="AQ1219" s="100"/>
      <c r="AR1219" s="100"/>
      <c r="AS1219" s="142"/>
      <c r="AT1219" s="100">
        <v>220</v>
      </c>
      <c r="AU1219" s="127" t="s">
        <v>4083</v>
      </c>
      <c r="AV1219" s="128">
        <f>SUM(AV1220,AV1240,AV1259,AV1268,AV1281,AV1296)</f>
        <v>7079</v>
      </c>
    </row>
    <row r="1220" ht="12" spans="1:48">
      <c r="A1220" s="100"/>
      <c r="B1220" s="100"/>
      <c r="C1220" s="142"/>
      <c r="D1220" s="100">
        <v>22001</v>
      </c>
      <c r="E1220" s="127" t="s">
        <v>4085</v>
      </c>
      <c r="F1220" s="128">
        <f>SUM(F1221:F1239)</f>
        <v>10354</v>
      </c>
      <c r="H1220" s="100"/>
      <c r="I1220" s="100"/>
      <c r="J1220" s="142"/>
      <c r="K1220" s="100">
        <v>22001</v>
      </c>
      <c r="L1220" s="127" t="s">
        <v>4085</v>
      </c>
      <c r="M1220" s="128">
        <f>SUM(M1221:M1239)</f>
        <v>760</v>
      </c>
      <c r="O1220" s="100"/>
      <c r="P1220" s="100"/>
      <c r="Q1220" s="142"/>
      <c r="R1220" s="100">
        <v>22001</v>
      </c>
      <c r="S1220" s="127" t="s">
        <v>4085</v>
      </c>
      <c r="T1220" s="128">
        <f>SUM(T1221:T1239)</f>
        <v>708</v>
      </c>
      <c r="V1220" s="100"/>
      <c r="W1220" s="100"/>
      <c r="X1220" s="142"/>
      <c r="Y1220" s="100">
        <v>22001</v>
      </c>
      <c r="Z1220" s="127" t="s">
        <v>4085</v>
      </c>
      <c r="AA1220" s="128">
        <f>SUM(AA1221:AA1239)</f>
        <v>52</v>
      </c>
      <c r="AC1220" s="100"/>
      <c r="AD1220" s="100"/>
      <c r="AE1220" s="142"/>
      <c r="AF1220" s="100">
        <v>22001</v>
      </c>
      <c r="AG1220" s="127" t="s">
        <v>4085</v>
      </c>
      <c r="AH1220" s="128">
        <f>SUM(AH1221:AH1239)</f>
        <v>967</v>
      </c>
      <c r="AJ1220" s="100"/>
      <c r="AK1220" s="100"/>
      <c r="AL1220" s="142"/>
      <c r="AM1220" s="100">
        <v>22001</v>
      </c>
      <c r="AN1220" s="127" t="s">
        <v>4085</v>
      </c>
      <c r="AO1220" s="128">
        <f>SUM(AO1221:AO1239)</f>
        <v>1604</v>
      </c>
      <c r="AQ1220" s="100"/>
      <c r="AR1220" s="100"/>
      <c r="AS1220" s="142"/>
      <c r="AT1220" s="100">
        <v>22001</v>
      </c>
      <c r="AU1220" s="127" t="s">
        <v>4085</v>
      </c>
      <c r="AV1220" s="128">
        <f>SUM(AV1221:AV1239)</f>
        <v>7023</v>
      </c>
    </row>
    <row r="1221" ht="12" spans="1:48">
      <c r="A1221" s="100"/>
      <c r="B1221" s="100"/>
      <c r="C1221" s="142"/>
      <c r="D1221" s="100">
        <v>2200101</v>
      </c>
      <c r="E1221" s="113" t="s">
        <v>1678</v>
      </c>
      <c r="F1221" s="131">
        <v>1803</v>
      </c>
      <c r="H1221" s="100"/>
      <c r="I1221" s="100"/>
      <c r="J1221" s="142"/>
      <c r="K1221" s="100">
        <v>2200101</v>
      </c>
      <c r="L1221" s="113" t="s">
        <v>1678</v>
      </c>
      <c r="M1221" s="131">
        <v>485</v>
      </c>
      <c r="O1221" s="100"/>
      <c r="P1221" s="100"/>
      <c r="Q1221" s="142"/>
      <c r="R1221" s="100">
        <v>2200101</v>
      </c>
      <c r="S1221" s="113" t="s">
        <v>1678</v>
      </c>
      <c r="T1221" s="131">
        <v>482</v>
      </c>
      <c r="V1221" s="100"/>
      <c r="W1221" s="100"/>
      <c r="X1221" s="142"/>
      <c r="Y1221" s="100">
        <v>2200101</v>
      </c>
      <c r="Z1221" s="113" t="s">
        <v>1678</v>
      </c>
      <c r="AA1221" s="131">
        <v>3</v>
      </c>
      <c r="AC1221" s="100"/>
      <c r="AD1221" s="100"/>
      <c r="AE1221" s="142"/>
      <c r="AF1221" s="100">
        <v>2200101</v>
      </c>
      <c r="AG1221" s="113" t="s">
        <v>1678</v>
      </c>
      <c r="AH1221" s="131">
        <v>907</v>
      </c>
      <c r="AJ1221" s="100"/>
      <c r="AK1221" s="100"/>
      <c r="AL1221" s="142"/>
      <c r="AM1221" s="100">
        <v>2200101</v>
      </c>
      <c r="AN1221" s="113" t="s">
        <v>1678</v>
      </c>
      <c r="AO1221" s="131">
        <v>228</v>
      </c>
      <c r="AQ1221" s="100"/>
      <c r="AR1221" s="100"/>
      <c r="AS1221" s="142"/>
      <c r="AT1221" s="100">
        <v>2200101</v>
      </c>
      <c r="AU1221" s="113" t="s">
        <v>1678</v>
      </c>
      <c r="AV1221" s="131">
        <v>183</v>
      </c>
    </row>
    <row r="1222" ht="12" spans="1:48">
      <c r="A1222" s="100"/>
      <c r="B1222" s="100"/>
      <c r="C1222" s="142"/>
      <c r="D1222" s="100">
        <v>2200102</v>
      </c>
      <c r="E1222" s="113" t="s">
        <v>1680</v>
      </c>
      <c r="F1222" s="131">
        <v>213</v>
      </c>
      <c r="H1222" s="100"/>
      <c r="I1222" s="100"/>
      <c r="J1222" s="142"/>
      <c r="K1222" s="100">
        <v>2200102</v>
      </c>
      <c r="L1222" s="113" t="s">
        <v>1680</v>
      </c>
      <c r="M1222" s="131">
        <v>203</v>
      </c>
      <c r="O1222" s="100"/>
      <c r="P1222" s="100"/>
      <c r="Q1222" s="142"/>
      <c r="R1222" s="100">
        <v>2200102</v>
      </c>
      <c r="S1222" s="113" t="s">
        <v>1680</v>
      </c>
      <c r="T1222" s="131">
        <v>203</v>
      </c>
      <c r="V1222" s="100"/>
      <c r="W1222" s="100"/>
      <c r="X1222" s="142"/>
      <c r="Y1222" s="100">
        <v>2200102</v>
      </c>
      <c r="Z1222" s="113" t="s">
        <v>1680</v>
      </c>
      <c r="AA1222" s="131">
        <v>0</v>
      </c>
      <c r="AC1222" s="100"/>
      <c r="AD1222" s="100"/>
      <c r="AE1222" s="142"/>
      <c r="AF1222" s="100">
        <v>2200102</v>
      </c>
      <c r="AG1222" s="113" t="s">
        <v>1680</v>
      </c>
      <c r="AH1222" s="131">
        <v>0</v>
      </c>
      <c r="AJ1222" s="100"/>
      <c r="AK1222" s="100"/>
      <c r="AL1222" s="142"/>
      <c r="AM1222" s="100">
        <v>2200102</v>
      </c>
      <c r="AN1222" s="113" t="s">
        <v>1680</v>
      </c>
      <c r="AO1222" s="131">
        <v>0</v>
      </c>
      <c r="AQ1222" s="100"/>
      <c r="AR1222" s="100"/>
      <c r="AS1222" s="142"/>
      <c r="AT1222" s="100">
        <v>2200102</v>
      </c>
      <c r="AU1222" s="113" t="s">
        <v>1680</v>
      </c>
      <c r="AV1222" s="131">
        <v>10</v>
      </c>
    </row>
    <row r="1223" ht="12" spans="1:48">
      <c r="A1223" s="100"/>
      <c r="B1223" s="100"/>
      <c r="C1223" s="142"/>
      <c r="D1223" s="100">
        <v>2200103</v>
      </c>
      <c r="E1223" s="113" t="s">
        <v>1683</v>
      </c>
      <c r="F1223" s="131">
        <v>10</v>
      </c>
      <c r="H1223" s="100"/>
      <c r="I1223" s="100"/>
      <c r="J1223" s="142"/>
      <c r="K1223" s="100">
        <v>2200103</v>
      </c>
      <c r="L1223" s="113" t="s">
        <v>1683</v>
      </c>
      <c r="M1223" s="131">
        <v>0</v>
      </c>
      <c r="O1223" s="100"/>
      <c r="P1223" s="100"/>
      <c r="Q1223" s="142"/>
      <c r="R1223" s="100">
        <v>2200103</v>
      </c>
      <c r="S1223" s="113" t="s">
        <v>1683</v>
      </c>
      <c r="T1223" s="131">
        <v>0</v>
      </c>
      <c r="V1223" s="100"/>
      <c r="W1223" s="100"/>
      <c r="X1223" s="142"/>
      <c r="Y1223" s="100">
        <v>2200103</v>
      </c>
      <c r="Z1223" s="113" t="s">
        <v>1683</v>
      </c>
      <c r="AA1223" s="131">
        <v>0</v>
      </c>
      <c r="AC1223" s="100"/>
      <c r="AD1223" s="100"/>
      <c r="AE1223" s="142"/>
      <c r="AF1223" s="100">
        <v>2200103</v>
      </c>
      <c r="AG1223" s="113" t="s">
        <v>1683</v>
      </c>
      <c r="AH1223" s="131">
        <v>0</v>
      </c>
      <c r="AJ1223" s="100"/>
      <c r="AK1223" s="100"/>
      <c r="AL1223" s="142"/>
      <c r="AM1223" s="100">
        <v>2200103</v>
      </c>
      <c r="AN1223" s="113" t="s">
        <v>1683</v>
      </c>
      <c r="AO1223" s="131">
        <v>0</v>
      </c>
      <c r="AQ1223" s="100"/>
      <c r="AR1223" s="100"/>
      <c r="AS1223" s="142"/>
      <c r="AT1223" s="100">
        <v>2200103</v>
      </c>
      <c r="AU1223" s="113" t="s">
        <v>1683</v>
      </c>
      <c r="AV1223" s="131">
        <v>10</v>
      </c>
    </row>
    <row r="1224" ht="12" spans="1:48">
      <c r="A1224" s="100"/>
      <c r="B1224" s="100"/>
      <c r="C1224" s="142"/>
      <c r="D1224" s="100">
        <v>2200104</v>
      </c>
      <c r="E1224" s="113" t="s">
        <v>4090</v>
      </c>
      <c r="F1224" s="131">
        <v>39</v>
      </c>
      <c r="H1224" s="100"/>
      <c r="I1224" s="100"/>
      <c r="J1224" s="142"/>
      <c r="K1224" s="100">
        <v>2200104</v>
      </c>
      <c r="L1224" s="113" t="s">
        <v>4090</v>
      </c>
      <c r="M1224" s="131">
        <v>0</v>
      </c>
      <c r="O1224" s="100"/>
      <c r="P1224" s="100"/>
      <c r="Q1224" s="142"/>
      <c r="R1224" s="100">
        <v>2200104</v>
      </c>
      <c r="S1224" s="113" t="s">
        <v>4090</v>
      </c>
      <c r="T1224" s="131">
        <v>0</v>
      </c>
      <c r="V1224" s="100"/>
      <c r="W1224" s="100"/>
      <c r="X1224" s="142"/>
      <c r="Y1224" s="100">
        <v>2200104</v>
      </c>
      <c r="Z1224" s="113" t="s">
        <v>4090</v>
      </c>
      <c r="AA1224" s="131">
        <v>0</v>
      </c>
      <c r="AC1224" s="100"/>
      <c r="AD1224" s="100"/>
      <c r="AE1224" s="142"/>
      <c r="AF1224" s="100">
        <v>2200104</v>
      </c>
      <c r="AG1224" s="113" t="s">
        <v>4090</v>
      </c>
      <c r="AH1224" s="131">
        <v>39</v>
      </c>
      <c r="AJ1224" s="100"/>
      <c r="AK1224" s="100"/>
      <c r="AL1224" s="142"/>
      <c r="AM1224" s="100">
        <v>2200104</v>
      </c>
      <c r="AN1224" s="113" t="s">
        <v>4090</v>
      </c>
      <c r="AO1224" s="131">
        <v>0</v>
      </c>
      <c r="AQ1224" s="100"/>
      <c r="AR1224" s="100"/>
      <c r="AS1224" s="142"/>
      <c r="AT1224" s="100">
        <v>2200104</v>
      </c>
      <c r="AU1224" s="113" t="s">
        <v>4090</v>
      </c>
      <c r="AV1224" s="131">
        <v>0</v>
      </c>
    </row>
    <row r="1225" ht="12" spans="1:48">
      <c r="A1225" s="100"/>
      <c r="B1225" s="100"/>
      <c r="C1225" s="142"/>
      <c r="D1225" s="100">
        <v>2200105</v>
      </c>
      <c r="E1225" s="113" t="s">
        <v>4092</v>
      </c>
      <c r="F1225" s="131">
        <v>10</v>
      </c>
      <c r="H1225" s="100"/>
      <c r="I1225" s="100"/>
      <c r="J1225" s="142"/>
      <c r="K1225" s="100">
        <v>2200105</v>
      </c>
      <c r="L1225" s="113" t="s">
        <v>4092</v>
      </c>
      <c r="M1225" s="131">
        <v>0</v>
      </c>
      <c r="O1225" s="100"/>
      <c r="P1225" s="100"/>
      <c r="Q1225" s="142"/>
      <c r="R1225" s="100">
        <v>2200105</v>
      </c>
      <c r="S1225" s="113" t="s">
        <v>4092</v>
      </c>
      <c r="T1225" s="131">
        <v>0</v>
      </c>
      <c r="V1225" s="100"/>
      <c r="W1225" s="100"/>
      <c r="X1225" s="142"/>
      <c r="Y1225" s="100">
        <v>2200105</v>
      </c>
      <c r="Z1225" s="113" t="s">
        <v>4092</v>
      </c>
      <c r="AA1225" s="131">
        <v>0</v>
      </c>
      <c r="AC1225" s="100"/>
      <c r="AD1225" s="100"/>
      <c r="AE1225" s="142"/>
      <c r="AF1225" s="100">
        <v>2200105</v>
      </c>
      <c r="AG1225" s="113" t="s">
        <v>4092</v>
      </c>
      <c r="AH1225" s="131">
        <v>0</v>
      </c>
      <c r="AJ1225" s="100"/>
      <c r="AK1225" s="100"/>
      <c r="AL1225" s="142"/>
      <c r="AM1225" s="100">
        <v>2200105</v>
      </c>
      <c r="AN1225" s="113" t="s">
        <v>4092</v>
      </c>
      <c r="AO1225" s="131">
        <v>0</v>
      </c>
      <c r="AQ1225" s="100"/>
      <c r="AR1225" s="100"/>
      <c r="AS1225" s="142"/>
      <c r="AT1225" s="100">
        <v>2200105</v>
      </c>
      <c r="AU1225" s="113" t="s">
        <v>4092</v>
      </c>
      <c r="AV1225" s="131">
        <v>10</v>
      </c>
    </row>
    <row r="1226" ht="12" spans="1:48">
      <c r="A1226" s="100"/>
      <c r="B1226" s="100"/>
      <c r="C1226" s="142"/>
      <c r="D1226" s="100">
        <v>2200106</v>
      </c>
      <c r="E1226" s="113" t="s">
        <v>4094</v>
      </c>
      <c r="F1226" s="131">
        <v>45</v>
      </c>
      <c r="H1226" s="100"/>
      <c r="I1226" s="100"/>
      <c r="J1226" s="142"/>
      <c r="K1226" s="100">
        <v>2200106</v>
      </c>
      <c r="L1226" s="113" t="s">
        <v>4094</v>
      </c>
      <c r="M1226" s="131">
        <v>19</v>
      </c>
      <c r="O1226" s="100"/>
      <c r="P1226" s="100"/>
      <c r="Q1226" s="142"/>
      <c r="R1226" s="100">
        <v>2200106</v>
      </c>
      <c r="S1226" s="113" t="s">
        <v>4094</v>
      </c>
      <c r="T1226" s="131">
        <v>19</v>
      </c>
      <c r="V1226" s="100"/>
      <c r="W1226" s="100"/>
      <c r="X1226" s="142"/>
      <c r="Y1226" s="100">
        <v>2200106</v>
      </c>
      <c r="Z1226" s="113" t="s">
        <v>4094</v>
      </c>
      <c r="AA1226" s="131">
        <v>0</v>
      </c>
      <c r="AC1226" s="100"/>
      <c r="AD1226" s="100"/>
      <c r="AE1226" s="142"/>
      <c r="AF1226" s="100">
        <v>2200106</v>
      </c>
      <c r="AG1226" s="113" t="s">
        <v>4094</v>
      </c>
      <c r="AH1226" s="131">
        <v>21</v>
      </c>
      <c r="AJ1226" s="100"/>
      <c r="AK1226" s="100"/>
      <c r="AL1226" s="142"/>
      <c r="AM1226" s="100">
        <v>2200106</v>
      </c>
      <c r="AN1226" s="113" t="s">
        <v>4094</v>
      </c>
      <c r="AO1226" s="131">
        <v>0</v>
      </c>
      <c r="AQ1226" s="100"/>
      <c r="AR1226" s="100"/>
      <c r="AS1226" s="142"/>
      <c r="AT1226" s="100">
        <v>2200106</v>
      </c>
      <c r="AU1226" s="113" t="s">
        <v>4094</v>
      </c>
      <c r="AV1226" s="131">
        <v>5</v>
      </c>
    </row>
    <row r="1227" ht="12" spans="1:48">
      <c r="A1227" s="100"/>
      <c r="B1227" s="100"/>
      <c r="C1227" s="142"/>
      <c r="D1227" s="100">
        <v>2200107</v>
      </c>
      <c r="E1227" s="113" t="s">
        <v>4096</v>
      </c>
      <c r="F1227" s="131">
        <v>0</v>
      </c>
      <c r="H1227" s="100"/>
      <c r="I1227" s="100"/>
      <c r="J1227" s="142"/>
      <c r="K1227" s="100">
        <v>2200107</v>
      </c>
      <c r="L1227" s="113" t="s">
        <v>4096</v>
      </c>
      <c r="M1227" s="131">
        <v>0</v>
      </c>
      <c r="O1227" s="100"/>
      <c r="P1227" s="100"/>
      <c r="Q1227" s="142"/>
      <c r="R1227" s="100">
        <v>2200107</v>
      </c>
      <c r="S1227" s="113" t="s">
        <v>4096</v>
      </c>
      <c r="T1227" s="131">
        <v>0</v>
      </c>
      <c r="V1227" s="100"/>
      <c r="W1227" s="100"/>
      <c r="X1227" s="142"/>
      <c r="Y1227" s="100">
        <v>2200107</v>
      </c>
      <c r="Z1227" s="113" t="s">
        <v>4096</v>
      </c>
      <c r="AA1227" s="131">
        <v>0</v>
      </c>
      <c r="AC1227" s="100"/>
      <c r="AD1227" s="100"/>
      <c r="AE1227" s="142"/>
      <c r="AF1227" s="100">
        <v>2200107</v>
      </c>
      <c r="AG1227" s="113" t="s">
        <v>4096</v>
      </c>
      <c r="AH1227" s="131">
        <v>0</v>
      </c>
      <c r="AJ1227" s="100"/>
      <c r="AK1227" s="100"/>
      <c r="AL1227" s="142"/>
      <c r="AM1227" s="100">
        <v>2200107</v>
      </c>
      <c r="AN1227" s="113" t="s">
        <v>4096</v>
      </c>
      <c r="AO1227" s="131">
        <v>0</v>
      </c>
      <c r="AQ1227" s="100"/>
      <c r="AR1227" s="100"/>
      <c r="AS1227" s="142"/>
      <c r="AT1227" s="100">
        <v>2200107</v>
      </c>
      <c r="AU1227" s="113" t="s">
        <v>4096</v>
      </c>
      <c r="AV1227" s="131">
        <v>0</v>
      </c>
    </row>
    <row r="1228" ht="12" spans="1:48">
      <c r="A1228" s="100"/>
      <c r="B1228" s="100"/>
      <c r="C1228" s="142"/>
      <c r="D1228" s="100">
        <v>2200108</v>
      </c>
      <c r="E1228" s="113" t="s">
        <v>4098</v>
      </c>
      <c r="F1228" s="131">
        <v>5</v>
      </c>
      <c r="H1228" s="100"/>
      <c r="I1228" s="100"/>
      <c r="J1228" s="142"/>
      <c r="K1228" s="100">
        <v>2200108</v>
      </c>
      <c r="L1228" s="113" t="s">
        <v>4098</v>
      </c>
      <c r="M1228" s="131">
        <v>0</v>
      </c>
      <c r="O1228" s="100"/>
      <c r="P1228" s="100"/>
      <c r="Q1228" s="142"/>
      <c r="R1228" s="100">
        <v>2200108</v>
      </c>
      <c r="S1228" s="113" t="s">
        <v>4098</v>
      </c>
      <c r="T1228" s="131">
        <v>0</v>
      </c>
      <c r="V1228" s="100"/>
      <c r="W1228" s="100"/>
      <c r="X1228" s="142"/>
      <c r="Y1228" s="100">
        <v>2200108</v>
      </c>
      <c r="Z1228" s="113" t="s">
        <v>4098</v>
      </c>
      <c r="AA1228" s="131">
        <v>0</v>
      </c>
      <c r="AC1228" s="100"/>
      <c r="AD1228" s="100"/>
      <c r="AE1228" s="142"/>
      <c r="AF1228" s="100">
        <v>2200108</v>
      </c>
      <c r="AG1228" s="113" t="s">
        <v>4098</v>
      </c>
      <c r="AH1228" s="131">
        <v>0</v>
      </c>
      <c r="AJ1228" s="100"/>
      <c r="AK1228" s="100"/>
      <c r="AL1228" s="142"/>
      <c r="AM1228" s="100">
        <v>2200108</v>
      </c>
      <c r="AN1228" s="113" t="s">
        <v>4098</v>
      </c>
      <c r="AO1228" s="131">
        <v>0</v>
      </c>
      <c r="AQ1228" s="100"/>
      <c r="AR1228" s="100"/>
      <c r="AS1228" s="142"/>
      <c r="AT1228" s="100">
        <v>2200108</v>
      </c>
      <c r="AU1228" s="113" t="s">
        <v>4098</v>
      </c>
      <c r="AV1228" s="131">
        <v>5</v>
      </c>
    </row>
    <row r="1229" ht="12" spans="1:48">
      <c r="A1229" s="100"/>
      <c r="B1229" s="100"/>
      <c r="C1229" s="142"/>
      <c r="D1229" s="100">
        <v>2200109</v>
      </c>
      <c r="E1229" s="113" t="s">
        <v>4100</v>
      </c>
      <c r="F1229" s="131">
        <v>0</v>
      </c>
      <c r="H1229" s="100"/>
      <c r="I1229" s="100"/>
      <c r="J1229" s="142"/>
      <c r="K1229" s="100">
        <v>2200109</v>
      </c>
      <c r="L1229" s="113" t="s">
        <v>4100</v>
      </c>
      <c r="M1229" s="131">
        <v>0</v>
      </c>
      <c r="O1229" s="100"/>
      <c r="P1229" s="100"/>
      <c r="Q1229" s="142"/>
      <c r="R1229" s="100">
        <v>2200109</v>
      </c>
      <c r="S1229" s="113" t="s">
        <v>4100</v>
      </c>
      <c r="T1229" s="131">
        <v>0</v>
      </c>
      <c r="V1229" s="100"/>
      <c r="W1229" s="100"/>
      <c r="X1229" s="142"/>
      <c r="Y1229" s="100">
        <v>2200109</v>
      </c>
      <c r="Z1229" s="113" t="s">
        <v>4100</v>
      </c>
      <c r="AA1229" s="131">
        <v>0</v>
      </c>
      <c r="AC1229" s="100"/>
      <c r="AD1229" s="100"/>
      <c r="AE1229" s="142"/>
      <c r="AF1229" s="100">
        <v>2200109</v>
      </c>
      <c r="AG1229" s="113" t="s">
        <v>4100</v>
      </c>
      <c r="AH1229" s="131">
        <v>0</v>
      </c>
      <c r="AJ1229" s="100"/>
      <c r="AK1229" s="100"/>
      <c r="AL1229" s="142"/>
      <c r="AM1229" s="100">
        <v>2200109</v>
      </c>
      <c r="AN1229" s="113" t="s">
        <v>4100</v>
      </c>
      <c r="AO1229" s="131">
        <v>0</v>
      </c>
      <c r="AQ1229" s="100"/>
      <c r="AR1229" s="100"/>
      <c r="AS1229" s="142"/>
      <c r="AT1229" s="100">
        <v>2200109</v>
      </c>
      <c r="AU1229" s="113" t="s">
        <v>4100</v>
      </c>
      <c r="AV1229" s="131">
        <v>0</v>
      </c>
    </row>
    <row r="1230" ht="12" spans="1:48">
      <c r="A1230" s="100"/>
      <c r="B1230" s="100"/>
      <c r="C1230" s="142"/>
      <c r="D1230" s="100">
        <v>2200110</v>
      </c>
      <c r="E1230" s="113" t="s">
        <v>4102</v>
      </c>
      <c r="F1230" s="131">
        <v>2699</v>
      </c>
      <c r="H1230" s="100"/>
      <c r="I1230" s="100"/>
      <c r="J1230" s="142"/>
      <c r="K1230" s="100">
        <v>2200110</v>
      </c>
      <c r="L1230" s="113" t="s">
        <v>4102</v>
      </c>
      <c r="M1230" s="131">
        <v>0</v>
      </c>
      <c r="O1230" s="100"/>
      <c r="P1230" s="100"/>
      <c r="Q1230" s="142"/>
      <c r="R1230" s="100">
        <v>2200110</v>
      </c>
      <c r="S1230" s="113" t="s">
        <v>4102</v>
      </c>
      <c r="T1230" s="131">
        <v>0</v>
      </c>
      <c r="V1230" s="100"/>
      <c r="W1230" s="100"/>
      <c r="X1230" s="142"/>
      <c r="Y1230" s="100">
        <v>2200110</v>
      </c>
      <c r="Z1230" s="113" t="s">
        <v>4102</v>
      </c>
      <c r="AA1230" s="131">
        <v>0</v>
      </c>
      <c r="AC1230" s="100"/>
      <c r="AD1230" s="100"/>
      <c r="AE1230" s="142"/>
      <c r="AF1230" s="100">
        <v>2200110</v>
      </c>
      <c r="AG1230" s="113" t="s">
        <v>4102</v>
      </c>
      <c r="AH1230" s="131">
        <v>0</v>
      </c>
      <c r="AJ1230" s="100"/>
      <c r="AK1230" s="100"/>
      <c r="AL1230" s="142"/>
      <c r="AM1230" s="100">
        <v>2200110</v>
      </c>
      <c r="AN1230" s="113" t="s">
        <v>4102</v>
      </c>
      <c r="AO1230" s="131">
        <v>1144</v>
      </c>
      <c r="AQ1230" s="100"/>
      <c r="AR1230" s="100"/>
      <c r="AS1230" s="142"/>
      <c r="AT1230" s="100">
        <v>2200110</v>
      </c>
      <c r="AU1230" s="113" t="s">
        <v>4102</v>
      </c>
      <c r="AV1230" s="131">
        <v>1555</v>
      </c>
    </row>
    <row r="1231" ht="12" spans="1:48">
      <c r="A1231" s="100"/>
      <c r="B1231" s="100"/>
      <c r="C1231" s="142"/>
      <c r="D1231" s="100">
        <v>2200111</v>
      </c>
      <c r="E1231" s="113" t="s">
        <v>4104</v>
      </c>
      <c r="F1231" s="131">
        <v>5138</v>
      </c>
      <c r="H1231" s="100"/>
      <c r="I1231" s="100"/>
      <c r="J1231" s="142"/>
      <c r="K1231" s="100">
        <v>2200111</v>
      </c>
      <c r="L1231" s="113" t="s">
        <v>4104</v>
      </c>
      <c r="M1231" s="131">
        <v>47</v>
      </c>
      <c r="O1231" s="100"/>
      <c r="P1231" s="100"/>
      <c r="Q1231" s="142"/>
      <c r="R1231" s="100">
        <v>2200111</v>
      </c>
      <c r="S1231" s="113" t="s">
        <v>4104</v>
      </c>
      <c r="T1231" s="131">
        <v>4</v>
      </c>
      <c r="V1231" s="100"/>
      <c r="W1231" s="100"/>
      <c r="X1231" s="142"/>
      <c r="Y1231" s="100">
        <v>2200111</v>
      </c>
      <c r="Z1231" s="113" t="s">
        <v>4104</v>
      </c>
      <c r="AA1231" s="131">
        <v>43</v>
      </c>
      <c r="AC1231" s="100"/>
      <c r="AD1231" s="100"/>
      <c r="AE1231" s="142"/>
      <c r="AF1231" s="100">
        <v>2200111</v>
      </c>
      <c r="AG1231" s="113" t="s">
        <v>4104</v>
      </c>
      <c r="AH1231" s="131">
        <v>0</v>
      </c>
      <c r="AJ1231" s="100"/>
      <c r="AK1231" s="100"/>
      <c r="AL1231" s="142"/>
      <c r="AM1231" s="100">
        <v>2200111</v>
      </c>
      <c r="AN1231" s="113" t="s">
        <v>4104</v>
      </c>
      <c r="AO1231" s="131">
        <v>86</v>
      </c>
      <c r="AQ1231" s="100"/>
      <c r="AR1231" s="100"/>
      <c r="AS1231" s="142"/>
      <c r="AT1231" s="100">
        <v>2200111</v>
      </c>
      <c r="AU1231" s="113" t="s">
        <v>4104</v>
      </c>
      <c r="AV1231" s="131">
        <v>5005</v>
      </c>
    </row>
    <row r="1232" ht="12" spans="1:48">
      <c r="A1232" s="100"/>
      <c r="B1232" s="100"/>
      <c r="C1232" s="142"/>
      <c r="D1232" s="100">
        <v>2200112</v>
      </c>
      <c r="E1232" s="113" t="s">
        <v>4106</v>
      </c>
      <c r="F1232" s="131">
        <v>0</v>
      </c>
      <c r="H1232" s="100"/>
      <c r="I1232" s="100"/>
      <c r="J1232" s="142"/>
      <c r="K1232" s="100">
        <v>2200112</v>
      </c>
      <c r="L1232" s="113" t="s">
        <v>4106</v>
      </c>
      <c r="M1232" s="131">
        <v>0</v>
      </c>
      <c r="O1232" s="100"/>
      <c r="P1232" s="100"/>
      <c r="Q1232" s="142"/>
      <c r="R1232" s="100">
        <v>2200112</v>
      </c>
      <c r="S1232" s="113" t="s">
        <v>4106</v>
      </c>
      <c r="T1232" s="131">
        <v>0</v>
      </c>
      <c r="V1232" s="100"/>
      <c r="W1232" s="100"/>
      <c r="X1232" s="142"/>
      <c r="Y1232" s="100">
        <v>2200112</v>
      </c>
      <c r="Z1232" s="113" t="s">
        <v>4106</v>
      </c>
      <c r="AA1232" s="131">
        <v>0</v>
      </c>
      <c r="AC1232" s="100"/>
      <c r="AD1232" s="100"/>
      <c r="AE1232" s="142"/>
      <c r="AF1232" s="100">
        <v>2200112</v>
      </c>
      <c r="AG1232" s="113" t="s">
        <v>4106</v>
      </c>
      <c r="AH1232" s="131">
        <v>0</v>
      </c>
      <c r="AJ1232" s="100"/>
      <c r="AK1232" s="100"/>
      <c r="AL1232" s="142"/>
      <c r="AM1232" s="100">
        <v>2200112</v>
      </c>
      <c r="AN1232" s="113" t="s">
        <v>4106</v>
      </c>
      <c r="AO1232" s="131">
        <v>0</v>
      </c>
      <c r="AQ1232" s="100"/>
      <c r="AR1232" s="100"/>
      <c r="AS1232" s="142"/>
      <c r="AT1232" s="100">
        <v>2200112</v>
      </c>
      <c r="AU1232" s="113" t="s">
        <v>4106</v>
      </c>
      <c r="AV1232" s="131">
        <v>0</v>
      </c>
    </row>
    <row r="1233" ht="12" spans="1:48">
      <c r="A1233" s="100"/>
      <c r="B1233" s="100"/>
      <c r="C1233" s="142"/>
      <c r="D1233" s="100">
        <v>2200113</v>
      </c>
      <c r="E1233" s="113" t="s">
        <v>4108</v>
      </c>
      <c r="F1233" s="131">
        <v>0</v>
      </c>
      <c r="H1233" s="100"/>
      <c r="I1233" s="100"/>
      <c r="J1233" s="142"/>
      <c r="K1233" s="100">
        <v>2200113</v>
      </c>
      <c r="L1233" s="113" t="s">
        <v>4108</v>
      </c>
      <c r="M1233" s="131">
        <v>0</v>
      </c>
      <c r="O1233" s="100"/>
      <c r="P1233" s="100"/>
      <c r="Q1233" s="142"/>
      <c r="R1233" s="100">
        <v>2200113</v>
      </c>
      <c r="S1233" s="113" t="s">
        <v>4108</v>
      </c>
      <c r="T1233" s="131">
        <v>0</v>
      </c>
      <c r="V1233" s="100"/>
      <c r="W1233" s="100"/>
      <c r="X1233" s="142"/>
      <c r="Y1233" s="100">
        <v>2200113</v>
      </c>
      <c r="Z1233" s="113" t="s">
        <v>4108</v>
      </c>
      <c r="AA1233" s="131">
        <v>0</v>
      </c>
      <c r="AC1233" s="100"/>
      <c r="AD1233" s="100"/>
      <c r="AE1233" s="142"/>
      <c r="AF1233" s="100">
        <v>2200113</v>
      </c>
      <c r="AG1233" s="113" t="s">
        <v>4108</v>
      </c>
      <c r="AH1233" s="131">
        <v>0</v>
      </c>
      <c r="AJ1233" s="100"/>
      <c r="AK1233" s="100"/>
      <c r="AL1233" s="142"/>
      <c r="AM1233" s="100">
        <v>2200113</v>
      </c>
      <c r="AN1233" s="113" t="s">
        <v>4108</v>
      </c>
      <c r="AO1233" s="131">
        <v>0</v>
      </c>
      <c r="AQ1233" s="100"/>
      <c r="AR1233" s="100"/>
      <c r="AS1233" s="142"/>
      <c r="AT1233" s="100">
        <v>2200113</v>
      </c>
      <c r="AU1233" s="113" t="s">
        <v>4108</v>
      </c>
      <c r="AV1233" s="131">
        <v>0</v>
      </c>
    </row>
    <row r="1234" ht="12" spans="1:48">
      <c r="A1234" s="100"/>
      <c r="B1234" s="100"/>
      <c r="C1234" s="142"/>
      <c r="D1234" s="100">
        <v>2200114</v>
      </c>
      <c r="E1234" s="113" t="s">
        <v>4111</v>
      </c>
      <c r="F1234" s="131">
        <v>0</v>
      </c>
      <c r="H1234" s="100"/>
      <c r="I1234" s="100"/>
      <c r="J1234" s="142"/>
      <c r="K1234" s="100">
        <v>2200114</v>
      </c>
      <c r="L1234" s="113" t="s">
        <v>4111</v>
      </c>
      <c r="M1234" s="131">
        <v>0</v>
      </c>
      <c r="O1234" s="100"/>
      <c r="P1234" s="100"/>
      <c r="Q1234" s="142"/>
      <c r="R1234" s="100">
        <v>2200114</v>
      </c>
      <c r="S1234" s="113" t="s">
        <v>4111</v>
      </c>
      <c r="T1234" s="131">
        <v>0</v>
      </c>
      <c r="V1234" s="100"/>
      <c r="W1234" s="100"/>
      <c r="X1234" s="142"/>
      <c r="Y1234" s="100">
        <v>2200114</v>
      </c>
      <c r="Z1234" s="113" t="s">
        <v>4111</v>
      </c>
      <c r="AA1234" s="131">
        <v>0</v>
      </c>
      <c r="AC1234" s="100"/>
      <c r="AD1234" s="100"/>
      <c r="AE1234" s="142"/>
      <c r="AF1234" s="100">
        <v>2200114</v>
      </c>
      <c r="AG1234" s="113" t="s">
        <v>4111</v>
      </c>
      <c r="AH1234" s="131">
        <v>0</v>
      </c>
      <c r="AJ1234" s="100"/>
      <c r="AK1234" s="100"/>
      <c r="AL1234" s="142"/>
      <c r="AM1234" s="100">
        <v>2200114</v>
      </c>
      <c r="AN1234" s="113" t="s">
        <v>4111</v>
      </c>
      <c r="AO1234" s="131">
        <v>0</v>
      </c>
      <c r="AQ1234" s="100"/>
      <c r="AR1234" s="100"/>
      <c r="AS1234" s="142"/>
      <c r="AT1234" s="100">
        <v>2200114</v>
      </c>
      <c r="AU1234" s="113" t="s">
        <v>4111</v>
      </c>
      <c r="AV1234" s="131">
        <v>0</v>
      </c>
    </row>
    <row r="1235" ht="12" spans="1:48">
      <c r="A1235" s="100"/>
      <c r="B1235" s="100"/>
      <c r="C1235" s="142"/>
      <c r="D1235" s="100">
        <v>2200115</v>
      </c>
      <c r="E1235" s="113" t="s">
        <v>4113</v>
      </c>
      <c r="F1235" s="131">
        <v>0</v>
      </c>
      <c r="H1235" s="100"/>
      <c r="I1235" s="100"/>
      <c r="J1235" s="142"/>
      <c r="K1235" s="100">
        <v>2200115</v>
      </c>
      <c r="L1235" s="113" t="s">
        <v>4113</v>
      </c>
      <c r="M1235" s="131">
        <v>0</v>
      </c>
      <c r="O1235" s="100"/>
      <c r="P1235" s="100"/>
      <c r="Q1235" s="142"/>
      <c r="R1235" s="100">
        <v>2200115</v>
      </c>
      <c r="S1235" s="113" t="s">
        <v>4113</v>
      </c>
      <c r="T1235" s="131">
        <v>0</v>
      </c>
      <c r="V1235" s="100"/>
      <c r="W1235" s="100"/>
      <c r="X1235" s="142"/>
      <c r="Y1235" s="100">
        <v>2200115</v>
      </c>
      <c r="Z1235" s="113" t="s">
        <v>4113</v>
      </c>
      <c r="AA1235" s="131">
        <v>0</v>
      </c>
      <c r="AC1235" s="100"/>
      <c r="AD1235" s="100"/>
      <c r="AE1235" s="142"/>
      <c r="AF1235" s="100">
        <v>2200115</v>
      </c>
      <c r="AG1235" s="113" t="s">
        <v>4113</v>
      </c>
      <c r="AH1235" s="131">
        <v>0</v>
      </c>
      <c r="AJ1235" s="100"/>
      <c r="AK1235" s="100"/>
      <c r="AL1235" s="142"/>
      <c r="AM1235" s="100">
        <v>2200115</v>
      </c>
      <c r="AN1235" s="113" t="s">
        <v>4113</v>
      </c>
      <c r="AO1235" s="131">
        <v>0</v>
      </c>
      <c r="AQ1235" s="100"/>
      <c r="AR1235" s="100"/>
      <c r="AS1235" s="142"/>
      <c r="AT1235" s="100">
        <v>2200115</v>
      </c>
      <c r="AU1235" s="113" t="s">
        <v>4113</v>
      </c>
      <c r="AV1235" s="131">
        <v>0</v>
      </c>
    </row>
    <row r="1236" ht="12" spans="1:48">
      <c r="A1236" s="100"/>
      <c r="B1236" s="100"/>
      <c r="C1236" s="142"/>
      <c r="D1236" s="100">
        <v>2200116</v>
      </c>
      <c r="E1236" s="113" t="s">
        <v>4115</v>
      </c>
      <c r="F1236" s="131">
        <v>0</v>
      </c>
      <c r="H1236" s="100"/>
      <c r="I1236" s="100"/>
      <c r="J1236" s="142"/>
      <c r="K1236" s="100">
        <v>2200116</v>
      </c>
      <c r="L1236" s="113" t="s">
        <v>4115</v>
      </c>
      <c r="M1236" s="131">
        <v>0</v>
      </c>
      <c r="O1236" s="100"/>
      <c r="P1236" s="100"/>
      <c r="Q1236" s="142"/>
      <c r="R1236" s="100">
        <v>2200116</v>
      </c>
      <c r="S1236" s="113" t="s">
        <v>4115</v>
      </c>
      <c r="T1236" s="131">
        <v>0</v>
      </c>
      <c r="V1236" s="100"/>
      <c r="W1236" s="100"/>
      <c r="X1236" s="142"/>
      <c r="Y1236" s="100">
        <v>2200116</v>
      </c>
      <c r="Z1236" s="113" t="s">
        <v>4115</v>
      </c>
      <c r="AA1236" s="131">
        <v>0</v>
      </c>
      <c r="AC1236" s="100"/>
      <c r="AD1236" s="100"/>
      <c r="AE1236" s="142"/>
      <c r="AF1236" s="100">
        <v>2200116</v>
      </c>
      <c r="AG1236" s="113" t="s">
        <v>4115</v>
      </c>
      <c r="AH1236" s="131">
        <v>0</v>
      </c>
      <c r="AJ1236" s="100"/>
      <c r="AK1236" s="100"/>
      <c r="AL1236" s="142"/>
      <c r="AM1236" s="100">
        <v>2200116</v>
      </c>
      <c r="AN1236" s="113" t="s">
        <v>4115</v>
      </c>
      <c r="AO1236" s="131">
        <v>0</v>
      </c>
      <c r="AQ1236" s="100"/>
      <c r="AR1236" s="100"/>
      <c r="AS1236" s="142"/>
      <c r="AT1236" s="100">
        <v>2200116</v>
      </c>
      <c r="AU1236" s="113" t="s">
        <v>4115</v>
      </c>
      <c r="AV1236" s="131">
        <v>0</v>
      </c>
    </row>
    <row r="1237" ht="12" spans="1:48">
      <c r="A1237" s="100"/>
      <c r="B1237" s="100"/>
      <c r="C1237" s="142"/>
      <c r="D1237" s="100">
        <v>2200119</v>
      </c>
      <c r="E1237" s="113" t="s">
        <v>4117</v>
      </c>
      <c r="F1237" s="131">
        <v>0</v>
      </c>
      <c r="H1237" s="100"/>
      <c r="I1237" s="100"/>
      <c r="J1237" s="142"/>
      <c r="K1237" s="100">
        <v>2200119</v>
      </c>
      <c r="L1237" s="113" t="s">
        <v>4117</v>
      </c>
      <c r="M1237" s="131">
        <v>0</v>
      </c>
      <c r="O1237" s="100"/>
      <c r="P1237" s="100"/>
      <c r="Q1237" s="142"/>
      <c r="R1237" s="100">
        <v>2200119</v>
      </c>
      <c r="S1237" s="113" t="s">
        <v>4117</v>
      </c>
      <c r="T1237" s="131">
        <v>0</v>
      </c>
      <c r="V1237" s="100"/>
      <c r="W1237" s="100"/>
      <c r="X1237" s="142"/>
      <c r="Y1237" s="100">
        <v>2200119</v>
      </c>
      <c r="Z1237" s="113" t="s">
        <v>4117</v>
      </c>
      <c r="AA1237" s="131">
        <v>0</v>
      </c>
      <c r="AC1237" s="100"/>
      <c r="AD1237" s="100"/>
      <c r="AE1237" s="142"/>
      <c r="AF1237" s="100">
        <v>2200119</v>
      </c>
      <c r="AG1237" s="113" t="s">
        <v>4117</v>
      </c>
      <c r="AH1237" s="131">
        <v>0</v>
      </c>
      <c r="AJ1237" s="100"/>
      <c r="AK1237" s="100"/>
      <c r="AL1237" s="142"/>
      <c r="AM1237" s="100">
        <v>2200119</v>
      </c>
      <c r="AN1237" s="113" t="s">
        <v>4117</v>
      </c>
      <c r="AO1237" s="131">
        <v>0</v>
      </c>
      <c r="AQ1237" s="100"/>
      <c r="AR1237" s="100"/>
      <c r="AS1237" s="142"/>
      <c r="AT1237" s="100">
        <v>2200119</v>
      </c>
      <c r="AU1237" s="113" t="s">
        <v>4117</v>
      </c>
      <c r="AV1237" s="131">
        <v>0</v>
      </c>
    </row>
    <row r="1238" ht="12" spans="1:48">
      <c r="A1238" s="100"/>
      <c r="B1238" s="100"/>
      <c r="C1238" s="142"/>
      <c r="D1238" s="100">
        <v>2200150</v>
      </c>
      <c r="E1238" s="113" t="s">
        <v>1704</v>
      </c>
      <c r="F1238" s="131">
        <v>102</v>
      </c>
      <c r="H1238" s="100"/>
      <c r="I1238" s="100"/>
      <c r="J1238" s="142"/>
      <c r="K1238" s="100">
        <v>2200150</v>
      </c>
      <c r="L1238" s="113" t="s">
        <v>1704</v>
      </c>
      <c r="M1238" s="131">
        <v>0</v>
      </c>
      <c r="O1238" s="100"/>
      <c r="P1238" s="100"/>
      <c r="Q1238" s="142"/>
      <c r="R1238" s="100">
        <v>2200150</v>
      </c>
      <c r="S1238" s="113" t="s">
        <v>1704</v>
      </c>
      <c r="T1238" s="131">
        <v>0</v>
      </c>
      <c r="V1238" s="100"/>
      <c r="W1238" s="100"/>
      <c r="X1238" s="142"/>
      <c r="Y1238" s="100">
        <v>2200150</v>
      </c>
      <c r="Z1238" s="113" t="s">
        <v>1704</v>
      </c>
      <c r="AA1238" s="131">
        <v>0</v>
      </c>
      <c r="AC1238" s="100"/>
      <c r="AD1238" s="100"/>
      <c r="AE1238" s="142"/>
      <c r="AF1238" s="100">
        <v>2200150</v>
      </c>
      <c r="AG1238" s="113" t="s">
        <v>1704</v>
      </c>
      <c r="AH1238" s="131">
        <v>0</v>
      </c>
      <c r="AJ1238" s="100"/>
      <c r="AK1238" s="100"/>
      <c r="AL1238" s="142"/>
      <c r="AM1238" s="100">
        <v>2200150</v>
      </c>
      <c r="AN1238" s="113" t="s">
        <v>1704</v>
      </c>
      <c r="AO1238" s="131">
        <v>102</v>
      </c>
      <c r="AQ1238" s="100"/>
      <c r="AR1238" s="100"/>
      <c r="AS1238" s="142"/>
      <c r="AT1238" s="100">
        <v>2200150</v>
      </c>
      <c r="AU1238" s="113" t="s">
        <v>1704</v>
      </c>
      <c r="AV1238" s="131">
        <v>0</v>
      </c>
    </row>
    <row r="1239" ht="12" spans="1:48">
      <c r="A1239" s="100"/>
      <c r="B1239" s="100"/>
      <c r="C1239" s="142"/>
      <c r="D1239" s="100">
        <v>2200199</v>
      </c>
      <c r="E1239" s="113" t="s">
        <v>4122</v>
      </c>
      <c r="F1239" s="131">
        <v>290</v>
      </c>
      <c r="H1239" s="100"/>
      <c r="I1239" s="100"/>
      <c r="J1239" s="142"/>
      <c r="K1239" s="100">
        <v>2200199</v>
      </c>
      <c r="L1239" s="113" t="s">
        <v>4122</v>
      </c>
      <c r="M1239" s="131">
        <v>6</v>
      </c>
      <c r="O1239" s="100"/>
      <c r="P1239" s="100"/>
      <c r="Q1239" s="142"/>
      <c r="R1239" s="100">
        <v>2200199</v>
      </c>
      <c r="S1239" s="113" t="s">
        <v>4122</v>
      </c>
      <c r="T1239" s="131">
        <v>0</v>
      </c>
      <c r="V1239" s="100"/>
      <c r="W1239" s="100"/>
      <c r="X1239" s="142"/>
      <c r="Y1239" s="100">
        <v>2200199</v>
      </c>
      <c r="Z1239" s="113" t="s">
        <v>4122</v>
      </c>
      <c r="AA1239" s="131">
        <v>6</v>
      </c>
      <c r="AC1239" s="100"/>
      <c r="AD1239" s="100"/>
      <c r="AE1239" s="142"/>
      <c r="AF1239" s="100">
        <v>2200199</v>
      </c>
      <c r="AG1239" s="113" t="s">
        <v>4122</v>
      </c>
      <c r="AH1239" s="131">
        <v>0</v>
      </c>
      <c r="AJ1239" s="100"/>
      <c r="AK1239" s="100"/>
      <c r="AL1239" s="142"/>
      <c r="AM1239" s="100">
        <v>2200199</v>
      </c>
      <c r="AN1239" s="113" t="s">
        <v>4122</v>
      </c>
      <c r="AO1239" s="131">
        <v>44</v>
      </c>
      <c r="AQ1239" s="100"/>
      <c r="AR1239" s="100"/>
      <c r="AS1239" s="142"/>
      <c r="AT1239" s="100">
        <v>2200199</v>
      </c>
      <c r="AU1239" s="113" t="s">
        <v>4122</v>
      </c>
      <c r="AV1239" s="131">
        <v>240</v>
      </c>
    </row>
    <row r="1240" ht="12" spans="1:48">
      <c r="A1240" s="100"/>
      <c r="B1240" s="100"/>
      <c r="C1240" s="142"/>
      <c r="D1240" s="100">
        <v>22002</v>
      </c>
      <c r="E1240" s="127" t="s">
        <v>4124</v>
      </c>
      <c r="F1240" s="128">
        <f>SUM(F1241:F1258)</f>
        <v>3</v>
      </c>
      <c r="H1240" s="100"/>
      <c r="I1240" s="100"/>
      <c r="J1240" s="142"/>
      <c r="K1240" s="100">
        <v>22002</v>
      </c>
      <c r="L1240" s="127" t="s">
        <v>4124</v>
      </c>
      <c r="M1240" s="128">
        <f>SUM(M1241:M1258)</f>
        <v>3</v>
      </c>
      <c r="O1240" s="100"/>
      <c r="P1240" s="100"/>
      <c r="Q1240" s="142"/>
      <c r="R1240" s="100">
        <v>22002</v>
      </c>
      <c r="S1240" s="127" t="s">
        <v>4124</v>
      </c>
      <c r="T1240" s="128">
        <f>SUM(T1241:T1258)</f>
        <v>3</v>
      </c>
      <c r="V1240" s="100"/>
      <c r="W1240" s="100"/>
      <c r="X1240" s="142"/>
      <c r="Y1240" s="100">
        <v>22002</v>
      </c>
      <c r="Z1240" s="127" t="s">
        <v>4124</v>
      </c>
      <c r="AA1240" s="128">
        <f>SUM(AA1241:AA1258)</f>
        <v>0</v>
      </c>
      <c r="AC1240" s="100"/>
      <c r="AD1240" s="100"/>
      <c r="AE1240" s="142"/>
      <c r="AF1240" s="100">
        <v>22002</v>
      </c>
      <c r="AG1240" s="127" t="s">
        <v>4124</v>
      </c>
      <c r="AH1240" s="128">
        <f>SUM(AH1241:AH1258)</f>
        <v>0</v>
      </c>
      <c r="AJ1240" s="100"/>
      <c r="AK1240" s="100"/>
      <c r="AL1240" s="142"/>
      <c r="AM1240" s="100">
        <v>22002</v>
      </c>
      <c r="AN1240" s="127" t="s">
        <v>4124</v>
      </c>
      <c r="AO1240" s="128">
        <f>SUM(AO1241:AO1258)</f>
        <v>0</v>
      </c>
      <c r="AQ1240" s="100"/>
      <c r="AR1240" s="100"/>
      <c r="AS1240" s="142"/>
      <c r="AT1240" s="100">
        <v>22002</v>
      </c>
      <c r="AU1240" s="127" t="s">
        <v>4124</v>
      </c>
      <c r="AV1240" s="128">
        <f>SUM(AV1241:AV1258)</f>
        <v>0</v>
      </c>
    </row>
    <row r="1241" ht="12" spans="1:48">
      <c r="A1241" s="100"/>
      <c r="B1241" s="100"/>
      <c r="C1241" s="142"/>
      <c r="D1241" s="100">
        <v>2200201</v>
      </c>
      <c r="E1241" s="113" t="s">
        <v>1678</v>
      </c>
      <c r="F1241" s="131">
        <v>0</v>
      </c>
      <c r="H1241" s="100"/>
      <c r="I1241" s="100"/>
      <c r="J1241" s="142"/>
      <c r="K1241" s="100">
        <v>2200201</v>
      </c>
      <c r="L1241" s="113" t="s">
        <v>1678</v>
      </c>
      <c r="M1241" s="131">
        <v>0</v>
      </c>
      <c r="O1241" s="100"/>
      <c r="P1241" s="100"/>
      <c r="Q1241" s="142"/>
      <c r="R1241" s="100">
        <v>2200201</v>
      </c>
      <c r="S1241" s="113" t="s">
        <v>1678</v>
      </c>
      <c r="T1241" s="131">
        <v>0</v>
      </c>
      <c r="V1241" s="100"/>
      <c r="W1241" s="100"/>
      <c r="X1241" s="142"/>
      <c r="Y1241" s="100">
        <v>2200201</v>
      </c>
      <c r="Z1241" s="113" t="s">
        <v>1678</v>
      </c>
      <c r="AA1241" s="131">
        <v>0</v>
      </c>
      <c r="AC1241" s="100"/>
      <c r="AD1241" s="100"/>
      <c r="AE1241" s="142"/>
      <c r="AF1241" s="100">
        <v>2200201</v>
      </c>
      <c r="AG1241" s="113" t="s">
        <v>1678</v>
      </c>
      <c r="AH1241" s="131">
        <v>0</v>
      </c>
      <c r="AJ1241" s="100"/>
      <c r="AK1241" s="100"/>
      <c r="AL1241" s="142"/>
      <c r="AM1241" s="100">
        <v>2200201</v>
      </c>
      <c r="AN1241" s="113" t="s">
        <v>1678</v>
      </c>
      <c r="AO1241" s="131">
        <v>0</v>
      </c>
      <c r="AQ1241" s="100"/>
      <c r="AR1241" s="100"/>
      <c r="AS1241" s="142"/>
      <c r="AT1241" s="100">
        <v>2200201</v>
      </c>
      <c r="AU1241" s="113" t="s">
        <v>1678</v>
      </c>
      <c r="AV1241" s="131">
        <v>0</v>
      </c>
    </row>
    <row r="1242" ht="12" spans="1:48">
      <c r="A1242" s="100"/>
      <c r="B1242" s="100"/>
      <c r="C1242" s="142"/>
      <c r="D1242" s="100">
        <v>2200202</v>
      </c>
      <c r="E1242" s="113" t="s">
        <v>1680</v>
      </c>
      <c r="F1242" s="131">
        <v>3</v>
      </c>
      <c r="H1242" s="100"/>
      <c r="I1242" s="100"/>
      <c r="J1242" s="142"/>
      <c r="K1242" s="100">
        <v>2200202</v>
      </c>
      <c r="L1242" s="113" t="s">
        <v>1680</v>
      </c>
      <c r="M1242" s="131">
        <v>3</v>
      </c>
      <c r="O1242" s="100"/>
      <c r="P1242" s="100"/>
      <c r="Q1242" s="142"/>
      <c r="R1242" s="100">
        <v>2200202</v>
      </c>
      <c r="S1242" s="113" t="s">
        <v>1680</v>
      </c>
      <c r="T1242" s="131">
        <v>3</v>
      </c>
      <c r="V1242" s="100"/>
      <c r="W1242" s="100"/>
      <c r="X1242" s="142"/>
      <c r="Y1242" s="100">
        <v>2200202</v>
      </c>
      <c r="Z1242" s="113" t="s">
        <v>1680</v>
      </c>
      <c r="AA1242" s="131">
        <v>0</v>
      </c>
      <c r="AC1242" s="100"/>
      <c r="AD1242" s="100"/>
      <c r="AE1242" s="142"/>
      <c r="AF1242" s="100">
        <v>2200202</v>
      </c>
      <c r="AG1242" s="113" t="s">
        <v>1680</v>
      </c>
      <c r="AH1242" s="131">
        <v>0</v>
      </c>
      <c r="AJ1242" s="100"/>
      <c r="AK1242" s="100"/>
      <c r="AL1242" s="142"/>
      <c r="AM1242" s="100">
        <v>2200202</v>
      </c>
      <c r="AN1242" s="113" t="s">
        <v>1680</v>
      </c>
      <c r="AO1242" s="131">
        <v>0</v>
      </c>
      <c r="AQ1242" s="100"/>
      <c r="AR1242" s="100"/>
      <c r="AS1242" s="142"/>
      <c r="AT1242" s="100">
        <v>2200202</v>
      </c>
      <c r="AU1242" s="113" t="s">
        <v>1680</v>
      </c>
      <c r="AV1242" s="131">
        <v>0</v>
      </c>
    </row>
    <row r="1243" ht="12" spans="1:48">
      <c r="A1243" s="100"/>
      <c r="B1243" s="100"/>
      <c r="C1243" s="142"/>
      <c r="D1243" s="100">
        <v>2200203</v>
      </c>
      <c r="E1243" s="113" t="s">
        <v>1683</v>
      </c>
      <c r="F1243" s="131">
        <v>0</v>
      </c>
      <c r="H1243" s="100"/>
      <c r="I1243" s="100"/>
      <c r="J1243" s="142"/>
      <c r="K1243" s="100">
        <v>2200203</v>
      </c>
      <c r="L1243" s="113" t="s">
        <v>1683</v>
      </c>
      <c r="M1243" s="131">
        <v>0</v>
      </c>
      <c r="O1243" s="100"/>
      <c r="P1243" s="100"/>
      <c r="Q1243" s="142"/>
      <c r="R1243" s="100">
        <v>2200203</v>
      </c>
      <c r="S1243" s="113" t="s">
        <v>1683</v>
      </c>
      <c r="T1243" s="131">
        <v>0</v>
      </c>
      <c r="V1243" s="100"/>
      <c r="W1243" s="100"/>
      <c r="X1243" s="142"/>
      <c r="Y1243" s="100">
        <v>2200203</v>
      </c>
      <c r="Z1243" s="113" t="s">
        <v>1683</v>
      </c>
      <c r="AA1243" s="131">
        <v>0</v>
      </c>
      <c r="AC1243" s="100"/>
      <c r="AD1243" s="100"/>
      <c r="AE1243" s="142"/>
      <c r="AF1243" s="100">
        <v>2200203</v>
      </c>
      <c r="AG1243" s="113" t="s">
        <v>1683</v>
      </c>
      <c r="AH1243" s="131">
        <v>0</v>
      </c>
      <c r="AJ1243" s="100"/>
      <c r="AK1243" s="100"/>
      <c r="AL1243" s="142"/>
      <c r="AM1243" s="100">
        <v>2200203</v>
      </c>
      <c r="AN1243" s="113" t="s">
        <v>1683</v>
      </c>
      <c r="AO1243" s="131">
        <v>0</v>
      </c>
      <c r="AQ1243" s="100"/>
      <c r="AR1243" s="100"/>
      <c r="AS1243" s="142"/>
      <c r="AT1243" s="100">
        <v>2200203</v>
      </c>
      <c r="AU1243" s="113" t="s">
        <v>1683</v>
      </c>
      <c r="AV1243" s="131">
        <v>0</v>
      </c>
    </row>
    <row r="1244" ht="12" spans="1:48">
      <c r="A1244" s="100"/>
      <c r="B1244" s="100"/>
      <c r="C1244" s="142"/>
      <c r="D1244" s="100">
        <v>2200204</v>
      </c>
      <c r="E1244" s="113" t="s">
        <v>4129</v>
      </c>
      <c r="F1244" s="131">
        <v>0</v>
      </c>
      <c r="H1244" s="100"/>
      <c r="I1244" s="100"/>
      <c r="J1244" s="142"/>
      <c r="K1244" s="100">
        <v>2200204</v>
      </c>
      <c r="L1244" s="113" t="s">
        <v>4129</v>
      </c>
      <c r="M1244" s="131">
        <v>0</v>
      </c>
      <c r="O1244" s="100"/>
      <c r="P1244" s="100"/>
      <c r="Q1244" s="142"/>
      <c r="R1244" s="100">
        <v>2200204</v>
      </c>
      <c r="S1244" s="113" t="s">
        <v>4129</v>
      </c>
      <c r="T1244" s="131">
        <v>0</v>
      </c>
      <c r="V1244" s="100"/>
      <c r="W1244" s="100"/>
      <c r="X1244" s="142"/>
      <c r="Y1244" s="100">
        <v>2200204</v>
      </c>
      <c r="Z1244" s="113" t="s">
        <v>4129</v>
      </c>
      <c r="AA1244" s="131">
        <v>0</v>
      </c>
      <c r="AC1244" s="100"/>
      <c r="AD1244" s="100"/>
      <c r="AE1244" s="142"/>
      <c r="AF1244" s="100">
        <v>2200204</v>
      </c>
      <c r="AG1244" s="113" t="s">
        <v>4129</v>
      </c>
      <c r="AH1244" s="131">
        <v>0</v>
      </c>
      <c r="AJ1244" s="100"/>
      <c r="AK1244" s="100"/>
      <c r="AL1244" s="142"/>
      <c r="AM1244" s="100">
        <v>2200204</v>
      </c>
      <c r="AN1244" s="113" t="s">
        <v>4129</v>
      </c>
      <c r="AO1244" s="131">
        <v>0</v>
      </c>
      <c r="AQ1244" s="100"/>
      <c r="AR1244" s="100"/>
      <c r="AS1244" s="142"/>
      <c r="AT1244" s="100">
        <v>2200204</v>
      </c>
      <c r="AU1244" s="113" t="s">
        <v>4129</v>
      </c>
      <c r="AV1244" s="131">
        <v>0</v>
      </c>
    </row>
    <row r="1245" ht="12" spans="1:48">
      <c r="A1245" s="100"/>
      <c r="B1245" s="100"/>
      <c r="C1245" s="142"/>
      <c r="D1245" s="100">
        <v>2200205</v>
      </c>
      <c r="E1245" s="113" t="s">
        <v>4131</v>
      </c>
      <c r="F1245" s="131">
        <v>0</v>
      </c>
      <c r="H1245" s="100"/>
      <c r="I1245" s="100"/>
      <c r="J1245" s="142"/>
      <c r="K1245" s="100">
        <v>2200205</v>
      </c>
      <c r="L1245" s="113" t="s">
        <v>4131</v>
      </c>
      <c r="M1245" s="131">
        <v>0</v>
      </c>
      <c r="O1245" s="100"/>
      <c r="P1245" s="100"/>
      <c r="Q1245" s="142"/>
      <c r="R1245" s="100">
        <v>2200205</v>
      </c>
      <c r="S1245" s="113" t="s">
        <v>4131</v>
      </c>
      <c r="T1245" s="131">
        <v>0</v>
      </c>
      <c r="V1245" s="100"/>
      <c r="W1245" s="100"/>
      <c r="X1245" s="142"/>
      <c r="Y1245" s="100">
        <v>2200205</v>
      </c>
      <c r="Z1245" s="113" t="s">
        <v>4131</v>
      </c>
      <c r="AA1245" s="131">
        <v>0</v>
      </c>
      <c r="AC1245" s="100"/>
      <c r="AD1245" s="100"/>
      <c r="AE1245" s="142"/>
      <c r="AF1245" s="100">
        <v>2200205</v>
      </c>
      <c r="AG1245" s="113" t="s">
        <v>4131</v>
      </c>
      <c r="AH1245" s="131">
        <v>0</v>
      </c>
      <c r="AJ1245" s="100"/>
      <c r="AK1245" s="100"/>
      <c r="AL1245" s="142"/>
      <c r="AM1245" s="100">
        <v>2200205</v>
      </c>
      <c r="AN1245" s="113" t="s">
        <v>4131</v>
      </c>
      <c r="AO1245" s="131">
        <v>0</v>
      </c>
      <c r="AQ1245" s="100"/>
      <c r="AR1245" s="100"/>
      <c r="AS1245" s="142"/>
      <c r="AT1245" s="100">
        <v>2200205</v>
      </c>
      <c r="AU1245" s="113" t="s">
        <v>4131</v>
      </c>
      <c r="AV1245" s="131">
        <v>0</v>
      </c>
    </row>
    <row r="1246" ht="12" spans="1:48">
      <c r="A1246" s="100"/>
      <c r="B1246" s="100"/>
      <c r="C1246" s="142"/>
      <c r="D1246" s="100">
        <v>2200206</v>
      </c>
      <c r="E1246" s="113" t="s">
        <v>4133</v>
      </c>
      <c r="F1246" s="131">
        <v>0</v>
      </c>
      <c r="H1246" s="100"/>
      <c r="I1246" s="100"/>
      <c r="J1246" s="142"/>
      <c r="K1246" s="100">
        <v>2200206</v>
      </c>
      <c r="L1246" s="113" t="s">
        <v>4133</v>
      </c>
      <c r="M1246" s="131">
        <v>0</v>
      </c>
      <c r="O1246" s="100"/>
      <c r="P1246" s="100"/>
      <c r="Q1246" s="142"/>
      <c r="R1246" s="100">
        <v>2200206</v>
      </c>
      <c r="S1246" s="113" t="s">
        <v>4133</v>
      </c>
      <c r="T1246" s="131">
        <v>0</v>
      </c>
      <c r="V1246" s="100"/>
      <c r="W1246" s="100"/>
      <c r="X1246" s="142"/>
      <c r="Y1246" s="100">
        <v>2200206</v>
      </c>
      <c r="Z1246" s="113" t="s">
        <v>4133</v>
      </c>
      <c r="AA1246" s="131">
        <v>0</v>
      </c>
      <c r="AC1246" s="100"/>
      <c r="AD1246" s="100"/>
      <c r="AE1246" s="142"/>
      <c r="AF1246" s="100">
        <v>2200206</v>
      </c>
      <c r="AG1246" s="113" t="s">
        <v>4133</v>
      </c>
      <c r="AH1246" s="131">
        <v>0</v>
      </c>
      <c r="AJ1246" s="100"/>
      <c r="AK1246" s="100"/>
      <c r="AL1246" s="142"/>
      <c r="AM1246" s="100">
        <v>2200206</v>
      </c>
      <c r="AN1246" s="113" t="s">
        <v>4133</v>
      </c>
      <c r="AO1246" s="131">
        <v>0</v>
      </c>
      <c r="AQ1246" s="100"/>
      <c r="AR1246" s="100"/>
      <c r="AS1246" s="142"/>
      <c r="AT1246" s="100">
        <v>2200206</v>
      </c>
      <c r="AU1246" s="113" t="s">
        <v>4133</v>
      </c>
      <c r="AV1246" s="131">
        <v>0</v>
      </c>
    </row>
    <row r="1247" ht="12" spans="1:48">
      <c r="A1247" s="100"/>
      <c r="B1247" s="100"/>
      <c r="C1247" s="142"/>
      <c r="D1247" s="100">
        <v>2200207</v>
      </c>
      <c r="E1247" s="113" t="s">
        <v>4135</v>
      </c>
      <c r="F1247" s="131">
        <v>0</v>
      </c>
      <c r="H1247" s="100"/>
      <c r="I1247" s="100"/>
      <c r="J1247" s="142"/>
      <c r="K1247" s="100">
        <v>2200207</v>
      </c>
      <c r="L1247" s="113" t="s">
        <v>4135</v>
      </c>
      <c r="M1247" s="131">
        <v>0</v>
      </c>
      <c r="O1247" s="100"/>
      <c r="P1247" s="100"/>
      <c r="Q1247" s="142"/>
      <c r="R1247" s="100">
        <v>2200207</v>
      </c>
      <c r="S1247" s="113" t="s">
        <v>4135</v>
      </c>
      <c r="T1247" s="131">
        <v>0</v>
      </c>
      <c r="V1247" s="100"/>
      <c r="W1247" s="100"/>
      <c r="X1247" s="142"/>
      <c r="Y1247" s="100">
        <v>2200207</v>
      </c>
      <c r="Z1247" s="113" t="s">
        <v>4135</v>
      </c>
      <c r="AA1247" s="131">
        <v>0</v>
      </c>
      <c r="AC1247" s="100"/>
      <c r="AD1247" s="100"/>
      <c r="AE1247" s="142"/>
      <c r="AF1247" s="100">
        <v>2200207</v>
      </c>
      <c r="AG1247" s="113" t="s">
        <v>4135</v>
      </c>
      <c r="AH1247" s="131">
        <v>0</v>
      </c>
      <c r="AJ1247" s="100"/>
      <c r="AK1247" s="100"/>
      <c r="AL1247" s="142"/>
      <c r="AM1247" s="100">
        <v>2200207</v>
      </c>
      <c r="AN1247" s="113" t="s">
        <v>4135</v>
      </c>
      <c r="AO1247" s="131">
        <v>0</v>
      </c>
      <c r="AQ1247" s="100"/>
      <c r="AR1247" s="100"/>
      <c r="AS1247" s="142"/>
      <c r="AT1247" s="100">
        <v>2200207</v>
      </c>
      <c r="AU1247" s="113" t="s">
        <v>4135</v>
      </c>
      <c r="AV1247" s="131">
        <v>0</v>
      </c>
    </row>
    <row r="1248" ht="12" spans="1:48">
      <c r="A1248" s="100"/>
      <c r="B1248" s="100"/>
      <c r="C1248" s="142"/>
      <c r="D1248" s="100">
        <v>2200208</v>
      </c>
      <c r="E1248" s="113" t="s">
        <v>4137</v>
      </c>
      <c r="F1248" s="131">
        <v>0</v>
      </c>
      <c r="H1248" s="100"/>
      <c r="I1248" s="100"/>
      <c r="J1248" s="142"/>
      <c r="K1248" s="100">
        <v>2200208</v>
      </c>
      <c r="L1248" s="113" t="s">
        <v>4137</v>
      </c>
      <c r="M1248" s="131">
        <v>0</v>
      </c>
      <c r="O1248" s="100"/>
      <c r="P1248" s="100"/>
      <c r="Q1248" s="142"/>
      <c r="R1248" s="100">
        <v>2200208</v>
      </c>
      <c r="S1248" s="113" t="s">
        <v>4137</v>
      </c>
      <c r="T1248" s="131">
        <v>0</v>
      </c>
      <c r="V1248" s="100"/>
      <c r="W1248" s="100"/>
      <c r="X1248" s="142"/>
      <c r="Y1248" s="100">
        <v>2200208</v>
      </c>
      <c r="Z1248" s="113" t="s">
        <v>4137</v>
      </c>
      <c r="AA1248" s="131">
        <v>0</v>
      </c>
      <c r="AC1248" s="100"/>
      <c r="AD1248" s="100"/>
      <c r="AE1248" s="142"/>
      <c r="AF1248" s="100">
        <v>2200208</v>
      </c>
      <c r="AG1248" s="113" t="s">
        <v>4137</v>
      </c>
      <c r="AH1248" s="131">
        <v>0</v>
      </c>
      <c r="AJ1248" s="100"/>
      <c r="AK1248" s="100"/>
      <c r="AL1248" s="142"/>
      <c r="AM1248" s="100">
        <v>2200208</v>
      </c>
      <c r="AN1248" s="113" t="s">
        <v>4137</v>
      </c>
      <c r="AO1248" s="131">
        <v>0</v>
      </c>
      <c r="AQ1248" s="100"/>
      <c r="AR1248" s="100"/>
      <c r="AS1248" s="142"/>
      <c r="AT1248" s="100">
        <v>2200208</v>
      </c>
      <c r="AU1248" s="113" t="s">
        <v>4137</v>
      </c>
      <c r="AV1248" s="131">
        <v>0</v>
      </c>
    </row>
    <row r="1249" ht="12" spans="1:48">
      <c r="A1249" s="100"/>
      <c r="B1249" s="100"/>
      <c r="C1249" s="142"/>
      <c r="D1249" s="100">
        <v>2200209</v>
      </c>
      <c r="E1249" s="113" t="s">
        <v>4139</v>
      </c>
      <c r="F1249" s="131">
        <v>0</v>
      </c>
      <c r="H1249" s="100"/>
      <c r="I1249" s="100"/>
      <c r="J1249" s="142"/>
      <c r="K1249" s="100">
        <v>2200209</v>
      </c>
      <c r="L1249" s="113" t="s">
        <v>4139</v>
      </c>
      <c r="M1249" s="131">
        <v>0</v>
      </c>
      <c r="O1249" s="100"/>
      <c r="P1249" s="100"/>
      <c r="Q1249" s="142"/>
      <c r="R1249" s="100">
        <v>2200209</v>
      </c>
      <c r="S1249" s="113" t="s">
        <v>4139</v>
      </c>
      <c r="T1249" s="131">
        <v>0</v>
      </c>
      <c r="V1249" s="100"/>
      <c r="W1249" s="100"/>
      <c r="X1249" s="142"/>
      <c r="Y1249" s="100">
        <v>2200209</v>
      </c>
      <c r="Z1249" s="113" t="s">
        <v>4139</v>
      </c>
      <c r="AA1249" s="131">
        <v>0</v>
      </c>
      <c r="AC1249" s="100"/>
      <c r="AD1249" s="100"/>
      <c r="AE1249" s="142"/>
      <c r="AF1249" s="100">
        <v>2200209</v>
      </c>
      <c r="AG1249" s="113" t="s">
        <v>4139</v>
      </c>
      <c r="AH1249" s="131">
        <v>0</v>
      </c>
      <c r="AJ1249" s="100"/>
      <c r="AK1249" s="100"/>
      <c r="AL1249" s="142"/>
      <c r="AM1249" s="100">
        <v>2200209</v>
      </c>
      <c r="AN1249" s="113" t="s">
        <v>4139</v>
      </c>
      <c r="AO1249" s="131">
        <v>0</v>
      </c>
      <c r="AQ1249" s="100"/>
      <c r="AR1249" s="100"/>
      <c r="AS1249" s="142"/>
      <c r="AT1249" s="100">
        <v>2200209</v>
      </c>
      <c r="AU1249" s="113" t="s">
        <v>4139</v>
      </c>
      <c r="AV1249" s="131">
        <v>0</v>
      </c>
    </row>
    <row r="1250" ht="12" spans="1:48">
      <c r="A1250" s="100"/>
      <c r="B1250" s="100"/>
      <c r="C1250" s="142"/>
      <c r="D1250" s="100">
        <v>2200210</v>
      </c>
      <c r="E1250" s="113" t="s">
        <v>4141</v>
      </c>
      <c r="F1250" s="131">
        <v>0</v>
      </c>
      <c r="H1250" s="100"/>
      <c r="I1250" s="100"/>
      <c r="J1250" s="142"/>
      <c r="K1250" s="100">
        <v>2200210</v>
      </c>
      <c r="L1250" s="113" t="s">
        <v>4141</v>
      </c>
      <c r="M1250" s="131">
        <v>0</v>
      </c>
      <c r="O1250" s="100"/>
      <c r="P1250" s="100"/>
      <c r="Q1250" s="142"/>
      <c r="R1250" s="100">
        <v>2200210</v>
      </c>
      <c r="S1250" s="113" t="s">
        <v>4141</v>
      </c>
      <c r="T1250" s="131">
        <v>0</v>
      </c>
      <c r="V1250" s="100"/>
      <c r="W1250" s="100"/>
      <c r="X1250" s="142"/>
      <c r="Y1250" s="100">
        <v>2200210</v>
      </c>
      <c r="Z1250" s="113" t="s">
        <v>4141</v>
      </c>
      <c r="AA1250" s="131">
        <v>0</v>
      </c>
      <c r="AC1250" s="100"/>
      <c r="AD1250" s="100"/>
      <c r="AE1250" s="142"/>
      <c r="AF1250" s="100">
        <v>2200210</v>
      </c>
      <c r="AG1250" s="113" t="s">
        <v>4141</v>
      </c>
      <c r="AH1250" s="131">
        <v>0</v>
      </c>
      <c r="AJ1250" s="100"/>
      <c r="AK1250" s="100"/>
      <c r="AL1250" s="142"/>
      <c r="AM1250" s="100">
        <v>2200210</v>
      </c>
      <c r="AN1250" s="113" t="s">
        <v>4141</v>
      </c>
      <c r="AO1250" s="131">
        <v>0</v>
      </c>
      <c r="AQ1250" s="100"/>
      <c r="AR1250" s="100"/>
      <c r="AS1250" s="142"/>
      <c r="AT1250" s="100">
        <v>2200210</v>
      </c>
      <c r="AU1250" s="113" t="s">
        <v>4141</v>
      </c>
      <c r="AV1250" s="131">
        <v>0</v>
      </c>
    </row>
    <row r="1251" ht="12" spans="1:48">
      <c r="A1251" s="100"/>
      <c r="B1251" s="100"/>
      <c r="C1251" s="142"/>
      <c r="D1251" s="100">
        <v>2200211</v>
      </c>
      <c r="E1251" s="113" t="s">
        <v>4143</v>
      </c>
      <c r="F1251" s="131">
        <v>0</v>
      </c>
      <c r="H1251" s="100"/>
      <c r="I1251" s="100"/>
      <c r="J1251" s="142"/>
      <c r="K1251" s="100">
        <v>2200211</v>
      </c>
      <c r="L1251" s="113" t="s">
        <v>4143</v>
      </c>
      <c r="M1251" s="131">
        <v>0</v>
      </c>
      <c r="O1251" s="100"/>
      <c r="P1251" s="100"/>
      <c r="Q1251" s="142"/>
      <c r="R1251" s="100">
        <v>2200211</v>
      </c>
      <c r="S1251" s="113" t="s">
        <v>4143</v>
      </c>
      <c r="T1251" s="131">
        <v>0</v>
      </c>
      <c r="V1251" s="100"/>
      <c r="W1251" s="100"/>
      <c r="X1251" s="142"/>
      <c r="Y1251" s="100">
        <v>2200211</v>
      </c>
      <c r="Z1251" s="113" t="s">
        <v>4143</v>
      </c>
      <c r="AA1251" s="131">
        <v>0</v>
      </c>
      <c r="AC1251" s="100"/>
      <c r="AD1251" s="100"/>
      <c r="AE1251" s="142"/>
      <c r="AF1251" s="100">
        <v>2200211</v>
      </c>
      <c r="AG1251" s="113" t="s">
        <v>4143</v>
      </c>
      <c r="AH1251" s="131">
        <v>0</v>
      </c>
      <c r="AJ1251" s="100"/>
      <c r="AK1251" s="100"/>
      <c r="AL1251" s="142"/>
      <c r="AM1251" s="100">
        <v>2200211</v>
      </c>
      <c r="AN1251" s="113" t="s">
        <v>4143</v>
      </c>
      <c r="AO1251" s="131">
        <v>0</v>
      </c>
      <c r="AQ1251" s="100"/>
      <c r="AR1251" s="100"/>
      <c r="AS1251" s="142"/>
      <c r="AT1251" s="100">
        <v>2200211</v>
      </c>
      <c r="AU1251" s="113" t="s">
        <v>4143</v>
      </c>
      <c r="AV1251" s="131">
        <v>0</v>
      </c>
    </row>
    <row r="1252" ht="12" spans="1:48">
      <c r="A1252" s="100"/>
      <c r="B1252" s="100"/>
      <c r="C1252" s="142"/>
      <c r="D1252" s="100">
        <v>2200212</v>
      </c>
      <c r="E1252" s="113" t="s">
        <v>4145</v>
      </c>
      <c r="F1252" s="131">
        <v>0</v>
      </c>
      <c r="H1252" s="100"/>
      <c r="I1252" s="100"/>
      <c r="J1252" s="142"/>
      <c r="K1252" s="100">
        <v>2200212</v>
      </c>
      <c r="L1252" s="113" t="s">
        <v>4145</v>
      </c>
      <c r="M1252" s="131">
        <v>0</v>
      </c>
      <c r="O1252" s="100"/>
      <c r="P1252" s="100"/>
      <c r="Q1252" s="142"/>
      <c r="R1252" s="100">
        <v>2200212</v>
      </c>
      <c r="S1252" s="113" t="s">
        <v>4145</v>
      </c>
      <c r="T1252" s="131">
        <v>0</v>
      </c>
      <c r="V1252" s="100"/>
      <c r="W1252" s="100"/>
      <c r="X1252" s="142"/>
      <c r="Y1252" s="100">
        <v>2200212</v>
      </c>
      <c r="Z1252" s="113" t="s">
        <v>4145</v>
      </c>
      <c r="AA1252" s="131">
        <v>0</v>
      </c>
      <c r="AC1252" s="100"/>
      <c r="AD1252" s="100"/>
      <c r="AE1252" s="142"/>
      <c r="AF1252" s="100">
        <v>2200212</v>
      </c>
      <c r="AG1252" s="113" t="s">
        <v>4145</v>
      </c>
      <c r="AH1252" s="131">
        <v>0</v>
      </c>
      <c r="AJ1252" s="100"/>
      <c r="AK1252" s="100"/>
      <c r="AL1252" s="142"/>
      <c r="AM1252" s="100">
        <v>2200212</v>
      </c>
      <c r="AN1252" s="113" t="s">
        <v>4145</v>
      </c>
      <c r="AO1252" s="131">
        <v>0</v>
      </c>
      <c r="AQ1252" s="100"/>
      <c r="AR1252" s="100"/>
      <c r="AS1252" s="142"/>
      <c r="AT1252" s="100">
        <v>2200212</v>
      </c>
      <c r="AU1252" s="113" t="s">
        <v>4145</v>
      </c>
      <c r="AV1252" s="131">
        <v>0</v>
      </c>
    </row>
    <row r="1253" ht="12" spans="1:48">
      <c r="A1253" s="100"/>
      <c r="B1253" s="100"/>
      <c r="C1253" s="142"/>
      <c r="D1253" s="100">
        <v>2200213</v>
      </c>
      <c r="E1253" s="113" t="s">
        <v>4147</v>
      </c>
      <c r="F1253" s="131">
        <v>0</v>
      </c>
      <c r="H1253" s="100"/>
      <c r="I1253" s="100"/>
      <c r="J1253" s="142"/>
      <c r="K1253" s="100">
        <v>2200213</v>
      </c>
      <c r="L1253" s="113" t="s">
        <v>4147</v>
      </c>
      <c r="M1253" s="131">
        <v>0</v>
      </c>
      <c r="O1253" s="100"/>
      <c r="P1253" s="100"/>
      <c r="Q1253" s="142"/>
      <c r="R1253" s="100">
        <v>2200213</v>
      </c>
      <c r="S1253" s="113" t="s">
        <v>4147</v>
      </c>
      <c r="T1253" s="131">
        <v>0</v>
      </c>
      <c r="V1253" s="100"/>
      <c r="W1253" s="100"/>
      <c r="X1253" s="142"/>
      <c r="Y1253" s="100">
        <v>2200213</v>
      </c>
      <c r="Z1253" s="113" t="s">
        <v>4147</v>
      </c>
      <c r="AA1253" s="131">
        <v>0</v>
      </c>
      <c r="AC1253" s="100"/>
      <c r="AD1253" s="100"/>
      <c r="AE1253" s="142"/>
      <c r="AF1253" s="100">
        <v>2200213</v>
      </c>
      <c r="AG1253" s="113" t="s">
        <v>4147</v>
      </c>
      <c r="AH1253" s="131">
        <v>0</v>
      </c>
      <c r="AJ1253" s="100"/>
      <c r="AK1253" s="100"/>
      <c r="AL1253" s="142"/>
      <c r="AM1253" s="100">
        <v>2200213</v>
      </c>
      <c r="AN1253" s="113" t="s">
        <v>4147</v>
      </c>
      <c r="AO1253" s="131">
        <v>0</v>
      </c>
      <c r="AQ1253" s="100"/>
      <c r="AR1253" s="100"/>
      <c r="AS1253" s="142"/>
      <c r="AT1253" s="100">
        <v>2200213</v>
      </c>
      <c r="AU1253" s="113" t="s">
        <v>4147</v>
      </c>
      <c r="AV1253" s="131">
        <v>0</v>
      </c>
    </row>
    <row r="1254" ht="12" spans="1:48">
      <c r="A1254" s="100"/>
      <c r="B1254" s="100"/>
      <c r="C1254" s="142"/>
      <c r="D1254" s="100">
        <v>2200215</v>
      </c>
      <c r="E1254" s="113" t="s">
        <v>4149</v>
      </c>
      <c r="F1254" s="131">
        <v>0</v>
      </c>
      <c r="H1254" s="100"/>
      <c r="I1254" s="100"/>
      <c r="J1254" s="142"/>
      <c r="K1254" s="100">
        <v>2200215</v>
      </c>
      <c r="L1254" s="113" t="s">
        <v>4149</v>
      </c>
      <c r="M1254" s="131">
        <v>0</v>
      </c>
      <c r="O1254" s="100"/>
      <c r="P1254" s="100"/>
      <c r="Q1254" s="142"/>
      <c r="R1254" s="100">
        <v>2200215</v>
      </c>
      <c r="S1254" s="113" t="s">
        <v>4149</v>
      </c>
      <c r="T1254" s="131">
        <v>0</v>
      </c>
      <c r="V1254" s="100"/>
      <c r="W1254" s="100"/>
      <c r="X1254" s="142"/>
      <c r="Y1254" s="100">
        <v>2200215</v>
      </c>
      <c r="Z1254" s="113" t="s">
        <v>4149</v>
      </c>
      <c r="AA1254" s="131">
        <v>0</v>
      </c>
      <c r="AC1254" s="100"/>
      <c r="AD1254" s="100"/>
      <c r="AE1254" s="142"/>
      <c r="AF1254" s="100">
        <v>2200215</v>
      </c>
      <c r="AG1254" s="113" t="s">
        <v>4149</v>
      </c>
      <c r="AH1254" s="131">
        <v>0</v>
      </c>
      <c r="AJ1254" s="100"/>
      <c r="AK1254" s="100"/>
      <c r="AL1254" s="142"/>
      <c r="AM1254" s="100">
        <v>2200215</v>
      </c>
      <c r="AN1254" s="113" t="s">
        <v>4149</v>
      </c>
      <c r="AO1254" s="131">
        <v>0</v>
      </c>
      <c r="AQ1254" s="100"/>
      <c r="AR1254" s="100"/>
      <c r="AS1254" s="142"/>
      <c r="AT1254" s="100">
        <v>2200215</v>
      </c>
      <c r="AU1254" s="113" t="s">
        <v>4149</v>
      </c>
      <c r="AV1254" s="131">
        <v>0</v>
      </c>
    </row>
    <row r="1255" ht="12" spans="1:48">
      <c r="A1255" s="100"/>
      <c r="B1255" s="100"/>
      <c r="C1255" s="142"/>
      <c r="D1255" s="100">
        <v>2200217</v>
      </c>
      <c r="E1255" s="113" t="s">
        <v>4151</v>
      </c>
      <c r="F1255" s="131">
        <v>0</v>
      </c>
      <c r="H1255" s="100"/>
      <c r="I1255" s="100"/>
      <c r="J1255" s="142"/>
      <c r="K1255" s="100">
        <v>2200217</v>
      </c>
      <c r="L1255" s="113" t="s">
        <v>4151</v>
      </c>
      <c r="M1255" s="131">
        <v>0</v>
      </c>
      <c r="O1255" s="100"/>
      <c r="P1255" s="100"/>
      <c r="Q1255" s="142"/>
      <c r="R1255" s="100">
        <v>2200217</v>
      </c>
      <c r="S1255" s="113" t="s">
        <v>4151</v>
      </c>
      <c r="T1255" s="131">
        <v>0</v>
      </c>
      <c r="V1255" s="100"/>
      <c r="W1255" s="100"/>
      <c r="X1255" s="142"/>
      <c r="Y1255" s="100">
        <v>2200217</v>
      </c>
      <c r="Z1255" s="113" t="s">
        <v>4151</v>
      </c>
      <c r="AA1255" s="131">
        <v>0</v>
      </c>
      <c r="AC1255" s="100"/>
      <c r="AD1255" s="100"/>
      <c r="AE1255" s="142"/>
      <c r="AF1255" s="100">
        <v>2200217</v>
      </c>
      <c r="AG1255" s="113" t="s">
        <v>4151</v>
      </c>
      <c r="AH1255" s="131">
        <v>0</v>
      </c>
      <c r="AJ1255" s="100"/>
      <c r="AK1255" s="100"/>
      <c r="AL1255" s="142"/>
      <c r="AM1255" s="100">
        <v>2200217</v>
      </c>
      <c r="AN1255" s="113" t="s">
        <v>4151</v>
      </c>
      <c r="AO1255" s="131">
        <v>0</v>
      </c>
      <c r="AQ1255" s="100"/>
      <c r="AR1255" s="100"/>
      <c r="AS1255" s="142"/>
      <c r="AT1255" s="100">
        <v>2200217</v>
      </c>
      <c r="AU1255" s="113" t="s">
        <v>4151</v>
      </c>
      <c r="AV1255" s="131">
        <v>0</v>
      </c>
    </row>
    <row r="1256" ht="12" spans="1:48">
      <c r="A1256" s="100"/>
      <c r="B1256" s="100"/>
      <c r="C1256" s="142"/>
      <c r="D1256" s="100">
        <v>2200218</v>
      </c>
      <c r="E1256" s="113" t="s">
        <v>4153</v>
      </c>
      <c r="F1256" s="131">
        <v>0</v>
      </c>
      <c r="H1256" s="100"/>
      <c r="I1256" s="100"/>
      <c r="J1256" s="142"/>
      <c r="K1256" s="100">
        <v>2200218</v>
      </c>
      <c r="L1256" s="113" t="s">
        <v>4153</v>
      </c>
      <c r="M1256" s="131">
        <v>0</v>
      </c>
      <c r="O1256" s="100"/>
      <c r="P1256" s="100"/>
      <c r="Q1256" s="142"/>
      <c r="R1256" s="100">
        <v>2200218</v>
      </c>
      <c r="S1256" s="113" t="s">
        <v>4153</v>
      </c>
      <c r="T1256" s="131">
        <v>0</v>
      </c>
      <c r="V1256" s="100"/>
      <c r="W1256" s="100"/>
      <c r="X1256" s="142"/>
      <c r="Y1256" s="100">
        <v>2200218</v>
      </c>
      <c r="Z1256" s="113" t="s">
        <v>4153</v>
      </c>
      <c r="AA1256" s="131">
        <v>0</v>
      </c>
      <c r="AC1256" s="100"/>
      <c r="AD1256" s="100"/>
      <c r="AE1256" s="142"/>
      <c r="AF1256" s="100">
        <v>2200218</v>
      </c>
      <c r="AG1256" s="113" t="s">
        <v>4153</v>
      </c>
      <c r="AH1256" s="131">
        <v>0</v>
      </c>
      <c r="AJ1256" s="100"/>
      <c r="AK1256" s="100"/>
      <c r="AL1256" s="142"/>
      <c r="AM1256" s="100">
        <v>2200218</v>
      </c>
      <c r="AN1256" s="113" t="s">
        <v>4153</v>
      </c>
      <c r="AO1256" s="131">
        <v>0</v>
      </c>
      <c r="AQ1256" s="100"/>
      <c r="AR1256" s="100"/>
      <c r="AS1256" s="142"/>
      <c r="AT1256" s="100">
        <v>2200218</v>
      </c>
      <c r="AU1256" s="113" t="s">
        <v>4153</v>
      </c>
      <c r="AV1256" s="131">
        <v>0</v>
      </c>
    </row>
    <row r="1257" ht="12" spans="1:48">
      <c r="A1257" s="100"/>
      <c r="B1257" s="100"/>
      <c r="C1257" s="142"/>
      <c r="D1257" s="100">
        <v>2200250</v>
      </c>
      <c r="E1257" s="113" t="s">
        <v>1704</v>
      </c>
      <c r="F1257" s="131">
        <v>0</v>
      </c>
      <c r="H1257" s="100"/>
      <c r="I1257" s="100"/>
      <c r="J1257" s="142"/>
      <c r="K1257" s="100">
        <v>2200250</v>
      </c>
      <c r="L1257" s="113" t="s">
        <v>1704</v>
      </c>
      <c r="M1257" s="131">
        <v>0</v>
      </c>
      <c r="O1257" s="100"/>
      <c r="P1257" s="100"/>
      <c r="Q1257" s="142"/>
      <c r="R1257" s="100">
        <v>2200250</v>
      </c>
      <c r="S1257" s="113" t="s">
        <v>1704</v>
      </c>
      <c r="T1257" s="131">
        <v>0</v>
      </c>
      <c r="V1257" s="100"/>
      <c r="W1257" s="100"/>
      <c r="X1257" s="142"/>
      <c r="Y1257" s="100">
        <v>2200250</v>
      </c>
      <c r="Z1257" s="113" t="s">
        <v>1704</v>
      </c>
      <c r="AA1257" s="131">
        <v>0</v>
      </c>
      <c r="AC1257" s="100"/>
      <c r="AD1257" s="100"/>
      <c r="AE1257" s="142"/>
      <c r="AF1257" s="100">
        <v>2200250</v>
      </c>
      <c r="AG1257" s="113" t="s">
        <v>1704</v>
      </c>
      <c r="AH1257" s="131">
        <v>0</v>
      </c>
      <c r="AJ1257" s="100"/>
      <c r="AK1257" s="100"/>
      <c r="AL1257" s="142"/>
      <c r="AM1257" s="100">
        <v>2200250</v>
      </c>
      <c r="AN1257" s="113" t="s">
        <v>1704</v>
      </c>
      <c r="AO1257" s="131">
        <v>0</v>
      </c>
      <c r="AQ1257" s="100"/>
      <c r="AR1257" s="100"/>
      <c r="AS1257" s="142"/>
      <c r="AT1257" s="100">
        <v>2200250</v>
      </c>
      <c r="AU1257" s="113" t="s">
        <v>1704</v>
      </c>
      <c r="AV1257" s="131">
        <v>0</v>
      </c>
    </row>
    <row r="1258" ht="12" spans="1:48">
      <c r="A1258" s="100"/>
      <c r="B1258" s="100"/>
      <c r="C1258" s="142"/>
      <c r="D1258" s="100">
        <v>2200299</v>
      </c>
      <c r="E1258" s="113" t="s">
        <v>4156</v>
      </c>
      <c r="F1258" s="131">
        <v>0</v>
      </c>
      <c r="H1258" s="100"/>
      <c r="I1258" s="100"/>
      <c r="J1258" s="142"/>
      <c r="K1258" s="100">
        <v>2200299</v>
      </c>
      <c r="L1258" s="113" t="s">
        <v>4156</v>
      </c>
      <c r="M1258" s="131">
        <v>0</v>
      </c>
      <c r="O1258" s="100"/>
      <c r="P1258" s="100"/>
      <c r="Q1258" s="142"/>
      <c r="R1258" s="100">
        <v>2200299</v>
      </c>
      <c r="S1258" s="113" t="s">
        <v>4156</v>
      </c>
      <c r="T1258" s="131">
        <v>0</v>
      </c>
      <c r="V1258" s="100"/>
      <c r="W1258" s="100"/>
      <c r="X1258" s="142"/>
      <c r="Y1258" s="100">
        <v>2200299</v>
      </c>
      <c r="Z1258" s="113" t="s">
        <v>4156</v>
      </c>
      <c r="AA1258" s="131">
        <v>0</v>
      </c>
      <c r="AC1258" s="100"/>
      <c r="AD1258" s="100"/>
      <c r="AE1258" s="142"/>
      <c r="AF1258" s="100">
        <v>2200299</v>
      </c>
      <c r="AG1258" s="113" t="s">
        <v>4156</v>
      </c>
      <c r="AH1258" s="131">
        <v>0</v>
      </c>
      <c r="AJ1258" s="100"/>
      <c r="AK1258" s="100"/>
      <c r="AL1258" s="142"/>
      <c r="AM1258" s="100">
        <v>2200299</v>
      </c>
      <c r="AN1258" s="113" t="s">
        <v>4156</v>
      </c>
      <c r="AO1258" s="131">
        <v>0</v>
      </c>
      <c r="AQ1258" s="100"/>
      <c r="AR1258" s="100"/>
      <c r="AS1258" s="142"/>
      <c r="AT1258" s="100">
        <v>2200299</v>
      </c>
      <c r="AU1258" s="113" t="s">
        <v>4156</v>
      </c>
      <c r="AV1258" s="131">
        <v>0</v>
      </c>
    </row>
    <row r="1259" ht="12" spans="1:48">
      <c r="A1259" s="100"/>
      <c r="B1259" s="100"/>
      <c r="C1259" s="142"/>
      <c r="D1259" s="100">
        <v>22003</v>
      </c>
      <c r="E1259" s="127" t="s">
        <v>4158</v>
      </c>
      <c r="F1259" s="128">
        <f>SUM(F1260:F1267)</f>
        <v>1</v>
      </c>
      <c r="H1259" s="100"/>
      <c r="I1259" s="100"/>
      <c r="J1259" s="142"/>
      <c r="K1259" s="100">
        <v>22003</v>
      </c>
      <c r="L1259" s="127" t="s">
        <v>4158</v>
      </c>
      <c r="M1259" s="128">
        <f>SUM(M1260:M1267)</f>
        <v>1</v>
      </c>
      <c r="O1259" s="100"/>
      <c r="P1259" s="100"/>
      <c r="Q1259" s="142"/>
      <c r="R1259" s="100">
        <v>22003</v>
      </c>
      <c r="S1259" s="127" t="s">
        <v>4158</v>
      </c>
      <c r="T1259" s="128">
        <f>SUM(T1260:T1267)</f>
        <v>1</v>
      </c>
      <c r="V1259" s="100"/>
      <c r="W1259" s="100"/>
      <c r="X1259" s="142"/>
      <c r="Y1259" s="100">
        <v>22003</v>
      </c>
      <c r="Z1259" s="127" t="s">
        <v>4158</v>
      </c>
      <c r="AA1259" s="128">
        <f>SUM(AA1260:AA1267)</f>
        <v>0</v>
      </c>
      <c r="AC1259" s="100"/>
      <c r="AD1259" s="100"/>
      <c r="AE1259" s="142"/>
      <c r="AF1259" s="100">
        <v>22003</v>
      </c>
      <c r="AG1259" s="127" t="s">
        <v>4158</v>
      </c>
      <c r="AH1259" s="128">
        <f>SUM(AH1260:AH1267)</f>
        <v>0</v>
      </c>
      <c r="AJ1259" s="100"/>
      <c r="AK1259" s="100"/>
      <c r="AL1259" s="142"/>
      <c r="AM1259" s="100">
        <v>22003</v>
      </c>
      <c r="AN1259" s="127" t="s">
        <v>4158</v>
      </c>
      <c r="AO1259" s="128">
        <f>SUM(AO1260:AO1267)</f>
        <v>0</v>
      </c>
      <c r="AQ1259" s="100"/>
      <c r="AR1259" s="100"/>
      <c r="AS1259" s="142"/>
      <c r="AT1259" s="100">
        <v>22003</v>
      </c>
      <c r="AU1259" s="127" t="s">
        <v>4158</v>
      </c>
      <c r="AV1259" s="128">
        <f>SUM(AV1260:AV1267)</f>
        <v>0</v>
      </c>
    </row>
    <row r="1260" ht="12" spans="1:48">
      <c r="A1260" s="100"/>
      <c r="B1260" s="100"/>
      <c r="C1260" s="142"/>
      <c r="D1260" s="100">
        <v>2200301</v>
      </c>
      <c r="E1260" s="113" t="s">
        <v>1678</v>
      </c>
      <c r="F1260" s="131">
        <v>0</v>
      </c>
      <c r="H1260" s="100"/>
      <c r="I1260" s="100"/>
      <c r="J1260" s="142"/>
      <c r="K1260" s="100">
        <v>2200301</v>
      </c>
      <c r="L1260" s="113" t="s">
        <v>1678</v>
      </c>
      <c r="M1260" s="131">
        <v>0</v>
      </c>
      <c r="O1260" s="100"/>
      <c r="P1260" s="100"/>
      <c r="Q1260" s="142"/>
      <c r="R1260" s="100">
        <v>2200301</v>
      </c>
      <c r="S1260" s="113" t="s">
        <v>1678</v>
      </c>
      <c r="T1260" s="131">
        <v>0</v>
      </c>
      <c r="V1260" s="100"/>
      <c r="W1260" s="100"/>
      <c r="X1260" s="142"/>
      <c r="Y1260" s="100">
        <v>2200301</v>
      </c>
      <c r="Z1260" s="113" t="s">
        <v>1678</v>
      </c>
      <c r="AA1260" s="131">
        <v>0</v>
      </c>
      <c r="AC1260" s="100"/>
      <c r="AD1260" s="100"/>
      <c r="AE1260" s="142"/>
      <c r="AF1260" s="100">
        <v>2200301</v>
      </c>
      <c r="AG1260" s="113" t="s">
        <v>1678</v>
      </c>
      <c r="AH1260" s="131">
        <v>0</v>
      </c>
      <c r="AJ1260" s="100"/>
      <c r="AK1260" s="100"/>
      <c r="AL1260" s="142"/>
      <c r="AM1260" s="100">
        <v>2200301</v>
      </c>
      <c r="AN1260" s="113" t="s">
        <v>1678</v>
      </c>
      <c r="AO1260" s="131">
        <v>0</v>
      </c>
      <c r="AQ1260" s="100"/>
      <c r="AR1260" s="100"/>
      <c r="AS1260" s="142"/>
      <c r="AT1260" s="100">
        <v>2200301</v>
      </c>
      <c r="AU1260" s="113" t="s">
        <v>1678</v>
      </c>
      <c r="AV1260" s="131">
        <v>0</v>
      </c>
    </row>
    <row r="1261" ht="12" spans="1:48">
      <c r="A1261" s="100"/>
      <c r="B1261" s="100"/>
      <c r="C1261" s="142"/>
      <c r="D1261" s="100">
        <v>2200302</v>
      </c>
      <c r="E1261" s="113" t="s">
        <v>1680</v>
      </c>
      <c r="F1261" s="131">
        <v>0</v>
      </c>
      <c r="H1261" s="100"/>
      <c r="I1261" s="100"/>
      <c r="J1261" s="142"/>
      <c r="K1261" s="100">
        <v>2200302</v>
      </c>
      <c r="L1261" s="113" t="s">
        <v>1680</v>
      </c>
      <c r="M1261" s="131">
        <v>0</v>
      </c>
      <c r="O1261" s="100"/>
      <c r="P1261" s="100"/>
      <c r="Q1261" s="142"/>
      <c r="R1261" s="100">
        <v>2200302</v>
      </c>
      <c r="S1261" s="113" t="s">
        <v>1680</v>
      </c>
      <c r="T1261" s="131">
        <v>0</v>
      </c>
      <c r="V1261" s="100"/>
      <c r="W1261" s="100"/>
      <c r="X1261" s="142"/>
      <c r="Y1261" s="100">
        <v>2200302</v>
      </c>
      <c r="Z1261" s="113" t="s">
        <v>1680</v>
      </c>
      <c r="AA1261" s="131">
        <v>0</v>
      </c>
      <c r="AC1261" s="100"/>
      <c r="AD1261" s="100"/>
      <c r="AE1261" s="142"/>
      <c r="AF1261" s="100">
        <v>2200302</v>
      </c>
      <c r="AG1261" s="113" t="s">
        <v>1680</v>
      </c>
      <c r="AH1261" s="131">
        <v>0</v>
      </c>
      <c r="AJ1261" s="100"/>
      <c r="AK1261" s="100"/>
      <c r="AL1261" s="142"/>
      <c r="AM1261" s="100">
        <v>2200302</v>
      </c>
      <c r="AN1261" s="113" t="s">
        <v>1680</v>
      </c>
      <c r="AO1261" s="131">
        <v>0</v>
      </c>
      <c r="AQ1261" s="100"/>
      <c r="AR1261" s="100"/>
      <c r="AS1261" s="142"/>
      <c r="AT1261" s="100">
        <v>2200302</v>
      </c>
      <c r="AU1261" s="113" t="s">
        <v>1680</v>
      </c>
      <c r="AV1261" s="131">
        <v>0</v>
      </c>
    </row>
    <row r="1262" ht="12" spans="1:48">
      <c r="A1262" s="100"/>
      <c r="B1262" s="100"/>
      <c r="C1262" s="142"/>
      <c r="D1262" s="100">
        <v>2200303</v>
      </c>
      <c r="E1262" s="113" t="s">
        <v>1683</v>
      </c>
      <c r="F1262" s="131">
        <v>0</v>
      </c>
      <c r="H1262" s="100"/>
      <c r="I1262" s="100"/>
      <c r="J1262" s="142"/>
      <c r="K1262" s="100">
        <v>2200303</v>
      </c>
      <c r="L1262" s="113" t="s">
        <v>1683</v>
      </c>
      <c r="M1262" s="131">
        <v>0</v>
      </c>
      <c r="O1262" s="100"/>
      <c r="P1262" s="100"/>
      <c r="Q1262" s="142"/>
      <c r="R1262" s="100">
        <v>2200303</v>
      </c>
      <c r="S1262" s="113" t="s">
        <v>1683</v>
      </c>
      <c r="T1262" s="131">
        <v>0</v>
      </c>
      <c r="V1262" s="100"/>
      <c r="W1262" s="100"/>
      <c r="X1262" s="142"/>
      <c r="Y1262" s="100">
        <v>2200303</v>
      </c>
      <c r="Z1262" s="113" t="s">
        <v>1683</v>
      </c>
      <c r="AA1262" s="131">
        <v>0</v>
      </c>
      <c r="AC1262" s="100"/>
      <c r="AD1262" s="100"/>
      <c r="AE1262" s="142"/>
      <c r="AF1262" s="100">
        <v>2200303</v>
      </c>
      <c r="AG1262" s="113" t="s">
        <v>1683</v>
      </c>
      <c r="AH1262" s="131">
        <v>0</v>
      </c>
      <c r="AJ1262" s="100"/>
      <c r="AK1262" s="100"/>
      <c r="AL1262" s="142"/>
      <c r="AM1262" s="100">
        <v>2200303</v>
      </c>
      <c r="AN1262" s="113" t="s">
        <v>1683</v>
      </c>
      <c r="AO1262" s="131">
        <v>0</v>
      </c>
      <c r="AQ1262" s="100"/>
      <c r="AR1262" s="100"/>
      <c r="AS1262" s="142"/>
      <c r="AT1262" s="100">
        <v>2200303</v>
      </c>
      <c r="AU1262" s="113" t="s">
        <v>1683</v>
      </c>
      <c r="AV1262" s="131">
        <v>0</v>
      </c>
    </row>
    <row r="1263" ht="12" spans="1:48">
      <c r="A1263" s="100"/>
      <c r="B1263" s="100"/>
      <c r="C1263" s="142"/>
      <c r="D1263" s="100">
        <v>2200304</v>
      </c>
      <c r="E1263" s="113" t="s">
        <v>4163</v>
      </c>
      <c r="F1263" s="131">
        <v>0</v>
      </c>
      <c r="H1263" s="100"/>
      <c r="I1263" s="100"/>
      <c r="J1263" s="142"/>
      <c r="K1263" s="100">
        <v>2200304</v>
      </c>
      <c r="L1263" s="113" t="s">
        <v>4163</v>
      </c>
      <c r="M1263" s="131">
        <v>0</v>
      </c>
      <c r="O1263" s="100"/>
      <c r="P1263" s="100"/>
      <c r="Q1263" s="142"/>
      <c r="R1263" s="100">
        <v>2200304</v>
      </c>
      <c r="S1263" s="113" t="s">
        <v>4163</v>
      </c>
      <c r="T1263" s="131">
        <v>0</v>
      </c>
      <c r="V1263" s="100"/>
      <c r="W1263" s="100"/>
      <c r="X1263" s="142"/>
      <c r="Y1263" s="100">
        <v>2200304</v>
      </c>
      <c r="Z1263" s="113" t="s">
        <v>4163</v>
      </c>
      <c r="AA1263" s="131">
        <v>0</v>
      </c>
      <c r="AC1263" s="100"/>
      <c r="AD1263" s="100"/>
      <c r="AE1263" s="142"/>
      <c r="AF1263" s="100">
        <v>2200304</v>
      </c>
      <c r="AG1263" s="113" t="s">
        <v>4163</v>
      </c>
      <c r="AH1263" s="131">
        <v>0</v>
      </c>
      <c r="AJ1263" s="100"/>
      <c r="AK1263" s="100"/>
      <c r="AL1263" s="142"/>
      <c r="AM1263" s="100">
        <v>2200304</v>
      </c>
      <c r="AN1263" s="113" t="s">
        <v>4163</v>
      </c>
      <c r="AO1263" s="131">
        <v>0</v>
      </c>
      <c r="AQ1263" s="100"/>
      <c r="AR1263" s="100"/>
      <c r="AS1263" s="142"/>
      <c r="AT1263" s="100">
        <v>2200304</v>
      </c>
      <c r="AU1263" s="113" t="s">
        <v>4163</v>
      </c>
      <c r="AV1263" s="131">
        <v>0</v>
      </c>
    </row>
    <row r="1264" ht="12" spans="1:48">
      <c r="A1264" s="100"/>
      <c r="B1264" s="100"/>
      <c r="C1264" s="142"/>
      <c r="D1264" s="100">
        <v>2200305</v>
      </c>
      <c r="E1264" s="113" t="s">
        <v>4165</v>
      </c>
      <c r="F1264" s="131">
        <v>0</v>
      </c>
      <c r="H1264" s="100"/>
      <c r="I1264" s="100"/>
      <c r="J1264" s="142"/>
      <c r="K1264" s="100">
        <v>2200305</v>
      </c>
      <c r="L1264" s="113" t="s">
        <v>4165</v>
      </c>
      <c r="M1264" s="131">
        <v>0</v>
      </c>
      <c r="O1264" s="100"/>
      <c r="P1264" s="100"/>
      <c r="Q1264" s="142"/>
      <c r="R1264" s="100">
        <v>2200305</v>
      </c>
      <c r="S1264" s="113" t="s">
        <v>4165</v>
      </c>
      <c r="T1264" s="131">
        <v>0</v>
      </c>
      <c r="V1264" s="100"/>
      <c r="W1264" s="100"/>
      <c r="X1264" s="142"/>
      <c r="Y1264" s="100">
        <v>2200305</v>
      </c>
      <c r="Z1264" s="113" t="s">
        <v>4165</v>
      </c>
      <c r="AA1264" s="131">
        <v>0</v>
      </c>
      <c r="AC1264" s="100"/>
      <c r="AD1264" s="100"/>
      <c r="AE1264" s="142"/>
      <c r="AF1264" s="100">
        <v>2200305</v>
      </c>
      <c r="AG1264" s="113" t="s">
        <v>4165</v>
      </c>
      <c r="AH1264" s="131">
        <v>0</v>
      </c>
      <c r="AJ1264" s="100"/>
      <c r="AK1264" s="100"/>
      <c r="AL1264" s="142"/>
      <c r="AM1264" s="100">
        <v>2200305</v>
      </c>
      <c r="AN1264" s="113" t="s">
        <v>4165</v>
      </c>
      <c r="AO1264" s="131">
        <v>0</v>
      </c>
      <c r="AQ1264" s="100"/>
      <c r="AR1264" s="100"/>
      <c r="AS1264" s="142"/>
      <c r="AT1264" s="100">
        <v>2200305</v>
      </c>
      <c r="AU1264" s="113" t="s">
        <v>4165</v>
      </c>
      <c r="AV1264" s="131">
        <v>0</v>
      </c>
    </row>
    <row r="1265" ht="12" spans="1:48">
      <c r="A1265" s="100"/>
      <c r="B1265" s="100"/>
      <c r="C1265" s="142"/>
      <c r="D1265" s="100">
        <v>2200306</v>
      </c>
      <c r="E1265" s="113" t="s">
        <v>4167</v>
      </c>
      <c r="F1265" s="131">
        <v>0</v>
      </c>
      <c r="H1265" s="100"/>
      <c r="I1265" s="100"/>
      <c r="J1265" s="142"/>
      <c r="K1265" s="100">
        <v>2200306</v>
      </c>
      <c r="L1265" s="113" t="s">
        <v>4167</v>
      </c>
      <c r="M1265" s="131">
        <v>0</v>
      </c>
      <c r="O1265" s="100"/>
      <c r="P1265" s="100"/>
      <c r="Q1265" s="142"/>
      <c r="R1265" s="100">
        <v>2200306</v>
      </c>
      <c r="S1265" s="113" t="s">
        <v>4167</v>
      </c>
      <c r="T1265" s="131">
        <v>0</v>
      </c>
      <c r="V1265" s="100"/>
      <c r="W1265" s="100"/>
      <c r="X1265" s="142"/>
      <c r="Y1265" s="100">
        <v>2200306</v>
      </c>
      <c r="Z1265" s="113" t="s">
        <v>4167</v>
      </c>
      <c r="AA1265" s="131">
        <v>0</v>
      </c>
      <c r="AC1265" s="100"/>
      <c r="AD1265" s="100"/>
      <c r="AE1265" s="142"/>
      <c r="AF1265" s="100">
        <v>2200306</v>
      </c>
      <c r="AG1265" s="113" t="s">
        <v>4167</v>
      </c>
      <c r="AH1265" s="131">
        <v>0</v>
      </c>
      <c r="AJ1265" s="100"/>
      <c r="AK1265" s="100"/>
      <c r="AL1265" s="142"/>
      <c r="AM1265" s="100">
        <v>2200306</v>
      </c>
      <c r="AN1265" s="113" t="s">
        <v>4167</v>
      </c>
      <c r="AO1265" s="131">
        <v>0</v>
      </c>
      <c r="AQ1265" s="100"/>
      <c r="AR1265" s="100"/>
      <c r="AS1265" s="142"/>
      <c r="AT1265" s="100">
        <v>2200306</v>
      </c>
      <c r="AU1265" s="113" t="s">
        <v>4167</v>
      </c>
      <c r="AV1265" s="131">
        <v>0</v>
      </c>
    </row>
    <row r="1266" ht="12" spans="1:48">
      <c r="A1266" s="100"/>
      <c r="B1266" s="100"/>
      <c r="C1266" s="144"/>
      <c r="D1266" s="100">
        <v>2200350</v>
      </c>
      <c r="E1266" s="113" t="s">
        <v>1704</v>
      </c>
      <c r="F1266" s="131">
        <v>0</v>
      </c>
      <c r="H1266" s="100"/>
      <c r="I1266" s="100"/>
      <c r="J1266" s="144"/>
      <c r="K1266" s="100">
        <v>2200350</v>
      </c>
      <c r="L1266" s="113" t="s">
        <v>1704</v>
      </c>
      <c r="M1266" s="131">
        <v>0</v>
      </c>
      <c r="O1266" s="100"/>
      <c r="P1266" s="100"/>
      <c r="Q1266" s="144"/>
      <c r="R1266" s="100">
        <v>2200350</v>
      </c>
      <c r="S1266" s="113" t="s">
        <v>1704</v>
      </c>
      <c r="T1266" s="131">
        <v>0</v>
      </c>
      <c r="V1266" s="100"/>
      <c r="W1266" s="100"/>
      <c r="X1266" s="144"/>
      <c r="Y1266" s="100">
        <v>2200350</v>
      </c>
      <c r="Z1266" s="113" t="s">
        <v>1704</v>
      </c>
      <c r="AA1266" s="131">
        <v>0</v>
      </c>
      <c r="AC1266" s="100"/>
      <c r="AD1266" s="100"/>
      <c r="AE1266" s="144"/>
      <c r="AF1266" s="100">
        <v>2200350</v>
      </c>
      <c r="AG1266" s="113" t="s">
        <v>1704</v>
      </c>
      <c r="AH1266" s="131">
        <v>0</v>
      </c>
      <c r="AJ1266" s="100"/>
      <c r="AK1266" s="100"/>
      <c r="AL1266" s="144"/>
      <c r="AM1266" s="100">
        <v>2200350</v>
      </c>
      <c r="AN1266" s="113" t="s">
        <v>1704</v>
      </c>
      <c r="AO1266" s="131">
        <v>0</v>
      </c>
      <c r="AQ1266" s="100"/>
      <c r="AR1266" s="100"/>
      <c r="AS1266" s="144"/>
      <c r="AT1266" s="100">
        <v>2200350</v>
      </c>
      <c r="AU1266" s="113" t="s">
        <v>1704</v>
      </c>
      <c r="AV1266" s="131">
        <v>0</v>
      </c>
    </row>
    <row r="1267" ht="12" spans="1:48">
      <c r="A1267" s="100"/>
      <c r="B1267" s="100"/>
      <c r="C1267" s="142"/>
      <c r="D1267" s="100">
        <v>2200399</v>
      </c>
      <c r="E1267" s="113" t="s">
        <v>4170</v>
      </c>
      <c r="F1267" s="131">
        <v>1</v>
      </c>
      <c r="H1267" s="100"/>
      <c r="I1267" s="100"/>
      <c r="J1267" s="142"/>
      <c r="K1267" s="100">
        <v>2200399</v>
      </c>
      <c r="L1267" s="113" t="s">
        <v>4170</v>
      </c>
      <c r="M1267" s="131">
        <v>1</v>
      </c>
      <c r="O1267" s="100"/>
      <c r="P1267" s="100"/>
      <c r="Q1267" s="142"/>
      <c r="R1267" s="100">
        <v>2200399</v>
      </c>
      <c r="S1267" s="113" t="s">
        <v>4170</v>
      </c>
      <c r="T1267" s="131">
        <v>1</v>
      </c>
      <c r="V1267" s="100"/>
      <c r="W1267" s="100"/>
      <c r="X1267" s="142"/>
      <c r="Y1267" s="100">
        <v>2200399</v>
      </c>
      <c r="Z1267" s="113" t="s">
        <v>4170</v>
      </c>
      <c r="AA1267" s="131">
        <v>0</v>
      </c>
      <c r="AC1267" s="100"/>
      <c r="AD1267" s="100"/>
      <c r="AE1267" s="142"/>
      <c r="AF1267" s="100">
        <v>2200399</v>
      </c>
      <c r="AG1267" s="113" t="s">
        <v>4170</v>
      </c>
      <c r="AH1267" s="131">
        <v>0</v>
      </c>
      <c r="AJ1267" s="100"/>
      <c r="AK1267" s="100"/>
      <c r="AL1267" s="142"/>
      <c r="AM1267" s="100">
        <v>2200399</v>
      </c>
      <c r="AN1267" s="113" t="s">
        <v>4170</v>
      </c>
      <c r="AO1267" s="131">
        <v>0</v>
      </c>
      <c r="AQ1267" s="100"/>
      <c r="AR1267" s="100"/>
      <c r="AS1267" s="142"/>
      <c r="AT1267" s="100">
        <v>2200399</v>
      </c>
      <c r="AU1267" s="113" t="s">
        <v>4170</v>
      </c>
      <c r="AV1267" s="131">
        <v>0</v>
      </c>
    </row>
    <row r="1268" ht="12" spans="1:48">
      <c r="A1268" s="100"/>
      <c r="B1268" s="100"/>
      <c r="C1268" s="142"/>
      <c r="D1268" s="100">
        <v>22004</v>
      </c>
      <c r="E1268" s="127" t="s">
        <v>4172</v>
      </c>
      <c r="F1268" s="128">
        <f>SUM(F1269:F1280)</f>
        <v>275</v>
      </c>
      <c r="H1268" s="100"/>
      <c r="I1268" s="100"/>
      <c r="J1268" s="142"/>
      <c r="K1268" s="100">
        <v>22004</v>
      </c>
      <c r="L1268" s="127" t="s">
        <v>4172</v>
      </c>
      <c r="M1268" s="128">
        <f>SUM(M1269:M1280)</f>
        <v>190</v>
      </c>
      <c r="O1268" s="100"/>
      <c r="P1268" s="100"/>
      <c r="Q1268" s="142"/>
      <c r="R1268" s="100">
        <v>22004</v>
      </c>
      <c r="S1268" s="127" t="s">
        <v>4172</v>
      </c>
      <c r="T1268" s="128">
        <f>SUM(T1269:T1280)</f>
        <v>190</v>
      </c>
      <c r="V1268" s="100"/>
      <c r="W1268" s="100"/>
      <c r="X1268" s="142"/>
      <c r="Y1268" s="100">
        <v>22004</v>
      </c>
      <c r="Z1268" s="127" t="s">
        <v>4172</v>
      </c>
      <c r="AA1268" s="128">
        <f>SUM(AA1269:AA1280)</f>
        <v>0</v>
      </c>
      <c r="AC1268" s="100"/>
      <c r="AD1268" s="100"/>
      <c r="AE1268" s="142"/>
      <c r="AF1268" s="100">
        <v>22004</v>
      </c>
      <c r="AG1268" s="127" t="s">
        <v>4172</v>
      </c>
      <c r="AH1268" s="128">
        <f>SUM(AH1269:AH1280)</f>
        <v>0</v>
      </c>
      <c r="AJ1268" s="100"/>
      <c r="AK1268" s="100"/>
      <c r="AL1268" s="142"/>
      <c r="AM1268" s="100">
        <v>22004</v>
      </c>
      <c r="AN1268" s="127" t="s">
        <v>4172</v>
      </c>
      <c r="AO1268" s="128">
        <f>SUM(AO1269:AO1280)</f>
        <v>85</v>
      </c>
      <c r="AQ1268" s="100"/>
      <c r="AR1268" s="100"/>
      <c r="AS1268" s="142"/>
      <c r="AT1268" s="100">
        <v>22004</v>
      </c>
      <c r="AU1268" s="127" t="s">
        <v>4172</v>
      </c>
      <c r="AV1268" s="128">
        <f>SUM(AV1269:AV1280)</f>
        <v>0</v>
      </c>
    </row>
    <row r="1269" ht="12" spans="1:48">
      <c r="A1269" s="100"/>
      <c r="B1269" s="100"/>
      <c r="C1269" s="142"/>
      <c r="D1269" s="100">
        <v>2200401</v>
      </c>
      <c r="E1269" s="113" t="s">
        <v>1678</v>
      </c>
      <c r="F1269" s="131">
        <v>227</v>
      </c>
      <c r="H1269" s="100"/>
      <c r="I1269" s="100"/>
      <c r="J1269" s="142"/>
      <c r="K1269" s="100">
        <v>2200401</v>
      </c>
      <c r="L1269" s="113" t="s">
        <v>1678</v>
      </c>
      <c r="M1269" s="131">
        <v>143</v>
      </c>
      <c r="O1269" s="100"/>
      <c r="P1269" s="100"/>
      <c r="Q1269" s="142"/>
      <c r="R1269" s="100">
        <v>2200401</v>
      </c>
      <c r="S1269" s="113" t="s">
        <v>1678</v>
      </c>
      <c r="T1269" s="131">
        <v>143</v>
      </c>
      <c r="V1269" s="100"/>
      <c r="W1269" s="100"/>
      <c r="X1269" s="142"/>
      <c r="Y1269" s="100">
        <v>2200401</v>
      </c>
      <c r="Z1269" s="113" t="s">
        <v>1678</v>
      </c>
      <c r="AA1269" s="131">
        <v>0</v>
      </c>
      <c r="AC1269" s="100"/>
      <c r="AD1269" s="100"/>
      <c r="AE1269" s="142"/>
      <c r="AF1269" s="100">
        <v>2200401</v>
      </c>
      <c r="AG1269" s="113" t="s">
        <v>1678</v>
      </c>
      <c r="AH1269" s="131">
        <v>0</v>
      </c>
      <c r="AJ1269" s="100"/>
      <c r="AK1269" s="100"/>
      <c r="AL1269" s="142"/>
      <c r="AM1269" s="100">
        <v>2200401</v>
      </c>
      <c r="AN1269" s="113" t="s">
        <v>1678</v>
      </c>
      <c r="AO1269" s="131">
        <v>84</v>
      </c>
      <c r="AQ1269" s="100"/>
      <c r="AR1269" s="100"/>
      <c r="AS1269" s="142"/>
      <c r="AT1269" s="100">
        <v>2200401</v>
      </c>
      <c r="AU1269" s="113" t="s">
        <v>1678</v>
      </c>
      <c r="AV1269" s="131">
        <v>0</v>
      </c>
    </row>
    <row r="1270" ht="12" spans="1:48">
      <c r="A1270" s="100"/>
      <c r="B1270" s="100"/>
      <c r="C1270" s="142"/>
      <c r="D1270" s="100">
        <v>2200402</v>
      </c>
      <c r="E1270" s="113" t="s">
        <v>1680</v>
      </c>
      <c r="F1270" s="131">
        <v>2</v>
      </c>
      <c r="H1270" s="100"/>
      <c r="I1270" s="100"/>
      <c r="J1270" s="142"/>
      <c r="K1270" s="100">
        <v>2200402</v>
      </c>
      <c r="L1270" s="113" t="s">
        <v>1680</v>
      </c>
      <c r="M1270" s="131">
        <v>1</v>
      </c>
      <c r="O1270" s="100"/>
      <c r="P1270" s="100"/>
      <c r="Q1270" s="142"/>
      <c r="R1270" s="100">
        <v>2200402</v>
      </c>
      <c r="S1270" s="113" t="s">
        <v>1680</v>
      </c>
      <c r="T1270" s="131">
        <v>1</v>
      </c>
      <c r="V1270" s="100"/>
      <c r="W1270" s="100"/>
      <c r="X1270" s="142"/>
      <c r="Y1270" s="100">
        <v>2200402</v>
      </c>
      <c r="Z1270" s="113" t="s">
        <v>1680</v>
      </c>
      <c r="AA1270" s="131">
        <v>0</v>
      </c>
      <c r="AC1270" s="100"/>
      <c r="AD1270" s="100"/>
      <c r="AE1270" s="142"/>
      <c r="AF1270" s="100">
        <v>2200402</v>
      </c>
      <c r="AG1270" s="113" t="s">
        <v>1680</v>
      </c>
      <c r="AH1270" s="131">
        <v>0</v>
      </c>
      <c r="AJ1270" s="100"/>
      <c r="AK1270" s="100"/>
      <c r="AL1270" s="142"/>
      <c r="AM1270" s="100">
        <v>2200402</v>
      </c>
      <c r="AN1270" s="113" t="s">
        <v>1680</v>
      </c>
      <c r="AO1270" s="131">
        <v>1</v>
      </c>
      <c r="AQ1270" s="100"/>
      <c r="AR1270" s="100"/>
      <c r="AS1270" s="142"/>
      <c r="AT1270" s="100">
        <v>2200402</v>
      </c>
      <c r="AU1270" s="113" t="s">
        <v>1680</v>
      </c>
      <c r="AV1270" s="131">
        <v>0</v>
      </c>
    </row>
    <row r="1271" ht="12" spans="1:48">
      <c r="A1271" s="100"/>
      <c r="B1271" s="100"/>
      <c r="C1271" s="142"/>
      <c r="D1271" s="100">
        <v>2200403</v>
      </c>
      <c r="E1271" s="113" t="s">
        <v>1683</v>
      </c>
      <c r="F1271" s="131">
        <v>0</v>
      </c>
      <c r="H1271" s="100"/>
      <c r="I1271" s="100"/>
      <c r="J1271" s="142"/>
      <c r="K1271" s="100">
        <v>2200403</v>
      </c>
      <c r="L1271" s="113" t="s">
        <v>1683</v>
      </c>
      <c r="M1271" s="131">
        <v>0</v>
      </c>
      <c r="O1271" s="100"/>
      <c r="P1271" s="100"/>
      <c r="Q1271" s="142"/>
      <c r="R1271" s="100">
        <v>2200403</v>
      </c>
      <c r="S1271" s="113" t="s">
        <v>1683</v>
      </c>
      <c r="T1271" s="131">
        <v>0</v>
      </c>
      <c r="V1271" s="100"/>
      <c r="W1271" s="100"/>
      <c r="X1271" s="142"/>
      <c r="Y1271" s="100">
        <v>2200403</v>
      </c>
      <c r="Z1271" s="113" t="s">
        <v>1683</v>
      </c>
      <c r="AA1271" s="131">
        <v>0</v>
      </c>
      <c r="AC1271" s="100"/>
      <c r="AD1271" s="100"/>
      <c r="AE1271" s="142"/>
      <c r="AF1271" s="100">
        <v>2200403</v>
      </c>
      <c r="AG1271" s="113" t="s">
        <v>1683</v>
      </c>
      <c r="AH1271" s="131">
        <v>0</v>
      </c>
      <c r="AJ1271" s="100"/>
      <c r="AK1271" s="100"/>
      <c r="AL1271" s="142"/>
      <c r="AM1271" s="100">
        <v>2200403</v>
      </c>
      <c r="AN1271" s="113" t="s">
        <v>1683</v>
      </c>
      <c r="AO1271" s="131">
        <v>0</v>
      </c>
      <c r="AQ1271" s="100"/>
      <c r="AR1271" s="100"/>
      <c r="AS1271" s="142"/>
      <c r="AT1271" s="100">
        <v>2200403</v>
      </c>
      <c r="AU1271" s="113" t="s">
        <v>1683</v>
      </c>
      <c r="AV1271" s="131">
        <v>0</v>
      </c>
    </row>
    <row r="1272" ht="12" spans="1:48">
      <c r="A1272" s="100"/>
      <c r="B1272" s="100"/>
      <c r="C1272" s="142"/>
      <c r="D1272" s="100">
        <v>2200404</v>
      </c>
      <c r="E1272" s="113" t="s">
        <v>4177</v>
      </c>
      <c r="F1272" s="131">
        <v>0</v>
      </c>
      <c r="H1272" s="100"/>
      <c r="I1272" s="100"/>
      <c r="J1272" s="142"/>
      <c r="K1272" s="100">
        <v>2200404</v>
      </c>
      <c r="L1272" s="113" t="s">
        <v>4177</v>
      </c>
      <c r="M1272" s="131">
        <v>0</v>
      </c>
      <c r="O1272" s="100"/>
      <c r="P1272" s="100"/>
      <c r="Q1272" s="142"/>
      <c r="R1272" s="100">
        <v>2200404</v>
      </c>
      <c r="S1272" s="113" t="s">
        <v>4177</v>
      </c>
      <c r="T1272" s="131">
        <v>0</v>
      </c>
      <c r="V1272" s="100"/>
      <c r="W1272" s="100"/>
      <c r="X1272" s="142"/>
      <c r="Y1272" s="100">
        <v>2200404</v>
      </c>
      <c r="Z1272" s="113" t="s">
        <v>4177</v>
      </c>
      <c r="AA1272" s="131">
        <v>0</v>
      </c>
      <c r="AC1272" s="100"/>
      <c r="AD1272" s="100"/>
      <c r="AE1272" s="142"/>
      <c r="AF1272" s="100">
        <v>2200404</v>
      </c>
      <c r="AG1272" s="113" t="s">
        <v>4177</v>
      </c>
      <c r="AH1272" s="131">
        <v>0</v>
      </c>
      <c r="AJ1272" s="100"/>
      <c r="AK1272" s="100"/>
      <c r="AL1272" s="142"/>
      <c r="AM1272" s="100">
        <v>2200404</v>
      </c>
      <c r="AN1272" s="113" t="s">
        <v>4177</v>
      </c>
      <c r="AO1272" s="131">
        <v>0</v>
      </c>
      <c r="AQ1272" s="100"/>
      <c r="AR1272" s="100"/>
      <c r="AS1272" s="142"/>
      <c r="AT1272" s="100">
        <v>2200404</v>
      </c>
      <c r="AU1272" s="113" t="s">
        <v>4177</v>
      </c>
      <c r="AV1272" s="131">
        <v>0</v>
      </c>
    </row>
    <row r="1273" ht="12" spans="1:48">
      <c r="A1273" s="100"/>
      <c r="B1273" s="100"/>
      <c r="C1273" s="142"/>
      <c r="D1273" s="100">
        <v>2200405</v>
      </c>
      <c r="E1273" s="113" t="s">
        <v>4179</v>
      </c>
      <c r="F1273" s="131">
        <v>16</v>
      </c>
      <c r="H1273" s="100"/>
      <c r="I1273" s="100"/>
      <c r="J1273" s="142"/>
      <c r="K1273" s="100">
        <v>2200405</v>
      </c>
      <c r="L1273" s="113" t="s">
        <v>4179</v>
      </c>
      <c r="M1273" s="131">
        <v>16</v>
      </c>
      <c r="O1273" s="100"/>
      <c r="P1273" s="100"/>
      <c r="Q1273" s="142"/>
      <c r="R1273" s="100">
        <v>2200405</v>
      </c>
      <c r="S1273" s="113" t="s">
        <v>4179</v>
      </c>
      <c r="T1273" s="131">
        <v>16</v>
      </c>
      <c r="V1273" s="100"/>
      <c r="W1273" s="100"/>
      <c r="X1273" s="142"/>
      <c r="Y1273" s="100">
        <v>2200405</v>
      </c>
      <c r="Z1273" s="113" t="s">
        <v>4179</v>
      </c>
      <c r="AA1273" s="131">
        <v>0</v>
      </c>
      <c r="AC1273" s="100"/>
      <c r="AD1273" s="100"/>
      <c r="AE1273" s="142"/>
      <c r="AF1273" s="100">
        <v>2200405</v>
      </c>
      <c r="AG1273" s="113" t="s">
        <v>4179</v>
      </c>
      <c r="AH1273" s="131">
        <v>0</v>
      </c>
      <c r="AJ1273" s="100"/>
      <c r="AK1273" s="100"/>
      <c r="AL1273" s="142"/>
      <c r="AM1273" s="100">
        <v>2200405</v>
      </c>
      <c r="AN1273" s="113" t="s">
        <v>4179</v>
      </c>
      <c r="AO1273" s="131">
        <v>0</v>
      </c>
      <c r="AQ1273" s="100"/>
      <c r="AR1273" s="100"/>
      <c r="AS1273" s="142"/>
      <c r="AT1273" s="100">
        <v>2200405</v>
      </c>
      <c r="AU1273" s="113" t="s">
        <v>4179</v>
      </c>
      <c r="AV1273" s="131">
        <v>0</v>
      </c>
    </row>
    <row r="1274" ht="12" spans="1:48">
      <c r="A1274" s="100"/>
      <c r="B1274" s="100"/>
      <c r="C1274" s="142"/>
      <c r="D1274" s="100">
        <v>2200406</v>
      </c>
      <c r="E1274" s="113" t="s">
        <v>4181</v>
      </c>
      <c r="F1274" s="131">
        <v>0</v>
      </c>
      <c r="H1274" s="100"/>
      <c r="I1274" s="100"/>
      <c r="J1274" s="142"/>
      <c r="K1274" s="100">
        <v>2200406</v>
      </c>
      <c r="L1274" s="113" t="s">
        <v>4181</v>
      </c>
      <c r="M1274" s="131">
        <v>0</v>
      </c>
      <c r="O1274" s="100"/>
      <c r="P1274" s="100"/>
      <c r="Q1274" s="142"/>
      <c r="R1274" s="100">
        <v>2200406</v>
      </c>
      <c r="S1274" s="113" t="s">
        <v>4181</v>
      </c>
      <c r="T1274" s="131">
        <v>0</v>
      </c>
      <c r="V1274" s="100"/>
      <c r="W1274" s="100"/>
      <c r="X1274" s="142"/>
      <c r="Y1274" s="100">
        <v>2200406</v>
      </c>
      <c r="Z1274" s="113" t="s">
        <v>4181</v>
      </c>
      <c r="AA1274" s="131">
        <v>0</v>
      </c>
      <c r="AC1274" s="100"/>
      <c r="AD1274" s="100"/>
      <c r="AE1274" s="142"/>
      <c r="AF1274" s="100">
        <v>2200406</v>
      </c>
      <c r="AG1274" s="113" t="s">
        <v>4181</v>
      </c>
      <c r="AH1274" s="131">
        <v>0</v>
      </c>
      <c r="AJ1274" s="100"/>
      <c r="AK1274" s="100"/>
      <c r="AL1274" s="142"/>
      <c r="AM1274" s="100">
        <v>2200406</v>
      </c>
      <c r="AN1274" s="113" t="s">
        <v>4181</v>
      </c>
      <c r="AO1274" s="131">
        <v>0</v>
      </c>
      <c r="AQ1274" s="100"/>
      <c r="AR1274" s="100"/>
      <c r="AS1274" s="142"/>
      <c r="AT1274" s="100">
        <v>2200406</v>
      </c>
      <c r="AU1274" s="113" t="s">
        <v>4181</v>
      </c>
      <c r="AV1274" s="131">
        <v>0</v>
      </c>
    </row>
    <row r="1275" ht="12" spans="1:48">
      <c r="A1275" s="100"/>
      <c r="B1275" s="100"/>
      <c r="C1275" s="142"/>
      <c r="D1275" s="100">
        <v>2200407</v>
      </c>
      <c r="E1275" s="113" t="s">
        <v>4183</v>
      </c>
      <c r="F1275" s="131">
        <v>30</v>
      </c>
      <c r="H1275" s="100"/>
      <c r="I1275" s="100"/>
      <c r="J1275" s="142"/>
      <c r="K1275" s="100">
        <v>2200407</v>
      </c>
      <c r="L1275" s="113" t="s">
        <v>4183</v>
      </c>
      <c r="M1275" s="131">
        <v>30</v>
      </c>
      <c r="O1275" s="100"/>
      <c r="P1275" s="100"/>
      <c r="Q1275" s="142"/>
      <c r="R1275" s="100">
        <v>2200407</v>
      </c>
      <c r="S1275" s="113" t="s">
        <v>4183</v>
      </c>
      <c r="T1275" s="131">
        <v>30</v>
      </c>
      <c r="V1275" s="100"/>
      <c r="W1275" s="100"/>
      <c r="X1275" s="142"/>
      <c r="Y1275" s="100">
        <v>2200407</v>
      </c>
      <c r="Z1275" s="113" t="s">
        <v>4183</v>
      </c>
      <c r="AA1275" s="131">
        <v>0</v>
      </c>
      <c r="AC1275" s="100"/>
      <c r="AD1275" s="100"/>
      <c r="AE1275" s="142"/>
      <c r="AF1275" s="100">
        <v>2200407</v>
      </c>
      <c r="AG1275" s="113" t="s">
        <v>4183</v>
      </c>
      <c r="AH1275" s="131">
        <v>0</v>
      </c>
      <c r="AJ1275" s="100"/>
      <c r="AK1275" s="100"/>
      <c r="AL1275" s="142"/>
      <c r="AM1275" s="100">
        <v>2200407</v>
      </c>
      <c r="AN1275" s="113" t="s">
        <v>4183</v>
      </c>
      <c r="AO1275" s="131">
        <v>0</v>
      </c>
      <c r="AQ1275" s="100"/>
      <c r="AR1275" s="100"/>
      <c r="AS1275" s="142"/>
      <c r="AT1275" s="100">
        <v>2200407</v>
      </c>
      <c r="AU1275" s="113" t="s">
        <v>4183</v>
      </c>
      <c r="AV1275" s="131">
        <v>0</v>
      </c>
    </row>
    <row r="1276" ht="12" spans="1:48">
      <c r="A1276" s="100"/>
      <c r="B1276" s="100"/>
      <c r="C1276" s="142"/>
      <c r="D1276" s="100">
        <v>2200408</v>
      </c>
      <c r="E1276" s="113" t="s">
        <v>4186</v>
      </c>
      <c r="F1276" s="131">
        <v>0</v>
      </c>
      <c r="H1276" s="100"/>
      <c r="I1276" s="100"/>
      <c r="J1276" s="142"/>
      <c r="K1276" s="100">
        <v>2200408</v>
      </c>
      <c r="L1276" s="113" t="s">
        <v>4186</v>
      </c>
      <c r="M1276" s="131">
        <v>0</v>
      </c>
      <c r="O1276" s="100"/>
      <c r="P1276" s="100"/>
      <c r="Q1276" s="142"/>
      <c r="R1276" s="100">
        <v>2200408</v>
      </c>
      <c r="S1276" s="113" t="s">
        <v>4186</v>
      </c>
      <c r="T1276" s="131">
        <v>0</v>
      </c>
      <c r="V1276" s="100"/>
      <c r="W1276" s="100"/>
      <c r="X1276" s="142"/>
      <c r="Y1276" s="100">
        <v>2200408</v>
      </c>
      <c r="Z1276" s="113" t="s">
        <v>4186</v>
      </c>
      <c r="AA1276" s="131">
        <v>0</v>
      </c>
      <c r="AC1276" s="100"/>
      <c r="AD1276" s="100"/>
      <c r="AE1276" s="142"/>
      <c r="AF1276" s="100">
        <v>2200408</v>
      </c>
      <c r="AG1276" s="113" t="s">
        <v>4186</v>
      </c>
      <c r="AH1276" s="131">
        <v>0</v>
      </c>
      <c r="AJ1276" s="100"/>
      <c r="AK1276" s="100"/>
      <c r="AL1276" s="142"/>
      <c r="AM1276" s="100">
        <v>2200408</v>
      </c>
      <c r="AN1276" s="113" t="s">
        <v>4186</v>
      </c>
      <c r="AO1276" s="131">
        <v>0</v>
      </c>
      <c r="AQ1276" s="100"/>
      <c r="AR1276" s="100"/>
      <c r="AS1276" s="142"/>
      <c r="AT1276" s="100">
        <v>2200408</v>
      </c>
      <c r="AU1276" s="113" t="s">
        <v>4186</v>
      </c>
      <c r="AV1276" s="131">
        <v>0</v>
      </c>
    </row>
    <row r="1277" ht="12" spans="1:48">
      <c r="A1277" s="100"/>
      <c r="B1277" s="100"/>
      <c r="C1277" s="146"/>
      <c r="D1277" s="100">
        <v>2200409</v>
      </c>
      <c r="E1277" s="113" t="s">
        <v>4188</v>
      </c>
      <c r="F1277" s="131">
        <v>0</v>
      </c>
      <c r="H1277" s="100"/>
      <c r="I1277" s="100"/>
      <c r="J1277" s="146"/>
      <c r="K1277" s="100">
        <v>2200409</v>
      </c>
      <c r="L1277" s="113" t="s">
        <v>4188</v>
      </c>
      <c r="M1277" s="131">
        <v>0</v>
      </c>
      <c r="O1277" s="100"/>
      <c r="P1277" s="100"/>
      <c r="Q1277" s="146"/>
      <c r="R1277" s="100">
        <v>2200409</v>
      </c>
      <c r="S1277" s="113" t="s">
        <v>4188</v>
      </c>
      <c r="T1277" s="131">
        <v>0</v>
      </c>
      <c r="V1277" s="100"/>
      <c r="W1277" s="100"/>
      <c r="X1277" s="146"/>
      <c r="Y1277" s="100">
        <v>2200409</v>
      </c>
      <c r="Z1277" s="113" t="s">
        <v>4188</v>
      </c>
      <c r="AA1277" s="131">
        <v>0</v>
      </c>
      <c r="AC1277" s="100"/>
      <c r="AD1277" s="100"/>
      <c r="AE1277" s="146"/>
      <c r="AF1277" s="100">
        <v>2200409</v>
      </c>
      <c r="AG1277" s="113" t="s">
        <v>4188</v>
      </c>
      <c r="AH1277" s="131">
        <v>0</v>
      </c>
      <c r="AJ1277" s="100"/>
      <c r="AK1277" s="100"/>
      <c r="AL1277" s="146"/>
      <c r="AM1277" s="100">
        <v>2200409</v>
      </c>
      <c r="AN1277" s="113" t="s">
        <v>4188</v>
      </c>
      <c r="AO1277" s="131">
        <v>0</v>
      </c>
      <c r="AQ1277" s="100"/>
      <c r="AR1277" s="100"/>
      <c r="AS1277" s="146"/>
      <c r="AT1277" s="100">
        <v>2200409</v>
      </c>
      <c r="AU1277" s="113" t="s">
        <v>4188</v>
      </c>
      <c r="AV1277" s="131">
        <v>0</v>
      </c>
    </row>
    <row r="1278" ht="12" spans="1:48">
      <c r="A1278" s="100"/>
      <c r="B1278" s="100"/>
      <c r="C1278" s="146"/>
      <c r="D1278" s="100">
        <v>2200410</v>
      </c>
      <c r="E1278" s="113" t="s">
        <v>4191</v>
      </c>
      <c r="F1278" s="131">
        <v>0</v>
      </c>
      <c r="H1278" s="100"/>
      <c r="I1278" s="100"/>
      <c r="J1278" s="146"/>
      <c r="K1278" s="100">
        <v>2200410</v>
      </c>
      <c r="L1278" s="113" t="s">
        <v>4191</v>
      </c>
      <c r="M1278" s="131">
        <v>0</v>
      </c>
      <c r="O1278" s="100"/>
      <c r="P1278" s="100"/>
      <c r="Q1278" s="146"/>
      <c r="R1278" s="100">
        <v>2200410</v>
      </c>
      <c r="S1278" s="113" t="s">
        <v>4191</v>
      </c>
      <c r="T1278" s="131">
        <v>0</v>
      </c>
      <c r="V1278" s="100"/>
      <c r="W1278" s="100"/>
      <c r="X1278" s="146"/>
      <c r="Y1278" s="100">
        <v>2200410</v>
      </c>
      <c r="Z1278" s="113" t="s">
        <v>4191</v>
      </c>
      <c r="AA1278" s="131">
        <v>0</v>
      </c>
      <c r="AC1278" s="100"/>
      <c r="AD1278" s="100"/>
      <c r="AE1278" s="146"/>
      <c r="AF1278" s="100">
        <v>2200410</v>
      </c>
      <c r="AG1278" s="113" t="s">
        <v>4191</v>
      </c>
      <c r="AH1278" s="131">
        <v>0</v>
      </c>
      <c r="AJ1278" s="100"/>
      <c r="AK1278" s="100"/>
      <c r="AL1278" s="146"/>
      <c r="AM1278" s="100">
        <v>2200410</v>
      </c>
      <c r="AN1278" s="113" t="s">
        <v>4191</v>
      </c>
      <c r="AO1278" s="131">
        <v>0</v>
      </c>
      <c r="AQ1278" s="100"/>
      <c r="AR1278" s="100"/>
      <c r="AS1278" s="146"/>
      <c r="AT1278" s="100">
        <v>2200410</v>
      </c>
      <c r="AU1278" s="113" t="s">
        <v>4191</v>
      </c>
      <c r="AV1278" s="131">
        <v>0</v>
      </c>
    </row>
    <row r="1279" ht="12" spans="1:48">
      <c r="A1279" s="100"/>
      <c r="B1279" s="100"/>
      <c r="C1279" s="146"/>
      <c r="D1279" s="100">
        <v>2200450</v>
      </c>
      <c r="E1279" s="113" t="s">
        <v>4193</v>
      </c>
      <c r="F1279" s="131">
        <v>0</v>
      </c>
      <c r="H1279" s="100"/>
      <c r="I1279" s="100"/>
      <c r="J1279" s="146"/>
      <c r="K1279" s="100">
        <v>2200450</v>
      </c>
      <c r="L1279" s="113" t="s">
        <v>4193</v>
      </c>
      <c r="M1279" s="131">
        <v>0</v>
      </c>
      <c r="O1279" s="100"/>
      <c r="P1279" s="100"/>
      <c r="Q1279" s="146"/>
      <c r="R1279" s="100">
        <v>2200450</v>
      </c>
      <c r="S1279" s="113" t="s">
        <v>4193</v>
      </c>
      <c r="T1279" s="131">
        <v>0</v>
      </c>
      <c r="V1279" s="100"/>
      <c r="W1279" s="100"/>
      <c r="X1279" s="146"/>
      <c r="Y1279" s="100">
        <v>2200450</v>
      </c>
      <c r="Z1279" s="113" t="s">
        <v>4193</v>
      </c>
      <c r="AA1279" s="131">
        <v>0</v>
      </c>
      <c r="AC1279" s="100"/>
      <c r="AD1279" s="100"/>
      <c r="AE1279" s="146"/>
      <c r="AF1279" s="100">
        <v>2200450</v>
      </c>
      <c r="AG1279" s="113" t="s">
        <v>4193</v>
      </c>
      <c r="AH1279" s="131">
        <v>0</v>
      </c>
      <c r="AJ1279" s="100"/>
      <c r="AK1279" s="100"/>
      <c r="AL1279" s="146"/>
      <c r="AM1279" s="100">
        <v>2200450</v>
      </c>
      <c r="AN1279" s="113" t="s">
        <v>4193</v>
      </c>
      <c r="AO1279" s="131">
        <v>0</v>
      </c>
      <c r="AQ1279" s="100"/>
      <c r="AR1279" s="100"/>
      <c r="AS1279" s="146"/>
      <c r="AT1279" s="100">
        <v>2200450</v>
      </c>
      <c r="AU1279" s="113" t="s">
        <v>4193</v>
      </c>
      <c r="AV1279" s="131">
        <v>0</v>
      </c>
    </row>
    <row r="1280" ht="12" spans="1:48">
      <c r="A1280" s="100"/>
      <c r="B1280" s="100"/>
      <c r="C1280" s="146"/>
      <c r="D1280" s="100">
        <v>2200499</v>
      </c>
      <c r="E1280" s="113" t="s">
        <v>4196</v>
      </c>
      <c r="F1280" s="131">
        <v>0</v>
      </c>
      <c r="H1280" s="100"/>
      <c r="I1280" s="100"/>
      <c r="J1280" s="146"/>
      <c r="K1280" s="100">
        <v>2200499</v>
      </c>
      <c r="L1280" s="113" t="s">
        <v>4196</v>
      </c>
      <c r="M1280" s="131">
        <v>0</v>
      </c>
      <c r="O1280" s="100"/>
      <c r="P1280" s="100"/>
      <c r="Q1280" s="146"/>
      <c r="R1280" s="100">
        <v>2200499</v>
      </c>
      <c r="S1280" s="113" t="s">
        <v>4196</v>
      </c>
      <c r="T1280" s="131">
        <v>0</v>
      </c>
      <c r="V1280" s="100"/>
      <c r="W1280" s="100"/>
      <c r="X1280" s="146"/>
      <c r="Y1280" s="100">
        <v>2200499</v>
      </c>
      <c r="Z1280" s="113" t="s">
        <v>4196</v>
      </c>
      <c r="AA1280" s="131">
        <v>0</v>
      </c>
      <c r="AC1280" s="100"/>
      <c r="AD1280" s="100"/>
      <c r="AE1280" s="146"/>
      <c r="AF1280" s="100">
        <v>2200499</v>
      </c>
      <c r="AG1280" s="113" t="s">
        <v>4196</v>
      </c>
      <c r="AH1280" s="131">
        <v>0</v>
      </c>
      <c r="AJ1280" s="100"/>
      <c r="AK1280" s="100"/>
      <c r="AL1280" s="146"/>
      <c r="AM1280" s="100">
        <v>2200499</v>
      </c>
      <c r="AN1280" s="113" t="s">
        <v>4196</v>
      </c>
      <c r="AO1280" s="131">
        <v>0</v>
      </c>
      <c r="AQ1280" s="100"/>
      <c r="AR1280" s="100"/>
      <c r="AS1280" s="146"/>
      <c r="AT1280" s="100">
        <v>2200499</v>
      </c>
      <c r="AU1280" s="113" t="s">
        <v>4196</v>
      </c>
      <c r="AV1280" s="131">
        <v>0</v>
      </c>
    </row>
    <row r="1281" ht="12" spans="1:48">
      <c r="A1281" s="100"/>
      <c r="B1281" s="100"/>
      <c r="C1281" s="146"/>
      <c r="D1281" s="100">
        <v>22005</v>
      </c>
      <c r="E1281" s="127" t="s">
        <v>4198</v>
      </c>
      <c r="F1281" s="128">
        <f>SUM(F1282:F1295)</f>
        <v>228</v>
      </c>
      <c r="H1281" s="100"/>
      <c r="I1281" s="100"/>
      <c r="J1281" s="146"/>
      <c r="K1281" s="100">
        <v>22005</v>
      </c>
      <c r="L1281" s="127" t="s">
        <v>4198</v>
      </c>
      <c r="M1281" s="128">
        <f>SUM(M1282:M1295)</f>
        <v>90</v>
      </c>
      <c r="O1281" s="100"/>
      <c r="P1281" s="100"/>
      <c r="Q1281" s="146"/>
      <c r="R1281" s="100">
        <v>22005</v>
      </c>
      <c r="S1281" s="127" t="s">
        <v>4198</v>
      </c>
      <c r="T1281" s="128">
        <f>SUM(T1282:T1295)</f>
        <v>90</v>
      </c>
      <c r="V1281" s="100"/>
      <c r="W1281" s="100"/>
      <c r="X1281" s="146"/>
      <c r="Y1281" s="100">
        <v>22005</v>
      </c>
      <c r="Z1281" s="127" t="s">
        <v>4198</v>
      </c>
      <c r="AA1281" s="128">
        <f>SUM(AA1282:AA1295)</f>
        <v>0</v>
      </c>
      <c r="AC1281" s="100"/>
      <c r="AD1281" s="100"/>
      <c r="AE1281" s="146"/>
      <c r="AF1281" s="100">
        <v>22005</v>
      </c>
      <c r="AG1281" s="127" t="s">
        <v>4198</v>
      </c>
      <c r="AH1281" s="128">
        <f>SUM(AH1282:AH1295)</f>
        <v>21</v>
      </c>
      <c r="AJ1281" s="100"/>
      <c r="AK1281" s="100"/>
      <c r="AL1281" s="146"/>
      <c r="AM1281" s="100">
        <v>22005</v>
      </c>
      <c r="AN1281" s="127" t="s">
        <v>4198</v>
      </c>
      <c r="AO1281" s="128">
        <f>SUM(AO1282:AO1295)</f>
        <v>61</v>
      </c>
      <c r="AQ1281" s="100"/>
      <c r="AR1281" s="100"/>
      <c r="AS1281" s="146"/>
      <c r="AT1281" s="100">
        <v>22005</v>
      </c>
      <c r="AU1281" s="127" t="s">
        <v>4198</v>
      </c>
      <c r="AV1281" s="128">
        <f>SUM(AV1282:AV1295)</f>
        <v>56</v>
      </c>
    </row>
    <row r="1282" ht="12" spans="1:48">
      <c r="A1282" s="100"/>
      <c r="B1282" s="100"/>
      <c r="C1282" s="146"/>
      <c r="D1282" s="100">
        <v>2200501</v>
      </c>
      <c r="E1282" s="113" t="s">
        <v>1678</v>
      </c>
      <c r="F1282" s="131">
        <v>89</v>
      </c>
      <c r="H1282" s="100"/>
      <c r="I1282" s="100"/>
      <c r="J1282" s="146"/>
      <c r="K1282" s="100">
        <v>2200501</v>
      </c>
      <c r="L1282" s="113" t="s">
        <v>1678</v>
      </c>
      <c r="M1282" s="131">
        <v>50</v>
      </c>
      <c r="O1282" s="100"/>
      <c r="P1282" s="100"/>
      <c r="Q1282" s="146"/>
      <c r="R1282" s="100">
        <v>2200501</v>
      </c>
      <c r="S1282" s="113" t="s">
        <v>1678</v>
      </c>
      <c r="T1282" s="131">
        <v>50</v>
      </c>
      <c r="V1282" s="100"/>
      <c r="W1282" s="100"/>
      <c r="X1282" s="146"/>
      <c r="Y1282" s="100">
        <v>2200501</v>
      </c>
      <c r="Z1282" s="113" t="s">
        <v>1678</v>
      </c>
      <c r="AA1282" s="131">
        <v>0</v>
      </c>
      <c r="AC1282" s="100"/>
      <c r="AD1282" s="100"/>
      <c r="AE1282" s="146"/>
      <c r="AF1282" s="100">
        <v>2200501</v>
      </c>
      <c r="AG1282" s="113" t="s">
        <v>1678</v>
      </c>
      <c r="AH1282" s="131">
        <v>7</v>
      </c>
      <c r="AJ1282" s="100"/>
      <c r="AK1282" s="100"/>
      <c r="AL1282" s="146"/>
      <c r="AM1282" s="100">
        <v>2200501</v>
      </c>
      <c r="AN1282" s="113" t="s">
        <v>1678</v>
      </c>
      <c r="AO1282" s="131">
        <v>32</v>
      </c>
      <c r="AQ1282" s="100"/>
      <c r="AR1282" s="100"/>
      <c r="AS1282" s="146"/>
      <c r="AT1282" s="100">
        <v>2200501</v>
      </c>
      <c r="AU1282" s="113" t="s">
        <v>1678</v>
      </c>
      <c r="AV1282" s="131">
        <v>0</v>
      </c>
    </row>
    <row r="1283" ht="12" spans="1:48">
      <c r="A1283" s="100"/>
      <c r="B1283" s="100"/>
      <c r="C1283" s="146"/>
      <c r="D1283" s="100">
        <v>2200502</v>
      </c>
      <c r="E1283" s="113" t="s">
        <v>1680</v>
      </c>
      <c r="F1283" s="131">
        <v>0</v>
      </c>
      <c r="H1283" s="100"/>
      <c r="I1283" s="100"/>
      <c r="J1283" s="146"/>
      <c r="K1283" s="100">
        <v>2200502</v>
      </c>
      <c r="L1283" s="113" t="s">
        <v>1680</v>
      </c>
      <c r="M1283" s="131">
        <v>0</v>
      </c>
      <c r="O1283" s="100"/>
      <c r="P1283" s="100"/>
      <c r="Q1283" s="146"/>
      <c r="R1283" s="100">
        <v>2200502</v>
      </c>
      <c r="S1283" s="113" t="s">
        <v>1680</v>
      </c>
      <c r="T1283" s="131">
        <v>0</v>
      </c>
      <c r="V1283" s="100"/>
      <c r="W1283" s="100"/>
      <c r="X1283" s="146"/>
      <c r="Y1283" s="100">
        <v>2200502</v>
      </c>
      <c r="Z1283" s="113" t="s">
        <v>1680</v>
      </c>
      <c r="AA1283" s="131">
        <v>0</v>
      </c>
      <c r="AC1283" s="100"/>
      <c r="AD1283" s="100"/>
      <c r="AE1283" s="146"/>
      <c r="AF1283" s="100">
        <v>2200502</v>
      </c>
      <c r="AG1283" s="113" t="s">
        <v>1680</v>
      </c>
      <c r="AH1283" s="131">
        <v>0</v>
      </c>
      <c r="AJ1283" s="100"/>
      <c r="AK1283" s="100"/>
      <c r="AL1283" s="146"/>
      <c r="AM1283" s="100">
        <v>2200502</v>
      </c>
      <c r="AN1283" s="113" t="s">
        <v>1680</v>
      </c>
      <c r="AO1283" s="131">
        <v>0</v>
      </c>
      <c r="AQ1283" s="100"/>
      <c r="AR1283" s="100"/>
      <c r="AS1283" s="146"/>
      <c r="AT1283" s="100">
        <v>2200502</v>
      </c>
      <c r="AU1283" s="113" t="s">
        <v>1680</v>
      </c>
      <c r="AV1283" s="131">
        <v>0</v>
      </c>
    </row>
    <row r="1284" ht="12" spans="1:48">
      <c r="A1284" s="100"/>
      <c r="B1284" s="100"/>
      <c r="C1284" s="146"/>
      <c r="D1284" s="100">
        <v>2200503</v>
      </c>
      <c r="E1284" s="113" t="s">
        <v>1683</v>
      </c>
      <c r="F1284" s="131">
        <v>0</v>
      </c>
      <c r="H1284" s="100"/>
      <c r="I1284" s="100"/>
      <c r="J1284" s="146"/>
      <c r="K1284" s="100">
        <v>2200503</v>
      </c>
      <c r="L1284" s="113" t="s">
        <v>1683</v>
      </c>
      <c r="M1284" s="131">
        <v>0</v>
      </c>
      <c r="O1284" s="100"/>
      <c r="P1284" s="100"/>
      <c r="Q1284" s="146"/>
      <c r="R1284" s="100">
        <v>2200503</v>
      </c>
      <c r="S1284" s="113" t="s">
        <v>1683</v>
      </c>
      <c r="T1284" s="131">
        <v>0</v>
      </c>
      <c r="V1284" s="100"/>
      <c r="W1284" s="100"/>
      <c r="X1284" s="146"/>
      <c r="Y1284" s="100">
        <v>2200503</v>
      </c>
      <c r="Z1284" s="113" t="s">
        <v>1683</v>
      </c>
      <c r="AA1284" s="131">
        <v>0</v>
      </c>
      <c r="AC1284" s="100"/>
      <c r="AD1284" s="100"/>
      <c r="AE1284" s="146"/>
      <c r="AF1284" s="100">
        <v>2200503</v>
      </c>
      <c r="AG1284" s="113" t="s">
        <v>1683</v>
      </c>
      <c r="AH1284" s="131">
        <v>0</v>
      </c>
      <c r="AJ1284" s="100"/>
      <c r="AK1284" s="100"/>
      <c r="AL1284" s="146"/>
      <c r="AM1284" s="100">
        <v>2200503</v>
      </c>
      <c r="AN1284" s="113" t="s">
        <v>1683</v>
      </c>
      <c r="AO1284" s="131">
        <v>0</v>
      </c>
      <c r="AQ1284" s="100"/>
      <c r="AR1284" s="100"/>
      <c r="AS1284" s="146"/>
      <c r="AT1284" s="100">
        <v>2200503</v>
      </c>
      <c r="AU1284" s="113" t="s">
        <v>1683</v>
      </c>
      <c r="AV1284" s="131">
        <v>0</v>
      </c>
    </row>
    <row r="1285" ht="12" spans="1:48">
      <c r="A1285" s="100"/>
      <c r="B1285" s="100"/>
      <c r="C1285" s="146"/>
      <c r="D1285" s="100">
        <v>2200504</v>
      </c>
      <c r="E1285" s="113" t="s">
        <v>4203</v>
      </c>
      <c r="F1285" s="131">
        <v>0</v>
      </c>
      <c r="H1285" s="100"/>
      <c r="I1285" s="100"/>
      <c r="J1285" s="146"/>
      <c r="K1285" s="100">
        <v>2200504</v>
      </c>
      <c r="L1285" s="113" t="s">
        <v>4203</v>
      </c>
      <c r="M1285" s="131">
        <v>0</v>
      </c>
      <c r="O1285" s="100"/>
      <c r="P1285" s="100"/>
      <c r="Q1285" s="146"/>
      <c r="R1285" s="100">
        <v>2200504</v>
      </c>
      <c r="S1285" s="113" t="s">
        <v>4203</v>
      </c>
      <c r="T1285" s="131">
        <v>0</v>
      </c>
      <c r="V1285" s="100"/>
      <c r="W1285" s="100"/>
      <c r="X1285" s="146"/>
      <c r="Y1285" s="100">
        <v>2200504</v>
      </c>
      <c r="Z1285" s="113" t="s">
        <v>4203</v>
      </c>
      <c r="AA1285" s="131">
        <v>0</v>
      </c>
      <c r="AC1285" s="100"/>
      <c r="AD1285" s="100"/>
      <c r="AE1285" s="146"/>
      <c r="AF1285" s="100">
        <v>2200504</v>
      </c>
      <c r="AG1285" s="113" t="s">
        <v>4203</v>
      </c>
      <c r="AH1285" s="131">
        <v>0</v>
      </c>
      <c r="AJ1285" s="100"/>
      <c r="AK1285" s="100"/>
      <c r="AL1285" s="146"/>
      <c r="AM1285" s="100">
        <v>2200504</v>
      </c>
      <c r="AN1285" s="113" t="s">
        <v>4203</v>
      </c>
      <c r="AO1285" s="131">
        <v>0</v>
      </c>
      <c r="AQ1285" s="100"/>
      <c r="AR1285" s="100"/>
      <c r="AS1285" s="146"/>
      <c r="AT1285" s="100">
        <v>2200504</v>
      </c>
      <c r="AU1285" s="113" t="s">
        <v>4203</v>
      </c>
      <c r="AV1285" s="131">
        <v>0</v>
      </c>
    </row>
    <row r="1286" ht="12" spans="1:48">
      <c r="A1286" s="100"/>
      <c r="B1286" s="100"/>
      <c r="C1286" s="146"/>
      <c r="D1286" s="100">
        <v>2200506</v>
      </c>
      <c r="E1286" s="113" t="s">
        <v>4205</v>
      </c>
      <c r="F1286" s="131">
        <v>0</v>
      </c>
      <c r="H1286" s="100"/>
      <c r="I1286" s="100"/>
      <c r="J1286" s="146"/>
      <c r="K1286" s="100">
        <v>2200506</v>
      </c>
      <c r="L1286" s="113" t="s">
        <v>4205</v>
      </c>
      <c r="M1286" s="131">
        <v>0</v>
      </c>
      <c r="O1286" s="100"/>
      <c r="P1286" s="100"/>
      <c r="Q1286" s="146"/>
      <c r="R1286" s="100">
        <v>2200506</v>
      </c>
      <c r="S1286" s="113" t="s">
        <v>4205</v>
      </c>
      <c r="T1286" s="131">
        <v>0</v>
      </c>
      <c r="V1286" s="100"/>
      <c r="W1286" s="100"/>
      <c r="X1286" s="146"/>
      <c r="Y1286" s="100">
        <v>2200506</v>
      </c>
      <c r="Z1286" s="113" t="s">
        <v>4205</v>
      </c>
      <c r="AA1286" s="131">
        <v>0</v>
      </c>
      <c r="AC1286" s="100"/>
      <c r="AD1286" s="100"/>
      <c r="AE1286" s="146"/>
      <c r="AF1286" s="100">
        <v>2200506</v>
      </c>
      <c r="AG1286" s="113" t="s">
        <v>4205</v>
      </c>
      <c r="AH1286" s="131">
        <v>0</v>
      </c>
      <c r="AJ1286" s="100"/>
      <c r="AK1286" s="100"/>
      <c r="AL1286" s="146"/>
      <c r="AM1286" s="100">
        <v>2200506</v>
      </c>
      <c r="AN1286" s="113" t="s">
        <v>4205</v>
      </c>
      <c r="AO1286" s="131">
        <v>0</v>
      </c>
      <c r="AQ1286" s="100"/>
      <c r="AR1286" s="100"/>
      <c r="AS1286" s="146"/>
      <c r="AT1286" s="100">
        <v>2200506</v>
      </c>
      <c r="AU1286" s="113" t="s">
        <v>4205</v>
      </c>
      <c r="AV1286" s="131">
        <v>0</v>
      </c>
    </row>
    <row r="1287" ht="12" spans="1:48">
      <c r="A1287" s="100"/>
      <c r="B1287" s="100"/>
      <c r="C1287" s="146"/>
      <c r="D1287" s="100">
        <v>2200507</v>
      </c>
      <c r="E1287" s="113" t="s">
        <v>4207</v>
      </c>
      <c r="F1287" s="131">
        <v>0</v>
      </c>
      <c r="H1287" s="100"/>
      <c r="I1287" s="100"/>
      <c r="J1287" s="146"/>
      <c r="K1287" s="100">
        <v>2200507</v>
      </c>
      <c r="L1287" s="113" t="s">
        <v>4207</v>
      </c>
      <c r="M1287" s="131">
        <v>0</v>
      </c>
      <c r="O1287" s="100"/>
      <c r="P1287" s="100"/>
      <c r="Q1287" s="146"/>
      <c r="R1287" s="100">
        <v>2200507</v>
      </c>
      <c r="S1287" s="113" t="s">
        <v>4207</v>
      </c>
      <c r="T1287" s="131">
        <v>0</v>
      </c>
      <c r="V1287" s="100"/>
      <c r="W1287" s="100"/>
      <c r="X1287" s="146"/>
      <c r="Y1287" s="100">
        <v>2200507</v>
      </c>
      <c r="Z1287" s="113" t="s">
        <v>4207</v>
      </c>
      <c r="AA1287" s="131">
        <v>0</v>
      </c>
      <c r="AC1287" s="100"/>
      <c r="AD1287" s="100"/>
      <c r="AE1287" s="146"/>
      <c r="AF1287" s="100">
        <v>2200507</v>
      </c>
      <c r="AG1287" s="113" t="s">
        <v>4207</v>
      </c>
      <c r="AH1287" s="131">
        <v>0</v>
      </c>
      <c r="AJ1287" s="100"/>
      <c r="AK1287" s="100"/>
      <c r="AL1287" s="146"/>
      <c r="AM1287" s="100">
        <v>2200507</v>
      </c>
      <c r="AN1287" s="113" t="s">
        <v>4207</v>
      </c>
      <c r="AO1287" s="131">
        <v>0</v>
      </c>
      <c r="AQ1287" s="100"/>
      <c r="AR1287" s="100"/>
      <c r="AS1287" s="146"/>
      <c r="AT1287" s="100">
        <v>2200507</v>
      </c>
      <c r="AU1287" s="113" t="s">
        <v>4207</v>
      </c>
      <c r="AV1287" s="131">
        <v>0</v>
      </c>
    </row>
    <row r="1288" ht="12" spans="1:48">
      <c r="A1288" s="100"/>
      <c r="B1288" s="100"/>
      <c r="C1288" s="146"/>
      <c r="D1288" s="100">
        <v>2200508</v>
      </c>
      <c r="E1288" s="113" t="s">
        <v>4209</v>
      </c>
      <c r="F1288" s="131">
        <v>0</v>
      </c>
      <c r="H1288" s="100"/>
      <c r="I1288" s="100"/>
      <c r="J1288" s="146"/>
      <c r="K1288" s="100">
        <v>2200508</v>
      </c>
      <c r="L1288" s="113" t="s">
        <v>4209</v>
      </c>
      <c r="M1288" s="131">
        <v>0</v>
      </c>
      <c r="O1288" s="100"/>
      <c r="P1288" s="100"/>
      <c r="Q1288" s="146"/>
      <c r="R1288" s="100">
        <v>2200508</v>
      </c>
      <c r="S1288" s="113" t="s">
        <v>4209</v>
      </c>
      <c r="T1288" s="131">
        <v>0</v>
      </c>
      <c r="V1288" s="100"/>
      <c r="W1288" s="100"/>
      <c r="X1288" s="146"/>
      <c r="Y1288" s="100">
        <v>2200508</v>
      </c>
      <c r="Z1288" s="113" t="s">
        <v>4209</v>
      </c>
      <c r="AA1288" s="131">
        <v>0</v>
      </c>
      <c r="AC1288" s="100"/>
      <c r="AD1288" s="100"/>
      <c r="AE1288" s="146"/>
      <c r="AF1288" s="100">
        <v>2200508</v>
      </c>
      <c r="AG1288" s="113" t="s">
        <v>4209</v>
      </c>
      <c r="AH1288" s="131">
        <v>0</v>
      </c>
      <c r="AJ1288" s="100"/>
      <c r="AK1288" s="100"/>
      <c r="AL1288" s="146"/>
      <c r="AM1288" s="100">
        <v>2200508</v>
      </c>
      <c r="AN1288" s="113" t="s">
        <v>4209</v>
      </c>
      <c r="AO1288" s="131">
        <v>0</v>
      </c>
      <c r="AQ1288" s="100"/>
      <c r="AR1288" s="100"/>
      <c r="AS1288" s="146"/>
      <c r="AT1288" s="100">
        <v>2200508</v>
      </c>
      <c r="AU1288" s="113" t="s">
        <v>4209</v>
      </c>
      <c r="AV1288" s="131">
        <v>0</v>
      </c>
    </row>
    <row r="1289" ht="12" spans="1:48">
      <c r="A1289" s="100"/>
      <c r="B1289" s="100"/>
      <c r="C1289" s="146"/>
      <c r="D1289" s="100">
        <v>2200509</v>
      </c>
      <c r="E1289" s="113" t="s">
        <v>4211</v>
      </c>
      <c r="F1289" s="131">
        <v>86</v>
      </c>
      <c r="H1289" s="100"/>
      <c r="I1289" s="100"/>
      <c r="J1289" s="146"/>
      <c r="K1289" s="100">
        <v>2200509</v>
      </c>
      <c r="L1289" s="113" t="s">
        <v>4211</v>
      </c>
      <c r="M1289" s="131">
        <v>40</v>
      </c>
      <c r="O1289" s="100"/>
      <c r="P1289" s="100"/>
      <c r="Q1289" s="146"/>
      <c r="R1289" s="100">
        <v>2200509</v>
      </c>
      <c r="S1289" s="113" t="s">
        <v>4211</v>
      </c>
      <c r="T1289" s="131">
        <v>40</v>
      </c>
      <c r="V1289" s="100"/>
      <c r="W1289" s="100"/>
      <c r="X1289" s="146"/>
      <c r="Y1289" s="100">
        <v>2200509</v>
      </c>
      <c r="Z1289" s="113" t="s">
        <v>4211</v>
      </c>
      <c r="AA1289" s="131">
        <v>0</v>
      </c>
      <c r="AC1289" s="100"/>
      <c r="AD1289" s="100"/>
      <c r="AE1289" s="146"/>
      <c r="AF1289" s="100">
        <v>2200509</v>
      </c>
      <c r="AG1289" s="113" t="s">
        <v>4211</v>
      </c>
      <c r="AH1289" s="131">
        <v>0</v>
      </c>
      <c r="AJ1289" s="100"/>
      <c r="AK1289" s="100"/>
      <c r="AL1289" s="146"/>
      <c r="AM1289" s="100">
        <v>2200509</v>
      </c>
      <c r="AN1289" s="113" t="s">
        <v>4211</v>
      </c>
      <c r="AO1289" s="131">
        <v>15</v>
      </c>
      <c r="AQ1289" s="100"/>
      <c r="AR1289" s="100"/>
      <c r="AS1289" s="146"/>
      <c r="AT1289" s="100">
        <v>2200509</v>
      </c>
      <c r="AU1289" s="113" t="s">
        <v>4211</v>
      </c>
      <c r="AV1289" s="131">
        <v>31</v>
      </c>
    </row>
    <row r="1290" ht="12" spans="1:48">
      <c r="A1290" s="100"/>
      <c r="B1290" s="100"/>
      <c r="C1290" s="146"/>
      <c r="D1290" s="100">
        <v>2200510</v>
      </c>
      <c r="E1290" s="113" t="s">
        <v>4213</v>
      </c>
      <c r="F1290" s="131">
        <v>0</v>
      </c>
      <c r="H1290" s="100"/>
      <c r="I1290" s="100"/>
      <c r="J1290" s="146"/>
      <c r="K1290" s="100">
        <v>2200510</v>
      </c>
      <c r="L1290" s="113" t="s">
        <v>4213</v>
      </c>
      <c r="M1290" s="131">
        <v>0</v>
      </c>
      <c r="O1290" s="100"/>
      <c r="P1290" s="100"/>
      <c r="Q1290" s="146"/>
      <c r="R1290" s="100">
        <v>2200510</v>
      </c>
      <c r="S1290" s="113" t="s">
        <v>4213</v>
      </c>
      <c r="T1290" s="131">
        <v>0</v>
      </c>
      <c r="V1290" s="100"/>
      <c r="W1290" s="100"/>
      <c r="X1290" s="146"/>
      <c r="Y1290" s="100">
        <v>2200510</v>
      </c>
      <c r="Z1290" s="113" t="s">
        <v>4213</v>
      </c>
      <c r="AA1290" s="131">
        <v>0</v>
      </c>
      <c r="AC1290" s="100"/>
      <c r="AD1290" s="100"/>
      <c r="AE1290" s="146"/>
      <c r="AF1290" s="100">
        <v>2200510</v>
      </c>
      <c r="AG1290" s="113" t="s">
        <v>4213</v>
      </c>
      <c r="AH1290" s="131">
        <v>0</v>
      </c>
      <c r="AJ1290" s="100"/>
      <c r="AK1290" s="100"/>
      <c r="AL1290" s="146"/>
      <c r="AM1290" s="100">
        <v>2200510</v>
      </c>
      <c r="AN1290" s="113" t="s">
        <v>4213</v>
      </c>
      <c r="AO1290" s="131">
        <v>0</v>
      </c>
      <c r="AQ1290" s="100"/>
      <c r="AR1290" s="100"/>
      <c r="AS1290" s="146"/>
      <c r="AT1290" s="100">
        <v>2200510</v>
      </c>
      <c r="AU1290" s="113" t="s">
        <v>4213</v>
      </c>
      <c r="AV1290" s="131">
        <v>0</v>
      </c>
    </row>
    <row r="1291" ht="12" spans="1:48">
      <c r="A1291" s="100"/>
      <c r="B1291" s="100"/>
      <c r="C1291" s="146"/>
      <c r="D1291" s="100">
        <v>2200511</v>
      </c>
      <c r="E1291" s="113" t="s">
        <v>4215</v>
      </c>
      <c r="F1291" s="131">
        <v>28</v>
      </c>
      <c r="H1291" s="100"/>
      <c r="I1291" s="100"/>
      <c r="J1291" s="146"/>
      <c r="K1291" s="100">
        <v>2200511</v>
      </c>
      <c r="L1291" s="113" t="s">
        <v>4215</v>
      </c>
      <c r="M1291" s="131">
        <v>0</v>
      </c>
      <c r="O1291" s="100"/>
      <c r="P1291" s="100"/>
      <c r="Q1291" s="146"/>
      <c r="R1291" s="100">
        <v>2200511</v>
      </c>
      <c r="S1291" s="113" t="s">
        <v>4215</v>
      </c>
      <c r="T1291" s="131">
        <v>0</v>
      </c>
      <c r="V1291" s="100"/>
      <c r="W1291" s="100"/>
      <c r="X1291" s="146"/>
      <c r="Y1291" s="100">
        <v>2200511</v>
      </c>
      <c r="Z1291" s="113" t="s">
        <v>4215</v>
      </c>
      <c r="AA1291" s="131">
        <v>0</v>
      </c>
      <c r="AC1291" s="100"/>
      <c r="AD1291" s="100"/>
      <c r="AE1291" s="146"/>
      <c r="AF1291" s="100">
        <v>2200511</v>
      </c>
      <c r="AG1291" s="113" t="s">
        <v>4215</v>
      </c>
      <c r="AH1291" s="131">
        <v>14</v>
      </c>
      <c r="AJ1291" s="100"/>
      <c r="AK1291" s="100"/>
      <c r="AL1291" s="146"/>
      <c r="AM1291" s="100">
        <v>2200511</v>
      </c>
      <c r="AN1291" s="113" t="s">
        <v>4215</v>
      </c>
      <c r="AO1291" s="131">
        <v>14</v>
      </c>
      <c r="AQ1291" s="100"/>
      <c r="AR1291" s="100"/>
      <c r="AS1291" s="146"/>
      <c r="AT1291" s="100">
        <v>2200511</v>
      </c>
      <c r="AU1291" s="113" t="s">
        <v>4215</v>
      </c>
      <c r="AV1291" s="131">
        <v>0</v>
      </c>
    </row>
    <row r="1292" ht="12" spans="1:48">
      <c r="A1292" s="100"/>
      <c r="B1292" s="100"/>
      <c r="C1292" s="146"/>
      <c r="D1292" s="100">
        <v>2200512</v>
      </c>
      <c r="E1292" s="113" t="s">
        <v>4217</v>
      </c>
      <c r="F1292" s="131">
        <v>0</v>
      </c>
      <c r="H1292" s="100"/>
      <c r="I1292" s="100"/>
      <c r="J1292" s="146"/>
      <c r="K1292" s="100">
        <v>2200512</v>
      </c>
      <c r="L1292" s="113" t="s">
        <v>4217</v>
      </c>
      <c r="M1292" s="131">
        <v>0</v>
      </c>
      <c r="O1292" s="100"/>
      <c r="P1292" s="100"/>
      <c r="Q1292" s="146"/>
      <c r="R1292" s="100">
        <v>2200512</v>
      </c>
      <c r="S1292" s="113" t="s">
        <v>4217</v>
      </c>
      <c r="T1292" s="131">
        <v>0</v>
      </c>
      <c r="V1292" s="100"/>
      <c r="W1292" s="100"/>
      <c r="X1292" s="146"/>
      <c r="Y1292" s="100">
        <v>2200512</v>
      </c>
      <c r="Z1292" s="113" t="s">
        <v>4217</v>
      </c>
      <c r="AA1292" s="131">
        <v>0</v>
      </c>
      <c r="AC1292" s="100"/>
      <c r="AD1292" s="100"/>
      <c r="AE1292" s="146"/>
      <c r="AF1292" s="100">
        <v>2200512</v>
      </c>
      <c r="AG1292" s="113" t="s">
        <v>4217</v>
      </c>
      <c r="AH1292" s="131">
        <v>0</v>
      </c>
      <c r="AJ1292" s="100"/>
      <c r="AK1292" s="100"/>
      <c r="AL1292" s="146"/>
      <c r="AM1292" s="100">
        <v>2200512</v>
      </c>
      <c r="AN1292" s="113" t="s">
        <v>4217</v>
      </c>
      <c r="AO1292" s="131">
        <v>0</v>
      </c>
      <c r="AQ1292" s="100"/>
      <c r="AR1292" s="100"/>
      <c r="AS1292" s="146"/>
      <c r="AT1292" s="100">
        <v>2200512</v>
      </c>
      <c r="AU1292" s="113" t="s">
        <v>4217</v>
      </c>
      <c r="AV1292" s="131">
        <v>0</v>
      </c>
    </row>
    <row r="1293" ht="12" spans="1:48">
      <c r="A1293" s="100"/>
      <c r="B1293" s="100"/>
      <c r="C1293" s="146"/>
      <c r="D1293" s="100">
        <v>2200513</v>
      </c>
      <c r="E1293" s="113" t="s">
        <v>4219</v>
      </c>
      <c r="F1293" s="131">
        <v>0</v>
      </c>
      <c r="H1293" s="100"/>
      <c r="I1293" s="100"/>
      <c r="J1293" s="146"/>
      <c r="K1293" s="100">
        <v>2200513</v>
      </c>
      <c r="L1293" s="113" t="s">
        <v>4219</v>
      </c>
      <c r="M1293" s="131">
        <v>0</v>
      </c>
      <c r="O1293" s="100"/>
      <c r="P1293" s="100"/>
      <c r="Q1293" s="146"/>
      <c r="R1293" s="100">
        <v>2200513</v>
      </c>
      <c r="S1293" s="113" t="s">
        <v>4219</v>
      </c>
      <c r="T1293" s="131">
        <v>0</v>
      </c>
      <c r="V1293" s="100"/>
      <c r="W1293" s="100"/>
      <c r="X1293" s="146"/>
      <c r="Y1293" s="100">
        <v>2200513</v>
      </c>
      <c r="Z1293" s="113" t="s">
        <v>4219</v>
      </c>
      <c r="AA1293" s="131">
        <v>0</v>
      </c>
      <c r="AC1293" s="100"/>
      <c r="AD1293" s="100"/>
      <c r="AE1293" s="146"/>
      <c r="AF1293" s="100">
        <v>2200513</v>
      </c>
      <c r="AG1293" s="113" t="s">
        <v>4219</v>
      </c>
      <c r="AH1293" s="131">
        <v>0</v>
      </c>
      <c r="AJ1293" s="100"/>
      <c r="AK1293" s="100"/>
      <c r="AL1293" s="146"/>
      <c r="AM1293" s="100">
        <v>2200513</v>
      </c>
      <c r="AN1293" s="113" t="s">
        <v>4219</v>
      </c>
      <c r="AO1293" s="131">
        <v>0</v>
      </c>
      <c r="AQ1293" s="100"/>
      <c r="AR1293" s="100"/>
      <c r="AS1293" s="146"/>
      <c r="AT1293" s="100">
        <v>2200513</v>
      </c>
      <c r="AU1293" s="113" t="s">
        <v>4219</v>
      </c>
      <c r="AV1293" s="131">
        <v>0</v>
      </c>
    </row>
    <row r="1294" ht="12" spans="1:48">
      <c r="A1294" s="100"/>
      <c r="B1294" s="100"/>
      <c r="C1294" s="146"/>
      <c r="D1294" s="100">
        <v>2200514</v>
      </c>
      <c r="E1294" s="113" t="s">
        <v>4221</v>
      </c>
      <c r="F1294" s="131">
        <v>0</v>
      </c>
      <c r="H1294" s="100"/>
      <c r="I1294" s="100"/>
      <c r="J1294" s="146"/>
      <c r="K1294" s="100">
        <v>2200514</v>
      </c>
      <c r="L1294" s="113" t="s">
        <v>4221</v>
      </c>
      <c r="M1294" s="131">
        <v>0</v>
      </c>
      <c r="O1294" s="100"/>
      <c r="P1294" s="100"/>
      <c r="Q1294" s="146"/>
      <c r="R1294" s="100">
        <v>2200514</v>
      </c>
      <c r="S1294" s="113" t="s">
        <v>4221</v>
      </c>
      <c r="T1294" s="131">
        <v>0</v>
      </c>
      <c r="V1294" s="100"/>
      <c r="W1294" s="100"/>
      <c r="X1294" s="146"/>
      <c r="Y1294" s="100">
        <v>2200514</v>
      </c>
      <c r="Z1294" s="113" t="s">
        <v>4221</v>
      </c>
      <c r="AA1294" s="131">
        <v>0</v>
      </c>
      <c r="AC1294" s="100"/>
      <c r="AD1294" s="100"/>
      <c r="AE1294" s="146"/>
      <c r="AF1294" s="100">
        <v>2200514</v>
      </c>
      <c r="AG1294" s="113" t="s">
        <v>4221</v>
      </c>
      <c r="AH1294" s="131">
        <v>0</v>
      </c>
      <c r="AJ1294" s="100"/>
      <c r="AK1294" s="100"/>
      <c r="AL1294" s="146"/>
      <c r="AM1294" s="100">
        <v>2200514</v>
      </c>
      <c r="AN1294" s="113" t="s">
        <v>4221</v>
      </c>
      <c r="AO1294" s="131">
        <v>0</v>
      </c>
      <c r="AQ1294" s="100"/>
      <c r="AR1294" s="100"/>
      <c r="AS1294" s="146"/>
      <c r="AT1294" s="100">
        <v>2200514</v>
      </c>
      <c r="AU1294" s="113" t="s">
        <v>4221</v>
      </c>
      <c r="AV1294" s="131">
        <v>0</v>
      </c>
    </row>
    <row r="1295" ht="12" spans="1:48">
      <c r="A1295" s="100"/>
      <c r="B1295" s="100"/>
      <c r="C1295" s="146"/>
      <c r="D1295" s="100">
        <v>2200599</v>
      </c>
      <c r="E1295" s="113" t="s">
        <v>4223</v>
      </c>
      <c r="F1295" s="131">
        <v>25</v>
      </c>
      <c r="H1295" s="100"/>
      <c r="I1295" s="100"/>
      <c r="J1295" s="146"/>
      <c r="K1295" s="100">
        <v>2200599</v>
      </c>
      <c r="L1295" s="113" t="s">
        <v>4223</v>
      </c>
      <c r="M1295" s="131">
        <v>0</v>
      </c>
      <c r="O1295" s="100"/>
      <c r="P1295" s="100"/>
      <c r="Q1295" s="146"/>
      <c r="R1295" s="100">
        <v>2200599</v>
      </c>
      <c r="S1295" s="113" t="s">
        <v>4223</v>
      </c>
      <c r="T1295" s="131">
        <v>0</v>
      </c>
      <c r="V1295" s="100"/>
      <c r="W1295" s="100"/>
      <c r="X1295" s="146"/>
      <c r="Y1295" s="100">
        <v>2200599</v>
      </c>
      <c r="Z1295" s="113" t="s">
        <v>4223</v>
      </c>
      <c r="AA1295" s="131">
        <v>0</v>
      </c>
      <c r="AC1295" s="100"/>
      <c r="AD1295" s="100"/>
      <c r="AE1295" s="146"/>
      <c r="AF1295" s="100">
        <v>2200599</v>
      </c>
      <c r="AG1295" s="113" t="s">
        <v>4223</v>
      </c>
      <c r="AH1295" s="131">
        <v>0</v>
      </c>
      <c r="AJ1295" s="100"/>
      <c r="AK1295" s="100"/>
      <c r="AL1295" s="146"/>
      <c r="AM1295" s="100">
        <v>2200599</v>
      </c>
      <c r="AN1295" s="113" t="s">
        <v>4223</v>
      </c>
      <c r="AO1295" s="131">
        <v>0</v>
      </c>
      <c r="AQ1295" s="100"/>
      <c r="AR1295" s="100"/>
      <c r="AS1295" s="146"/>
      <c r="AT1295" s="100">
        <v>2200599</v>
      </c>
      <c r="AU1295" s="113" t="s">
        <v>4223</v>
      </c>
      <c r="AV1295" s="131">
        <v>25</v>
      </c>
    </row>
    <row r="1296" ht="12" spans="1:48">
      <c r="A1296" s="100"/>
      <c r="B1296" s="100"/>
      <c r="C1296" s="146"/>
      <c r="D1296" s="100">
        <v>22099</v>
      </c>
      <c r="E1296" s="127" t="s">
        <v>4225</v>
      </c>
      <c r="F1296" s="128">
        <f>F1297</f>
        <v>0</v>
      </c>
      <c r="H1296" s="100"/>
      <c r="I1296" s="100"/>
      <c r="J1296" s="146"/>
      <c r="K1296" s="100">
        <v>22099</v>
      </c>
      <c r="L1296" s="127" t="s">
        <v>4225</v>
      </c>
      <c r="M1296" s="128">
        <f>M1297</f>
        <v>0</v>
      </c>
      <c r="O1296" s="100"/>
      <c r="P1296" s="100"/>
      <c r="Q1296" s="146"/>
      <c r="R1296" s="100">
        <v>22099</v>
      </c>
      <c r="S1296" s="127" t="s">
        <v>4225</v>
      </c>
      <c r="T1296" s="128">
        <f>T1297</f>
        <v>0</v>
      </c>
      <c r="V1296" s="100"/>
      <c r="W1296" s="100"/>
      <c r="X1296" s="146"/>
      <c r="Y1296" s="100">
        <v>22099</v>
      </c>
      <c r="Z1296" s="127" t="s">
        <v>4225</v>
      </c>
      <c r="AA1296" s="128">
        <f>AA1297</f>
        <v>0</v>
      </c>
      <c r="AC1296" s="100"/>
      <c r="AD1296" s="100"/>
      <c r="AE1296" s="146"/>
      <c r="AF1296" s="100">
        <v>22099</v>
      </c>
      <c r="AG1296" s="127" t="s">
        <v>4225</v>
      </c>
      <c r="AH1296" s="128">
        <f>AH1297</f>
        <v>0</v>
      </c>
      <c r="AJ1296" s="100"/>
      <c r="AK1296" s="100"/>
      <c r="AL1296" s="146"/>
      <c r="AM1296" s="100">
        <v>22099</v>
      </c>
      <c r="AN1296" s="127" t="s">
        <v>4225</v>
      </c>
      <c r="AO1296" s="128">
        <f>AO1297</f>
        <v>0</v>
      </c>
      <c r="AQ1296" s="100"/>
      <c r="AR1296" s="100"/>
      <c r="AS1296" s="146"/>
      <c r="AT1296" s="100">
        <v>22099</v>
      </c>
      <c r="AU1296" s="127" t="s">
        <v>4225</v>
      </c>
      <c r="AV1296" s="128">
        <f>AV1297</f>
        <v>0</v>
      </c>
    </row>
    <row r="1297" ht="12" spans="1:48">
      <c r="A1297" s="100"/>
      <c r="B1297" s="100"/>
      <c r="C1297" s="146"/>
      <c r="D1297" s="100">
        <v>2209901</v>
      </c>
      <c r="E1297" s="113" t="s">
        <v>4227</v>
      </c>
      <c r="F1297" s="131">
        <v>0</v>
      </c>
      <c r="H1297" s="100"/>
      <c r="I1297" s="100"/>
      <c r="J1297" s="146"/>
      <c r="K1297" s="100">
        <v>2209901</v>
      </c>
      <c r="L1297" s="113" t="s">
        <v>4227</v>
      </c>
      <c r="M1297" s="131">
        <v>0</v>
      </c>
      <c r="O1297" s="100"/>
      <c r="P1297" s="100"/>
      <c r="Q1297" s="146"/>
      <c r="R1297" s="100">
        <v>2209901</v>
      </c>
      <c r="S1297" s="113" t="s">
        <v>4227</v>
      </c>
      <c r="T1297" s="131">
        <v>0</v>
      </c>
      <c r="V1297" s="100"/>
      <c r="W1297" s="100"/>
      <c r="X1297" s="146"/>
      <c r="Y1297" s="100">
        <v>2209901</v>
      </c>
      <c r="Z1297" s="113" t="s">
        <v>4227</v>
      </c>
      <c r="AA1297" s="131">
        <v>0</v>
      </c>
      <c r="AC1297" s="100"/>
      <c r="AD1297" s="100"/>
      <c r="AE1297" s="146"/>
      <c r="AF1297" s="100">
        <v>2209901</v>
      </c>
      <c r="AG1297" s="113" t="s">
        <v>4227</v>
      </c>
      <c r="AH1297" s="131">
        <v>0</v>
      </c>
      <c r="AJ1297" s="100"/>
      <c r="AK1297" s="100"/>
      <c r="AL1297" s="146"/>
      <c r="AM1297" s="100">
        <v>2209901</v>
      </c>
      <c r="AN1297" s="113" t="s">
        <v>4227</v>
      </c>
      <c r="AO1297" s="131">
        <v>0</v>
      </c>
      <c r="AQ1297" s="100"/>
      <c r="AR1297" s="100"/>
      <c r="AS1297" s="146"/>
      <c r="AT1297" s="100">
        <v>2209901</v>
      </c>
      <c r="AU1297" s="113" t="s">
        <v>4227</v>
      </c>
      <c r="AV1297" s="131">
        <v>0</v>
      </c>
    </row>
    <row r="1298" ht="12" spans="1:48">
      <c r="A1298" s="100"/>
      <c r="B1298" s="100"/>
      <c r="C1298" s="146"/>
      <c r="D1298" s="100">
        <v>221</v>
      </c>
      <c r="E1298" s="127" t="s">
        <v>4229</v>
      </c>
      <c r="F1298" s="128">
        <f>SUM(F1299,F1308,F1312)</f>
        <v>66476</v>
      </c>
      <c r="H1298" s="100"/>
      <c r="I1298" s="100"/>
      <c r="J1298" s="146"/>
      <c r="K1298" s="100">
        <v>221</v>
      </c>
      <c r="L1298" s="127" t="s">
        <v>4229</v>
      </c>
      <c r="M1298" s="128">
        <f>SUM(M1299,M1308,M1312)</f>
        <v>7815</v>
      </c>
      <c r="O1298" s="100"/>
      <c r="P1298" s="100"/>
      <c r="Q1298" s="146"/>
      <c r="R1298" s="100">
        <v>221</v>
      </c>
      <c r="S1298" s="127" t="s">
        <v>4229</v>
      </c>
      <c r="T1298" s="128">
        <f>SUM(T1299,T1308,T1312)</f>
        <v>7630</v>
      </c>
      <c r="V1298" s="100"/>
      <c r="W1298" s="100"/>
      <c r="X1298" s="146"/>
      <c r="Y1298" s="100">
        <v>221</v>
      </c>
      <c r="Z1298" s="127" t="s">
        <v>4229</v>
      </c>
      <c r="AA1298" s="128">
        <f>SUM(AA1299,AA1308,AA1312)</f>
        <v>185</v>
      </c>
      <c r="AC1298" s="100"/>
      <c r="AD1298" s="100"/>
      <c r="AE1298" s="146"/>
      <c r="AF1298" s="100">
        <v>221</v>
      </c>
      <c r="AG1298" s="127" t="s">
        <v>4229</v>
      </c>
      <c r="AH1298" s="128">
        <f>SUM(AH1299,AH1308,AH1312)</f>
        <v>44243</v>
      </c>
      <c r="AJ1298" s="100"/>
      <c r="AK1298" s="100"/>
      <c r="AL1298" s="146"/>
      <c r="AM1298" s="100">
        <v>221</v>
      </c>
      <c r="AN1298" s="127" t="s">
        <v>4229</v>
      </c>
      <c r="AO1298" s="128">
        <f>SUM(AO1299,AO1308,AO1312)</f>
        <v>5382</v>
      </c>
      <c r="AQ1298" s="100"/>
      <c r="AR1298" s="100"/>
      <c r="AS1298" s="146"/>
      <c r="AT1298" s="100">
        <v>221</v>
      </c>
      <c r="AU1298" s="127" t="s">
        <v>4229</v>
      </c>
      <c r="AV1298" s="128">
        <f>SUM(AV1299,AV1308,AV1312)</f>
        <v>9036</v>
      </c>
    </row>
    <row r="1299" ht="12" spans="1:48">
      <c r="A1299" s="100"/>
      <c r="B1299" s="100"/>
      <c r="C1299" s="146"/>
      <c r="D1299" s="100">
        <v>22101</v>
      </c>
      <c r="E1299" s="127" t="s">
        <v>4231</v>
      </c>
      <c r="F1299" s="128">
        <f>SUM(F1300:F1307)</f>
        <v>39256</v>
      </c>
      <c r="H1299" s="100"/>
      <c r="I1299" s="100"/>
      <c r="J1299" s="146"/>
      <c r="K1299" s="100">
        <v>22101</v>
      </c>
      <c r="L1299" s="127" t="s">
        <v>4231</v>
      </c>
      <c r="M1299" s="128">
        <f>SUM(M1300:M1307)</f>
        <v>98</v>
      </c>
      <c r="O1299" s="100"/>
      <c r="P1299" s="100"/>
      <c r="Q1299" s="146"/>
      <c r="R1299" s="100">
        <v>22101</v>
      </c>
      <c r="S1299" s="127" t="s">
        <v>4231</v>
      </c>
      <c r="T1299" s="128">
        <f>SUM(T1300:T1307)</f>
        <v>98</v>
      </c>
      <c r="V1299" s="100"/>
      <c r="W1299" s="100"/>
      <c r="X1299" s="146"/>
      <c r="Y1299" s="100">
        <v>22101</v>
      </c>
      <c r="Z1299" s="127" t="s">
        <v>4231</v>
      </c>
      <c r="AA1299" s="128">
        <f>SUM(AA1300:AA1307)</f>
        <v>0</v>
      </c>
      <c r="AC1299" s="100"/>
      <c r="AD1299" s="100"/>
      <c r="AE1299" s="146"/>
      <c r="AF1299" s="100">
        <v>22101</v>
      </c>
      <c r="AG1299" s="127" t="s">
        <v>4231</v>
      </c>
      <c r="AH1299" s="128">
        <f>SUM(AH1300:AH1307)</f>
        <v>35662</v>
      </c>
      <c r="AJ1299" s="100"/>
      <c r="AK1299" s="100"/>
      <c r="AL1299" s="146"/>
      <c r="AM1299" s="100">
        <v>22101</v>
      </c>
      <c r="AN1299" s="127" t="s">
        <v>4231</v>
      </c>
      <c r="AO1299" s="128">
        <f>SUM(AO1300:AO1307)</f>
        <v>583</v>
      </c>
      <c r="AQ1299" s="100"/>
      <c r="AR1299" s="100"/>
      <c r="AS1299" s="146"/>
      <c r="AT1299" s="100">
        <v>22101</v>
      </c>
      <c r="AU1299" s="127" t="s">
        <v>4231</v>
      </c>
      <c r="AV1299" s="128">
        <f>SUM(AV1300:AV1307)</f>
        <v>2913</v>
      </c>
    </row>
    <row r="1300" ht="12" spans="1:48">
      <c r="A1300" s="100"/>
      <c r="B1300" s="100"/>
      <c r="C1300" s="146"/>
      <c r="D1300" s="100">
        <v>2210101</v>
      </c>
      <c r="E1300" s="113" t="s">
        <v>4233</v>
      </c>
      <c r="F1300" s="131">
        <v>0</v>
      </c>
      <c r="H1300" s="100"/>
      <c r="I1300" s="100"/>
      <c r="J1300" s="146"/>
      <c r="K1300" s="100">
        <v>2210101</v>
      </c>
      <c r="L1300" s="113" t="s">
        <v>4233</v>
      </c>
      <c r="M1300" s="131">
        <v>0</v>
      </c>
      <c r="O1300" s="100"/>
      <c r="P1300" s="100"/>
      <c r="Q1300" s="146"/>
      <c r="R1300" s="100">
        <v>2210101</v>
      </c>
      <c r="S1300" s="113" t="s">
        <v>4233</v>
      </c>
      <c r="T1300" s="131">
        <v>0</v>
      </c>
      <c r="V1300" s="100"/>
      <c r="W1300" s="100"/>
      <c r="X1300" s="146"/>
      <c r="Y1300" s="100">
        <v>2210101</v>
      </c>
      <c r="Z1300" s="113" t="s">
        <v>4233</v>
      </c>
      <c r="AA1300" s="131">
        <v>0</v>
      </c>
      <c r="AC1300" s="100"/>
      <c r="AD1300" s="100"/>
      <c r="AE1300" s="146"/>
      <c r="AF1300" s="100">
        <v>2210101</v>
      </c>
      <c r="AG1300" s="113" t="s">
        <v>4233</v>
      </c>
      <c r="AH1300" s="131">
        <v>0</v>
      </c>
      <c r="AJ1300" s="100"/>
      <c r="AK1300" s="100"/>
      <c r="AL1300" s="146"/>
      <c r="AM1300" s="100">
        <v>2210101</v>
      </c>
      <c r="AN1300" s="113" t="s">
        <v>4233</v>
      </c>
      <c r="AO1300" s="131">
        <v>0</v>
      </c>
      <c r="AQ1300" s="100"/>
      <c r="AR1300" s="100"/>
      <c r="AS1300" s="146"/>
      <c r="AT1300" s="100">
        <v>2210101</v>
      </c>
      <c r="AU1300" s="113" t="s">
        <v>4233</v>
      </c>
      <c r="AV1300" s="131">
        <v>0</v>
      </c>
    </row>
    <row r="1301" ht="12" spans="1:48">
      <c r="A1301" s="100"/>
      <c r="B1301" s="100"/>
      <c r="C1301" s="146"/>
      <c r="D1301" s="100">
        <v>2210102</v>
      </c>
      <c r="E1301" s="113" t="s">
        <v>4235</v>
      </c>
      <c r="F1301" s="131">
        <v>0</v>
      </c>
      <c r="H1301" s="100"/>
      <c r="I1301" s="100"/>
      <c r="J1301" s="146"/>
      <c r="K1301" s="100">
        <v>2210102</v>
      </c>
      <c r="L1301" s="113" t="s">
        <v>4235</v>
      </c>
      <c r="M1301" s="131">
        <v>0</v>
      </c>
      <c r="O1301" s="100"/>
      <c r="P1301" s="100"/>
      <c r="Q1301" s="146"/>
      <c r="R1301" s="100">
        <v>2210102</v>
      </c>
      <c r="S1301" s="113" t="s">
        <v>4235</v>
      </c>
      <c r="T1301" s="131">
        <v>0</v>
      </c>
      <c r="V1301" s="100"/>
      <c r="W1301" s="100"/>
      <c r="X1301" s="146"/>
      <c r="Y1301" s="100">
        <v>2210102</v>
      </c>
      <c r="Z1301" s="113" t="s">
        <v>4235</v>
      </c>
      <c r="AA1301" s="131">
        <v>0</v>
      </c>
      <c r="AC1301" s="100"/>
      <c r="AD1301" s="100"/>
      <c r="AE1301" s="146"/>
      <c r="AF1301" s="100">
        <v>2210102</v>
      </c>
      <c r="AG1301" s="113" t="s">
        <v>4235</v>
      </c>
      <c r="AH1301" s="131">
        <v>0</v>
      </c>
      <c r="AJ1301" s="100"/>
      <c r="AK1301" s="100"/>
      <c r="AL1301" s="146"/>
      <c r="AM1301" s="100">
        <v>2210102</v>
      </c>
      <c r="AN1301" s="113" t="s">
        <v>4235</v>
      </c>
      <c r="AO1301" s="131">
        <v>0</v>
      </c>
      <c r="AQ1301" s="100"/>
      <c r="AR1301" s="100"/>
      <c r="AS1301" s="146"/>
      <c r="AT1301" s="100">
        <v>2210102</v>
      </c>
      <c r="AU1301" s="113" t="s">
        <v>4235</v>
      </c>
      <c r="AV1301" s="131">
        <v>0</v>
      </c>
    </row>
    <row r="1302" ht="12" spans="1:48">
      <c r="A1302" s="100"/>
      <c r="B1302" s="100"/>
      <c r="C1302" s="146"/>
      <c r="D1302" s="100">
        <v>2210103</v>
      </c>
      <c r="E1302" s="113" t="s">
        <v>4237</v>
      </c>
      <c r="F1302" s="131">
        <v>2625</v>
      </c>
      <c r="H1302" s="100"/>
      <c r="I1302" s="100"/>
      <c r="J1302" s="146"/>
      <c r="K1302" s="100">
        <v>2210103</v>
      </c>
      <c r="L1302" s="113" t="s">
        <v>4237</v>
      </c>
      <c r="M1302" s="131">
        <v>0</v>
      </c>
      <c r="O1302" s="100"/>
      <c r="P1302" s="100"/>
      <c r="Q1302" s="146"/>
      <c r="R1302" s="100">
        <v>2210103</v>
      </c>
      <c r="S1302" s="113" t="s">
        <v>4237</v>
      </c>
      <c r="T1302" s="131">
        <v>0</v>
      </c>
      <c r="V1302" s="100"/>
      <c r="W1302" s="100"/>
      <c r="X1302" s="146"/>
      <c r="Y1302" s="100">
        <v>2210103</v>
      </c>
      <c r="Z1302" s="113" t="s">
        <v>4237</v>
      </c>
      <c r="AA1302" s="131">
        <v>0</v>
      </c>
      <c r="AC1302" s="100"/>
      <c r="AD1302" s="100"/>
      <c r="AE1302" s="146"/>
      <c r="AF1302" s="100">
        <v>2210103</v>
      </c>
      <c r="AG1302" s="113" t="s">
        <v>4237</v>
      </c>
      <c r="AH1302" s="131">
        <v>1346</v>
      </c>
      <c r="AJ1302" s="100"/>
      <c r="AK1302" s="100"/>
      <c r="AL1302" s="146"/>
      <c r="AM1302" s="100">
        <v>2210103</v>
      </c>
      <c r="AN1302" s="113" t="s">
        <v>4237</v>
      </c>
      <c r="AO1302" s="131">
        <v>160</v>
      </c>
      <c r="AQ1302" s="100"/>
      <c r="AR1302" s="100"/>
      <c r="AS1302" s="146"/>
      <c r="AT1302" s="100">
        <v>2210103</v>
      </c>
      <c r="AU1302" s="113" t="s">
        <v>4237</v>
      </c>
      <c r="AV1302" s="131">
        <v>1119</v>
      </c>
    </row>
    <row r="1303" ht="12" spans="1:48">
      <c r="A1303" s="100"/>
      <c r="B1303" s="100"/>
      <c r="C1303" s="146"/>
      <c r="D1303" s="100">
        <v>2210104</v>
      </c>
      <c r="E1303" s="113" t="s">
        <v>4239</v>
      </c>
      <c r="F1303" s="131">
        <v>0</v>
      </c>
      <c r="H1303" s="100"/>
      <c r="I1303" s="100"/>
      <c r="J1303" s="146"/>
      <c r="K1303" s="100">
        <v>2210104</v>
      </c>
      <c r="L1303" s="113" t="s">
        <v>4239</v>
      </c>
      <c r="M1303" s="131">
        <v>0</v>
      </c>
      <c r="O1303" s="100"/>
      <c r="P1303" s="100"/>
      <c r="Q1303" s="146"/>
      <c r="R1303" s="100">
        <v>2210104</v>
      </c>
      <c r="S1303" s="113" t="s">
        <v>4239</v>
      </c>
      <c r="T1303" s="131">
        <v>0</v>
      </c>
      <c r="V1303" s="100"/>
      <c r="W1303" s="100"/>
      <c r="X1303" s="146"/>
      <c r="Y1303" s="100">
        <v>2210104</v>
      </c>
      <c r="Z1303" s="113" t="s">
        <v>4239</v>
      </c>
      <c r="AA1303" s="131">
        <v>0</v>
      </c>
      <c r="AC1303" s="100"/>
      <c r="AD1303" s="100"/>
      <c r="AE1303" s="146"/>
      <c r="AF1303" s="100">
        <v>2210104</v>
      </c>
      <c r="AG1303" s="113" t="s">
        <v>4239</v>
      </c>
      <c r="AH1303" s="131">
        <v>0</v>
      </c>
      <c r="AJ1303" s="100"/>
      <c r="AK1303" s="100"/>
      <c r="AL1303" s="146"/>
      <c r="AM1303" s="100">
        <v>2210104</v>
      </c>
      <c r="AN1303" s="113" t="s">
        <v>4239</v>
      </c>
      <c r="AO1303" s="131">
        <v>0</v>
      </c>
      <c r="AQ1303" s="100"/>
      <c r="AR1303" s="100"/>
      <c r="AS1303" s="146"/>
      <c r="AT1303" s="100">
        <v>2210104</v>
      </c>
      <c r="AU1303" s="113" t="s">
        <v>4239</v>
      </c>
      <c r="AV1303" s="131">
        <v>0</v>
      </c>
    </row>
    <row r="1304" ht="12" spans="1:48">
      <c r="A1304" s="100"/>
      <c r="B1304" s="100"/>
      <c r="C1304" s="146"/>
      <c r="D1304" s="100">
        <v>2210105</v>
      </c>
      <c r="E1304" s="113" t="s">
        <v>4241</v>
      </c>
      <c r="F1304" s="131">
        <v>1731</v>
      </c>
      <c r="H1304" s="100"/>
      <c r="I1304" s="100"/>
      <c r="J1304" s="146"/>
      <c r="K1304" s="100">
        <v>2210105</v>
      </c>
      <c r="L1304" s="113" t="s">
        <v>4241</v>
      </c>
      <c r="M1304" s="131">
        <v>54</v>
      </c>
      <c r="O1304" s="100"/>
      <c r="P1304" s="100"/>
      <c r="Q1304" s="146"/>
      <c r="R1304" s="100">
        <v>2210105</v>
      </c>
      <c r="S1304" s="113" t="s">
        <v>4241</v>
      </c>
      <c r="T1304" s="131">
        <v>54</v>
      </c>
      <c r="V1304" s="100"/>
      <c r="W1304" s="100"/>
      <c r="X1304" s="146"/>
      <c r="Y1304" s="100">
        <v>2210105</v>
      </c>
      <c r="Z1304" s="113" t="s">
        <v>4241</v>
      </c>
      <c r="AA1304" s="131">
        <v>0</v>
      </c>
      <c r="AC1304" s="100"/>
      <c r="AD1304" s="100"/>
      <c r="AE1304" s="146"/>
      <c r="AF1304" s="100">
        <v>2210105</v>
      </c>
      <c r="AG1304" s="113" t="s">
        <v>4241</v>
      </c>
      <c r="AH1304" s="131">
        <v>10</v>
      </c>
      <c r="AJ1304" s="100"/>
      <c r="AK1304" s="100"/>
      <c r="AL1304" s="146"/>
      <c r="AM1304" s="100">
        <v>2210105</v>
      </c>
      <c r="AN1304" s="113" t="s">
        <v>4241</v>
      </c>
      <c r="AO1304" s="131">
        <v>267</v>
      </c>
      <c r="AQ1304" s="100"/>
      <c r="AR1304" s="100"/>
      <c r="AS1304" s="146"/>
      <c r="AT1304" s="100">
        <v>2210105</v>
      </c>
      <c r="AU1304" s="113" t="s">
        <v>4241</v>
      </c>
      <c r="AV1304" s="131">
        <v>1400</v>
      </c>
    </row>
    <row r="1305" ht="12" spans="1:48">
      <c r="A1305" s="100"/>
      <c r="B1305" s="100"/>
      <c r="C1305" s="146"/>
      <c r="D1305" s="100">
        <v>2210106</v>
      </c>
      <c r="E1305" s="113" t="s">
        <v>4243</v>
      </c>
      <c r="F1305" s="131">
        <v>44</v>
      </c>
      <c r="H1305" s="100"/>
      <c r="I1305" s="100"/>
      <c r="J1305" s="146"/>
      <c r="K1305" s="100">
        <v>2210106</v>
      </c>
      <c r="L1305" s="113" t="s">
        <v>4243</v>
      </c>
      <c r="M1305" s="131">
        <v>44</v>
      </c>
      <c r="O1305" s="100"/>
      <c r="P1305" s="100"/>
      <c r="Q1305" s="146"/>
      <c r="R1305" s="100">
        <v>2210106</v>
      </c>
      <c r="S1305" s="113" t="s">
        <v>4243</v>
      </c>
      <c r="T1305" s="131">
        <v>44</v>
      </c>
      <c r="V1305" s="100"/>
      <c r="W1305" s="100"/>
      <c r="X1305" s="146"/>
      <c r="Y1305" s="100">
        <v>2210106</v>
      </c>
      <c r="Z1305" s="113" t="s">
        <v>4243</v>
      </c>
      <c r="AA1305" s="131">
        <v>0</v>
      </c>
      <c r="AC1305" s="100"/>
      <c r="AD1305" s="100"/>
      <c r="AE1305" s="146"/>
      <c r="AF1305" s="100">
        <v>2210106</v>
      </c>
      <c r="AG1305" s="113" t="s">
        <v>4243</v>
      </c>
      <c r="AH1305" s="131">
        <v>0</v>
      </c>
      <c r="AJ1305" s="100"/>
      <c r="AK1305" s="100"/>
      <c r="AL1305" s="146"/>
      <c r="AM1305" s="100">
        <v>2210106</v>
      </c>
      <c r="AN1305" s="113" t="s">
        <v>4243</v>
      </c>
      <c r="AO1305" s="131">
        <v>0</v>
      </c>
      <c r="AQ1305" s="100"/>
      <c r="AR1305" s="100"/>
      <c r="AS1305" s="146"/>
      <c r="AT1305" s="100">
        <v>2210106</v>
      </c>
      <c r="AU1305" s="113" t="s">
        <v>4243</v>
      </c>
      <c r="AV1305" s="131">
        <v>0</v>
      </c>
    </row>
    <row r="1306" ht="12" spans="1:48">
      <c r="A1306" s="100"/>
      <c r="B1306" s="100"/>
      <c r="C1306" s="146"/>
      <c r="D1306" s="100">
        <v>2210107</v>
      </c>
      <c r="E1306" s="113" t="s">
        <v>4245</v>
      </c>
      <c r="F1306" s="131">
        <v>306</v>
      </c>
      <c r="H1306" s="100"/>
      <c r="I1306" s="100"/>
      <c r="J1306" s="146"/>
      <c r="K1306" s="100">
        <v>2210107</v>
      </c>
      <c r="L1306" s="113" t="s">
        <v>4245</v>
      </c>
      <c r="M1306" s="131">
        <v>0</v>
      </c>
      <c r="O1306" s="100"/>
      <c r="P1306" s="100"/>
      <c r="Q1306" s="146"/>
      <c r="R1306" s="100">
        <v>2210107</v>
      </c>
      <c r="S1306" s="113" t="s">
        <v>4245</v>
      </c>
      <c r="T1306" s="131">
        <v>0</v>
      </c>
      <c r="V1306" s="100"/>
      <c r="W1306" s="100"/>
      <c r="X1306" s="146"/>
      <c r="Y1306" s="100">
        <v>2210107</v>
      </c>
      <c r="Z1306" s="113" t="s">
        <v>4245</v>
      </c>
      <c r="AA1306" s="131">
        <v>0</v>
      </c>
      <c r="AC1306" s="100"/>
      <c r="AD1306" s="100"/>
      <c r="AE1306" s="146"/>
      <c r="AF1306" s="100">
        <v>2210107</v>
      </c>
      <c r="AG1306" s="113" t="s">
        <v>4245</v>
      </c>
      <c r="AH1306" s="131">
        <v>306</v>
      </c>
      <c r="AJ1306" s="100"/>
      <c r="AK1306" s="100"/>
      <c r="AL1306" s="146"/>
      <c r="AM1306" s="100">
        <v>2210107</v>
      </c>
      <c r="AN1306" s="113" t="s">
        <v>4245</v>
      </c>
      <c r="AO1306" s="131">
        <v>0</v>
      </c>
      <c r="AQ1306" s="100"/>
      <c r="AR1306" s="100"/>
      <c r="AS1306" s="146"/>
      <c r="AT1306" s="100">
        <v>2210107</v>
      </c>
      <c r="AU1306" s="113" t="s">
        <v>4245</v>
      </c>
      <c r="AV1306" s="131">
        <v>0</v>
      </c>
    </row>
    <row r="1307" ht="12" spans="1:48">
      <c r="A1307" s="100"/>
      <c r="B1307" s="100"/>
      <c r="C1307" s="146"/>
      <c r="D1307" s="100">
        <v>2210199</v>
      </c>
      <c r="E1307" s="113" t="s">
        <v>4247</v>
      </c>
      <c r="F1307" s="131">
        <v>34550</v>
      </c>
      <c r="H1307" s="100"/>
      <c r="I1307" s="100"/>
      <c r="J1307" s="146"/>
      <c r="K1307" s="100">
        <v>2210199</v>
      </c>
      <c r="L1307" s="113" t="s">
        <v>4247</v>
      </c>
      <c r="M1307" s="131">
        <v>0</v>
      </c>
      <c r="O1307" s="100"/>
      <c r="P1307" s="100"/>
      <c r="Q1307" s="146"/>
      <c r="R1307" s="100">
        <v>2210199</v>
      </c>
      <c r="S1307" s="113" t="s">
        <v>4247</v>
      </c>
      <c r="T1307" s="131">
        <v>0</v>
      </c>
      <c r="V1307" s="100"/>
      <c r="W1307" s="100"/>
      <c r="X1307" s="146"/>
      <c r="Y1307" s="100">
        <v>2210199</v>
      </c>
      <c r="Z1307" s="113" t="s">
        <v>4247</v>
      </c>
      <c r="AA1307" s="131">
        <v>0</v>
      </c>
      <c r="AC1307" s="100"/>
      <c r="AD1307" s="100"/>
      <c r="AE1307" s="146"/>
      <c r="AF1307" s="100">
        <v>2210199</v>
      </c>
      <c r="AG1307" s="113" t="s">
        <v>4247</v>
      </c>
      <c r="AH1307" s="131">
        <v>34000</v>
      </c>
      <c r="AJ1307" s="100"/>
      <c r="AK1307" s="100"/>
      <c r="AL1307" s="146"/>
      <c r="AM1307" s="100">
        <v>2210199</v>
      </c>
      <c r="AN1307" s="113" t="s">
        <v>4247</v>
      </c>
      <c r="AO1307" s="131">
        <v>156</v>
      </c>
      <c r="AQ1307" s="100"/>
      <c r="AR1307" s="100"/>
      <c r="AS1307" s="146"/>
      <c r="AT1307" s="100">
        <v>2210199</v>
      </c>
      <c r="AU1307" s="113" t="s">
        <v>4247</v>
      </c>
      <c r="AV1307" s="131">
        <v>394</v>
      </c>
    </row>
    <row r="1308" ht="12" spans="1:48">
      <c r="A1308" s="100"/>
      <c r="B1308" s="100"/>
      <c r="C1308" s="146"/>
      <c r="D1308" s="100">
        <v>22102</v>
      </c>
      <c r="E1308" s="127" t="s">
        <v>4249</v>
      </c>
      <c r="F1308" s="128">
        <f>SUM(F1309:F1311)</f>
        <v>27044</v>
      </c>
      <c r="H1308" s="100"/>
      <c r="I1308" s="100"/>
      <c r="J1308" s="146"/>
      <c r="K1308" s="100">
        <v>22102</v>
      </c>
      <c r="L1308" s="127" t="s">
        <v>4249</v>
      </c>
      <c r="M1308" s="128">
        <f>SUM(M1309:M1311)</f>
        <v>7541</v>
      </c>
      <c r="O1308" s="100"/>
      <c r="P1308" s="100"/>
      <c r="Q1308" s="146"/>
      <c r="R1308" s="100">
        <v>22102</v>
      </c>
      <c r="S1308" s="127" t="s">
        <v>4249</v>
      </c>
      <c r="T1308" s="128">
        <f>SUM(T1309:T1311)</f>
        <v>7356</v>
      </c>
      <c r="V1308" s="100"/>
      <c r="W1308" s="100"/>
      <c r="X1308" s="146"/>
      <c r="Y1308" s="100">
        <v>22102</v>
      </c>
      <c r="Z1308" s="127" t="s">
        <v>4249</v>
      </c>
      <c r="AA1308" s="128">
        <f>SUM(AA1309:AA1311)</f>
        <v>185</v>
      </c>
      <c r="AC1308" s="100"/>
      <c r="AD1308" s="100"/>
      <c r="AE1308" s="146"/>
      <c r="AF1308" s="100">
        <v>22102</v>
      </c>
      <c r="AG1308" s="127" t="s">
        <v>4249</v>
      </c>
      <c r="AH1308" s="128">
        <f>SUM(AH1309:AH1311)</f>
        <v>8581</v>
      </c>
      <c r="AJ1308" s="100"/>
      <c r="AK1308" s="100"/>
      <c r="AL1308" s="146"/>
      <c r="AM1308" s="100">
        <v>22102</v>
      </c>
      <c r="AN1308" s="127" t="s">
        <v>4249</v>
      </c>
      <c r="AO1308" s="128">
        <f>SUM(AO1309:AO1311)</f>
        <v>4799</v>
      </c>
      <c r="AQ1308" s="100"/>
      <c r="AR1308" s="100"/>
      <c r="AS1308" s="146"/>
      <c r="AT1308" s="100">
        <v>22102</v>
      </c>
      <c r="AU1308" s="127" t="s">
        <v>4249</v>
      </c>
      <c r="AV1308" s="128">
        <f>SUM(AV1309:AV1311)</f>
        <v>6123</v>
      </c>
    </row>
    <row r="1309" ht="12" spans="1:48">
      <c r="A1309" s="100"/>
      <c r="B1309" s="100"/>
      <c r="C1309" s="146"/>
      <c r="D1309" s="100">
        <v>2210201</v>
      </c>
      <c r="E1309" s="113" t="s">
        <v>4251</v>
      </c>
      <c r="F1309" s="131">
        <v>27044</v>
      </c>
      <c r="H1309" s="100"/>
      <c r="I1309" s="100"/>
      <c r="J1309" s="146"/>
      <c r="K1309" s="100">
        <v>2210201</v>
      </c>
      <c r="L1309" s="113" t="s">
        <v>4251</v>
      </c>
      <c r="M1309" s="131">
        <v>7541</v>
      </c>
      <c r="O1309" s="100"/>
      <c r="P1309" s="100"/>
      <c r="Q1309" s="146"/>
      <c r="R1309" s="100">
        <v>2210201</v>
      </c>
      <c r="S1309" s="113" t="s">
        <v>4251</v>
      </c>
      <c r="T1309" s="131">
        <v>7356</v>
      </c>
      <c r="V1309" s="100"/>
      <c r="W1309" s="100"/>
      <c r="X1309" s="146"/>
      <c r="Y1309" s="100">
        <v>2210201</v>
      </c>
      <c r="Z1309" s="113" t="s">
        <v>4251</v>
      </c>
      <c r="AA1309" s="131">
        <v>185</v>
      </c>
      <c r="AC1309" s="100"/>
      <c r="AD1309" s="100"/>
      <c r="AE1309" s="146"/>
      <c r="AF1309" s="100">
        <v>2210201</v>
      </c>
      <c r="AG1309" s="113" t="s">
        <v>4251</v>
      </c>
      <c r="AH1309" s="131">
        <v>8581</v>
      </c>
      <c r="AJ1309" s="100"/>
      <c r="AK1309" s="100"/>
      <c r="AL1309" s="146"/>
      <c r="AM1309" s="100">
        <v>2210201</v>
      </c>
      <c r="AN1309" s="113" t="s">
        <v>4251</v>
      </c>
      <c r="AO1309" s="131">
        <v>4799</v>
      </c>
      <c r="AQ1309" s="100"/>
      <c r="AR1309" s="100"/>
      <c r="AS1309" s="146"/>
      <c r="AT1309" s="100">
        <v>2210201</v>
      </c>
      <c r="AU1309" s="113" t="s">
        <v>4251</v>
      </c>
      <c r="AV1309" s="131">
        <v>6123</v>
      </c>
    </row>
    <row r="1310" ht="12" spans="1:48">
      <c r="A1310" s="100"/>
      <c r="B1310" s="100"/>
      <c r="C1310" s="146"/>
      <c r="D1310" s="100">
        <v>2210202</v>
      </c>
      <c r="E1310" s="113" t="s">
        <v>4253</v>
      </c>
      <c r="F1310" s="131">
        <v>0</v>
      </c>
      <c r="H1310" s="100"/>
      <c r="I1310" s="100"/>
      <c r="J1310" s="146"/>
      <c r="K1310" s="100">
        <v>2210202</v>
      </c>
      <c r="L1310" s="113" t="s">
        <v>4253</v>
      </c>
      <c r="M1310" s="131">
        <v>0</v>
      </c>
      <c r="O1310" s="100"/>
      <c r="P1310" s="100"/>
      <c r="Q1310" s="146"/>
      <c r="R1310" s="100">
        <v>2210202</v>
      </c>
      <c r="S1310" s="113" t="s">
        <v>4253</v>
      </c>
      <c r="T1310" s="131">
        <v>0</v>
      </c>
      <c r="V1310" s="100"/>
      <c r="W1310" s="100"/>
      <c r="X1310" s="146"/>
      <c r="Y1310" s="100">
        <v>2210202</v>
      </c>
      <c r="Z1310" s="113" t="s">
        <v>4253</v>
      </c>
      <c r="AA1310" s="131">
        <v>0</v>
      </c>
      <c r="AC1310" s="100"/>
      <c r="AD1310" s="100"/>
      <c r="AE1310" s="146"/>
      <c r="AF1310" s="100">
        <v>2210202</v>
      </c>
      <c r="AG1310" s="113" t="s">
        <v>4253</v>
      </c>
      <c r="AH1310" s="131">
        <v>0</v>
      </c>
      <c r="AJ1310" s="100"/>
      <c r="AK1310" s="100"/>
      <c r="AL1310" s="146"/>
      <c r="AM1310" s="100">
        <v>2210202</v>
      </c>
      <c r="AN1310" s="113" t="s">
        <v>4253</v>
      </c>
      <c r="AO1310" s="131">
        <v>0</v>
      </c>
      <c r="AQ1310" s="100"/>
      <c r="AR1310" s="100"/>
      <c r="AS1310" s="146"/>
      <c r="AT1310" s="100">
        <v>2210202</v>
      </c>
      <c r="AU1310" s="113" t="s">
        <v>4253</v>
      </c>
      <c r="AV1310" s="131">
        <v>0</v>
      </c>
    </row>
    <row r="1311" ht="12" spans="1:48">
      <c r="A1311" s="100"/>
      <c r="B1311" s="100"/>
      <c r="C1311" s="146"/>
      <c r="D1311" s="100">
        <v>2210203</v>
      </c>
      <c r="E1311" s="113" t="s">
        <v>4255</v>
      </c>
      <c r="F1311" s="131">
        <v>0</v>
      </c>
      <c r="H1311" s="100"/>
      <c r="I1311" s="100"/>
      <c r="J1311" s="146"/>
      <c r="K1311" s="100">
        <v>2210203</v>
      </c>
      <c r="L1311" s="113" t="s">
        <v>4255</v>
      </c>
      <c r="M1311" s="131">
        <v>0</v>
      </c>
      <c r="O1311" s="100"/>
      <c r="P1311" s="100"/>
      <c r="Q1311" s="146"/>
      <c r="R1311" s="100">
        <v>2210203</v>
      </c>
      <c r="S1311" s="113" t="s">
        <v>4255</v>
      </c>
      <c r="T1311" s="131">
        <v>0</v>
      </c>
      <c r="V1311" s="100"/>
      <c r="W1311" s="100"/>
      <c r="X1311" s="146"/>
      <c r="Y1311" s="100">
        <v>2210203</v>
      </c>
      <c r="Z1311" s="113" t="s">
        <v>4255</v>
      </c>
      <c r="AA1311" s="131">
        <v>0</v>
      </c>
      <c r="AC1311" s="100"/>
      <c r="AD1311" s="100"/>
      <c r="AE1311" s="146"/>
      <c r="AF1311" s="100">
        <v>2210203</v>
      </c>
      <c r="AG1311" s="113" t="s">
        <v>4255</v>
      </c>
      <c r="AH1311" s="131">
        <v>0</v>
      </c>
      <c r="AJ1311" s="100"/>
      <c r="AK1311" s="100"/>
      <c r="AL1311" s="146"/>
      <c r="AM1311" s="100">
        <v>2210203</v>
      </c>
      <c r="AN1311" s="113" t="s">
        <v>4255</v>
      </c>
      <c r="AO1311" s="131">
        <v>0</v>
      </c>
      <c r="AQ1311" s="100"/>
      <c r="AR1311" s="100"/>
      <c r="AS1311" s="146"/>
      <c r="AT1311" s="100">
        <v>2210203</v>
      </c>
      <c r="AU1311" s="113" t="s">
        <v>4255</v>
      </c>
      <c r="AV1311" s="131">
        <v>0</v>
      </c>
    </row>
    <row r="1312" ht="12" spans="1:48">
      <c r="A1312" s="100"/>
      <c r="B1312" s="100"/>
      <c r="C1312" s="147"/>
      <c r="D1312" s="100">
        <v>22103</v>
      </c>
      <c r="E1312" s="127" t="s">
        <v>4257</v>
      </c>
      <c r="F1312" s="128">
        <f>SUM(F1313:F1315)</f>
        <v>176</v>
      </c>
      <c r="H1312" s="100"/>
      <c r="I1312" s="100"/>
      <c r="J1312" s="147"/>
      <c r="K1312" s="100">
        <v>22103</v>
      </c>
      <c r="L1312" s="127" t="s">
        <v>4257</v>
      </c>
      <c r="M1312" s="128">
        <f>SUM(M1313:M1315)</f>
        <v>176</v>
      </c>
      <c r="O1312" s="100"/>
      <c r="P1312" s="100"/>
      <c r="Q1312" s="147"/>
      <c r="R1312" s="100">
        <v>22103</v>
      </c>
      <c r="S1312" s="127" t="s">
        <v>4257</v>
      </c>
      <c r="T1312" s="128">
        <f>SUM(T1313:T1315)</f>
        <v>176</v>
      </c>
      <c r="V1312" s="100"/>
      <c r="W1312" s="100"/>
      <c r="X1312" s="147"/>
      <c r="Y1312" s="100">
        <v>22103</v>
      </c>
      <c r="Z1312" s="127" t="s">
        <v>4257</v>
      </c>
      <c r="AA1312" s="128">
        <f>SUM(AA1313:AA1315)</f>
        <v>0</v>
      </c>
      <c r="AC1312" s="100"/>
      <c r="AD1312" s="100"/>
      <c r="AE1312" s="147"/>
      <c r="AF1312" s="100">
        <v>22103</v>
      </c>
      <c r="AG1312" s="127" t="s">
        <v>4257</v>
      </c>
      <c r="AH1312" s="128">
        <f>SUM(AH1313:AH1315)</f>
        <v>0</v>
      </c>
      <c r="AJ1312" s="100"/>
      <c r="AK1312" s="100"/>
      <c r="AL1312" s="147"/>
      <c r="AM1312" s="100">
        <v>22103</v>
      </c>
      <c r="AN1312" s="127" t="s">
        <v>4257</v>
      </c>
      <c r="AO1312" s="128">
        <f>SUM(AO1313:AO1315)</f>
        <v>0</v>
      </c>
      <c r="AQ1312" s="100"/>
      <c r="AR1312" s="100"/>
      <c r="AS1312" s="147"/>
      <c r="AT1312" s="100">
        <v>22103</v>
      </c>
      <c r="AU1312" s="127" t="s">
        <v>4257</v>
      </c>
      <c r="AV1312" s="128">
        <f>SUM(AV1313:AV1315)</f>
        <v>0</v>
      </c>
    </row>
    <row r="1313" ht="12" spans="1:48">
      <c r="A1313" s="100"/>
      <c r="B1313" s="100"/>
      <c r="C1313" s="146"/>
      <c r="D1313" s="100">
        <v>2210301</v>
      </c>
      <c r="E1313" s="113" t="s">
        <v>4259</v>
      </c>
      <c r="F1313" s="131">
        <v>0</v>
      </c>
      <c r="H1313" s="100"/>
      <c r="I1313" s="100"/>
      <c r="J1313" s="146"/>
      <c r="K1313" s="100">
        <v>2210301</v>
      </c>
      <c r="L1313" s="113" t="s">
        <v>4259</v>
      </c>
      <c r="M1313" s="131">
        <v>0</v>
      </c>
      <c r="O1313" s="100"/>
      <c r="P1313" s="100"/>
      <c r="Q1313" s="146"/>
      <c r="R1313" s="100">
        <v>2210301</v>
      </c>
      <c r="S1313" s="113" t="s">
        <v>4259</v>
      </c>
      <c r="T1313" s="131">
        <v>0</v>
      </c>
      <c r="V1313" s="100"/>
      <c r="W1313" s="100"/>
      <c r="X1313" s="146"/>
      <c r="Y1313" s="100">
        <v>2210301</v>
      </c>
      <c r="Z1313" s="113" t="s">
        <v>4259</v>
      </c>
      <c r="AA1313" s="131">
        <v>0</v>
      </c>
      <c r="AC1313" s="100"/>
      <c r="AD1313" s="100"/>
      <c r="AE1313" s="146"/>
      <c r="AF1313" s="100">
        <v>2210301</v>
      </c>
      <c r="AG1313" s="113" t="s">
        <v>4259</v>
      </c>
      <c r="AH1313" s="131">
        <v>0</v>
      </c>
      <c r="AJ1313" s="100"/>
      <c r="AK1313" s="100"/>
      <c r="AL1313" s="146"/>
      <c r="AM1313" s="100">
        <v>2210301</v>
      </c>
      <c r="AN1313" s="113" t="s">
        <v>4259</v>
      </c>
      <c r="AO1313" s="131">
        <v>0</v>
      </c>
      <c r="AQ1313" s="100"/>
      <c r="AR1313" s="100"/>
      <c r="AS1313" s="146"/>
      <c r="AT1313" s="100">
        <v>2210301</v>
      </c>
      <c r="AU1313" s="113" t="s">
        <v>4259</v>
      </c>
      <c r="AV1313" s="131">
        <v>0</v>
      </c>
    </row>
    <row r="1314" ht="12" spans="1:48">
      <c r="A1314" s="100"/>
      <c r="B1314" s="100"/>
      <c r="C1314" s="146"/>
      <c r="D1314" s="100">
        <v>2210302</v>
      </c>
      <c r="E1314" s="113" t="s">
        <v>4261</v>
      </c>
      <c r="F1314" s="131">
        <v>176</v>
      </c>
      <c r="H1314" s="100"/>
      <c r="I1314" s="100"/>
      <c r="J1314" s="146"/>
      <c r="K1314" s="100">
        <v>2210302</v>
      </c>
      <c r="L1314" s="113" t="s">
        <v>4261</v>
      </c>
      <c r="M1314" s="131">
        <v>176</v>
      </c>
      <c r="O1314" s="100"/>
      <c r="P1314" s="100"/>
      <c r="Q1314" s="146"/>
      <c r="R1314" s="100">
        <v>2210302</v>
      </c>
      <c r="S1314" s="113" t="s">
        <v>4261</v>
      </c>
      <c r="T1314" s="131">
        <v>176</v>
      </c>
      <c r="V1314" s="100"/>
      <c r="W1314" s="100"/>
      <c r="X1314" s="146"/>
      <c r="Y1314" s="100">
        <v>2210302</v>
      </c>
      <c r="Z1314" s="113" t="s">
        <v>4261</v>
      </c>
      <c r="AA1314" s="131">
        <v>0</v>
      </c>
      <c r="AC1314" s="100"/>
      <c r="AD1314" s="100"/>
      <c r="AE1314" s="146"/>
      <c r="AF1314" s="100">
        <v>2210302</v>
      </c>
      <c r="AG1314" s="113" t="s">
        <v>4261</v>
      </c>
      <c r="AH1314" s="131">
        <v>0</v>
      </c>
      <c r="AJ1314" s="100"/>
      <c r="AK1314" s="100"/>
      <c r="AL1314" s="146"/>
      <c r="AM1314" s="100">
        <v>2210302</v>
      </c>
      <c r="AN1314" s="113" t="s">
        <v>4261</v>
      </c>
      <c r="AO1314" s="131">
        <v>0</v>
      </c>
      <c r="AQ1314" s="100"/>
      <c r="AR1314" s="100"/>
      <c r="AS1314" s="146"/>
      <c r="AT1314" s="100">
        <v>2210302</v>
      </c>
      <c r="AU1314" s="113" t="s">
        <v>4261</v>
      </c>
      <c r="AV1314" s="131">
        <v>0</v>
      </c>
    </row>
    <row r="1315" ht="12" spans="1:48">
      <c r="A1315" s="100"/>
      <c r="B1315" s="100"/>
      <c r="C1315" s="146"/>
      <c r="D1315" s="100">
        <v>2210399</v>
      </c>
      <c r="E1315" s="113" t="s">
        <v>4263</v>
      </c>
      <c r="F1315" s="131">
        <v>0</v>
      </c>
      <c r="H1315" s="100"/>
      <c r="I1315" s="100"/>
      <c r="J1315" s="146"/>
      <c r="K1315" s="100">
        <v>2210399</v>
      </c>
      <c r="L1315" s="113" t="s">
        <v>4263</v>
      </c>
      <c r="M1315" s="131">
        <v>0</v>
      </c>
      <c r="O1315" s="100"/>
      <c r="P1315" s="100"/>
      <c r="Q1315" s="146"/>
      <c r="R1315" s="100">
        <v>2210399</v>
      </c>
      <c r="S1315" s="113" t="s">
        <v>4263</v>
      </c>
      <c r="T1315" s="131">
        <v>0</v>
      </c>
      <c r="V1315" s="100"/>
      <c r="W1315" s="100"/>
      <c r="X1315" s="146"/>
      <c r="Y1315" s="100">
        <v>2210399</v>
      </c>
      <c r="Z1315" s="113" t="s">
        <v>4263</v>
      </c>
      <c r="AA1315" s="131">
        <v>0</v>
      </c>
      <c r="AC1315" s="100"/>
      <c r="AD1315" s="100"/>
      <c r="AE1315" s="146"/>
      <c r="AF1315" s="100">
        <v>2210399</v>
      </c>
      <c r="AG1315" s="113" t="s">
        <v>4263</v>
      </c>
      <c r="AH1315" s="131">
        <v>0</v>
      </c>
      <c r="AJ1315" s="100"/>
      <c r="AK1315" s="100"/>
      <c r="AL1315" s="146"/>
      <c r="AM1315" s="100">
        <v>2210399</v>
      </c>
      <c r="AN1315" s="113" t="s">
        <v>4263</v>
      </c>
      <c r="AO1315" s="131">
        <v>0</v>
      </c>
      <c r="AQ1315" s="100"/>
      <c r="AR1315" s="100"/>
      <c r="AS1315" s="146"/>
      <c r="AT1315" s="100">
        <v>2210399</v>
      </c>
      <c r="AU1315" s="113" t="s">
        <v>4263</v>
      </c>
      <c r="AV1315" s="131">
        <v>0</v>
      </c>
    </row>
    <row r="1316" ht="12" spans="1:48">
      <c r="A1316" s="100"/>
      <c r="B1316" s="100"/>
      <c r="C1316" s="146"/>
      <c r="D1316" s="100">
        <v>222</v>
      </c>
      <c r="E1316" s="127" t="s">
        <v>4265</v>
      </c>
      <c r="F1316" s="128">
        <f>SUM(F1317,F1332,F1346,F1351,F1357)</f>
        <v>1716</v>
      </c>
      <c r="H1316" s="100"/>
      <c r="I1316" s="100"/>
      <c r="J1316" s="146"/>
      <c r="K1316" s="100">
        <v>222</v>
      </c>
      <c r="L1316" s="127" t="s">
        <v>4265</v>
      </c>
      <c r="M1316" s="128">
        <f>SUM(M1317,M1332,M1346,M1351,M1357)</f>
        <v>1224</v>
      </c>
      <c r="O1316" s="100"/>
      <c r="P1316" s="100"/>
      <c r="Q1316" s="146"/>
      <c r="R1316" s="100">
        <v>222</v>
      </c>
      <c r="S1316" s="127" t="s">
        <v>4265</v>
      </c>
      <c r="T1316" s="128">
        <f>SUM(T1317,T1332,T1346,T1351,T1357)</f>
        <v>1224</v>
      </c>
      <c r="V1316" s="100"/>
      <c r="W1316" s="100"/>
      <c r="X1316" s="146"/>
      <c r="Y1316" s="100">
        <v>222</v>
      </c>
      <c r="Z1316" s="127" t="s">
        <v>4265</v>
      </c>
      <c r="AA1316" s="128">
        <f>SUM(AA1317,AA1332,AA1346,AA1351,AA1357)</f>
        <v>0</v>
      </c>
      <c r="AC1316" s="100"/>
      <c r="AD1316" s="100"/>
      <c r="AE1316" s="146"/>
      <c r="AF1316" s="100">
        <v>222</v>
      </c>
      <c r="AG1316" s="127" t="s">
        <v>4265</v>
      </c>
      <c r="AH1316" s="128">
        <f>SUM(AH1317,AH1332,AH1346,AH1351,AH1357)</f>
        <v>295</v>
      </c>
      <c r="AJ1316" s="100"/>
      <c r="AK1316" s="100"/>
      <c r="AL1316" s="146"/>
      <c r="AM1316" s="100">
        <v>222</v>
      </c>
      <c r="AN1316" s="127" t="s">
        <v>4265</v>
      </c>
      <c r="AO1316" s="128">
        <f>SUM(AO1317,AO1332,AO1346,AO1351,AO1357)</f>
        <v>82</v>
      </c>
      <c r="AQ1316" s="100"/>
      <c r="AR1316" s="100"/>
      <c r="AS1316" s="146"/>
      <c r="AT1316" s="100">
        <v>222</v>
      </c>
      <c r="AU1316" s="127" t="s">
        <v>4265</v>
      </c>
      <c r="AV1316" s="128">
        <f>SUM(AV1317,AV1332,AV1346,AV1351,AV1357)</f>
        <v>115</v>
      </c>
    </row>
    <row r="1317" ht="12" spans="1:48">
      <c r="A1317" s="100"/>
      <c r="B1317" s="100"/>
      <c r="C1317" s="146"/>
      <c r="D1317" s="100">
        <v>22201</v>
      </c>
      <c r="E1317" s="127" t="s">
        <v>4267</v>
      </c>
      <c r="F1317" s="128">
        <f>SUM(F1318:F1331)</f>
        <v>1446</v>
      </c>
      <c r="H1317" s="100"/>
      <c r="I1317" s="100"/>
      <c r="J1317" s="146"/>
      <c r="K1317" s="100">
        <v>22201</v>
      </c>
      <c r="L1317" s="127" t="s">
        <v>4267</v>
      </c>
      <c r="M1317" s="128">
        <f>SUM(M1318:M1331)</f>
        <v>954</v>
      </c>
      <c r="O1317" s="100"/>
      <c r="P1317" s="100"/>
      <c r="Q1317" s="146"/>
      <c r="R1317" s="100">
        <v>22201</v>
      </c>
      <c r="S1317" s="127" t="s">
        <v>4267</v>
      </c>
      <c r="T1317" s="128">
        <f>SUM(T1318:T1331)</f>
        <v>954</v>
      </c>
      <c r="V1317" s="100"/>
      <c r="W1317" s="100"/>
      <c r="X1317" s="146"/>
      <c r="Y1317" s="100">
        <v>22201</v>
      </c>
      <c r="Z1317" s="127" t="s">
        <v>4267</v>
      </c>
      <c r="AA1317" s="128">
        <f>SUM(AA1318:AA1331)</f>
        <v>0</v>
      </c>
      <c r="AC1317" s="100"/>
      <c r="AD1317" s="100"/>
      <c r="AE1317" s="146"/>
      <c r="AF1317" s="100">
        <v>22201</v>
      </c>
      <c r="AG1317" s="127" t="s">
        <v>4267</v>
      </c>
      <c r="AH1317" s="128">
        <f>SUM(AH1318:AH1331)</f>
        <v>295</v>
      </c>
      <c r="AJ1317" s="100"/>
      <c r="AK1317" s="100"/>
      <c r="AL1317" s="146"/>
      <c r="AM1317" s="100">
        <v>22201</v>
      </c>
      <c r="AN1317" s="127" t="s">
        <v>4267</v>
      </c>
      <c r="AO1317" s="128">
        <f>SUM(AO1318:AO1331)</f>
        <v>82</v>
      </c>
      <c r="AQ1317" s="100"/>
      <c r="AR1317" s="100"/>
      <c r="AS1317" s="146"/>
      <c r="AT1317" s="100">
        <v>22201</v>
      </c>
      <c r="AU1317" s="127" t="s">
        <v>4267</v>
      </c>
      <c r="AV1317" s="128">
        <f>SUM(AV1318:AV1331)</f>
        <v>115</v>
      </c>
    </row>
    <row r="1318" ht="12" spans="1:48">
      <c r="A1318" s="100"/>
      <c r="B1318" s="100"/>
      <c r="C1318" s="146"/>
      <c r="D1318" s="100">
        <v>2220101</v>
      </c>
      <c r="E1318" s="113" t="s">
        <v>1678</v>
      </c>
      <c r="F1318" s="131">
        <v>403</v>
      </c>
      <c r="H1318" s="100"/>
      <c r="I1318" s="100"/>
      <c r="J1318" s="146"/>
      <c r="K1318" s="100">
        <v>2220101</v>
      </c>
      <c r="L1318" s="113" t="s">
        <v>1678</v>
      </c>
      <c r="M1318" s="131">
        <v>248</v>
      </c>
      <c r="O1318" s="100"/>
      <c r="P1318" s="100"/>
      <c r="Q1318" s="146"/>
      <c r="R1318" s="100">
        <v>2220101</v>
      </c>
      <c r="S1318" s="113" t="s">
        <v>1678</v>
      </c>
      <c r="T1318" s="131">
        <v>248</v>
      </c>
      <c r="V1318" s="100"/>
      <c r="W1318" s="100"/>
      <c r="X1318" s="146"/>
      <c r="Y1318" s="100">
        <v>2220101</v>
      </c>
      <c r="Z1318" s="113" t="s">
        <v>1678</v>
      </c>
      <c r="AA1318" s="131">
        <v>0</v>
      </c>
      <c r="AC1318" s="100"/>
      <c r="AD1318" s="100"/>
      <c r="AE1318" s="146"/>
      <c r="AF1318" s="100">
        <v>2220101</v>
      </c>
      <c r="AG1318" s="113" t="s">
        <v>1678</v>
      </c>
      <c r="AH1318" s="131">
        <v>145</v>
      </c>
      <c r="AJ1318" s="100"/>
      <c r="AK1318" s="100"/>
      <c r="AL1318" s="146"/>
      <c r="AM1318" s="100">
        <v>2220101</v>
      </c>
      <c r="AN1318" s="113" t="s">
        <v>1678</v>
      </c>
      <c r="AO1318" s="131">
        <v>10</v>
      </c>
      <c r="AQ1318" s="100"/>
      <c r="AR1318" s="100"/>
      <c r="AS1318" s="146"/>
      <c r="AT1318" s="100">
        <v>2220101</v>
      </c>
      <c r="AU1318" s="113" t="s">
        <v>1678</v>
      </c>
      <c r="AV1318" s="131">
        <v>0</v>
      </c>
    </row>
    <row r="1319" ht="12" spans="1:48">
      <c r="A1319" s="100"/>
      <c r="B1319" s="100"/>
      <c r="C1319" s="146"/>
      <c r="D1319" s="100">
        <v>2220102</v>
      </c>
      <c r="E1319" s="113" t="s">
        <v>1680</v>
      </c>
      <c r="F1319" s="131">
        <v>90</v>
      </c>
      <c r="H1319" s="100"/>
      <c r="I1319" s="100"/>
      <c r="J1319" s="146"/>
      <c r="K1319" s="100">
        <v>2220102</v>
      </c>
      <c r="L1319" s="113" t="s">
        <v>1680</v>
      </c>
      <c r="M1319" s="131">
        <v>90</v>
      </c>
      <c r="O1319" s="100"/>
      <c r="P1319" s="100"/>
      <c r="Q1319" s="146"/>
      <c r="R1319" s="100">
        <v>2220102</v>
      </c>
      <c r="S1319" s="113" t="s">
        <v>1680</v>
      </c>
      <c r="T1319" s="131">
        <v>90</v>
      </c>
      <c r="V1319" s="100"/>
      <c r="W1319" s="100"/>
      <c r="X1319" s="146"/>
      <c r="Y1319" s="100">
        <v>2220102</v>
      </c>
      <c r="Z1319" s="113" t="s">
        <v>1680</v>
      </c>
      <c r="AA1319" s="131">
        <v>0</v>
      </c>
      <c r="AC1319" s="100"/>
      <c r="AD1319" s="100"/>
      <c r="AE1319" s="146"/>
      <c r="AF1319" s="100">
        <v>2220102</v>
      </c>
      <c r="AG1319" s="113" t="s">
        <v>1680</v>
      </c>
      <c r="AH1319" s="131">
        <v>0</v>
      </c>
      <c r="AJ1319" s="100"/>
      <c r="AK1319" s="100"/>
      <c r="AL1319" s="146"/>
      <c r="AM1319" s="100">
        <v>2220102</v>
      </c>
      <c r="AN1319" s="113" t="s">
        <v>1680</v>
      </c>
      <c r="AO1319" s="131">
        <v>0</v>
      </c>
      <c r="AQ1319" s="100"/>
      <c r="AR1319" s="100"/>
      <c r="AS1319" s="146"/>
      <c r="AT1319" s="100">
        <v>2220102</v>
      </c>
      <c r="AU1319" s="113" t="s">
        <v>1680</v>
      </c>
      <c r="AV1319" s="131">
        <v>0</v>
      </c>
    </row>
    <row r="1320" ht="12" spans="1:48">
      <c r="A1320" s="100"/>
      <c r="B1320" s="100"/>
      <c r="C1320" s="146"/>
      <c r="D1320" s="100">
        <v>2220103</v>
      </c>
      <c r="E1320" s="113" t="s">
        <v>1683</v>
      </c>
      <c r="F1320" s="131">
        <v>0</v>
      </c>
      <c r="H1320" s="100"/>
      <c r="I1320" s="100"/>
      <c r="J1320" s="146"/>
      <c r="K1320" s="100">
        <v>2220103</v>
      </c>
      <c r="L1320" s="113" t="s">
        <v>1683</v>
      </c>
      <c r="M1320" s="131">
        <v>0</v>
      </c>
      <c r="O1320" s="100"/>
      <c r="P1320" s="100"/>
      <c r="Q1320" s="146"/>
      <c r="R1320" s="100">
        <v>2220103</v>
      </c>
      <c r="S1320" s="113" t="s">
        <v>1683</v>
      </c>
      <c r="T1320" s="131">
        <v>0</v>
      </c>
      <c r="V1320" s="100"/>
      <c r="W1320" s="100"/>
      <c r="X1320" s="146"/>
      <c r="Y1320" s="100">
        <v>2220103</v>
      </c>
      <c r="Z1320" s="113" t="s">
        <v>1683</v>
      </c>
      <c r="AA1320" s="131">
        <v>0</v>
      </c>
      <c r="AC1320" s="100"/>
      <c r="AD1320" s="100"/>
      <c r="AE1320" s="146"/>
      <c r="AF1320" s="100">
        <v>2220103</v>
      </c>
      <c r="AG1320" s="113" t="s">
        <v>1683</v>
      </c>
      <c r="AH1320" s="131">
        <v>0</v>
      </c>
      <c r="AJ1320" s="100"/>
      <c r="AK1320" s="100"/>
      <c r="AL1320" s="146"/>
      <c r="AM1320" s="100">
        <v>2220103</v>
      </c>
      <c r="AN1320" s="113" t="s">
        <v>1683</v>
      </c>
      <c r="AO1320" s="131">
        <v>0</v>
      </c>
      <c r="AQ1320" s="100"/>
      <c r="AR1320" s="100"/>
      <c r="AS1320" s="146"/>
      <c r="AT1320" s="100">
        <v>2220103</v>
      </c>
      <c r="AU1320" s="113" t="s">
        <v>1683</v>
      </c>
      <c r="AV1320" s="131">
        <v>0</v>
      </c>
    </row>
    <row r="1321" ht="12" spans="1:48">
      <c r="A1321" s="100"/>
      <c r="B1321" s="100"/>
      <c r="C1321" s="146"/>
      <c r="D1321" s="100">
        <v>2220104</v>
      </c>
      <c r="E1321" s="113" t="s">
        <v>4272</v>
      </c>
      <c r="F1321" s="131">
        <v>0</v>
      </c>
      <c r="H1321" s="100"/>
      <c r="I1321" s="100"/>
      <c r="J1321" s="146"/>
      <c r="K1321" s="100">
        <v>2220104</v>
      </c>
      <c r="L1321" s="113" t="s">
        <v>4272</v>
      </c>
      <c r="M1321" s="131">
        <v>0</v>
      </c>
      <c r="O1321" s="100"/>
      <c r="P1321" s="100"/>
      <c r="Q1321" s="146"/>
      <c r="R1321" s="100">
        <v>2220104</v>
      </c>
      <c r="S1321" s="113" t="s">
        <v>4272</v>
      </c>
      <c r="T1321" s="131">
        <v>0</v>
      </c>
      <c r="V1321" s="100"/>
      <c r="W1321" s="100"/>
      <c r="X1321" s="146"/>
      <c r="Y1321" s="100">
        <v>2220104</v>
      </c>
      <c r="Z1321" s="113" t="s">
        <v>4272</v>
      </c>
      <c r="AA1321" s="131">
        <v>0</v>
      </c>
      <c r="AC1321" s="100"/>
      <c r="AD1321" s="100"/>
      <c r="AE1321" s="146"/>
      <c r="AF1321" s="100">
        <v>2220104</v>
      </c>
      <c r="AG1321" s="113" t="s">
        <v>4272</v>
      </c>
      <c r="AH1321" s="131">
        <v>0</v>
      </c>
      <c r="AJ1321" s="100"/>
      <c r="AK1321" s="100"/>
      <c r="AL1321" s="146"/>
      <c r="AM1321" s="100">
        <v>2220104</v>
      </c>
      <c r="AN1321" s="113" t="s">
        <v>4272</v>
      </c>
      <c r="AO1321" s="131">
        <v>0</v>
      </c>
      <c r="AQ1321" s="100"/>
      <c r="AR1321" s="100"/>
      <c r="AS1321" s="146"/>
      <c r="AT1321" s="100">
        <v>2220104</v>
      </c>
      <c r="AU1321" s="113" t="s">
        <v>4272</v>
      </c>
      <c r="AV1321" s="131">
        <v>0</v>
      </c>
    </row>
    <row r="1322" ht="12" spans="1:48">
      <c r="A1322" s="100"/>
      <c r="B1322" s="100"/>
      <c r="C1322" s="146"/>
      <c r="D1322" s="100">
        <v>2220105</v>
      </c>
      <c r="E1322" s="113" t="s">
        <v>4274</v>
      </c>
      <c r="F1322" s="131">
        <v>0</v>
      </c>
      <c r="H1322" s="100"/>
      <c r="I1322" s="100"/>
      <c r="J1322" s="146"/>
      <c r="K1322" s="100">
        <v>2220105</v>
      </c>
      <c r="L1322" s="113" t="s">
        <v>4274</v>
      </c>
      <c r="M1322" s="131">
        <v>0</v>
      </c>
      <c r="O1322" s="100"/>
      <c r="P1322" s="100"/>
      <c r="Q1322" s="146"/>
      <c r="R1322" s="100">
        <v>2220105</v>
      </c>
      <c r="S1322" s="113" t="s">
        <v>4274</v>
      </c>
      <c r="T1322" s="131">
        <v>0</v>
      </c>
      <c r="V1322" s="100"/>
      <c r="W1322" s="100"/>
      <c r="X1322" s="146"/>
      <c r="Y1322" s="100">
        <v>2220105</v>
      </c>
      <c r="Z1322" s="113" t="s">
        <v>4274</v>
      </c>
      <c r="AA1322" s="131">
        <v>0</v>
      </c>
      <c r="AC1322" s="100"/>
      <c r="AD1322" s="100"/>
      <c r="AE1322" s="146"/>
      <c r="AF1322" s="100">
        <v>2220105</v>
      </c>
      <c r="AG1322" s="113" t="s">
        <v>4274</v>
      </c>
      <c r="AH1322" s="131">
        <v>0</v>
      </c>
      <c r="AJ1322" s="100"/>
      <c r="AK1322" s="100"/>
      <c r="AL1322" s="146"/>
      <c r="AM1322" s="100">
        <v>2220105</v>
      </c>
      <c r="AN1322" s="113" t="s">
        <v>4274</v>
      </c>
      <c r="AO1322" s="131">
        <v>0</v>
      </c>
      <c r="AQ1322" s="100"/>
      <c r="AR1322" s="100"/>
      <c r="AS1322" s="146"/>
      <c r="AT1322" s="100">
        <v>2220105</v>
      </c>
      <c r="AU1322" s="113" t="s">
        <v>4274</v>
      </c>
      <c r="AV1322" s="131">
        <v>0</v>
      </c>
    </row>
    <row r="1323" ht="12" spans="1:48">
      <c r="A1323" s="100"/>
      <c r="B1323" s="100"/>
      <c r="C1323" s="146"/>
      <c r="D1323" s="100">
        <v>2220106</v>
      </c>
      <c r="E1323" s="113" t="s">
        <v>4276</v>
      </c>
      <c r="F1323" s="131">
        <v>4</v>
      </c>
      <c r="H1323" s="100"/>
      <c r="I1323" s="100"/>
      <c r="J1323" s="146"/>
      <c r="K1323" s="100">
        <v>2220106</v>
      </c>
      <c r="L1323" s="113" t="s">
        <v>4276</v>
      </c>
      <c r="M1323" s="131">
        <v>3</v>
      </c>
      <c r="O1323" s="100"/>
      <c r="P1323" s="100"/>
      <c r="Q1323" s="146"/>
      <c r="R1323" s="100">
        <v>2220106</v>
      </c>
      <c r="S1323" s="113" t="s">
        <v>4276</v>
      </c>
      <c r="T1323" s="131">
        <v>3</v>
      </c>
      <c r="V1323" s="100"/>
      <c r="W1323" s="100"/>
      <c r="X1323" s="146"/>
      <c r="Y1323" s="100">
        <v>2220106</v>
      </c>
      <c r="Z1323" s="113" t="s">
        <v>4276</v>
      </c>
      <c r="AA1323" s="131">
        <v>0</v>
      </c>
      <c r="AC1323" s="100"/>
      <c r="AD1323" s="100"/>
      <c r="AE1323" s="146"/>
      <c r="AF1323" s="100">
        <v>2220106</v>
      </c>
      <c r="AG1323" s="113" t="s">
        <v>4276</v>
      </c>
      <c r="AH1323" s="131">
        <v>0</v>
      </c>
      <c r="AJ1323" s="100"/>
      <c r="AK1323" s="100"/>
      <c r="AL1323" s="146"/>
      <c r="AM1323" s="100">
        <v>2220106</v>
      </c>
      <c r="AN1323" s="113" t="s">
        <v>4276</v>
      </c>
      <c r="AO1323" s="131">
        <v>1</v>
      </c>
      <c r="AQ1323" s="100"/>
      <c r="AR1323" s="100"/>
      <c r="AS1323" s="146"/>
      <c r="AT1323" s="100">
        <v>2220106</v>
      </c>
      <c r="AU1323" s="113" t="s">
        <v>4276</v>
      </c>
      <c r="AV1323" s="131">
        <v>0</v>
      </c>
    </row>
    <row r="1324" ht="12" spans="1:48">
      <c r="A1324" s="100"/>
      <c r="B1324" s="100"/>
      <c r="C1324" s="146"/>
      <c r="D1324" s="100">
        <v>2220107</v>
      </c>
      <c r="E1324" s="113" t="s">
        <v>4278</v>
      </c>
      <c r="F1324" s="131">
        <v>0</v>
      </c>
      <c r="H1324" s="100"/>
      <c r="I1324" s="100"/>
      <c r="J1324" s="146"/>
      <c r="K1324" s="100">
        <v>2220107</v>
      </c>
      <c r="L1324" s="113" t="s">
        <v>4278</v>
      </c>
      <c r="M1324" s="131">
        <v>0</v>
      </c>
      <c r="O1324" s="100"/>
      <c r="P1324" s="100"/>
      <c r="Q1324" s="146"/>
      <c r="R1324" s="100">
        <v>2220107</v>
      </c>
      <c r="S1324" s="113" t="s">
        <v>4278</v>
      </c>
      <c r="T1324" s="131">
        <v>0</v>
      </c>
      <c r="V1324" s="100"/>
      <c r="W1324" s="100"/>
      <c r="X1324" s="146"/>
      <c r="Y1324" s="100">
        <v>2220107</v>
      </c>
      <c r="Z1324" s="113" t="s">
        <v>4278</v>
      </c>
      <c r="AA1324" s="131">
        <v>0</v>
      </c>
      <c r="AC1324" s="100"/>
      <c r="AD1324" s="100"/>
      <c r="AE1324" s="146"/>
      <c r="AF1324" s="100">
        <v>2220107</v>
      </c>
      <c r="AG1324" s="113" t="s">
        <v>4278</v>
      </c>
      <c r="AH1324" s="131">
        <v>0</v>
      </c>
      <c r="AJ1324" s="100"/>
      <c r="AK1324" s="100"/>
      <c r="AL1324" s="146"/>
      <c r="AM1324" s="100">
        <v>2220107</v>
      </c>
      <c r="AN1324" s="113" t="s">
        <v>4278</v>
      </c>
      <c r="AO1324" s="131">
        <v>0</v>
      </c>
      <c r="AQ1324" s="100"/>
      <c r="AR1324" s="100"/>
      <c r="AS1324" s="146"/>
      <c r="AT1324" s="100">
        <v>2220107</v>
      </c>
      <c r="AU1324" s="113" t="s">
        <v>4278</v>
      </c>
      <c r="AV1324" s="131">
        <v>0</v>
      </c>
    </row>
    <row r="1325" ht="12" spans="1:48">
      <c r="A1325" s="100"/>
      <c r="B1325" s="100"/>
      <c r="C1325" s="146"/>
      <c r="D1325" s="100">
        <v>2220112</v>
      </c>
      <c r="E1325" s="113" t="s">
        <v>4280</v>
      </c>
      <c r="F1325" s="131">
        <v>0</v>
      </c>
      <c r="H1325" s="100"/>
      <c r="I1325" s="100"/>
      <c r="J1325" s="146"/>
      <c r="K1325" s="100">
        <v>2220112</v>
      </c>
      <c r="L1325" s="113" t="s">
        <v>4280</v>
      </c>
      <c r="M1325" s="131">
        <v>0</v>
      </c>
      <c r="O1325" s="100"/>
      <c r="P1325" s="100"/>
      <c r="Q1325" s="146"/>
      <c r="R1325" s="100">
        <v>2220112</v>
      </c>
      <c r="S1325" s="113" t="s">
        <v>4280</v>
      </c>
      <c r="T1325" s="131">
        <v>0</v>
      </c>
      <c r="V1325" s="100"/>
      <c r="W1325" s="100"/>
      <c r="X1325" s="146"/>
      <c r="Y1325" s="100">
        <v>2220112</v>
      </c>
      <c r="Z1325" s="113" t="s">
        <v>4280</v>
      </c>
      <c r="AA1325" s="131">
        <v>0</v>
      </c>
      <c r="AC1325" s="100"/>
      <c r="AD1325" s="100"/>
      <c r="AE1325" s="146"/>
      <c r="AF1325" s="100">
        <v>2220112</v>
      </c>
      <c r="AG1325" s="113" t="s">
        <v>4280</v>
      </c>
      <c r="AH1325" s="131">
        <v>0</v>
      </c>
      <c r="AJ1325" s="100"/>
      <c r="AK1325" s="100"/>
      <c r="AL1325" s="146"/>
      <c r="AM1325" s="100">
        <v>2220112</v>
      </c>
      <c r="AN1325" s="113" t="s">
        <v>4280</v>
      </c>
      <c r="AO1325" s="131">
        <v>0</v>
      </c>
      <c r="AQ1325" s="100"/>
      <c r="AR1325" s="100"/>
      <c r="AS1325" s="146"/>
      <c r="AT1325" s="100">
        <v>2220112</v>
      </c>
      <c r="AU1325" s="113" t="s">
        <v>4280</v>
      </c>
      <c r="AV1325" s="131">
        <v>0</v>
      </c>
    </row>
    <row r="1326" ht="12" spans="1:48">
      <c r="A1326" s="100"/>
      <c r="B1326" s="100"/>
      <c r="C1326" s="146"/>
      <c r="D1326" s="100">
        <v>2220113</v>
      </c>
      <c r="E1326" s="113" t="s">
        <v>4282</v>
      </c>
      <c r="F1326" s="131">
        <v>0</v>
      </c>
      <c r="H1326" s="100"/>
      <c r="I1326" s="100"/>
      <c r="J1326" s="146"/>
      <c r="K1326" s="100">
        <v>2220113</v>
      </c>
      <c r="L1326" s="113" t="s">
        <v>4282</v>
      </c>
      <c r="M1326" s="131">
        <v>0</v>
      </c>
      <c r="O1326" s="100"/>
      <c r="P1326" s="100"/>
      <c r="Q1326" s="146"/>
      <c r="R1326" s="100">
        <v>2220113</v>
      </c>
      <c r="S1326" s="113" t="s">
        <v>4282</v>
      </c>
      <c r="T1326" s="131">
        <v>0</v>
      </c>
      <c r="V1326" s="100"/>
      <c r="W1326" s="100"/>
      <c r="X1326" s="146"/>
      <c r="Y1326" s="100">
        <v>2220113</v>
      </c>
      <c r="Z1326" s="113" t="s">
        <v>4282</v>
      </c>
      <c r="AA1326" s="131">
        <v>0</v>
      </c>
      <c r="AC1326" s="100"/>
      <c r="AD1326" s="100"/>
      <c r="AE1326" s="146"/>
      <c r="AF1326" s="100">
        <v>2220113</v>
      </c>
      <c r="AG1326" s="113" t="s">
        <v>4282</v>
      </c>
      <c r="AH1326" s="131">
        <v>0</v>
      </c>
      <c r="AJ1326" s="100"/>
      <c r="AK1326" s="100"/>
      <c r="AL1326" s="146"/>
      <c r="AM1326" s="100">
        <v>2220113</v>
      </c>
      <c r="AN1326" s="113" t="s">
        <v>4282</v>
      </c>
      <c r="AO1326" s="131">
        <v>0</v>
      </c>
      <c r="AQ1326" s="100"/>
      <c r="AR1326" s="100"/>
      <c r="AS1326" s="146"/>
      <c r="AT1326" s="100">
        <v>2220113</v>
      </c>
      <c r="AU1326" s="113" t="s">
        <v>4282</v>
      </c>
      <c r="AV1326" s="131">
        <v>0</v>
      </c>
    </row>
    <row r="1327" ht="12" spans="1:48">
      <c r="A1327" s="100"/>
      <c r="B1327" s="100"/>
      <c r="C1327" s="146"/>
      <c r="D1327" s="100">
        <v>2220114</v>
      </c>
      <c r="E1327" s="113" t="s">
        <v>4284</v>
      </c>
      <c r="F1327" s="131">
        <v>0</v>
      </c>
      <c r="H1327" s="100"/>
      <c r="I1327" s="100"/>
      <c r="J1327" s="146"/>
      <c r="K1327" s="100">
        <v>2220114</v>
      </c>
      <c r="L1327" s="113" t="s">
        <v>4284</v>
      </c>
      <c r="M1327" s="131">
        <v>0</v>
      </c>
      <c r="O1327" s="100"/>
      <c r="P1327" s="100"/>
      <c r="Q1327" s="146"/>
      <c r="R1327" s="100">
        <v>2220114</v>
      </c>
      <c r="S1327" s="113" t="s">
        <v>4284</v>
      </c>
      <c r="T1327" s="131">
        <v>0</v>
      </c>
      <c r="V1327" s="100"/>
      <c r="W1327" s="100"/>
      <c r="X1327" s="146"/>
      <c r="Y1327" s="100">
        <v>2220114</v>
      </c>
      <c r="Z1327" s="113" t="s">
        <v>4284</v>
      </c>
      <c r="AA1327" s="131">
        <v>0</v>
      </c>
      <c r="AC1327" s="100"/>
      <c r="AD1327" s="100"/>
      <c r="AE1327" s="146"/>
      <c r="AF1327" s="100">
        <v>2220114</v>
      </c>
      <c r="AG1327" s="113" t="s">
        <v>4284</v>
      </c>
      <c r="AH1327" s="131">
        <v>0</v>
      </c>
      <c r="AJ1327" s="100"/>
      <c r="AK1327" s="100"/>
      <c r="AL1327" s="146"/>
      <c r="AM1327" s="100">
        <v>2220114</v>
      </c>
      <c r="AN1327" s="113" t="s">
        <v>4284</v>
      </c>
      <c r="AO1327" s="131">
        <v>0</v>
      </c>
      <c r="AQ1327" s="100"/>
      <c r="AR1327" s="100"/>
      <c r="AS1327" s="146"/>
      <c r="AT1327" s="100">
        <v>2220114</v>
      </c>
      <c r="AU1327" s="113" t="s">
        <v>4284</v>
      </c>
      <c r="AV1327" s="131">
        <v>0</v>
      </c>
    </row>
    <row r="1328" ht="12" spans="1:48">
      <c r="A1328" s="100"/>
      <c r="B1328" s="100"/>
      <c r="C1328" s="146"/>
      <c r="D1328" s="100">
        <v>2220115</v>
      </c>
      <c r="E1328" s="113" t="s">
        <v>4286</v>
      </c>
      <c r="F1328" s="131">
        <v>899</v>
      </c>
      <c r="H1328" s="100"/>
      <c r="I1328" s="100"/>
      <c r="J1328" s="146"/>
      <c r="K1328" s="100">
        <v>2220115</v>
      </c>
      <c r="L1328" s="113" t="s">
        <v>4286</v>
      </c>
      <c r="M1328" s="131">
        <v>563</v>
      </c>
      <c r="O1328" s="100"/>
      <c r="P1328" s="100"/>
      <c r="Q1328" s="146"/>
      <c r="R1328" s="100">
        <v>2220115</v>
      </c>
      <c r="S1328" s="113" t="s">
        <v>4286</v>
      </c>
      <c r="T1328" s="131">
        <v>563</v>
      </c>
      <c r="V1328" s="100"/>
      <c r="W1328" s="100"/>
      <c r="X1328" s="146"/>
      <c r="Y1328" s="100">
        <v>2220115</v>
      </c>
      <c r="Z1328" s="113" t="s">
        <v>4286</v>
      </c>
      <c r="AA1328" s="131">
        <v>0</v>
      </c>
      <c r="AC1328" s="100"/>
      <c r="AD1328" s="100"/>
      <c r="AE1328" s="146"/>
      <c r="AF1328" s="100">
        <v>2220115</v>
      </c>
      <c r="AG1328" s="113" t="s">
        <v>4286</v>
      </c>
      <c r="AH1328" s="131">
        <v>150</v>
      </c>
      <c r="AJ1328" s="100"/>
      <c r="AK1328" s="100"/>
      <c r="AL1328" s="146"/>
      <c r="AM1328" s="100">
        <v>2220115</v>
      </c>
      <c r="AN1328" s="113" t="s">
        <v>4286</v>
      </c>
      <c r="AO1328" s="131">
        <v>71</v>
      </c>
      <c r="AQ1328" s="100"/>
      <c r="AR1328" s="100"/>
      <c r="AS1328" s="146"/>
      <c r="AT1328" s="100">
        <v>2220115</v>
      </c>
      <c r="AU1328" s="113" t="s">
        <v>4286</v>
      </c>
      <c r="AV1328" s="131">
        <v>115</v>
      </c>
    </row>
    <row r="1329" ht="12" spans="1:48">
      <c r="A1329" s="100"/>
      <c r="B1329" s="100"/>
      <c r="C1329" s="146"/>
      <c r="D1329" s="100">
        <v>2220118</v>
      </c>
      <c r="E1329" s="113" t="s">
        <v>4288</v>
      </c>
      <c r="F1329" s="131">
        <v>0</v>
      </c>
      <c r="H1329" s="100"/>
      <c r="I1329" s="100"/>
      <c r="J1329" s="146"/>
      <c r="K1329" s="100">
        <v>2220118</v>
      </c>
      <c r="L1329" s="113" t="s">
        <v>4288</v>
      </c>
      <c r="M1329" s="131">
        <v>0</v>
      </c>
      <c r="O1329" s="100"/>
      <c r="P1329" s="100"/>
      <c r="Q1329" s="146"/>
      <c r="R1329" s="100">
        <v>2220118</v>
      </c>
      <c r="S1329" s="113" t="s">
        <v>4288</v>
      </c>
      <c r="T1329" s="131">
        <v>0</v>
      </c>
      <c r="V1329" s="100"/>
      <c r="W1329" s="100"/>
      <c r="X1329" s="146"/>
      <c r="Y1329" s="100">
        <v>2220118</v>
      </c>
      <c r="Z1329" s="113" t="s">
        <v>4288</v>
      </c>
      <c r="AA1329" s="131">
        <v>0</v>
      </c>
      <c r="AC1329" s="100"/>
      <c r="AD1329" s="100"/>
      <c r="AE1329" s="146"/>
      <c r="AF1329" s="100">
        <v>2220118</v>
      </c>
      <c r="AG1329" s="113" t="s">
        <v>4288</v>
      </c>
      <c r="AH1329" s="131">
        <v>0</v>
      </c>
      <c r="AJ1329" s="100"/>
      <c r="AK1329" s="100"/>
      <c r="AL1329" s="146"/>
      <c r="AM1329" s="100">
        <v>2220118</v>
      </c>
      <c r="AN1329" s="113" t="s">
        <v>4288</v>
      </c>
      <c r="AO1329" s="131">
        <v>0</v>
      </c>
      <c r="AQ1329" s="100"/>
      <c r="AR1329" s="100"/>
      <c r="AS1329" s="146"/>
      <c r="AT1329" s="100">
        <v>2220118</v>
      </c>
      <c r="AU1329" s="113" t="s">
        <v>4288</v>
      </c>
      <c r="AV1329" s="131">
        <v>0</v>
      </c>
    </row>
    <row r="1330" ht="12" spans="1:48">
      <c r="A1330" s="100"/>
      <c r="B1330" s="100"/>
      <c r="C1330" s="146"/>
      <c r="D1330" s="100">
        <v>2220150</v>
      </c>
      <c r="E1330" s="113" t="s">
        <v>1704</v>
      </c>
      <c r="F1330" s="131">
        <v>0</v>
      </c>
      <c r="H1330" s="100"/>
      <c r="I1330" s="100"/>
      <c r="J1330" s="146"/>
      <c r="K1330" s="100">
        <v>2220150</v>
      </c>
      <c r="L1330" s="113" t="s">
        <v>1704</v>
      </c>
      <c r="M1330" s="131">
        <v>0</v>
      </c>
      <c r="O1330" s="100"/>
      <c r="P1330" s="100"/>
      <c r="Q1330" s="146"/>
      <c r="R1330" s="100">
        <v>2220150</v>
      </c>
      <c r="S1330" s="113" t="s">
        <v>1704</v>
      </c>
      <c r="T1330" s="131">
        <v>0</v>
      </c>
      <c r="V1330" s="100"/>
      <c r="W1330" s="100"/>
      <c r="X1330" s="146"/>
      <c r="Y1330" s="100">
        <v>2220150</v>
      </c>
      <c r="Z1330" s="113" t="s">
        <v>1704</v>
      </c>
      <c r="AA1330" s="131">
        <v>0</v>
      </c>
      <c r="AC1330" s="100"/>
      <c r="AD1330" s="100"/>
      <c r="AE1330" s="146"/>
      <c r="AF1330" s="100">
        <v>2220150</v>
      </c>
      <c r="AG1330" s="113" t="s">
        <v>1704</v>
      </c>
      <c r="AH1330" s="131">
        <v>0</v>
      </c>
      <c r="AJ1330" s="100"/>
      <c r="AK1330" s="100"/>
      <c r="AL1330" s="146"/>
      <c r="AM1330" s="100">
        <v>2220150</v>
      </c>
      <c r="AN1330" s="113" t="s">
        <v>1704</v>
      </c>
      <c r="AO1330" s="131">
        <v>0</v>
      </c>
      <c r="AQ1330" s="100"/>
      <c r="AR1330" s="100"/>
      <c r="AS1330" s="146"/>
      <c r="AT1330" s="100">
        <v>2220150</v>
      </c>
      <c r="AU1330" s="113" t="s">
        <v>1704</v>
      </c>
      <c r="AV1330" s="131">
        <v>0</v>
      </c>
    </row>
    <row r="1331" ht="12" spans="1:48">
      <c r="A1331" s="100"/>
      <c r="B1331" s="100"/>
      <c r="C1331" s="146"/>
      <c r="D1331" s="100">
        <v>2220199</v>
      </c>
      <c r="E1331" s="113" t="s">
        <v>4291</v>
      </c>
      <c r="F1331" s="131">
        <v>50</v>
      </c>
      <c r="H1331" s="100"/>
      <c r="I1331" s="100"/>
      <c r="J1331" s="146"/>
      <c r="K1331" s="100">
        <v>2220199</v>
      </c>
      <c r="L1331" s="113" t="s">
        <v>4291</v>
      </c>
      <c r="M1331" s="131">
        <v>50</v>
      </c>
      <c r="O1331" s="100"/>
      <c r="P1331" s="100"/>
      <c r="Q1331" s="146"/>
      <c r="R1331" s="100">
        <v>2220199</v>
      </c>
      <c r="S1331" s="113" t="s">
        <v>4291</v>
      </c>
      <c r="T1331" s="131">
        <v>50</v>
      </c>
      <c r="V1331" s="100"/>
      <c r="W1331" s="100"/>
      <c r="X1331" s="146"/>
      <c r="Y1331" s="100">
        <v>2220199</v>
      </c>
      <c r="Z1331" s="113" t="s">
        <v>4291</v>
      </c>
      <c r="AA1331" s="131">
        <v>0</v>
      </c>
      <c r="AC1331" s="100"/>
      <c r="AD1331" s="100"/>
      <c r="AE1331" s="146"/>
      <c r="AF1331" s="100">
        <v>2220199</v>
      </c>
      <c r="AG1331" s="113" t="s">
        <v>4291</v>
      </c>
      <c r="AH1331" s="131">
        <v>0</v>
      </c>
      <c r="AJ1331" s="100"/>
      <c r="AK1331" s="100"/>
      <c r="AL1331" s="146"/>
      <c r="AM1331" s="100">
        <v>2220199</v>
      </c>
      <c r="AN1331" s="113" t="s">
        <v>4291</v>
      </c>
      <c r="AO1331" s="131">
        <v>0</v>
      </c>
      <c r="AQ1331" s="100"/>
      <c r="AR1331" s="100"/>
      <c r="AS1331" s="146"/>
      <c r="AT1331" s="100">
        <v>2220199</v>
      </c>
      <c r="AU1331" s="113" t="s">
        <v>4291</v>
      </c>
      <c r="AV1331" s="131">
        <v>0</v>
      </c>
    </row>
    <row r="1332" ht="12" spans="1:48">
      <c r="A1332" s="100"/>
      <c r="B1332" s="100"/>
      <c r="C1332" s="146"/>
      <c r="D1332" s="100">
        <v>22202</v>
      </c>
      <c r="E1332" s="127" t="s">
        <v>4293</v>
      </c>
      <c r="F1332" s="128">
        <f>SUM(F1333:F1345)</f>
        <v>75</v>
      </c>
      <c r="H1332" s="100"/>
      <c r="I1332" s="100"/>
      <c r="J1332" s="146"/>
      <c r="K1332" s="100">
        <v>22202</v>
      </c>
      <c r="L1332" s="127" t="s">
        <v>4293</v>
      </c>
      <c r="M1332" s="128">
        <f>SUM(M1333:M1345)</f>
        <v>75</v>
      </c>
      <c r="O1332" s="100"/>
      <c r="P1332" s="100"/>
      <c r="Q1332" s="146"/>
      <c r="R1332" s="100">
        <v>22202</v>
      </c>
      <c r="S1332" s="127" t="s">
        <v>4293</v>
      </c>
      <c r="T1332" s="128">
        <f>SUM(T1333:T1345)</f>
        <v>75</v>
      </c>
      <c r="V1332" s="100"/>
      <c r="W1332" s="100"/>
      <c r="X1332" s="146"/>
      <c r="Y1332" s="100">
        <v>22202</v>
      </c>
      <c r="Z1332" s="127" t="s">
        <v>4293</v>
      </c>
      <c r="AA1332" s="128">
        <f>SUM(AA1333:AA1345)</f>
        <v>0</v>
      </c>
      <c r="AC1332" s="100"/>
      <c r="AD1332" s="100"/>
      <c r="AE1332" s="146"/>
      <c r="AF1332" s="100">
        <v>22202</v>
      </c>
      <c r="AG1332" s="127" t="s">
        <v>4293</v>
      </c>
      <c r="AH1332" s="128">
        <f>SUM(AH1333:AH1345)</f>
        <v>0</v>
      </c>
      <c r="AJ1332" s="100"/>
      <c r="AK1332" s="100"/>
      <c r="AL1332" s="146"/>
      <c r="AM1332" s="100">
        <v>22202</v>
      </c>
      <c r="AN1332" s="127" t="s">
        <v>4293</v>
      </c>
      <c r="AO1332" s="128">
        <f>SUM(AO1333:AO1345)</f>
        <v>0</v>
      </c>
      <c r="AQ1332" s="100"/>
      <c r="AR1332" s="100"/>
      <c r="AS1332" s="146"/>
      <c r="AT1332" s="100">
        <v>22202</v>
      </c>
      <c r="AU1332" s="127" t="s">
        <v>4293</v>
      </c>
      <c r="AV1332" s="128">
        <f>SUM(AV1333:AV1345)</f>
        <v>0</v>
      </c>
    </row>
    <row r="1333" ht="12" spans="1:48">
      <c r="A1333" s="100"/>
      <c r="B1333" s="100"/>
      <c r="C1333" s="146"/>
      <c r="D1333" s="100">
        <v>2220201</v>
      </c>
      <c r="E1333" s="113" t="s">
        <v>1678</v>
      </c>
      <c r="F1333" s="131">
        <v>0</v>
      </c>
      <c r="H1333" s="100"/>
      <c r="I1333" s="100"/>
      <c r="J1333" s="146"/>
      <c r="K1333" s="100">
        <v>2220201</v>
      </c>
      <c r="L1333" s="113" t="s">
        <v>1678</v>
      </c>
      <c r="M1333" s="131">
        <v>0</v>
      </c>
      <c r="O1333" s="100"/>
      <c r="P1333" s="100"/>
      <c r="Q1333" s="146"/>
      <c r="R1333" s="100">
        <v>2220201</v>
      </c>
      <c r="S1333" s="113" t="s">
        <v>1678</v>
      </c>
      <c r="T1333" s="131">
        <v>0</v>
      </c>
      <c r="V1333" s="100"/>
      <c r="W1333" s="100"/>
      <c r="X1333" s="146"/>
      <c r="Y1333" s="100">
        <v>2220201</v>
      </c>
      <c r="Z1333" s="113" t="s">
        <v>1678</v>
      </c>
      <c r="AA1333" s="131">
        <v>0</v>
      </c>
      <c r="AC1333" s="100"/>
      <c r="AD1333" s="100"/>
      <c r="AE1333" s="146"/>
      <c r="AF1333" s="100">
        <v>2220201</v>
      </c>
      <c r="AG1333" s="113" t="s">
        <v>1678</v>
      </c>
      <c r="AH1333" s="131">
        <v>0</v>
      </c>
      <c r="AJ1333" s="100"/>
      <c r="AK1333" s="100"/>
      <c r="AL1333" s="146"/>
      <c r="AM1333" s="100">
        <v>2220201</v>
      </c>
      <c r="AN1333" s="113" t="s">
        <v>1678</v>
      </c>
      <c r="AO1333" s="131">
        <v>0</v>
      </c>
      <c r="AQ1333" s="100"/>
      <c r="AR1333" s="100"/>
      <c r="AS1333" s="146"/>
      <c r="AT1333" s="100">
        <v>2220201</v>
      </c>
      <c r="AU1333" s="113" t="s">
        <v>1678</v>
      </c>
      <c r="AV1333" s="131">
        <v>0</v>
      </c>
    </row>
    <row r="1334" ht="12" spans="1:48">
      <c r="A1334" s="100"/>
      <c r="B1334" s="100"/>
      <c r="C1334" s="146"/>
      <c r="D1334" s="100">
        <v>2220202</v>
      </c>
      <c r="E1334" s="113" t="s">
        <v>1680</v>
      </c>
      <c r="F1334" s="131">
        <v>0</v>
      </c>
      <c r="H1334" s="100"/>
      <c r="I1334" s="100"/>
      <c r="J1334" s="146"/>
      <c r="K1334" s="100">
        <v>2220202</v>
      </c>
      <c r="L1334" s="113" t="s">
        <v>1680</v>
      </c>
      <c r="M1334" s="131">
        <v>0</v>
      </c>
      <c r="O1334" s="100"/>
      <c r="P1334" s="100"/>
      <c r="Q1334" s="146"/>
      <c r="R1334" s="100">
        <v>2220202</v>
      </c>
      <c r="S1334" s="113" t="s">
        <v>1680</v>
      </c>
      <c r="T1334" s="131">
        <v>0</v>
      </c>
      <c r="V1334" s="100"/>
      <c r="W1334" s="100"/>
      <c r="X1334" s="146"/>
      <c r="Y1334" s="100">
        <v>2220202</v>
      </c>
      <c r="Z1334" s="113" t="s">
        <v>1680</v>
      </c>
      <c r="AA1334" s="131">
        <v>0</v>
      </c>
      <c r="AC1334" s="100"/>
      <c r="AD1334" s="100"/>
      <c r="AE1334" s="146"/>
      <c r="AF1334" s="100">
        <v>2220202</v>
      </c>
      <c r="AG1334" s="113" t="s">
        <v>1680</v>
      </c>
      <c r="AH1334" s="131">
        <v>0</v>
      </c>
      <c r="AJ1334" s="100"/>
      <c r="AK1334" s="100"/>
      <c r="AL1334" s="146"/>
      <c r="AM1334" s="100">
        <v>2220202</v>
      </c>
      <c r="AN1334" s="113" t="s">
        <v>1680</v>
      </c>
      <c r="AO1334" s="131">
        <v>0</v>
      </c>
      <c r="AQ1334" s="100"/>
      <c r="AR1334" s="100"/>
      <c r="AS1334" s="146"/>
      <c r="AT1334" s="100">
        <v>2220202</v>
      </c>
      <c r="AU1334" s="113" t="s">
        <v>1680</v>
      </c>
      <c r="AV1334" s="131">
        <v>0</v>
      </c>
    </row>
    <row r="1335" ht="12" spans="1:48">
      <c r="A1335" s="100"/>
      <c r="B1335" s="100"/>
      <c r="C1335" s="146"/>
      <c r="D1335" s="100">
        <v>2220203</v>
      </c>
      <c r="E1335" s="113" t="s">
        <v>1683</v>
      </c>
      <c r="F1335" s="131">
        <v>0</v>
      </c>
      <c r="H1335" s="100"/>
      <c r="I1335" s="100"/>
      <c r="J1335" s="146"/>
      <c r="K1335" s="100">
        <v>2220203</v>
      </c>
      <c r="L1335" s="113" t="s">
        <v>1683</v>
      </c>
      <c r="M1335" s="131">
        <v>0</v>
      </c>
      <c r="O1335" s="100"/>
      <c r="P1335" s="100"/>
      <c r="Q1335" s="146"/>
      <c r="R1335" s="100">
        <v>2220203</v>
      </c>
      <c r="S1335" s="113" t="s">
        <v>1683</v>
      </c>
      <c r="T1335" s="131">
        <v>0</v>
      </c>
      <c r="V1335" s="100"/>
      <c r="W1335" s="100"/>
      <c r="X1335" s="146"/>
      <c r="Y1335" s="100">
        <v>2220203</v>
      </c>
      <c r="Z1335" s="113" t="s">
        <v>1683</v>
      </c>
      <c r="AA1335" s="131">
        <v>0</v>
      </c>
      <c r="AC1335" s="100"/>
      <c r="AD1335" s="100"/>
      <c r="AE1335" s="146"/>
      <c r="AF1335" s="100">
        <v>2220203</v>
      </c>
      <c r="AG1335" s="113" t="s">
        <v>1683</v>
      </c>
      <c r="AH1335" s="131">
        <v>0</v>
      </c>
      <c r="AJ1335" s="100"/>
      <c r="AK1335" s="100"/>
      <c r="AL1335" s="146"/>
      <c r="AM1335" s="100">
        <v>2220203</v>
      </c>
      <c r="AN1335" s="113" t="s">
        <v>1683</v>
      </c>
      <c r="AO1335" s="131">
        <v>0</v>
      </c>
      <c r="AQ1335" s="100"/>
      <c r="AR1335" s="100"/>
      <c r="AS1335" s="146"/>
      <c r="AT1335" s="100">
        <v>2220203</v>
      </c>
      <c r="AU1335" s="113" t="s">
        <v>1683</v>
      </c>
      <c r="AV1335" s="131">
        <v>0</v>
      </c>
    </row>
    <row r="1336" ht="12" spans="1:48">
      <c r="A1336" s="100"/>
      <c r="B1336" s="100"/>
      <c r="C1336" s="146"/>
      <c r="D1336" s="100">
        <v>2220204</v>
      </c>
      <c r="E1336" s="113" t="s">
        <v>4298</v>
      </c>
      <c r="F1336" s="131">
        <v>0</v>
      </c>
      <c r="H1336" s="100"/>
      <c r="I1336" s="100"/>
      <c r="J1336" s="146"/>
      <c r="K1336" s="100">
        <v>2220204</v>
      </c>
      <c r="L1336" s="113" t="s">
        <v>4298</v>
      </c>
      <c r="M1336" s="131">
        <v>0</v>
      </c>
      <c r="O1336" s="100"/>
      <c r="P1336" s="100"/>
      <c r="Q1336" s="146"/>
      <c r="R1336" s="100">
        <v>2220204</v>
      </c>
      <c r="S1336" s="113" t="s">
        <v>4298</v>
      </c>
      <c r="T1336" s="131">
        <v>0</v>
      </c>
      <c r="V1336" s="100"/>
      <c r="W1336" s="100"/>
      <c r="X1336" s="146"/>
      <c r="Y1336" s="100">
        <v>2220204</v>
      </c>
      <c r="Z1336" s="113" t="s">
        <v>4298</v>
      </c>
      <c r="AA1336" s="131">
        <v>0</v>
      </c>
      <c r="AC1336" s="100"/>
      <c r="AD1336" s="100"/>
      <c r="AE1336" s="146"/>
      <c r="AF1336" s="100">
        <v>2220204</v>
      </c>
      <c r="AG1336" s="113" t="s">
        <v>4298</v>
      </c>
      <c r="AH1336" s="131">
        <v>0</v>
      </c>
      <c r="AJ1336" s="100"/>
      <c r="AK1336" s="100"/>
      <c r="AL1336" s="146"/>
      <c r="AM1336" s="100">
        <v>2220204</v>
      </c>
      <c r="AN1336" s="113" t="s">
        <v>4298</v>
      </c>
      <c r="AO1336" s="131">
        <v>0</v>
      </c>
      <c r="AQ1336" s="100"/>
      <c r="AR1336" s="100"/>
      <c r="AS1336" s="146"/>
      <c r="AT1336" s="100">
        <v>2220204</v>
      </c>
      <c r="AU1336" s="113" t="s">
        <v>4298</v>
      </c>
      <c r="AV1336" s="131">
        <v>0</v>
      </c>
    </row>
    <row r="1337" ht="12" spans="1:48">
      <c r="A1337" s="100"/>
      <c r="B1337" s="100"/>
      <c r="C1337" s="146"/>
      <c r="D1337" s="100">
        <v>2220205</v>
      </c>
      <c r="E1337" s="113" t="s">
        <v>4300</v>
      </c>
      <c r="F1337" s="131">
        <v>0</v>
      </c>
      <c r="H1337" s="100"/>
      <c r="I1337" s="100"/>
      <c r="J1337" s="146"/>
      <c r="K1337" s="100">
        <v>2220205</v>
      </c>
      <c r="L1337" s="113" t="s">
        <v>4300</v>
      </c>
      <c r="M1337" s="131">
        <v>0</v>
      </c>
      <c r="O1337" s="100"/>
      <c r="P1337" s="100"/>
      <c r="Q1337" s="146"/>
      <c r="R1337" s="100">
        <v>2220205</v>
      </c>
      <c r="S1337" s="113" t="s">
        <v>4300</v>
      </c>
      <c r="T1337" s="131">
        <v>0</v>
      </c>
      <c r="V1337" s="100"/>
      <c r="W1337" s="100"/>
      <c r="X1337" s="146"/>
      <c r="Y1337" s="100">
        <v>2220205</v>
      </c>
      <c r="Z1337" s="113" t="s">
        <v>4300</v>
      </c>
      <c r="AA1337" s="131">
        <v>0</v>
      </c>
      <c r="AC1337" s="100"/>
      <c r="AD1337" s="100"/>
      <c r="AE1337" s="146"/>
      <c r="AF1337" s="100">
        <v>2220205</v>
      </c>
      <c r="AG1337" s="113" t="s">
        <v>4300</v>
      </c>
      <c r="AH1337" s="131">
        <v>0</v>
      </c>
      <c r="AJ1337" s="100"/>
      <c r="AK1337" s="100"/>
      <c r="AL1337" s="146"/>
      <c r="AM1337" s="100">
        <v>2220205</v>
      </c>
      <c r="AN1337" s="113" t="s">
        <v>4300</v>
      </c>
      <c r="AO1337" s="131">
        <v>0</v>
      </c>
      <c r="AQ1337" s="100"/>
      <c r="AR1337" s="100"/>
      <c r="AS1337" s="146"/>
      <c r="AT1337" s="100">
        <v>2220205</v>
      </c>
      <c r="AU1337" s="113" t="s">
        <v>4300</v>
      </c>
      <c r="AV1337" s="131">
        <v>0</v>
      </c>
    </row>
    <row r="1338" ht="12" spans="1:48">
      <c r="A1338" s="100"/>
      <c r="B1338" s="100"/>
      <c r="C1338" s="146"/>
      <c r="D1338" s="100">
        <v>2220206</v>
      </c>
      <c r="E1338" s="113" t="s">
        <v>4302</v>
      </c>
      <c r="F1338" s="131">
        <v>0</v>
      </c>
      <c r="H1338" s="100"/>
      <c r="I1338" s="100"/>
      <c r="J1338" s="146"/>
      <c r="K1338" s="100">
        <v>2220206</v>
      </c>
      <c r="L1338" s="113" t="s">
        <v>4302</v>
      </c>
      <c r="M1338" s="131">
        <v>0</v>
      </c>
      <c r="O1338" s="100"/>
      <c r="P1338" s="100"/>
      <c r="Q1338" s="146"/>
      <c r="R1338" s="100">
        <v>2220206</v>
      </c>
      <c r="S1338" s="113" t="s">
        <v>4302</v>
      </c>
      <c r="T1338" s="131">
        <v>0</v>
      </c>
      <c r="V1338" s="100"/>
      <c r="W1338" s="100"/>
      <c r="X1338" s="146"/>
      <c r="Y1338" s="100">
        <v>2220206</v>
      </c>
      <c r="Z1338" s="113" t="s">
        <v>4302</v>
      </c>
      <c r="AA1338" s="131">
        <v>0</v>
      </c>
      <c r="AC1338" s="100"/>
      <c r="AD1338" s="100"/>
      <c r="AE1338" s="146"/>
      <c r="AF1338" s="100">
        <v>2220206</v>
      </c>
      <c r="AG1338" s="113" t="s">
        <v>4302</v>
      </c>
      <c r="AH1338" s="131">
        <v>0</v>
      </c>
      <c r="AJ1338" s="100"/>
      <c r="AK1338" s="100"/>
      <c r="AL1338" s="146"/>
      <c r="AM1338" s="100">
        <v>2220206</v>
      </c>
      <c r="AN1338" s="113" t="s">
        <v>4302</v>
      </c>
      <c r="AO1338" s="131">
        <v>0</v>
      </c>
      <c r="AQ1338" s="100"/>
      <c r="AR1338" s="100"/>
      <c r="AS1338" s="146"/>
      <c r="AT1338" s="100">
        <v>2220206</v>
      </c>
      <c r="AU1338" s="113" t="s">
        <v>4302</v>
      </c>
      <c r="AV1338" s="131">
        <v>0</v>
      </c>
    </row>
    <row r="1339" ht="12" spans="1:48">
      <c r="A1339" s="100"/>
      <c r="B1339" s="100"/>
      <c r="C1339" s="146"/>
      <c r="D1339" s="100">
        <v>2220207</v>
      </c>
      <c r="E1339" s="113" t="s">
        <v>4304</v>
      </c>
      <c r="F1339" s="131">
        <v>0</v>
      </c>
      <c r="H1339" s="100"/>
      <c r="I1339" s="100"/>
      <c r="J1339" s="146"/>
      <c r="K1339" s="100">
        <v>2220207</v>
      </c>
      <c r="L1339" s="113" t="s">
        <v>4304</v>
      </c>
      <c r="M1339" s="131">
        <v>0</v>
      </c>
      <c r="O1339" s="100"/>
      <c r="P1339" s="100"/>
      <c r="Q1339" s="146"/>
      <c r="R1339" s="100">
        <v>2220207</v>
      </c>
      <c r="S1339" s="113" t="s">
        <v>4304</v>
      </c>
      <c r="T1339" s="131">
        <v>0</v>
      </c>
      <c r="V1339" s="100"/>
      <c r="W1339" s="100"/>
      <c r="X1339" s="146"/>
      <c r="Y1339" s="100">
        <v>2220207</v>
      </c>
      <c r="Z1339" s="113" t="s">
        <v>4304</v>
      </c>
      <c r="AA1339" s="131">
        <v>0</v>
      </c>
      <c r="AC1339" s="100"/>
      <c r="AD1339" s="100"/>
      <c r="AE1339" s="146"/>
      <c r="AF1339" s="100">
        <v>2220207</v>
      </c>
      <c r="AG1339" s="113" t="s">
        <v>4304</v>
      </c>
      <c r="AH1339" s="131">
        <v>0</v>
      </c>
      <c r="AJ1339" s="100"/>
      <c r="AK1339" s="100"/>
      <c r="AL1339" s="146"/>
      <c r="AM1339" s="100">
        <v>2220207</v>
      </c>
      <c r="AN1339" s="113" t="s">
        <v>4304</v>
      </c>
      <c r="AO1339" s="131">
        <v>0</v>
      </c>
      <c r="AQ1339" s="100"/>
      <c r="AR1339" s="100"/>
      <c r="AS1339" s="146"/>
      <c r="AT1339" s="100">
        <v>2220207</v>
      </c>
      <c r="AU1339" s="113" t="s">
        <v>4304</v>
      </c>
      <c r="AV1339" s="131">
        <v>0</v>
      </c>
    </row>
    <row r="1340" ht="12" spans="1:48">
      <c r="A1340" s="100"/>
      <c r="B1340" s="100"/>
      <c r="C1340" s="146"/>
      <c r="D1340" s="100">
        <v>2220209</v>
      </c>
      <c r="E1340" s="113" t="s">
        <v>4306</v>
      </c>
      <c r="F1340" s="131">
        <v>0</v>
      </c>
      <c r="H1340" s="100"/>
      <c r="I1340" s="100"/>
      <c r="J1340" s="146"/>
      <c r="K1340" s="100">
        <v>2220209</v>
      </c>
      <c r="L1340" s="113" t="s">
        <v>4306</v>
      </c>
      <c r="M1340" s="131">
        <v>0</v>
      </c>
      <c r="O1340" s="100"/>
      <c r="P1340" s="100"/>
      <c r="Q1340" s="146"/>
      <c r="R1340" s="100">
        <v>2220209</v>
      </c>
      <c r="S1340" s="113" t="s">
        <v>4306</v>
      </c>
      <c r="T1340" s="131">
        <v>0</v>
      </c>
      <c r="V1340" s="100"/>
      <c r="W1340" s="100"/>
      <c r="X1340" s="146"/>
      <c r="Y1340" s="100">
        <v>2220209</v>
      </c>
      <c r="Z1340" s="113" t="s">
        <v>4306</v>
      </c>
      <c r="AA1340" s="131">
        <v>0</v>
      </c>
      <c r="AC1340" s="100"/>
      <c r="AD1340" s="100"/>
      <c r="AE1340" s="146"/>
      <c r="AF1340" s="100">
        <v>2220209</v>
      </c>
      <c r="AG1340" s="113" t="s">
        <v>4306</v>
      </c>
      <c r="AH1340" s="131">
        <v>0</v>
      </c>
      <c r="AJ1340" s="100"/>
      <c r="AK1340" s="100"/>
      <c r="AL1340" s="146"/>
      <c r="AM1340" s="100">
        <v>2220209</v>
      </c>
      <c r="AN1340" s="113" t="s">
        <v>4306</v>
      </c>
      <c r="AO1340" s="131">
        <v>0</v>
      </c>
      <c r="AQ1340" s="100"/>
      <c r="AR1340" s="100"/>
      <c r="AS1340" s="146"/>
      <c r="AT1340" s="100">
        <v>2220209</v>
      </c>
      <c r="AU1340" s="113" t="s">
        <v>4306</v>
      </c>
      <c r="AV1340" s="131">
        <v>0</v>
      </c>
    </row>
    <row r="1341" ht="12" spans="1:48">
      <c r="A1341" s="100"/>
      <c r="B1341" s="100"/>
      <c r="C1341" s="146"/>
      <c r="D1341" s="100">
        <v>2220210</v>
      </c>
      <c r="E1341" s="113" t="s">
        <v>4308</v>
      </c>
      <c r="F1341" s="131">
        <v>0</v>
      </c>
      <c r="H1341" s="100"/>
      <c r="I1341" s="100"/>
      <c r="J1341" s="146"/>
      <c r="K1341" s="100">
        <v>2220210</v>
      </c>
      <c r="L1341" s="113" t="s">
        <v>4308</v>
      </c>
      <c r="M1341" s="131">
        <v>0</v>
      </c>
      <c r="O1341" s="100"/>
      <c r="P1341" s="100"/>
      <c r="Q1341" s="146"/>
      <c r="R1341" s="100">
        <v>2220210</v>
      </c>
      <c r="S1341" s="113" t="s">
        <v>4308</v>
      </c>
      <c r="T1341" s="131">
        <v>0</v>
      </c>
      <c r="V1341" s="100"/>
      <c r="W1341" s="100"/>
      <c r="X1341" s="146"/>
      <c r="Y1341" s="100">
        <v>2220210</v>
      </c>
      <c r="Z1341" s="113" t="s">
        <v>4308</v>
      </c>
      <c r="AA1341" s="131">
        <v>0</v>
      </c>
      <c r="AC1341" s="100"/>
      <c r="AD1341" s="100"/>
      <c r="AE1341" s="146"/>
      <c r="AF1341" s="100">
        <v>2220210</v>
      </c>
      <c r="AG1341" s="113" t="s">
        <v>4308</v>
      </c>
      <c r="AH1341" s="131">
        <v>0</v>
      </c>
      <c r="AJ1341" s="100"/>
      <c r="AK1341" s="100"/>
      <c r="AL1341" s="146"/>
      <c r="AM1341" s="100">
        <v>2220210</v>
      </c>
      <c r="AN1341" s="113" t="s">
        <v>4308</v>
      </c>
      <c r="AO1341" s="131">
        <v>0</v>
      </c>
      <c r="AQ1341" s="100"/>
      <c r="AR1341" s="100"/>
      <c r="AS1341" s="146"/>
      <c r="AT1341" s="100">
        <v>2220210</v>
      </c>
      <c r="AU1341" s="113" t="s">
        <v>4308</v>
      </c>
      <c r="AV1341" s="131">
        <v>0</v>
      </c>
    </row>
    <row r="1342" ht="12" spans="1:48">
      <c r="A1342" s="100"/>
      <c r="B1342" s="100"/>
      <c r="C1342" s="146"/>
      <c r="D1342" s="100">
        <v>2220211</v>
      </c>
      <c r="E1342" s="113" t="s">
        <v>4310</v>
      </c>
      <c r="F1342" s="131">
        <v>75</v>
      </c>
      <c r="H1342" s="100"/>
      <c r="I1342" s="100"/>
      <c r="J1342" s="146"/>
      <c r="K1342" s="100">
        <v>2220211</v>
      </c>
      <c r="L1342" s="113" t="s">
        <v>4310</v>
      </c>
      <c r="M1342" s="131">
        <v>75</v>
      </c>
      <c r="O1342" s="100"/>
      <c r="P1342" s="100"/>
      <c r="Q1342" s="146"/>
      <c r="R1342" s="100">
        <v>2220211</v>
      </c>
      <c r="S1342" s="113" t="s">
        <v>4310</v>
      </c>
      <c r="T1342" s="131">
        <v>75</v>
      </c>
      <c r="V1342" s="100"/>
      <c r="W1342" s="100"/>
      <c r="X1342" s="146"/>
      <c r="Y1342" s="100">
        <v>2220211</v>
      </c>
      <c r="Z1342" s="113" t="s">
        <v>4310</v>
      </c>
      <c r="AA1342" s="131">
        <v>0</v>
      </c>
      <c r="AC1342" s="100"/>
      <c r="AD1342" s="100"/>
      <c r="AE1342" s="146"/>
      <c r="AF1342" s="100">
        <v>2220211</v>
      </c>
      <c r="AG1342" s="113" t="s">
        <v>4310</v>
      </c>
      <c r="AH1342" s="131">
        <v>0</v>
      </c>
      <c r="AJ1342" s="100"/>
      <c r="AK1342" s="100"/>
      <c r="AL1342" s="146"/>
      <c r="AM1342" s="100">
        <v>2220211</v>
      </c>
      <c r="AN1342" s="113" t="s">
        <v>4310</v>
      </c>
      <c r="AO1342" s="131">
        <v>0</v>
      </c>
      <c r="AQ1342" s="100"/>
      <c r="AR1342" s="100"/>
      <c r="AS1342" s="146"/>
      <c r="AT1342" s="100">
        <v>2220211</v>
      </c>
      <c r="AU1342" s="113" t="s">
        <v>4310</v>
      </c>
      <c r="AV1342" s="131">
        <v>0</v>
      </c>
    </row>
    <row r="1343" ht="12" spans="1:48">
      <c r="A1343" s="100"/>
      <c r="B1343" s="100"/>
      <c r="C1343" s="146"/>
      <c r="D1343" s="100">
        <v>2220212</v>
      </c>
      <c r="E1343" s="113" t="s">
        <v>4312</v>
      </c>
      <c r="F1343" s="131">
        <v>0</v>
      </c>
      <c r="H1343" s="100"/>
      <c r="I1343" s="100"/>
      <c r="J1343" s="146"/>
      <c r="K1343" s="100">
        <v>2220212</v>
      </c>
      <c r="L1343" s="113" t="s">
        <v>4312</v>
      </c>
      <c r="M1343" s="131">
        <v>0</v>
      </c>
      <c r="O1343" s="100"/>
      <c r="P1343" s="100"/>
      <c r="Q1343" s="146"/>
      <c r="R1343" s="100">
        <v>2220212</v>
      </c>
      <c r="S1343" s="113" t="s">
        <v>4312</v>
      </c>
      <c r="T1343" s="131">
        <v>0</v>
      </c>
      <c r="V1343" s="100"/>
      <c r="W1343" s="100"/>
      <c r="X1343" s="146"/>
      <c r="Y1343" s="100">
        <v>2220212</v>
      </c>
      <c r="Z1343" s="113" t="s">
        <v>4312</v>
      </c>
      <c r="AA1343" s="131">
        <v>0</v>
      </c>
      <c r="AC1343" s="100"/>
      <c r="AD1343" s="100"/>
      <c r="AE1343" s="146"/>
      <c r="AF1343" s="100">
        <v>2220212</v>
      </c>
      <c r="AG1343" s="113" t="s">
        <v>4312</v>
      </c>
      <c r="AH1343" s="131">
        <v>0</v>
      </c>
      <c r="AJ1343" s="100"/>
      <c r="AK1343" s="100"/>
      <c r="AL1343" s="146"/>
      <c r="AM1343" s="100">
        <v>2220212</v>
      </c>
      <c r="AN1343" s="113" t="s">
        <v>4312</v>
      </c>
      <c r="AO1343" s="131">
        <v>0</v>
      </c>
      <c r="AQ1343" s="100"/>
      <c r="AR1343" s="100"/>
      <c r="AS1343" s="146"/>
      <c r="AT1343" s="100">
        <v>2220212</v>
      </c>
      <c r="AU1343" s="113" t="s">
        <v>4312</v>
      </c>
      <c r="AV1343" s="131">
        <v>0</v>
      </c>
    </row>
    <row r="1344" ht="12" spans="1:48">
      <c r="A1344" s="100"/>
      <c r="B1344" s="100"/>
      <c r="C1344" s="146"/>
      <c r="D1344" s="100">
        <v>2220250</v>
      </c>
      <c r="E1344" s="113" t="s">
        <v>1704</v>
      </c>
      <c r="F1344" s="131">
        <v>0</v>
      </c>
      <c r="H1344" s="100"/>
      <c r="I1344" s="100"/>
      <c r="J1344" s="146"/>
      <c r="K1344" s="100">
        <v>2220250</v>
      </c>
      <c r="L1344" s="113" t="s">
        <v>1704</v>
      </c>
      <c r="M1344" s="131">
        <v>0</v>
      </c>
      <c r="O1344" s="100"/>
      <c r="P1344" s="100"/>
      <c r="Q1344" s="146"/>
      <c r="R1344" s="100">
        <v>2220250</v>
      </c>
      <c r="S1344" s="113" t="s">
        <v>1704</v>
      </c>
      <c r="T1344" s="131">
        <v>0</v>
      </c>
      <c r="V1344" s="100"/>
      <c r="W1344" s="100"/>
      <c r="X1344" s="146"/>
      <c r="Y1344" s="100">
        <v>2220250</v>
      </c>
      <c r="Z1344" s="113" t="s">
        <v>1704</v>
      </c>
      <c r="AA1344" s="131">
        <v>0</v>
      </c>
      <c r="AC1344" s="100"/>
      <c r="AD1344" s="100"/>
      <c r="AE1344" s="146"/>
      <c r="AF1344" s="100">
        <v>2220250</v>
      </c>
      <c r="AG1344" s="113" t="s">
        <v>1704</v>
      </c>
      <c r="AH1344" s="131">
        <v>0</v>
      </c>
      <c r="AJ1344" s="100"/>
      <c r="AK1344" s="100"/>
      <c r="AL1344" s="146"/>
      <c r="AM1344" s="100">
        <v>2220250</v>
      </c>
      <c r="AN1344" s="113" t="s">
        <v>1704</v>
      </c>
      <c r="AO1344" s="131">
        <v>0</v>
      </c>
      <c r="AQ1344" s="100"/>
      <c r="AR1344" s="100"/>
      <c r="AS1344" s="146"/>
      <c r="AT1344" s="100">
        <v>2220250</v>
      </c>
      <c r="AU1344" s="113" t="s">
        <v>1704</v>
      </c>
      <c r="AV1344" s="131">
        <v>0</v>
      </c>
    </row>
    <row r="1345" ht="12" spans="1:48">
      <c r="A1345" s="100"/>
      <c r="B1345" s="100"/>
      <c r="C1345" s="146"/>
      <c r="D1345" s="100">
        <v>2220299</v>
      </c>
      <c r="E1345" s="113" t="s">
        <v>4315</v>
      </c>
      <c r="F1345" s="131">
        <v>0</v>
      </c>
      <c r="H1345" s="100"/>
      <c r="I1345" s="100"/>
      <c r="J1345" s="146"/>
      <c r="K1345" s="100">
        <v>2220299</v>
      </c>
      <c r="L1345" s="113" t="s">
        <v>4315</v>
      </c>
      <c r="M1345" s="131">
        <v>0</v>
      </c>
      <c r="O1345" s="100"/>
      <c r="P1345" s="100"/>
      <c r="Q1345" s="146"/>
      <c r="R1345" s="100">
        <v>2220299</v>
      </c>
      <c r="S1345" s="113" t="s">
        <v>4315</v>
      </c>
      <c r="T1345" s="131">
        <v>0</v>
      </c>
      <c r="V1345" s="100"/>
      <c r="W1345" s="100"/>
      <c r="X1345" s="146"/>
      <c r="Y1345" s="100">
        <v>2220299</v>
      </c>
      <c r="Z1345" s="113" t="s">
        <v>4315</v>
      </c>
      <c r="AA1345" s="131">
        <v>0</v>
      </c>
      <c r="AC1345" s="100"/>
      <c r="AD1345" s="100"/>
      <c r="AE1345" s="146"/>
      <c r="AF1345" s="100">
        <v>2220299</v>
      </c>
      <c r="AG1345" s="113" t="s">
        <v>4315</v>
      </c>
      <c r="AH1345" s="131">
        <v>0</v>
      </c>
      <c r="AJ1345" s="100"/>
      <c r="AK1345" s="100"/>
      <c r="AL1345" s="146"/>
      <c r="AM1345" s="100">
        <v>2220299</v>
      </c>
      <c r="AN1345" s="113" t="s">
        <v>4315</v>
      </c>
      <c r="AO1345" s="131">
        <v>0</v>
      </c>
      <c r="AQ1345" s="100"/>
      <c r="AR1345" s="100"/>
      <c r="AS1345" s="146"/>
      <c r="AT1345" s="100">
        <v>2220299</v>
      </c>
      <c r="AU1345" s="113" t="s">
        <v>4315</v>
      </c>
      <c r="AV1345" s="131">
        <v>0</v>
      </c>
    </row>
    <row r="1346" ht="12" spans="1:48">
      <c r="A1346" s="100"/>
      <c r="B1346" s="100"/>
      <c r="C1346" s="146"/>
      <c r="D1346" s="100">
        <v>22203</v>
      </c>
      <c r="E1346" s="127" t="s">
        <v>4317</v>
      </c>
      <c r="F1346" s="128">
        <f>SUM(F1347:F1350)</f>
        <v>0</v>
      </c>
      <c r="H1346" s="100"/>
      <c r="I1346" s="100"/>
      <c r="J1346" s="146"/>
      <c r="K1346" s="100">
        <v>22203</v>
      </c>
      <c r="L1346" s="127" t="s">
        <v>4317</v>
      </c>
      <c r="M1346" s="128">
        <f>SUM(M1347:M1350)</f>
        <v>0</v>
      </c>
      <c r="O1346" s="100"/>
      <c r="P1346" s="100"/>
      <c r="Q1346" s="146"/>
      <c r="R1346" s="100">
        <v>22203</v>
      </c>
      <c r="S1346" s="127" t="s">
        <v>4317</v>
      </c>
      <c r="T1346" s="128">
        <f>SUM(T1347:T1350)</f>
        <v>0</v>
      </c>
      <c r="V1346" s="100"/>
      <c r="W1346" s="100"/>
      <c r="X1346" s="146"/>
      <c r="Y1346" s="100">
        <v>22203</v>
      </c>
      <c r="Z1346" s="127" t="s">
        <v>4317</v>
      </c>
      <c r="AA1346" s="128">
        <f>SUM(AA1347:AA1350)</f>
        <v>0</v>
      </c>
      <c r="AC1346" s="100"/>
      <c r="AD1346" s="100"/>
      <c r="AE1346" s="146"/>
      <c r="AF1346" s="100">
        <v>22203</v>
      </c>
      <c r="AG1346" s="127" t="s">
        <v>4317</v>
      </c>
      <c r="AH1346" s="128">
        <f>SUM(AH1347:AH1350)</f>
        <v>0</v>
      </c>
      <c r="AJ1346" s="100"/>
      <c r="AK1346" s="100"/>
      <c r="AL1346" s="146"/>
      <c r="AM1346" s="100">
        <v>22203</v>
      </c>
      <c r="AN1346" s="127" t="s">
        <v>4317</v>
      </c>
      <c r="AO1346" s="128">
        <f>SUM(AO1347:AO1350)</f>
        <v>0</v>
      </c>
      <c r="AQ1346" s="100"/>
      <c r="AR1346" s="100"/>
      <c r="AS1346" s="146"/>
      <c r="AT1346" s="100">
        <v>22203</v>
      </c>
      <c r="AU1346" s="127" t="s">
        <v>4317</v>
      </c>
      <c r="AV1346" s="128">
        <f>SUM(AV1347:AV1350)</f>
        <v>0</v>
      </c>
    </row>
    <row r="1347" ht="12" spans="1:48">
      <c r="A1347" s="100"/>
      <c r="B1347" s="100"/>
      <c r="C1347" s="146"/>
      <c r="D1347" s="100">
        <v>2220301</v>
      </c>
      <c r="E1347" s="113" t="s">
        <v>4319</v>
      </c>
      <c r="F1347" s="131">
        <v>0</v>
      </c>
      <c r="H1347" s="100"/>
      <c r="I1347" s="100"/>
      <c r="J1347" s="146"/>
      <c r="K1347" s="100">
        <v>2220301</v>
      </c>
      <c r="L1347" s="113" t="s">
        <v>4319</v>
      </c>
      <c r="M1347" s="131">
        <v>0</v>
      </c>
      <c r="O1347" s="100"/>
      <c r="P1347" s="100"/>
      <c r="Q1347" s="146"/>
      <c r="R1347" s="100">
        <v>2220301</v>
      </c>
      <c r="S1347" s="113" t="s">
        <v>4319</v>
      </c>
      <c r="T1347" s="131">
        <v>0</v>
      </c>
      <c r="V1347" s="100"/>
      <c r="W1347" s="100"/>
      <c r="X1347" s="146"/>
      <c r="Y1347" s="100">
        <v>2220301</v>
      </c>
      <c r="Z1347" s="113" t="s">
        <v>4319</v>
      </c>
      <c r="AA1347" s="131">
        <v>0</v>
      </c>
      <c r="AC1347" s="100"/>
      <c r="AD1347" s="100"/>
      <c r="AE1347" s="146"/>
      <c r="AF1347" s="100">
        <v>2220301</v>
      </c>
      <c r="AG1347" s="113" t="s">
        <v>4319</v>
      </c>
      <c r="AH1347" s="131">
        <v>0</v>
      </c>
      <c r="AJ1347" s="100"/>
      <c r="AK1347" s="100"/>
      <c r="AL1347" s="146"/>
      <c r="AM1347" s="100">
        <v>2220301</v>
      </c>
      <c r="AN1347" s="113" t="s">
        <v>4319</v>
      </c>
      <c r="AO1347" s="131">
        <v>0</v>
      </c>
      <c r="AQ1347" s="100"/>
      <c r="AR1347" s="100"/>
      <c r="AS1347" s="146"/>
      <c r="AT1347" s="100">
        <v>2220301</v>
      </c>
      <c r="AU1347" s="113" t="s">
        <v>4319</v>
      </c>
      <c r="AV1347" s="131">
        <v>0</v>
      </c>
    </row>
    <row r="1348" ht="12" spans="1:48">
      <c r="A1348" s="100"/>
      <c r="B1348" s="100"/>
      <c r="C1348" s="146"/>
      <c r="D1348" s="100">
        <v>2220303</v>
      </c>
      <c r="E1348" s="113" t="s">
        <v>4321</v>
      </c>
      <c r="F1348" s="131">
        <v>0</v>
      </c>
      <c r="H1348" s="100"/>
      <c r="I1348" s="100"/>
      <c r="J1348" s="146"/>
      <c r="K1348" s="100">
        <v>2220303</v>
      </c>
      <c r="L1348" s="113" t="s">
        <v>4321</v>
      </c>
      <c r="M1348" s="131">
        <v>0</v>
      </c>
      <c r="O1348" s="100"/>
      <c r="P1348" s="100"/>
      <c r="Q1348" s="146"/>
      <c r="R1348" s="100">
        <v>2220303</v>
      </c>
      <c r="S1348" s="113" t="s">
        <v>4321</v>
      </c>
      <c r="T1348" s="131">
        <v>0</v>
      </c>
      <c r="V1348" s="100"/>
      <c r="W1348" s="100"/>
      <c r="X1348" s="146"/>
      <c r="Y1348" s="100">
        <v>2220303</v>
      </c>
      <c r="Z1348" s="113" t="s">
        <v>4321</v>
      </c>
      <c r="AA1348" s="131">
        <v>0</v>
      </c>
      <c r="AC1348" s="100"/>
      <c r="AD1348" s="100"/>
      <c r="AE1348" s="146"/>
      <c r="AF1348" s="100">
        <v>2220303</v>
      </c>
      <c r="AG1348" s="113" t="s">
        <v>4321</v>
      </c>
      <c r="AH1348" s="131">
        <v>0</v>
      </c>
      <c r="AJ1348" s="100"/>
      <c r="AK1348" s="100"/>
      <c r="AL1348" s="146"/>
      <c r="AM1348" s="100">
        <v>2220303</v>
      </c>
      <c r="AN1348" s="113" t="s">
        <v>4321</v>
      </c>
      <c r="AO1348" s="131">
        <v>0</v>
      </c>
      <c r="AQ1348" s="100"/>
      <c r="AR1348" s="100"/>
      <c r="AS1348" s="146"/>
      <c r="AT1348" s="100">
        <v>2220303</v>
      </c>
      <c r="AU1348" s="113" t="s">
        <v>4321</v>
      </c>
      <c r="AV1348" s="131">
        <v>0</v>
      </c>
    </row>
    <row r="1349" ht="12" spans="1:48">
      <c r="A1349" s="100"/>
      <c r="B1349" s="100"/>
      <c r="C1349" s="146"/>
      <c r="D1349" s="100">
        <v>2220304</v>
      </c>
      <c r="E1349" s="113" t="s">
        <v>4323</v>
      </c>
      <c r="F1349" s="131">
        <v>0</v>
      </c>
      <c r="H1349" s="100"/>
      <c r="I1349" s="100"/>
      <c r="J1349" s="146"/>
      <c r="K1349" s="100">
        <v>2220304</v>
      </c>
      <c r="L1349" s="113" t="s">
        <v>4323</v>
      </c>
      <c r="M1349" s="131">
        <v>0</v>
      </c>
      <c r="O1349" s="100"/>
      <c r="P1349" s="100"/>
      <c r="Q1349" s="146"/>
      <c r="R1349" s="100">
        <v>2220304</v>
      </c>
      <c r="S1349" s="113" t="s">
        <v>4323</v>
      </c>
      <c r="T1349" s="131">
        <v>0</v>
      </c>
      <c r="V1349" s="100"/>
      <c r="W1349" s="100"/>
      <c r="X1349" s="146"/>
      <c r="Y1349" s="100">
        <v>2220304</v>
      </c>
      <c r="Z1349" s="113" t="s">
        <v>4323</v>
      </c>
      <c r="AA1349" s="131">
        <v>0</v>
      </c>
      <c r="AC1349" s="100"/>
      <c r="AD1349" s="100"/>
      <c r="AE1349" s="146"/>
      <c r="AF1349" s="100">
        <v>2220304</v>
      </c>
      <c r="AG1349" s="113" t="s">
        <v>4323</v>
      </c>
      <c r="AH1349" s="131">
        <v>0</v>
      </c>
      <c r="AJ1349" s="100"/>
      <c r="AK1349" s="100"/>
      <c r="AL1349" s="146"/>
      <c r="AM1349" s="100">
        <v>2220304</v>
      </c>
      <c r="AN1349" s="113" t="s">
        <v>4323</v>
      </c>
      <c r="AO1349" s="131">
        <v>0</v>
      </c>
      <c r="AQ1349" s="100"/>
      <c r="AR1349" s="100"/>
      <c r="AS1349" s="146"/>
      <c r="AT1349" s="100">
        <v>2220304</v>
      </c>
      <c r="AU1349" s="113" t="s">
        <v>4323</v>
      </c>
      <c r="AV1349" s="131">
        <v>0</v>
      </c>
    </row>
    <row r="1350" ht="12" spans="1:48">
      <c r="A1350" s="100"/>
      <c r="B1350" s="100"/>
      <c r="C1350" s="146"/>
      <c r="D1350" s="100">
        <v>2220399</v>
      </c>
      <c r="E1350" s="113" t="s">
        <v>4326</v>
      </c>
      <c r="F1350" s="131">
        <v>0</v>
      </c>
      <c r="H1350" s="100"/>
      <c r="I1350" s="100"/>
      <c r="J1350" s="146"/>
      <c r="K1350" s="100">
        <v>2220399</v>
      </c>
      <c r="L1350" s="113" t="s">
        <v>4326</v>
      </c>
      <c r="M1350" s="131">
        <v>0</v>
      </c>
      <c r="O1350" s="100"/>
      <c r="P1350" s="100"/>
      <c r="Q1350" s="146"/>
      <c r="R1350" s="100">
        <v>2220399</v>
      </c>
      <c r="S1350" s="113" t="s">
        <v>4326</v>
      </c>
      <c r="T1350" s="131">
        <v>0</v>
      </c>
      <c r="V1350" s="100"/>
      <c r="W1350" s="100"/>
      <c r="X1350" s="146"/>
      <c r="Y1350" s="100">
        <v>2220399</v>
      </c>
      <c r="Z1350" s="113" t="s">
        <v>4326</v>
      </c>
      <c r="AA1350" s="131">
        <v>0</v>
      </c>
      <c r="AC1350" s="100"/>
      <c r="AD1350" s="100"/>
      <c r="AE1350" s="146"/>
      <c r="AF1350" s="100">
        <v>2220399</v>
      </c>
      <c r="AG1350" s="113" t="s">
        <v>4326</v>
      </c>
      <c r="AH1350" s="131">
        <v>0</v>
      </c>
      <c r="AJ1350" s="100"/>
      <c r="AK1350" s="100"/>
      <c r="AL1350" s="146"/>
      <c r="AM1350" s="100">
        <v>2220399</v>
      </c>
      <c r="AN1350" s="113" t="s">
        <v>4326</v>
      </c>
      <c r="AO1350" s="131">
        <v>0</v>
      </c>
      <c r="AQ1350" s="100"/>
      <c r="AR1350" s="100"/>
      <c r="AS1350" s="146"/>
      <c r="AT1350" s="100">
        <v>2220399</v>
      </c>
      <c r="AU1350" s="113" t="s">
        <v>4326</v>
      </c>
      <c r="AV1350" s="131">
        <v>0</v>
      </c>
    </row>
    <row r="1351" ht="12" spans="1:48">
      <c r="A1351" s="100"/>
      <c r="B1351" s="100"/>
      <c r="C1351" s="146"/>
      <c r="D1351" s="100">
        <v>22204</v>
      </c>
      <c r="E1351" s="127" t="s">
        <v>4328</v>
      </c>
      <c r="F1351" s="128">
        <f>SUM(F1352:F1356)</f>
        <v>195</v>
      </c>
      <c r="H1351" s="100"/>
      <c r="I1351" s="100"/>
      <c r="J1351" s="146"/>
      <c r="K1351" s="100">
        <v>22204</v>
      </c>
      <c r="L1351" s="127" t="s">
        <v>4328</v>
      </c>
      <c r="M1351" s="128">
        <f>SUM(M1352:M1356)</f>
        <v>195</v>
      </c>
      <c r="O1351" s="100"/>
      <c r="P1351" s="100"/>
      <c r="Q1351" s="146"/>
      <c r="R1351" s="100">
        <v>22204</v>
      </c>
      <c r="S1351" s="127" t="s">
        <v>4328</v>
      </c>
      <c r="T1351" s="128">
        <f>SUM(T1352:T1356)</f>
        <v>195</v>
      </c>
      <c r="V1351" s="100"/>
      <c r="W1351" s="100"/>
      <c r="X1351" s="146"/>
      <c r="Y1351" s="100">
        <v>22204</v>
      </c>
      <c r="Z1351" s="127" t="s">
        <v>4328</v>
      </c>
      <c r="AA1351" s="128">
        <f>SUM(AA1352:AA1356)</f>
        <v>0</v>
      </c>
      <c r="AC1351" s="100"/>
      <c r="AD1351" s="100"/>
      <c r="AE1351" s="146"/>
      <c r="AF1351" s="100">
        <v>22204</v>
      </c>
      <c r="AG1351" s="127" t="s">
        <v>4328</v>
      </c>
      <c r="AH1351" s="128">
        <f>SUM(AH1352:AH1356)</f>
        <v>0</v>
      </c>
      <c r="AJ1351" s="100"/>
      <c r="AK1351" s="100"/>
      <c r="AL1351" s="146"/>
      <c r="AM1351" s="100">
        <v>22204</v>
      </c>
      <c r="AN1351" s="127" t="s">
        <v>4328</v>
      </c>
      <c r="AO1351" s="128">
        <f>SUM(AO1352:AO1356)</f>
        <v>0</v>
      </c>
      <c r="AQ1351" s="100"/>
      <c r="AR1351" s="100"/>
      <c r="AS1351" s="146"/>
      <c r="AT1351" s="100">
        <v>22204</v>
      </c>
      <c r="AU1351" s="127" t="s">
        <v>4328</v>
      </c>
      <c r="AV1351" s="128">
        <f>SUM(AV1352:AV1356)</f>
        <v>0</v>
      </c>
    </row>
    <row r="1352" ht="12" spans="1:48">
      <c r="A1352" s="100"/>
      <c r="B1352" s="100"/>
      <c r="C1352" s="146"/>
      <c r="D1352" s="100">
        <v>2220401</v>
      </c>
      <c r="E1352" s="113" t="s">
        <v>4330</v>
      </c>
      <c r="F1352" s="131">
        <v>0</v>
      </c>
      <c r="H1352" s="100"/>
      <c r="I1352" s="100"/>
      <c r="J1352" s="146"/>
      <c r="K1352" s="100">
        <v>2220401</v>
      </c>
      <c r="L1352" s="113" t="s">
        <v>4330</v>
      </c>
      <c r="M1352" s="131">
        <v>0</v>
      </c>
      <c r="O1352" s="100"/>
      <c r="P1352" s="100"/>
      <c r="Q1352" s="146"/>
      <c r="R1352" s="100">
        <v>2220401</v>
      </c>
      <c r="S1352" s="113" t="s">
        <v>4330</v>
      </c>
      <c r="T1352" s="131">
        <v>0</v>
      </c>
      <c r="V1352" s="100"/>
      <c r="W1352" s="100"/>
      <c r="X1352" s="146"/>
      <c r="Y1352" s="100">
        <v>2220401</v>
      </c>
      <c r="Z1352" s="113" t="s">
        <v>4330</v>
      </c>
      <c r="AA1352" s="131">
        <v>0</v>
      </c>
      <c r="AC1352" s="100"/>
      <c r="AD1352" s="100"/>
      <c r="AE1352" s="146"/>
      <c r="AF1352" s="100">
        <v>2220401</v>
      </c>
      <c r="AG1352" s="113" t="s">
        <v>4330</v>
      </c>
      <c r="AH1352" s="131">
        <v>0</v>
      </c>
      <c r="AJ1352" s="100"/>
      <c r="AK1352" s="100"/>
      <c r="AL1352" s="146"/>
      <c r="AM1352" s="100">
        <v>2220401</v>
      </c>
      <c r="AN1352" s="113" t="s">
        <v>4330</v>
      </c>
      <c r="AO1352" s="131">
        <v>0</v>
      </c>
      <c r="AQ1352" s="100"/>
      <c r="AR1352" s="100"/>
      <c r="AS1352" s="146"/>
      <c r="AT1352" s="100">
        <v>2220401</v>
      </c>
      <c r="AU1352" s="113" t="s">
        <v>4330</v>
      </c>
      <c r="AV1352" s="131">
        <v>0</v>
      </c>
    </row>
    <row r="1353" ht="12" spans="1:48">
      <c r="A1353" s="100"/>
      <c r="B1353" s="100"/>
      <c r="C1353" s="146"/>
      <c r="D1353" s="100">
        <v>2220402</v>
      </c>
      <c r="E1353" s="113" t="s">
        <v>4332</v>
      </c>
      <c r="F1353" s="131">
        <v>0</v>
      </c>
      <c r="H1353" s="100"/>
      <c r="I1353" s="100"/>
      <c r="J1353" s="146"/>
      <c r="K1353" s="100">
        <v>2220402</v>
      </c>
      <c r="L1353" s="113" t="s">
        <v>4332</v>
      </c>
      <c r="M1353" s="131">
        <v>0</v>
      </c>
      <c r="O1353" s="100"/>
      <c r="P1353" s="100"/>
      <c r="Q1353" s="146"/>
      <c r="R1353" s="100">
        <v>2220402</v>
      </c>
      <c r="S1353" s="113" t="s">
        <v>4332</v>
      </c>
      <c r="T1353" s="131">
        <v>0</v>
      </c>
      <c r="V1353" s="100"/>
      <c r="W1353" s="100"/>
      <c r="X1353" s="146"/>
      <c r="Y1353" s="100">
        <v>2220402</v>
      </c>
      <c r="Z1353" s="113" t="s">
        <v>4332</v>
      </c>
      <c r="AA1353" s="131">
        <v>0</v>
      </c>
      <c r="AC1353" s="100"/>
      <c r="AD1353" s="100"/>
      <c r="AE1353" s="146"/>
      <c r="AF1353" s="100">
        <v>2220402</v>
      </c>
      <c r="AG1353" s="113" t="s">
        <v>4332</v>
      </c>
      <c r="AH1353" s="131">
        <v>0</v>
      </c>
      <c r="AJ1353" s="100"/>
      <c r="AK1353" s="100"/>
      <c r="AL1353" s="146"/>
      <c r="AM1353" s="100">
        <v>2220402</v>
      </c>
      <c r="AN1353" s="113" t="s">
        <v>4332</v>
      </c>
      <c r="AO1353" s="131">
        <v>0</v>
      </c>
      <c r="AQ1353" s="100"/>
      <c r="AR1353" s="100"/>
      <c r="AS1353" s="146"/>
      <c r="AT1353" s="100">
        <v>2220402</v>
      </c>
      <c r="AU1353" s="113" t="s">
        <v>4332</v>
      </c>
      <c r="AV1353" s="131">
        <v>0</v>
      </c>
    </row>
    <row r="1354" ht="12" spans="1:48">
      <c r="A1354" s="100"/>
      <c r="B1354" s="100"/>
      <c r="C1354" s="146"/>
      <c r="D1354" s="100">
        <v>2220403</v>
      </c>
      <c r="E1354" s="113" t="s">
        <v>4334</v>
      </c>
      <c r="F1354" s="131">
        <v>195</v>
      </c>
      <c r="H1354" s="100"/>
      <c r="I1354" s="100"/>
      <c r="J1354" s="146"/>
      <c r="K1354" s="100">
        <v>2220403</v>
      </c>
      <c r="L1354" s="113" t="s">
        <v>4334</v>
      </c>
      <c r="M1354" s="131">
        <v>195</v>
      </c>
      <c r="O1354" s="100"/>
      <c r="P1354" s="100"/>
      <c r="Q1354" s="146"/>
      <c r="R1354" s="100">
        <v>2220403</v>
      </c>
      <c r="S1354" s="113" t="s">
        <v>4334</v>
      </c>
      <c r="T1354" s="131">
        <v>195</v>
      </c>
      <c r="V1354" s="100"/>
      <c r="W1354" s="100"/>
      <c r="X1354" s="146"/>
      <c r="Y1354" s="100">
        <v>2220403</v>
      </c>
      <c r="Z1354" s="113" t="s">
        <v>4334</v>
      </c>
      <c r="AA1354" s="131">
        <v>0</v>
      </c>
      <c r="AC1354" s="100"/>
      <c r="AD1354" s="100"/>
      <c r="AE1354" s="146"/>
      <c r="AF1354" s="100">
        <v>2220403</v>
      </c>
      <c r="AG1354" s="113" t="s">
        <v>4334</v>
      </c>
      <c r="AH1354" s="131">
        <v>0</v>
      </c>
      <c r="AJ1354" s="100"/>
      <c r="AK1354" s="100"/>
      <c r="AL1354" s="146"/>
      <c r="AM1354" s="100">
        <v>2220403</v>
      </c>
      <c r="AN1354" s="113" t="s">
        <v>4334</v>
      </c>
      <c r="AO1354" s="131">
        <v>0</v>
      </c>
      <c r="AQ1354" s="100"/>
      <c r="AR1354" s="100"/>
      <c r="AS1354" s="146"/>
      <c r="AT1354" s="100">
        <v>2220403</v>
      </c>
      <c r="AU1354" s="113" t="s">
        <v>4334</v>
      </c>
      <c r="AV1354" s="131">
        <v>0</v>
      </c>
    </row>
    <row r="1355" ht="12" spans="1:48">
      <c r="A1355" s="100"/>
      <c r="B1355" s="100"/>
      <c r="C1355" s="146"/>
      <c r="D1355" s="100">
        <v>2220404</v>
      </c>
      <c r="E1355" s="113" t="s">
        <v>4336</v>
      </c>
      <c r="F1355" s="131">
        <v>0</v>
      </c>
      <c r="H1355" s="100"/>
      <c r="I1355" s="100"/>
      <c r="J1355" s="146"/>
      <c r="K1355" s="100">
        <v>2220404</v>
      </c>
      <c r="L1355" s="113" t="s">
        <v>4336</v>
      </c>
      <c r="M1355" s="131">
        <v>0</v>
      </c>
      <c r="O1355" s="100"/>
      <c r="P1355" s="100"/>
      <c r="Q1355" s="146"/>
      <c r="R1355" s="100">
        <v>2220404</v>
      </c>
      <c r="S1355" s="113" t="s">
        <v>4336</v>
      </c>
      <c r="T1355" s="131">
        <v>0</v>
      </c>
      <c r="V1355" s="100"/>
      <c r="W1355" s="100"/>
      <c r="X1355" s="146"/>
      <c r="Y1355" s="100">
        <v>2220404</v>
      </c>
      <c r="Z1355" s="113" t="s">
        <v>4336</v>
      </c>
      <c r="AA1355" s="131">
        <v>0</v>
      </c>
      <c r="AC1355" s="100"/>
      <c r="AD1355" s="100"/>
      <c r="AE1355" s="146"/>
      <c r="AF1355" s="100">
        <v>2220404</v>
      </c>
      <c r="AG1355" s="113" t="s">
        <v>4336</v>
      </c>
      <c r="AH1355" s="131">
        <v>0</v>
      </c>
      <c r="AJ1355" s="100"/>
      <c r="AK1355" s="100"/>
      <c r="AL1355" s="146"/>
      <c r="AM1355" s="100">
        <v>2220404</v>
      </c>
      <c r="AN1355" s="113" t="s">
        <v>4336</v>
      </c>
      <c r="AO1355" s="131">
        <v>0</v>
      </c>
      <c r="AQ1355" s="100"/>
      <c r="AR1355" s="100"/>
      <c r="AS1355" s="146"/>
      <c r="AT1355" s="100">
        <v>2220404</v>
      </c>
      <c r="AU1355" s="113" t="s">
        <v>4336</v>
      </c>
      <c r="AV1355" s="131">
        <v>0</v>
      </c>
    </row>
    <row r="1356" ht="12" spans="1:48">
      <c r="A1356" s="100"/>
      <c r="B1356" s="100"/>
      <c r="C1356" s="146"/>
      <c r="D1356" s="100">
        <v>2220499</v>
      </c>
      <c r="E1356" s="113" t="s">
        <v>4339</v>
      </c>
      <c r="F1356" s="131">
        <v>0</v>
      </c>
      <c r="H1356" s="100"/>
      <c r="I1356" s="100"/>
      <c r="J1356" s="146"/>
      <c r="K1356" s="100">
        <v>2220499</v>
      </c>
      <c r="L1356" s="113" t="s">
        <v>4339</v>
      </c>
      <c r="M1356" s="131">
        <v>0</v>
      </c>
      <c r="O1356" s="100"/>
      <c r="P1356" s="100"/>
      <c r="Q1356" s="146"/>
      <c r="R1356" s="100">
        <v>2220499</v>
      </c>
      <c r="S1356" s="113" t="s">
        <v>4339</v>
      </c>
      <c r="T1356" s="131">
        <v>0</v>
      </c>
      <c r="V1356" s="100"/>
      <c r="W1356" s="100"/>
      <c r="X1356" s="146"/>
      <c r="Y1356" s="100">
        <v>2220499</v>
      </c>
      <c r="Z1356" s="113" t="s">
        <v>4339</v>
      </c>
      <c r="AA1356" s="131">
        <v>0</v>
      </c>
      <c r="AC1356" s="100"/>
      <c r="AD1356" s="100"/>
      <c r="AE1356" s="146"/>
      <c r="AF1356" s="100">
        <v>2220499</v>
      </c>
      <c r="AG1356" s="113" t="s">
        <v>4339</v>
      </c>
      <c r="AH1356" s="131">
        <v>0</v>
      </c>
      <c r="AJ1356" s="100"/>
      <c r="AK1356" s="100"/>
      <c r="AL1356" s="146"/>
      <c r="AM1356" s="100">
        <v>2220499</v>
      </c>
      <c r="AN1356" s="113" t="s">
        <v>4339</v>
      </c>
      <c r="AO1356" s="131">
        <v>0</v>
      </c>
      <c r="AQ1356" s="100"/>
      <c r="AR1356" s="100"/>
      <c r="AS1356" s="146"/>
      <c r="AT1356" s="100">
        <v>2220499</v>
      </c>
      <c r="AU1356" s="113" t="s">
        <v>4339</v>
      </c>
      <c r="AV1356" s="131">
        <v>0</v>
      </c>
    </row>
    <row r="1357" ht="12" spans="1:48">
      <c r="A1357" s="100"/>
      <c r="B1357" s="100"/>
      <c r="C1357" s="146"/>
      <c r="D1357" s="100">
        <v>22205</v>
      </c>
      <c r="E1357" s="127" t="s">
        <v>4341</v>
      </c>
      <c r="F1357" s="128">
        <f>SUM(F1358:F1368)</f>
        <v>0</v>
      </c>
      <c r="H1357" s="100"/>
      <c r="I1357" s="100"/>
      <c r="J1357" s="146"/>
      <c r="K1357" s="100">
        <v>22205</v>
      </c>
      <c r="L1357" s="127" t="s">
        <v>4341</v>
      </c>
      <c r="M1357" s="128">
        <f>SUM(M1358:M1368)</f>
        <v>0</v>
      </c>
      <c r="O1357" s="100"/>
      <c r="P1357" s="100"/>
      <c r="Q1357" s="146"/>
      <c r="R1357" s="100">
        <v>22205</v>
      </c>
      <c r="S1357" s="127" t="s">
        <v>4341</v>
      </c>
      <c r="T1357" s="128">
        <f>SUM(T1358:T1368)</f>
        <v>0</v>
      </c>
      <c r="V1357" s="100"/>
      <c r="W1357" s="100"/>
      <c r="X1357" s="146"/>
      <c r="Y1357" s="100">
        <v>22205</v>
      </c>
      <c r="Z1357" s="127" t="s">
        <v>4341</v>
      </c>
      <c r="AA1357" s="128">
        <f>SUM(AA1358:AA1368)</f>
        <v>0</v>
      </c>
      <c r="AC1357" s="100"/>
      <c r="AD1357" s="100"/>
      <c r="AE1357" s="146"/>
      <c r="AF1357" s="100">
        <v>22205</v>
      </c>
      <c r="AG1357" s="127" t="s">
        <v>4341</v>
      </c>
      <c r="AH1357" s="128">
        <f>SUM(AH1358:AH1368)</f>
        <v>0</v>
      </c>
      <c r="AJ1357" s="100"/>
      <c r="AK1357" s="100"/>
      <c r="AL1357" s="146"/>
      <c r="AM1357" s="100">
        <v>22205</v>
      </c>
      <c r="AN1357" s="127" t="s">
        <v>4341</v>
      </c>
      <c r="AO1357" s="128">
        <f>SUM(AO1358:AO1368)</f>
        <v>0</v>
      </c>
      <c r="AQ1357" s="100"/>
      <c r="AR1357" s="100"/>
      <c r="AS1357" s="146"/>
      <c r="AT1357" s="100">
        <v>22205</v>
      </c>
      <c r="AU1357" s="127" t="s">
        <v>4341</v>
      </c>
      <c r="AV1357" s="128">
        <f>SUM(AV1358:AV1368)</f>
        <v>0</v>
      </c>
    </row>
    <row r="1358" ht="12" spans="1:48">
      <c r="A1358" s="100"/>
      <c r="B1358" s="100"/>
      <c r="C1358" s="146"/>
      <c r="D1358" s="100">
        <v>2220501</v>
      </c>
      <c r="E1358" s="113" t="s">
        <v>4343</v>
      </c>
      <c r="F1358" s="131">
        <v>0</v>
      </c>
      <c r="H1358" s="100"/>
      <c r="I1358" s="100"/>
      <c r="J1358" s="146"/>
      <c r="K1358" s="100">
        <v>2220501</v>
      </c>
      <c r="L1358" s="113" t="s">
        <v>4343</v>
      </c>
      <c r="M1358" s="131">
        <v>0</v>
      </c>
      <c r="O1358" s="100"/>
      <c r="P1358" s="100"/>
      <c r="Q1358" s="146"/>
      <c r="R1358" s="100">
        <v>2220501</v>
      </c>
      <c r="S1358" s="113" t="s">
        <v>4343</v>
      </c>
      <c r="T1358" s="131">
        <v>0</v>
      </c>
      <c r="V1358" s="100"/>
      <c r="W1358" s="100"/>
      <c r="X1358" s="146"/>
      <c r="Y1358" s="100">
        <v>2220501</v>
      </c>
      <c r="Z1358" s="113" t="s">
        <v>4343</v>
      </c>
      <c r="AA1358" s="131">
        <v>0</v>
      </c>
      <c r="AC1358" s="100"/>
      <c r="AD1358" s="100"/>
      <c r="AE1358" s="146"/>
      <c r="AF1358" s="100">
        <v>2220501</v>
      </c>
      <c r="AG1358" s="113" t="s">
        <v>4343</v>
      </c>
      <c r="AH1358" s="131">
        <v>0</v>
      </c>
      <c r="AJ1358" s="100"/>
      <c r="AK1358" s="100"/>
      <c r="AL1358" s="146"/>
      <c r="AM1358" s="100">
        <v>2220501</v>
      </c>
      <c r="AN1358" s="113" t="s">
        <v>4343</v>
      </c>
      <c r="AO1358" s="131">
        <v>0</v>
      </c>
      <c r="AQ1358" s="100"/>
      <c r="AR1358" s="100"/>
      <c r="AS1358" s="146"/>
      <c r="AT1358" s="100">
        <v>2220501</v>
      </c>
      <c r="AU1358" s="113" t="s">
        <v>4343</v>
      </c>
      <c r="AV1358" s="131">
        <v>0</v>
      </c>
    </row>
    <row r="1359" ht="12" spans="1:48">
      <c r="A1359" s="100"/>
      <c r="B1359" s="100"/>
      <c r="C1359" s="146"/>
      <c r="D1359" s="100">
        <v>2220502</v>
      </c>
      <c r="E1359" s="113" t="s">
        <v>4345</v>
      </c>
      <c r="F1359" s="131">
        <v>0</v>
      </c>
      <c r="H1359" s="100"/>
      <c r="I1359" s="100"/>
      <c r="J1359" s="146"/>
      <c r="K1359" s="100">
        <v>2220502</v>
      </c>
      <c r="L1359" s="113" t="s">
        <v>4345</v>
      </c>
      <c r="M1359" s="131">
        <v>0</v>
      </c>
      <c r="O1359" s="100"/>
      <c r="P1359" s="100"/>
      <c r="Q1359" s="146"/>
      <c r="R1359" s="100">
        <v>2220502</v>
      </c>
      <c r="S1359" s="113" t="s">
        <v>4345</v>
      </c>
      <c r="T1359" s="131">
        <v>0</v>
      </c>
      <c r="V1359" s="100"/>
      <c r="W1359" s="100"/>
      <c r="X1359" s="146"/>
      <c r="Y1359" s="100">
        <v>2220502</v>
      </c>
      <c r="Z1359" s="113" t="s">
        <v>4345</v>
      </c>
      <c r="AA1359" s="131">
        <v>0</v>
      </c>
      <c r="AC1359" s="100"/>
      <c r="AD1359" s="100"/>
      <c r="AE1359" s="146"/>
      <c r="AF1359" s="100">
        <v>2220502</v>
      </c>
      <c r="AG1359" s="113" t="s">
        <v>4345</v>
      </c>
      <c r="AH1359" s="131">
        <v>0</v>
      </c>
      <c r="AJ1359" s="100"/>
      <c r="AK1359" s="100"/>
      <c r="AL1359" s="146"/>
      <c r="AM1359" s="100">
        <v>2220502</v>
      </c>
      <c r="AN1359" s="113" t="s">
        <v>4345</v>
      </c>
      <c r="AO1359" s="131">
        <v>0</v>
      </c>
      <c r="AQ1359" s="100"/>
      <c r="AR1359" s="100"/>
      <c r="AS1359" s="146"/>
      <c r="AT1359" s="100">
        <v>2220502</v>
      </c>
      <c r="AU1359" s="113" t="s">
        <v>4345</v>
      </c>
      <c r="AV1359" s="131">
        <v>0</v>
      </c>
    </row>
    <row r="1360" ht="12" spans="1:48">
      <c r="A1360" s="100"/>
      <c r="B1360" s="100"/>
      <c r="C1360" s="146"/>
      <c r="D1360" s="100">
        <v>2220503</v>
      </c>
      <c r="E1360" s="113" t="s">
        <v>4347</v>
      </c>
      <c r="F1360" s="131">
        <v>0</v>
      </c>
      <c r="H1360" s="100"/>
      <c r="I1360" s="100"/>
      <c r="J1360" s="146"/>
      <c r="K1360" s="100">
        <v>2220503</v>
      </c>
      <c r="L1360" s="113" t="s">
        <v>4347</v>
      </c>
      <c r="M1360" s="131">
        <v>0</v>
      </c>
      <c r="O1360" s="100"/>
      <c r="P1360" s="100"/>
      <c r="Q1360" s="146"/>
      <c r="R1360" s="100">
        <v>2220503</v>
      </c>
      <c r="S1360" s="113" t="s">
        <v>4347</v>
      </c>
      <c r="T1360" s="131">
        <v>0</v>
      </c>
      <c r="V1360" s="100"/>
      <c r="W1360" s="100"/>
      <c r="X1360" s="146"/>
      <c r="Y1360" s="100">
        <v>2220503</v>
      </c>
      <c r="Z1360" s="113" t="s">
        <v>4347</v>
      </c>
      <c r="AA1360" s="131">
        <v>0</v>
      </c>
      <c r="AC1360" s="100"/>
      <c r="AD1360" s="100"/>
      <c r="AE1360" s="146"/>
      <c r="AF1360" s="100">
        <v>2220503</v>
      </c>
      <c r="AG1360" s="113" t="s">
        <v>4347</v>
      </c>
      <c r="AH1360" s="131">
        <v>0</v>
      </c>
      <c r="AJ1360" s="100"/>
      <c r="AK1360" s="100"/>
      <c r="AL1360" s="146"/>
      <c r="AM1360" s="100">
        <v>2220503</v>
      </c>
      <c r="AN1360" s="113" t="s">
        <v>4347</v>
      </c>
      <c r="AO1360" s="131">
        <v>0</v>
      </c>
      <c r="AQ1360" s="100"/>
      <c r="AR1360" s="100"/>
      <c r="AS1360" s="146"/>
      <c r="AT1360" s="100">
        <v>2220503</v>
      </c>
      <c r="AU1360" s="113" t="s">
        <v>4347</v>
      </c>
      <c r="AV1360" s="131">
        <v>0</v>
      </c>
    </row>
    <row r="1361" ht="12" spans="1:48">
      <c r="A1361" s="100"/>
      <c r="B1361" s="100"/>
      <c r="C1361" s="146"/>
      <c r="D1361" s="100">
        <v>2220504</v>
      </c>
      <c r="E1361" s="113" t="s">
        <v>4349</v>
      </c>
      <c r="F1361" s="131">
        <v>0</v>
      </c>
      <c r="H1361" s="100"/>
      <c r="I1361" s="100"/>
      <c r="J1361" s="146"/>
      <c r="K1361" s="100">
        <v>2220504</v>
      </c>
      <c r="L1361" s="113" t="s">
        <v>4349</v>
      </c>
      <c r="M1361" s="131">
        <v>0</v>
      </c>
      <c r="O1361" s="100"/>
      <c r="P1361" s="100"/>
      <c r="Q1361" s="146"/>
      <c r="R1361" s="100">
        <v>2220504</v>
      </c>
      <c r="S1361" s="113" t="s">
        <v>4349</v>
      </c>
      <c r="T1361" s="131">
        <v>0</v>
      </c>
      <c r="V1361" s="100"/>
      <c r="W1361" s="100"/>
      <c r="X1361" s="146"/>
      <c r="Y1361" s="100">
        <v>2220504</v>
      </c>
      <c r="Z1361" s="113" t="s">
        <v>4349</v>
      </c>
      <c r="AA1361" s="131">
        <v>0</v>
      </c>
      <c r="AC1361" s="100"/>
      <c r="AD1361" s="100"/>
      <c r="AE1361" s="146"/>
      <c r="AF1361" s="100">
        <v>2220504</v>
      </c>
      <c r="AG1361" s="113" t="s">
        <v>4349</v>
      </c>
      <c r="AH1361" s="131">
        <v>0</v>
      </c>
      <c r="AJ1361" s="100"/>
      <c r="AK1361" s="100"/>
      <c r="AL1361" s="146"/>
      <c r="AM1361" s="100">
        <v>2220504</v>
      </c>
      <c r="AN1361" s="113" t="s">
        <v>4349</v>
      </c>
      <c r="AO1361" s="131">
        <v>0</v>
      </c>
      <c r="AQ1361" s="100"/>
      <c r="AR1361" s="100"/>
      <c r="AS1361" s="146"/>
      <c r="AT1361" s="100">
        <v>2220504</v>
      </c>
      <c r="AU1361" s="113" t="s">
        <v>4349</v>
      </c>
      <c r="AV1361" s="131">
        <v>0</v>
      </c>
    </row>
    <row r="1362" ht="12" spans="1:48">
      <c r="A1362" s="100"/>
      <c r="B1362" s="100"/>
      <c r="C1362" s="146"/>
      <c r="D1362" s="100">
        <v>2220505</v>
      </c>
      <c r="E1362" s="113" t="s">
        <v>4351</v>
      </c>
      <c r="F1362" s="131">
        <v>0</v>
      </c>
      <c r="H1362" s="100"/>
      <c r="I1362" s="100"/>
      <c r="J1362" s="146"/>
      <c r="K1362" s="100">
        <v>2220505</v>
      </c>
      <c r="L1362" s="113" t="s">
        <v>4351</v>
      </c>
      <c r="M1362" s="131">
        <v>0</v>
      </c>
      <c r="O1362" s="100"/>
      <c r="P1362" s="100"/>
      <c r="Q1362" s="146"/>
      <c r="R1362" s="100">
        <v>2220505</v>
      </c>
      <c r="S1362" s="113" t="s">
        <v>4351</v>
      </c>
      <c r="T1362" s="131">
        <v>0</v>
      </c>
      <c r="V1362" s="100"/>
      <c r="W1362" s="100"/>
      <c r="X1362" s="146"/>
      <c r="Y1362" s="100">
        <v>2220505</v>
      </c>
      <c r="Z1362" s="113" t="s">
        <v>4351</v>
      </c>
      <c r="AA1362" s="131">
        <v>0</v>
      </c>
      <c r="AC1362" s="100"/>
      <c r="AD1362" s="100"/>
      <c r="AE1362" s="146"/>
      <c r="AF1362" s="100">
        <v>2220505</v>
      </c>
      <c r="AG1362" s="113" t="s">
        <v>4351</v>
      </c>
      <c r="AH1362" s="131">
        <v>0</v>
      </c>
      <c r="AJ1362" s="100"/>
      <c r="AK1362" s="100"/>
      <c r="AL1362" s="146"/>
      <c r="AM1362" s="100">
        <v>2220505</v>
      </c>
      <c r="AN1362" s="113" t="s">
        <v>4351</v>
      </c>
      <c r="AO1362" s="131">
        <v>0</v>
      </c>
      <c r="AQ1362" s="100"/>
      <c r="AR1362" s="100"/>
      <c r="AS1362" s="146"/>
      <c r="AT1362" s="100">
        <v>2220505</v>
      </c>
      <c r="AU1362" s="113" t="s">
        <v>4351</v>
      </c>
      <c r="AV1362" s="131">
        <v>0</v>
      </c>
    </row>
    <row r="1363" ht="12" spans="1:48">
      <c r="A1363" s="100"/>
      <c r="B1363" s="100"/>
      <c r="C1363" s="146"/>
      <c r="D1363" s="100">
        <v>2220506</v>
      </c>
      <c r="E1363" s="113" t="s">
        <v>4353</v>
      </c>
      <c r="F1363" s="131">
        <v>0</v>
      </c>
      <c r="H1363" s="100"/>
      <c r="I1363" s="100"/>
      <c r="J1363" s="146"/>
      <c r="K1363" s="100">
        <v>2220506</v>
      </c>
      <c r="L1363" s="113" t="s">
        <v>4353</v>
      </c>
      <c r="M1363" s="131">
        <v>0</v>
      </c>
      <c r="O1363" s="100"/>
      <c r="P1363" s="100"/>
      <c r="Q1363" s="146"/>
      <c r="R1363" s="100">
        <v>2220506</v>
      </c>
      <c r="S1363" s="113" t="s">
        <v>4353</v>
      </c>
      <c r="T1363" s="131">
        <v>0</v>
      </c>
      <c r="V1363" s="100"/>
      <c r="W1363" s="100"/>
      <c r="X1363" s="146"/>
      <c r="Y1363" s="100">
        <v>2220506</v>
      </c>
      <c r="Z1363" s="113" t="s">
        <v>4353</v>
      </c>
      <c r="AA1363" s="131">
        <v>0</v>
      </c>
      <c r="AC1363" s="100"/>
      <c r="AD1363" s="100"/>
      <c r="AE1363" s="146"/>
      <c r="AF1363" s="100">
        <v>2220506</v>
      </c>
      <c r="AG1363" s="113" t="s">
        <v>4353</v>
      </c>
      <c r="AH1363" s="131">
        <v>0</v>
      </c>
      <c r="AJ1363" s="100"/>
      <c r="AK1363" s="100"/>
      <c r="AL1363" s="146"/>
      <c r="AM1363" s="100">
        <v>2220506</v>
      </c>
      <c r="AN1363" s="113" t="s">
        <v>4353</v>
      </c>
      <c r="AO1363" s="131">
        <v>0</v>
      </c>
      <c r="AQ1363" s="100"/>
      <c r="AR1363" s="100"/>
      <c r="AS1363" s="146"/>
      <c r="AT1363" s="100">
        <v>2220506</v>
      </c>
      <c r="AU1363" s="113" t="s">
        <v>4353</v>
      </c>
      <c r="AV1363" s="131">
        <v>0</v>
      </c>
    </row>
    <row r="1364" ht="12" spans="1:48">
      <c r="A1364" s="100"/>
      <c r="B1364" s="100"/>
      <c r="C1364" s="146"/>
      <c r="D1364" s="100">
        <v>2220507</v>
      </c>
      <c r="E1364" s="113" t="s">
        <v>4355</v>
      </c>
      <c r="F1364" s="131">
        <v>0</v>
      </c>
      <c r="H1364" s="100"/>
      <c r="I1364" s="100"/>
      <c r="J1364" s="146"/>
      <c r="K1364" s="100">
        <v>2220507</v>
      </c>
      <c r="L1364" s="113" t="s">
        <v>4355</v>
      </c>
      <c r="M1364" s="131">
        <v>0</v>
      </c>
      <c r="O1364" s="100"/>
      <c r="P1364" s="100"/>
      <c r="Q1364" s="146"/>
      <c r="R1364" s="100">
        <v>2220507</v>
      </c>
      <c r="S1364" s="113" t="s">
        <v>4355</v>
      </c>
      <c r="T1364" s="131">
        <v>0</v>
      </c>
      <c r="V1364" s="100"/>
      <c r="W1364" s="100"/>
      <c r="X1364" s="146"/>
      <c r="Y1364" s="100">
        <v>2220507</v>
      </c>
      <c r="Z1364" s="113" t="s">
        <v>4355</v>
      </c>
      <c r="AA1364" s="131">
        <v>0</v>
      </c>
      <c r="AC1364" s="100"/>
      <c r="AD1364" s="100"/>
      <c r="AE1364" s="146"/>
      <c r="AF1364" s="100">
        <v>2220507</v>
      </c>
      <c r="AG1364" s="113" t="s">
        <v>4355</v>
      </c>
      <c r="AH1364" s="131">
        <v>0</v>
      </c>
      <c r="AJ1364" s="100"/>
      <c r="AK1364" s="100"/>
      <c r="AL1364" s="146"/>
      <c r="AM1364" s="100">
        <v>2220507</v>
      </c>
      <c r="AN1364" s="113" t="s">
        <v>4355</v>
      </c>
      <c r="AO1364" s="131">
        <v>0</v>
      </c>
      <c r="AQ1364" s="100"/>
      <c r="AR1364" s="100"/>
      <c r="AS1364" s="146"/>
      <c r="AT1364" s="100">
        <v>2220507</v>
      </c>
      <c r="AU1364" s="113" t="s">
        <v>4355</v>
      </c>
      <c r="AV1364" s="131">
        <v>0</v>
      </c>
    </row>
    <row r="1365" ht="12" spans="1:48">
      <c r="A1365" s="100"/>
      <c r="B1365" s="100"/>
      <c r="C1365" s="146"/>
      <c r="D1365" s="100">
        <v>2220508</v>
      </c>
      <c r="E1365" s="113" t="s">
        <v>4357</v>
      </c>
      <c r="F1365" s="131">
        <v>0</v>
      </c>
      <c r="H1365" s="100"/>
      <c r="I1365" s="100"/>
      <c r="J1365" s="146"/>
      <c r="K1365" s="100">
        <v>2220508</v>
      </c>
      <c r="L1365" s="113" t="s">
        <v>4357</v>
      </c>
      <c r="M1365" s="131">
        <v>0</v>
      </c>
      <c r="O1365" s="100"/>
      <c r="P1365" s="100"/>
      <c r="Q1365" s="146"/>
      <c r="R1365" s="100">
        <v>2220508</v>
      </c>
      <c r="S1365" s="113" t="s">
        <v>4357</v>
      </c>
      <c r="T1365" s="131">
        <v>0</v>
      </c>
      <c r="V1365" s="100"/>
      <c r="W1365" s="100"/>
      <c r="X1365" s="146"/>
      <c r="Y1365" s="100">
        <v>2220508</v>
      </c>
      <c r="Z1365" s="113" t="s">
        <v>4357</v>
      </c>
      <c r="AA1365" s="131">
        <v>0</v>
      </c>
      <c r="AC1365" s="100"/>
      <c r="AD1365" s="100"/>
      <c r="AE1365" s="146"/>
      <c r="AF1365" s="100">
        <v>2220508</v>
      </c>
      <c r="AG1365" s="113" t="s">
        <v>4357</v>
      </c>
      <c r="AH1365" s="131">
        <v>0</v>
      </c>
      <c r="AJ1365" s="100"/>
      <c r="AK1365" s="100"/>
      <c r="AL1365" s="146"/>
      <c r="AM1365" s="100">
        <v>2220508</v>
      </c>
      <c r="AN1365" s="113" t="s">
        <v>4357</v>
      </c>
      <c r="AO1365" s="131">
        <v>0</v>
      </c>
      <c r="AQ1365" s="100"/>
      <c r="AR1365" s="100"/>
      <c r="AS1365" s="146"/>
      <c r="AT1365" s="100">
        <v>2220508</v>
      </c>
      <c r="AU1365" s="113" t="s">
        <v>4357</v>
      </c>
      <c r="AV1365" s="131">
        <v>0</v>
      </c>
    </row>
    <row r="1366" ht="12" spans="1:48">
      <c r="A1366" s="100"/>
      <c r="B1366" s="100"/>
      <c r="C1366" s="146"/>
      <c r="D1366" s="100">
        <v>2220509</v>
      </c>
      <c r="E1366" s="113" t="s">
        <v>4359</v>
      </c>
      <c r="F1366" s="131">
        <v>0</v>
      </c>
      <c r="H1366" s="100"/>
      <c r="I1366" s="100"/>
      <c r="J1366" s="146"/>
      <c r="K1366" s="100">
        <v>2220509</v>
      </c>
      <c r="L1366" s="113" t="s">
        <v>4359</v>
      </c>
      <c r="M1366" s="131">
        <v>0</v>
      </c>
      <c r="O1366" s="100"/>
      <c r="P1366" s="100"/>
      <c r="Q1366" s="146"/>
      <c r="R1366" s="100">
        <v>2220509</v>
      </c>
      <c r="S1366" s="113" t="s">
        <v>4359</v>
      </c>
      <c r="T1366" s="131">
        <v>0</v>
      </c>
      <c r="V1366" s="100"/>
      <c r="W1366" s="100"/>
      <c r="X1366" s="146"/>
      <c r="Y1366" s="100">
        <v>2220509</v>
      </c>
      <c r="Z1366" s="113" t="s">
        <v>4359</v>
      </c>
      <c r="AA1366" s="131">
        <v>0</v>
      </c>
      <c r="AC1366" s="100"/>
      <c r="AD1366" s="100"/>
      <c r="AE1366" s="146"/>
      <c r="AF1366" s="100">
        <v>2220509</v>
      </c>
      <c r="AG1366" s="113" t="s">
        <v>4359</v>
      </c>
      <c r="AH1366" s="131">
        <v>0</v>
      </c>
      <c r="AJ1366" s="100"/>
      <c r="AK1366" s="100"/>
      <c r="AL1366" s="146"/>
      <c r="AM1366" s="100">
        <v>2220509</v>
      </c>
      <c r="AN1366" s="113" t="s">
        <v>4359</v>
      </c>
      <c r="AO1366" s="131">
        <v>0</v>
      </c>
      <c r="AQ1366" s="100"/>
      <c r="AR1366" s="100"/>
      <c r="AS1366" s="146"/>
      <c r="AT1366" s="100">
        <v>2220509</v>
      </c>
      <c r="AU1366" s="113" t="s">
        <v>4359</v>
      </c>
      <c r="AV1366" s="131">
        <v>0</v>
      </c>
    </row>
    <row r="1367" ht="12" spans="1:48">
      <c r="A1367" s="100"/>
      <c r="B1367" s="100"/>
      <c r="C1367" s="146"/>
      <c r="D1367" s="100">
        <v>2220510</v>
      </c>
      <c r="E1367" s="113" t="s">
        <v>4361</v>
      </c>
      <c r="F1367" s="131">
        <v>0</v>
      </c>
      <c r="H1367" s="100"/>
      <c r="I1367" s="100"/>
      <c r="J1367" s="146"/>
      <c r="K1367" s="100">
        <v>2220510</v>
      </c>
      <c r="L1367" s="113" t="s">
        <v>4361</v>
      </c>
      <c r="M1367" s="131">
        <v>0</v>
      </c>
      <c r="O1367" s="100"/>
      <c r="P1367" s="100"/>
      <c r="Q1367" s="146"/>
      <c r="R1367" s="100">
        <v>2220510</v>
      </c>
      <c r="S1367" s="113" t="s">
        <v>4361</v>
      </c>
      <c r="T1367" s="131">
        <v>0</v>
      </c>
      <c r="V1367" s="100"/>
      <c r="W1367" s="100"/>
      <c r="X1367" s="146"/>
      <c r="Y1367" s="100">
        <v>2220510</v>
      </c>
      <c r="Z1367" s="113" t="s">
        <v>4361</v>
      </c>
      <c r="AA1367" s="131">
        <v>0</v>
      </c>
      <c r="AC1367" s="100"/>
      <c r="AD1367" s="100"/>
      <c r="AE1367" s="146"/>
      <c r="AF1367" s="100">
        <v>2220510</v>
      </c>
      <c r="AG1367" s="113" t="s">
        <v>4361</v>
      </c>
      <c r="AH1367" s="131">
        <v>0</v>
      </c>
      <c r="AJ1367" s="100"/>
      <c r="AK1367" s="100"/>
      <c r="AL1367" s="146"/>
      <c r="AM1367" s="100">
        <v>2220510</v>
      </c>
      <c r="AN1367" s="113" t="s">
        <v>4361</v>
      </c>
      <c r="AO1367" s="131">
        <v>0</v>
      </c>
      <c r="AQ1367" s="100"/>
      <c r="AR1367" s="100"/>
      <c r="AS1367" s="146"/>
      <c r="AT1367" s="100">
        <v>2220510</v>
      </c>
      <c r="AU1367" s="113" t="s">
        <v>4361</v>
      </c>
      <c r="AV1367" s="131">
        <v>0</v>
      </c>
    </row>
    <row r="1368" ht="12" spans="1:48">
      <c r="A1368" s="100"/>
      <c r="B1368" s="100"/>
      <c r="C1368" s="146"/>
      <c r="D1368" s="100">
        <v>2220599</v>
      </c>
      <c r="E1368" s="113" t="s">
        <v>4363</v>
      </c>
      <c r="F1368" s="131">
        <v>0</v>
      </c>
      <c r="H1368" s="100"/>
      <c r="I1368" s="100"/>
      <c r="J1368" s="146"/>
      <c r="K1368" s="100">
        <v>2220599</v>
      </c>
      <c r="L1368" s="113" t="s">
        <v>4363</v>
      </c>
      <c r="M1368" s="131">
        <v>0</v>
      </c>
      <c r="O1368" s="100"/>
      <c r="P1368" s="100"/>
      <c r="Q1368" s="146"/>
      <c r="R1368" s="100">
        <v>2220599</v>
      </c>
      <c r="S1368" s="113" t="s">
        <v>4363</v>
      </c>
      <c r="T1368" s="131">
        <v>0</v>
      </c>
      <c r="V1368" s="100"/>
      <c r="W1368" s="100"/>
      <c r="X1368" s="146"/>
      <c r="Y1368" s="100">
        <v>2220599</v>
      </c>
      <c r="Z1368" s="113" t="s">
        <v>4363</v>
      </c>
      <c r="AA1368" s="131">
        <v>0</v>
      </c>
      <c r="AC1368" s="100"/>
      <c r="AD1368" s="100"/>
      <c r="AE1368" s="146"/>
      <c r="AF1368" s="100">
        <v>2220599</v>
      </c>
      <c r="AG1368" s="113" t="s">
        <v>4363</v>
      </c>
      <c r="AH1368" s="131">
        <v>0</v>
      </c>
      <c r="AJ1368" s="100"/>
      <c r="AK1368" s="100"/>
      <c r="AL1368" s="146"/>
      <c r="AM1368" s="100">
        <v>2220599</v>
      </c>
      <c r="AN1368" s="113" t="s">
        <v>4363</v>
      </c>
      <c r="AO1368" s="131">
        <v>0</v>
      </c>
      <c r="AQ1368" s="100"/>
      <c r="AR1368" s="100"/>
      <c r="AS1368" s="146"/>
      <c r="AT1368" s="100">
        <v>2220599</v>
      </c>
      <c r="AU1368" s="113" t="s">
        <v>4363</v>
      </c>
      <c r="AV1368" s="131">
        <v>0</v>
      </c>
    </row>
    <row r="1369" ht="12" spans="1:48">
      <c r="A1369" s="100"/>
      <c r="B1369" s="100"/>
      <c r="C1369" s="146"/>
      <c r="D1369" s="100">
        <v>229</v>
      </c>
      <c r="E1369" s="127" t="s">
        <v>4365</v>
      </c>
      <c r="F1369" s="128">
        <f>F1370</f>
        <v>752</v>
      </c>
      <c r="H1369" s="100"/>
      <c r="I1369" s="100"/>
      <c r="J1369" s="146"/>
      <c r="K1369" s="100">
        <v>229</v>
      </c>
      <c r="L1369" s="127" t="s">
        <v>4365</v>
      </c>
      <c r="M1369" s="128">
        <f>M1370</f>
        <v>148</v>
      </c>
      <c r="O1369" s="100"/>
      <c r="P1369" s="100"/>
      <c r="Q1369" s="146"/>
      <c r="R1369" s="100">
        <v>229</v>
      </c>
      <c r="S1369" s="127" t="s">
        <v>4365</v>
      </c>
      <c r="T1369" s="128">
        <f>T1370</f>
        <v>88</v>
      </c>
      <c r="V1369" s="100"/>
      <c r="W1369" s="100"/>
      <c r="X1369" s="146"/>
      <c r="Y1369" s="100">
        <v>229</v>
      </c>
      <c r="Z1369" s="127" t="s">
        <v>4365</v>
      </c>
      <c r="AA1369" s="128">
        <f>AA1370</f>
        <v>60</v>
      </c>
      <c r="AC1369" s="100"/>
      <c r="AD1369" s="100"/>
      <c r="AE1369" s="146"/>
      <c r="AF1369" s="100">
        <v>229</v>
      </c>
      <c r="AG1369" s="127" t="s">
        <v>4365</v>
      </c>
      <c r="AH1369" s="128">
        <f>AH1370</f>
        <v>604</v>
      </c>
      <c r="AJ1369" s="100"/>
      <c r="AK1369" s="100"/>
      <c r="AL1369" s="146"/>
      <c r="AM1369" s="100">
        <v>229</v>
      </c>
      <c r="AN1369" s="127" t="s">
        <v>4365</v>
      </c>
      <c r="AO1369" s="128">
        <f>AO1370</f>
        <v>0</v>
      </c>
      <c r="AQ1369" s="100"/>
      <c r="AR1369" s="100"/>
      <c r="AS1369" s="146"/>
      <c r="AT1369" s="100">
        <v>229</v>
      </c>
      <c r="AU1369" s="127" t="s">
        <v>4365</v>
      </c>
      <c r="AV1369" s="128">
        <f>AV1370</f>
        <v>0</v>
      </c>
    </row>
    <row r="1370" ht="12" spans="1:48">
      <c r="A1370" s="100"/>
      <c r="B1370" s="100"/>
      <c r="C1370" s="146"/>
      <c r="D1370" s="100">
        <v>22999</v>
      </c>
      <c r="E1370" s="127" t="s">
        <v>4367</v>
      </c>
      <c r="F1370" s="128">
        <f>F1371</f>
        <v>752</v>
      </c>
      <c r="H1370" s="100"/>
      <c r="I1370" s="100"/>
      <c r="J1370" s="146"/>
      <c r="K1370" s="100">
        <v>22999</v>
      </c>
      <c r="L1370" s="127" t="s">
        <v>4367</v>
      </c>
      <c r="M1370" s="128">
        <f>M1371</f>
        <v>148</v>
      </c>
      <c r="O1370" s="100"/>
      <c r="P1370" s="100"/>
      <c r="Q1370" s="146"/>
      <c r="R1370" s="100">
        <v>22999</v>
      </c>
      <c r="S1370" s="127" t="s">
        <v>4367</v>
      </c>
      <c r="T1370" s="128">
        <f>T1371</f>
        <v>88</v>
      </c>
      <c r="V1370" s="100"/>
      <c r="W1370" s="100"/>
      <c r="X1370" s="146"/>
      <c r="Y1370" s="100">
        <v>22999</v>
      </c>
      <c r="Z1370" s="127" t="s">
        <v>4367</v>
      </c>
      <c r="AA1370" s="128">
        <f>AA1371</f>
        <v>60</v>
      </c>
      <c r="AC1370" s="100"/>
      <c r="AD1370" s="100"/>
      <c r="AE1370" s="146"/>
      <c r="AF1370" s="100">
        <v>22999</v>
      </c>
      <c r="AG1370" s="127" t="s">
        <v>4367</v>
      </c>
      <c r="AH1370" s="128">
        <f>AH1371</f>
        <v>604</v>
      </c>
      <c r="AJ1370" s="100"/>
      <c r="AK1370" s="100"/>
      <c r="AL1370" s="146"/>
      <c r="AM1370" s="100">
        <v>22999</v>
      </c>
      <c r="AN1370" s="127" t="s">
        <v>4367</v>
      </c>
      <c r="AO1370" s="128">
        <f>AO1371</f>
        <v>0</v>
      </c>
      <c r="AQ1370" s="100"/>
      <c r="AR1370" s="100"/>
      <c r="AS1370" s="146"/>
      <c r="AT1370" s="100">
        <v>22999</v>
      </c>
      <c r="AU1370" s="127" t="s">
        <v>4367</v>
      </c>
      <c r="AV1370" s="128">
        <f>AV1371</f>
        <v>0</v>
      </c>
    </row>
    <row r="1371" ht="12" spans="1:48">
      <c r="A1371" s="100"/>
      <c r="B1371" s="100"/>
      <c r="C1371" s="146"/>
      <c r="D1371" s="100">
        <v>2299901</v>
      </c>
      <c r="E1371" s="113" t="s">
        <v>4369</v>
      </c>
      <c r="F1371" s="131">
        <v>752</v>
      </c>
      <c r="H1371" s="100"/>
      <c r="I1371" s="100"/>
      <c r="J1371" s="146"/>
      <c r="K1371" s="100">
        <v>2299901</v>
      </c>
      <c r="L1371" s="113" t="s">
        <v>4369</v>
      </c>
      <c r="M1371" s="131">
        <v>148</v>
      </c>
      <c r="O1371" s="100"/>
      <c r="P1371" s="100"/>
      <c r="Q1371" s="146"/>
      <c r="R1371" s="100">
        <v>2299901</v>
      </c>
      <c r="S1371" s="113" t="s">
        <v>4369</v>
      </c>
      <c r="T1371" s="131">
        <v>88</v>
      </c>
      <c r="V1371" s="100"/>
      <c r="W1371" s="100"/>
      <c r="X1371" s="146"/>
      <c r="Y1371" s="100">
        <v>2299901</v>
      </c>
      <c r="Z1371" s="113" t="s">
        <v>4369</v>
      </c>
      <c r="AA1371" s="131">
        <v>60</v>
      </c>
      <c r="AC1371" s="100"/>
      <c r="AD1371" s="100"/>
      <c r="AE1371" s="146"/>
      <c r="AF1371" s="100">
        <v>2299901</v>
      </c>
      <c r="AG1371" s="113" t="s">
        <v>4369</v>
      </c>
      <c r="AH1371" s="131">
        <v>604</v>
      </c>
      <c r="AJ1371" s="100"/>
      <c r="AK1371" s="100"/>
      <c r="AL1371" s="146"/>
      <c r="AM1371" s="100">
        <v>2299901</v>
      </c>
      <c r="AN1371" s="113" t="s">
        <v>4369</v>
      </c>
      <c r="AO1371" s="131">
        <v>0</v>
      </c>
      <c r="AQ1371" s="100"/>
      <c r="AR1371" s="100"/>
      <c r="AS1371" s="146"/>
      <c r="AT1371" s="100">
        <v>2299901</v>
      </c>
      <c r="AU1371" s="113" t="s">
        <v>4369</v>
      </c>
      <c r="AV1371" s="131">
        <v>0</v>
      </c>
    </row>
    <row r="1372" ht="12" spans="1:48">
      <c r="A1372" s="100"/>
      <c r="B1372" s="100"/>
      <c r="C1372" s="146"/>
      <c r="D1372" s="100">
        <v>232</v>
      </c>
      <c r="E1372" s="127" t="s">
        <v>4371</v>
      </c>
      <c r="F1372" s="128">
        <f>F1373+F1374+F1375</f>
        <v>7096</v>
      </c>
      <c r="H1372" s="100"/>
      <c r="I1372" s="100"/>
      <c r="J1372" s="146"/>
      <c r="K1372" s="100">
        <v>232</v>
      </c>
      <c r="L1372" s="127" t="s">
        <v>4371</v>
      </c>
      <c r="M1372" s="128">
        <f>M1373+M1374+M1375</f>
        <v>3655</v>
      </c>
      <c r="O1372" s="100"/>
      <c r="P1372" s="100"/>
      <c r="Q1372" s="146"/>
      <c r="R1372" s="100">
        <v>232</v>
      </c>
      <c r="S1372" s="127" t="s">
        <v>4371</v>
      </c>
      <c r="T1372" s="128">
        <f>T1373+T1374+T1375</f>
        <v>3562</v>
      </c>
      <c r="V1372" s="100"/>
      <c r="W1372" s="100"/>
      <c r="X1372" s="146"/>
      <c r="Y1372" s="100">
        <v>232</v>
      </c>
      <c r="Z1372" s="127" t="s">
        <v>4371</v>
      </c>
      <c r="AA1372" s="128">
        <f>AA1373+AA1374+AA1375</f>
        <v>93</v>
      </c>
      <c r="AC1372" s="100"/>
      <c r="AD1372" s="100"/>
      <c r="AE1372" s="146"/>
      <c r="AF1372" s="100">
        <v>232</v>
      </c>
      <c r="AG1372" s="127" t="s">
        <v>4371</v>
      </c>
      <c r="AH1372" s="128">
        <f>AH1373+AH1374+AH1375</f>
        <v>1209</v>
      </c>
      <c r="AJ1372" s="100"/>
      <c r="AK1372" s="100"/>
      <c r="AL1372" s="146"/>
      <c r="AM1372" s="100">
        <v>232</v>
      </c>
      <c r="AN1372" s="127" t="s">
        <v>4371</v>
      </c>
      <c r="AO1372" s="128">
        <f>AO1373+AO1374+AO1375</f>
        <v>967</v>
      </c>
      <c r="AQ1372" s="100"/>
      <c r="AR1372" s="100"/>
      <c r="AS1372" s="146"/>
      <c r="AT1372" s="100">
        <v>232</v>
      </c>
      <c r="AU1372" s="127" t="s">
        <v>4371</v>
      </c>
      <c r="AV1372" s="128">
        <f>AV1373+AV1374+AV1375</f>
        <v>1265</v>
      </c>
    </row>
    <row r="1373" ht="12" spans="1:48">
      <c r="A1373" s="100"/>
      <c r="B1373" s="100"/>
      <c r="C1373" s="146"/>
      <c r="D1373" s="100">
        <v>23201</v>
      </c>
      <c r="E1373" s="127" t="s">
        <v>4373</v>
      </c>
      <c r="F1373" s="131">
        <v>0</v>
      </c>
      <c r="H1373" s="100"/>
      <c r="I1373" s="100"/>
      <c r="J1373" s="146"/>
      <c r="K1373" s="100">
        <v>23201</v>
      </c>
      <c r="L1373" s="127" t="s">
        <v>4373</v>
      </c>
      <c r="M1373" s="131">
        <v>0</v>
      </c>
      <c r="O1373" s="100"/>
      <c r="P1373" s="100"/>
      <c r="Q1373" s="146"/>
      <c r="R1373" s="100">
        <v>23201</v>
      </c>
      <c r="S1373" s="127" t="s">
        <v>4373</v>
      </c>
      <c r="T1373" s="131">
        <v>0</v>
      </c>
      <c r="V1373" s="100"/>
      <c r="W1373" s="100"/>
      <c r="X1373" s="146"/>
      <c r="Y1373" s="100">
        <v>23201</v>
      </c>
      <c r="Z1373" s="127" t="s">
        <v>4373</v>
      </c>
      <c r="AA1373" s="131">
        <v>0</v>
      </c>
      <c r="AC1373" s="100"/>
      <c r="AD1373" s="100"/>
      <c r="AE1373" s="146"/>
      <c r="AF1373" s="100">
        <v>23201</v>
      </c>
      <c r="AG1373" s="127" t="s">
        <v>4373</v>
      </c>
      <c r="AH1373" s="131">
        <v>0</v>
      </c>
      <c r="AJ1373" s="100"/>
      <c r="AK1373" s="100"/>
      <c r="AL1373" s="146"/>
      <c r="AM1373" s="100">
        <v>23201</v>
      </c>
      <c r="AN1373" s="127" t="s">
        <v>4373</v>
      </c>
      <c r="AO1373" s="131">
        <v>0</v>
      </c>
      <c r="AQ1373" s="100"/>
      <c r="AR1373" s="100"/>
      <c r="AS1373" s="146"/>
      <c r="AT1373" s="100">
        <v>23201</v>
      </c>
      <c r="AU1373" s="127" t="s">
        <v>4373</v>
      </c>
      <c r="AV1373" s="131">
        <v>0</v>
      </c>
    </row>
    <row r="1374" ht="12" spans="1:48">
      <c r="A1374" s="100"/>
      <c r="B1374" s="100"/>
      <c r="C1374" s="146"/>
      <c r="D1374" s="100">
        <v>23202</v>
      </c>
      <c r="E1374" s="127" t="s">
        <v>4375</v>
      </c>
      <c r="F1374" s="131">
        <v>0</v>
      </c>
      <c r="H1374" s="100"/>
      <c r="I1374" s="100"/>
      <c r="J1374" s="146"/>
      <c r="K1374" s="100">
        <v>23202</v>
      </c>
      <c r="L1374" s="127" t="s">
        <v>4375</v>
      </c>
      <c r="M1374" s="131">
        <v>0</v>
      </c>
      <c r="O1374" s="100"/>
      <c r="P1374" s="100"/>
      <c r="Q1374" s="146"/>
      <c r="R1374" s="100">
        <v>23202</v>
      </c>
      <c r="S1374" s="127" t="s">
        <v>4375</v>
      </c>
      <c r="T1374" s="131">
        <v>0</v>
      </c>
      <c r="V1374" s="100"/>
      <c r="W1374" s="100"/>
      <c r="X1374" s="146"/>
      <c r="Y1374" s="100">
        <v>23202</v>
      </c>
      <c r="Z1374" s="127" t="s">
        <v>4375</v>
      </c>
      <c r="AA1374" s="131">
        <v>0</v>
      </c>
      <c r="AC1374" s="100"/>
      <c r="AD1374" s="100"/>
      <c r="AE1374" s="146"/>
      <c r="AF1374" s="100">
        <v>23202</v>
      </c>
      <c r="AG1374" s="127" t="s">
        <v>4375</v>
      </c>
      <c r="AH1374" s="131">
        <v>0</v>
      </c>
      <c r="AJ1374" s="100"/>
      <c r="AK1374" s="100"/>
      <c r="AL1374" s="146"/>
      <c r="AM1374" s="100">
        <v>23202</v>
      </c>
      <c r="AN1374" s="127" t="s">
        <v>4375</v>
      </c>
      <c r="AO1374" s="131">
        <v>0</v>
      </c>
      <c r="AQ1374" s="100"/>
      <c r="AR1374" s="100"/>
      <c r="AS1374" s="146"/>
      <c r="AT1374" s="100">
        <v>23202</v>
      </c>
      <c r="AU1374" s="127" t="s">
        <v>4375</v>
      </c>
      <c r="AV1374" s="131">
        <v>0</v>
      </c>
    </row>
    <row r="1375" ht="12" spans="1:48">
      <c r="A1375" s="100"/>
      <c r="B1375" s="100"/>
      <c r="C1375" s="146"/>
      <c r="D1375" s="100">
        <v>23203</v>
      </c>
      <c r="E1375" s="127" t="s">
        <v>4377</v>
      </c>
      <c r="F1375" s="128">
        <f>SUM(F1376:F1379)</f>
        <v>7096</v>
      </c>
      <c r="H1375" s="100"/>
      <c r="I1375" s="100"/>
      <c r="J1375" s="146"/>
      <c r="K1375" s="100">
        <v>23203</v>
      </c>
      <c r="L1375" s="127" t="s">
        <v>4377</v>
      </c>
      <c r="M1375" s="128">
        <f>SUM(M1376:M1379)</f>
        <v>3655</v>
      </c>
      <c r="O1375" s="100"/>
      <c r="P1375" s="100"/>
      <c r="Q1375" s="146"/>
      <c r="R1375" s="100">
        <v>23203</v>
      </c>
      <c r="S1375" s="127" t="s">
        <v>4377</v>
      </c>
      <c r="T1375" s="128">
        <f>SUM(T1376:T1379)</f>
        <v>3562</v>
      </c>
      <c r="V1375" s="100"/>
      <c r="W1375" s="100"/>
      <c r="X1375" s="146"/>
      <c r="Y1375" s="100">
        <v>23203</v>
      </c>
      <c r="Z1375" s="127" t="s">
        <v>4377</v>
      </c>
      <c r="AA1375" s="128">
        <f>SUM(AA1376:AA1379)</f>
        <v>93</v>
      </c>
      <c r="AC1375" s="100"/>
      <c r="AD1375" s="100"/>
      <c r="AE1375" s="146"/>
      <c r="AF1375" s="100">
        <v>23203</v>
      </c>
      <c r="AG1375" s="127" t="s">
        <v>4377</v>
      </c>
      <c r="AH1375" s="128">
        <f>SUM(AH1376:AH1379)</f>
        <v>1209</v>
      </c>
      <c r="AJ1375" s="100"/>
      <c r="AK1375" s="100"/>
      <c r="AL1375" s="146"/>
      <c r="AM1375" s="100">
        <v>23203</v>
      </c>
      <c r="AN1375" s="127" t="s">
        <v>4377</v>
      </c>
      <c r="AO1375" s="128">
        <f>SUM(AO1376:AO1379)</f>
        <v>967</v>
      </c>
      <c r="AQ1375" s="100"/>
      <c r="AR1375" s="100"/>
      <c r="AS1375" s="146"/>
      <c r="AT1375" s="100">
        <v>23203</v>
      </c>
      <c r="AU1375" s="127" t="s">
        <v>4377</v>
      </c>
      <c r="AV1375" s="128">
        <f>SUM(AV1376:AV1379)</f>
        <v>1265</v>
      </c>
    </row>
    <row r="1376" ht="12" spans="1:48">
      <c r="A1376" s="100"/>
      <c r="B1376" s="100"/>
      <c r="C1376" s="146"/>
      <c r="D1376" s="100">
        <v>2320301</v>
      </c>
      <c r="E1376" s="113" t="s">
        <v>4379</v>
      </c>
      <c r="F1376" s="131">
        <v>5417</v>
      </c>
      <c r="H1376" s="100"/>
      <c r="I1376" s="100"/>
      <c r="J1376" s="146"/>
      <c r="K1376" s="100">
        <v>2320301</v>
      </c>
      <c r="L1376" s="113" t="s">
        <v>4379</v>
      </c>
      <c r="M1376" s="131">
        <v>1976</v>
      </c>
      <c r="O1376" s="100"/>
      <c r="P1376" s="100"/>
      <c r="Q1376" s="146"/>
      <c r="R1376" s="100">
        <v>2320301</v>
      </c>
      <c r="S1376" s="113" t="s">
        <v>4379</v>
      </c>
      <c r="T1376" s="131">
        <v>1883</v>
      </c>
      <c r="V1376" s="100"/>
      <c r="W1376" s="100"/>
      <c r="X1376" s="146"/>
      <c r="Y1376" s="100">
        <v>2320301</v>
      </c>
      <c r="Z1376" s="113" t="s">
        <v>4379</v>
      </c>
      <c r="AA1376" s="131">
        <v>93</v>
      </c>
      <c r="AC1376" s="100"/>
      <c r="AD1376" s="100"/>
      <c r="AE1376" s="146"/>
      <c r="AF1376" s="100">
        <v>2320301</v>
      </c>
      <c r="AG1376" s="113" t="s">
        <v>4379</v>
      </c>
      <c r="AH1376" s="131">
        <v>1209</v>
      </c>
      <c r="AJ1376" s="100"/>
      <c r="AK1376" s="100"/>
      <c r="AL1376" s="146"/>
      <c r="AM1376" s="100">
        <v>2320301</v>
      </c>
      <c r="AN1376" s="113" t="s">
        <v>4379</v>
      </c>
      <c r="AO1376" s="131">
        <v>967</v>
      </c>
      <c r="AQ1376" s="100"/>
      <c r="AR1376" s="100"/>
      <c r="AS1376" s="146"/>
      <c r="AT1376" s="100">
        <v>2320301</v>
      </c>
      <c r="AU1376" s="113" t="s">
        <v>4379</v>
      </c>
      <c r="AV1376" s="131">
        <v>1265</v>
      </c>
    </row>
    <row r="1377" ht="12" spans="1:48">
      <c r="A1377" s="100"/>
      <c r="B1377" s="100"/>
      <c r="C1377" s="146"/>
      <c r="D1377" s="100">
        <v>2320302</v>
      </c>
      <c r="E1377" s="113" t="s">
        <v>4381</v>
      </c>
      <c r="F1377" s="131">
        <v>1679</v>
      </c>
      <c r="H1377" s="100"/>
      <c r="I1377" s="100"/>
      <c r="J1377" s="146"/>
      <c r="K1377" s="100">
        <v>2320302</v>
      </c>
      <c r="L1377" s="113" t="s">
        <v>4381</v>
      </c>
      <c r="M1377" s="131">
        <v>1679</v>
      </c>
      <c r="O1377" s="100"/>
      <c r="P1377" s="100"/>
      <c r="Q1377" s="146"/>
      <c r="R1377" s="100">
        <v>2320302</v>
      </c>
      <c r="S1377" s="113" t="s">
        <v>4381</v>
      </c>
      <c r="T1377" s="131">
        <v>1679</v>
      </c>
      <c r="V1377" s="100"/>
      <c r="W1377" s="100"/>
      <c r="X1377" s="146"/>
      <c r="Y1377" s="100">
        <v>2320302</v>
      </c>
      <c r="Z1377" s="113" t="s">
        <v>4381</v>
      </c>
      <c r="AA1377" s="131">
        <v>0</v>
      </c>
      <c r="AC1377" s="100"/>
      <c r="AD1377" s="100"/>
      <c r="AE1377" s="146"/>
      <c r="AF1377" s="100">
        <v>2320302</v>
      </c>
      <c r="AG1377" s="113" t="s">
        <v>4381</v>
      </c>
      <c r="AH1377" s="131">
        <v>0</v>
      </c>
      <c r="AJ1377" s="100"/>
      <c r="AK1377" s="100"/>
      <c r="AL1377" s="146"/>
      <c r="AM1377" s="100">
        <v>2320302</v>
      </c>
      <c r="AN1377" s="113" t="s">
        <v>4381</v>
      </c>
      <c r="AO1377" s="131">
        <v>0</v>
      </c>
      <c r="AQ1377" s="100"/>
      <c r="AR1377" s="100"/>
      <c r="AS1377" s="146"/>
      <c r="AT1377" s="100">
        <v>2320302</v>
      </c>
      <c r="AU1377" s="113" t="s">
        <v>4381</v>
      </c>
      <c r="AV1377" s="131">
        <v>0</v>
      </c>
    </row>
    <row r="1378" ht="12" spans="1:48">
      <c r="A1378" s="100"/>
      <c r="B1378" s="100"/>
      <c r="C1378" s="146"/>
      <c r="D1378" s="100">
        <v>2320303</v>
      </c>
      <c r="E1378" s="113" t="s">
        <v>4383</v>
      </c>
      <c r="F1378" s="131">
        <v>0</v>
      </c>
      <c r="H1378" s="100"/>
      <c r="I1378" s="100"/>
      <c r="J1378" s="146"/>
      <c r="K1378" s="100">
        <v>2320303</v>
      </c>
      <c r="L1378" s="113" t="s">
        <v>4383</v>
      </c>
      <c r="M1378" s="131">
        <v>0</v>
      </c>
      <c r="O1378" s="100"/>
      <c r="P1378" s="100"/>
      <c r="Q1378" s="146"/>
      <c r="R1378" s="100">
        <v>2320303</v>
      </c>
      <c r="S1378" s="113" t="s">
        <v>4383</v>
      </c>
      <c r="T1378" s="131">
        <v>0</v>
      </c>
      <c r="V1378" s="100"/>
      <c r="W1378" s="100"/>
      <c r="X1378" s="146"/>
      <c r="Y1378" s="100">
        <v>2320303</v>
      </c>
      <c r="Z1378" s="113" t="s">
        <v>4383</v>
      </c>
      <c r="AA1378" s="131">
        <v>0</v>
      </c>
      <c r="AC1378" s="100"/>
      <c r="AD1378" s="100"/>
      <c r="AE1378" s="146"/>
      <c r="AF1378" s="100">
        <v>2320303</v>
      </c>
      <c r="AG1378" s="113" t="s">
        <v>4383</v>
      </c>
      <c r="AH1378" s="131">
        <v>0</v>
      </c>
      <c r="AJ1378" s="100"/>
      <c r="AK1378" s="100"/>
      <c r="AL1378" s="146"/>
      <c r="AM1378" s="100">
        <v>2320303</v>
      </c>
      <c r="AN1378" s="113" t="s">
        <v>4383</v>
      </c>
      <c r="AO1378" s="131">
        <v>0</v>
      </c>
      <c r="AQ1378" s="100"/>
      <c r="AR1378" s="100"/>
      <c r="AS1378" s="146"/>
      <c r="AT1378" s="100">
        <v>2320303</v>
      </c>
      <c r="AU1378" s="113" t="s">
        <v>4383</v>
      </c>
      <c r="AV1378" s="131">
        <v>0</v>
      </c>
    </row>
    <row r="1379" ht="12" spans="1:48">
      <c r="A1379" s="100"/>
      <c r="B1379" s="100"/>
      <c r="C1379" s="146"/>
      <c r="D1379" s="100">
        <v>2320304</v>
      </c>
      <c r="E1379" s="113" t="s">
        <v>4385</v>
      </c>
      <c r="F1379" s="131">
        <v>0</v>
      </c>
      <c r="H1379" s="100"/>
      <c r="I1379" s="100"/>
      <c r="J1379" s="146"/>
      <c r="K1379" s="100">
        <v>2320304</v>
      </c>
      <c r="L1379" s="113" t="s">
        <v>4385</v>
      </c>
      <c r="M1379" s="131">
        <v>0</v>
      </c>
      <c r="O1379" s="100"/>
      <c r="P1379" s="100"/>
      <c r="Q1379" s="146"/>
      <c r="R1379" s="100">
        <v>2320304</v>
      </c>
      <c r="S1379" s="113" t="s">
        <v>4385</v>
      </c>
      <c r="T1379" s="131">
        <v>0</v>
      </c>
      <c r="V1379" s="100"/>
      <c r="W1379" s="100"/>
      <c r="X1379" s="146"/>
      <c r="Y1379" s="100">
        <v>2320304</v>
      </c>
      <c r="Z1379" s="113" t="s">
        <v>4385</v>
      </c>
      <c r="AA1379" s="131">
        <v>0</v>
      </c>
      <c r="AC1379" s="100"/>
      <c r="AD1379" s="100"/>
      <c r="AE1379" s="146"/>
      <c r="AF1379" s="100">
        <v>2320304</v>
      </c>
      <c r="AG1379" s="113" t="s">
        <v>4385</v>
      </c>
      <c r="AH1379" s="131">
        <v>0</v>
      </c>
      <c r="AJ1379" s="100"/>
      <c r="AK1379" s="100"/>
      <c r="AL1379" s="146"/>
      <c r="AM1379" s="100">
        <v>2320304</v>
      </c>
      <c r="AN1379" s="113" t="s">
        <v>4385</v>
      </c>
      <c r="AO1379" s="131">
        <v>0</v>
      </c>
      <c r="AQ1379" s="100"/>
      <c r="AR1379" s="100"/>
      <c r="AS1379" s="146"/>
      <c r="AT1379" s="100">
        <v>2320304</v>
      </c>
      <c r="AU1379" s="113" t="s">
        <v>4385</v>
      </c>
      <c r="AV1379" s="131">
        <v>0</v>
      </c>
    </row>
    <row r="1380" ht="12" spans="1:48">
      <c r="A1380" s="100"/>
      <c r="B1380" s="100"/>
      <c r="C1380" s="146"/>
      <c r="D1380" s="100">
        <v>233</v>
      </c>
      <c r="E1380" s="127" t="s">
        <v>4387</v>
      </c>
      <c r="F1380" s="128">
        <f>SUM(F1381:F1383)</f>
        <v>91</v>
      </c>
      <c r="H1380" s="100"/>
      <c r="I1380" s="100"/>
      <c r="J1380" s="146"/>
      <c r="K1380" s="100">
        <v>233</v>
      </c>
      <c r="L1380" s="127" t="s">
        <v>4387</v>
      </c>
      <c r="M1380" s="128">
        <f>SUM(M1381:M1383)</f>
        <v>91</v>
      </c>
      <c r="O1380" s="100"/>
      <c r="P1380" s="100"/>
      <c r="Q1380" s="146"/>
      <c r="R1380" s="100">
        <v>233</v>
      </c>
      <c r="S1380" s="127" t="s">
        <v>4387</v>
      </c>
      <c r="T1380" s="128">
        <f>SUM(T1381:T1383)</f>
        <v>91</v>
      </c>
      <c r="V1380" s="100"/>
      <c r="W1380" s="100"/>
      <c r="X1380" s="146"/>
      <c r="Y1380" s="100">
        <v>233</v>
      </c>
      <c r="Z1380" s="127" t="s">
        <v>4387</v>
      </c>
      <c r="AA1380" s="128">
        <f>SUM(AA1381:AA1383)</f>
        <v>0</v>
      </c>
      <c r="AC1380" s="100"/>
      <c r="AD1380" s="100"/>
      <c r="AE1380" s="146"/>
      <c r="AF1380" s="100">
        <v>233</v>
      </c>
      <c r="AG1380" s="127" t="s">
        <v>4387</v>
      </c>
      <c r="AH1380" s="128">
        <f>SUM(AH1381:AH1383)</f>
        <v>0</v>
      </c>
      <c r="AJ1380" s="100"/>
      <c r="AK1380" s="100"/>
      <c r="AL1380" s="146"/>
      <c r="AM1380" s="100">
        <v>233</v>
      </c>
      <c r="AN1380" s="127" t="s">
        <v>4387</v>
      </c>
      <c r="AO1380" s="128">
        <f>SUM(AO1381:AO1383)</f>
        <v>0</v>
      </c>
      <c r="AQ1380" s="100"/>
      <c r="AR1380" s="100"/>
      <c r="AS1380" s="146"/>
      <c r="AT1380" s="100">
        <v>233</v>
      </c>
      <c r="AU1380" s="127" t="s">
        <v>4387</v>
      </c>
      <c r="AV1380" s="128">
        <f>SUM(AV1381:AV1383)</f>
        <v>0</v>
      </c>
    </row>
    <row r="1381" ht="12" spans="1:48">
      <c r="A1381" s="100"/>
      <c r="B1381" s="100"/>
      <c r="C1381" s="146"/>
      <c r="D1381" s="100">
        <v>23301</v>
      </c>
      <c r="E1381" s="127" t="s">
        <v>4390</v>
      </c>
      <c r="F1381" s="131">
        <v>0</v>
      </c>
      <c r="H1381" s="100"/>
      <c r="I1381" s="100"/>
      <c r="J1381" s="146"/>
      <c r="K1381" s="100">
        <v>23301</v>
      </c>
      <c r="L1381" s="127" t="s">
        <v>4390</v>
      </c>
      <c r="M1381" s="131">
        <v>0</v>
      </c>
      <c r="O1381" s="100"/>
      <c r="P1381" s="100"/>
      <c r="Q1381" s="146"/>
      <c r="R1381" s="100">
        <v>23301</v>
      </c>
      <c r="S1381" s="127" t="s">
        <v>4390</v>
      </c>
      <c r="T1381" s="131">
        <v>0</v>
      </c>
      <c r="V1381" s="100"/>
      <c r="W1381" s="100"/>
      <c r="X1381" s="146"/>
      <c r="Y1381" s="100">
        <v>23301</v>
      </c>
      <c r="Z1381" s="127" t="s">
        <v>4390</v>
      </c>
      <c r="AA1381" s="131">
        <v>0</v>
      </c>
      <c r="AC1381" s="100"/>
      <c r="AD1381" s="100"/>
      <c r="AE1381" s="146"/>
      <c r="AF1381" s="100">
        <v>23301</v>
      </c>
      <c r="AG1381" s="127" t="s">
        <v>4390</v>
      </c>
      <c r="AH1381" s="131">
        <v>0</v>
      </c>
      <c r="AJ1381" s="100"/>
      <c r="AK1381" s="100"/>
      <c r="AL1381" s="146"/>
      <c r="AM1381" s="100">
        <v>23301</v>
      </c>
      <c r="AN1381" s="127" t="s">
        <v>4390</v>
      </c>
      <c r="AO1381" s="131">
        <v>0</v>
      </c>
      <c r="AQ1381" s="100"/>
      <c r="AR1381" s="100"/>
      <c r="AS1381" s="146"/>
      <c r="AT1381" s="100">
        <v>23301</v>
      </c>
      <c r="AU1381" s="127" t="s">
        <v>4390</v>
      </c>
      <c r="AV1381" s="131">
        <v>0</v>
      </c>
    </row>
    <row r="1382" ht="12" spans="1:48">
      <c r="A1382" s="100"/>
      <c r="B1382" s="100"/>
      <c r="C1382" s="146"/>
      <c r="D1382" s="100">
        <v>23302</v>
      </c>
      <c r="E1382" s="127" t="s">
        <v>4392</v>
      </c>
      <c r="F1382" s="131">
        <v>0</v>
      </c>
      <c r="H1382" s="100"/>
      <c r="I1382" s="100"/>
      <c r="J1382" s="146"/>
      <c r="K1382" s="100">
        <v>23302</v>
      </c>
      <c r="L1382" s="127" t="s">
        <v>4392</v>
      </c>
      <c r="M1382" s="131">
        <v>0</v>
      </c>
      <c r="O1382" s="100"/>
      <c r="P1382" s="100"/>
      <c r="Q1382" s="146"/>
      <c r="R1382" s="100">
        <v>23302</v>
      </c>
      <c r="S1382" s="127" t="s">
        <v>4392</v>
      </c>
      <c r="T1382" s="131">
        <v>0</v>
      </c>
      <c r="V1382" s="100"/>
      <c r="W1382" s="100"/>
      <c r="X1382" s="146"/>
      <c r="Y1382" s="100">
        <v>23302</v>
      </c>
      <c r="Z1382" s="127" t="s">
        <v>4392</v>
      </c>
      <c r="AA1382" s="131">
        <v>0</v>
      </c>
      <c r="AC1382" s="100"/>
      <c r="AD1382" s="100"/>
      <c r="AE1382" s="146"/>
      <c r="AF1382" s="100">
        <v>23302</v>
      </c>
      <c r="AG1382" s="127" t="s">
        <v>4392</v>
      </c>
      <c r="AH1382" s="131">
        <v>0</v>
      </c>
      <c r="AJ1382" s="100"/>
      <c r="AK1382" s="100"/>
      <c r="AL1382" s="146"/>
      <c r="AM1382" s="100">
        <v>23302</v>
      </c>
      <c r="AN1382" s="127" t="s">
        <v>4392</v>
      </c>
      <c r="AO1382" s="131">
        <v>0</v>
      </c>
      <c r="AQ1382" s="100"/>
      <c r="AR1382" s="100"/>
      <c r="AS1382" s="146"/>
      <c r="AT1382" s="100">
        <v>23302</v>
      </c>
      <c r="AU1382" s="127" t="s">
        <v>4392</v>
      </c>
      <c r="AV1382" s="131">
        <v>0</v>
      </c>
    </row>
    <row r="1383" ht="12" spans="1:48">
      <c r="A1383" s="100"/>
      <c r="B1383" s="100"/>
      <c r="C1383" s="146"/>
      <c r="D1383" s="100">
        <v>23303</v>
      </c>
      <c r="E1383" s="127" t="s">
        <v>4395</v>
      </c>
      <c r="F1383" s="131">
        <v>91</v>
      </c>
      <c r="H1383" s="100"/>
      <c r="I1383" s="100"/>
      <c r="J1383" s="146"/>
      <c r="K1383" s="100">
        <v>23303</v>
      </c>
      <c r="L1383" s="127" t="s">
        <v>4395</v>
      </c>
      <c r="M1383" s="131">
        <v>91</v>
      </c>
      <c r="O1383" s="100"/>
      <c r="P1383" s="100"/>
      <c r="Q1383" s="146"/>
      <c r="R1383" s="100">
        <v>23303</v>
      </c>
      <c r="S1383" s="127" t="s">
        <v>4395</v>
      </c>
      <c r="T1383" s="131">
        <v>91</v>
      </c>
      <c r="V1383" s="100"/>
      <c r="W1383" s="100"/>
      <c r="X1383" s="146"/>
      <c r="Y1383" s="100">
        <v>23303</v>
      </c>
      <c r="Z1383" s="127" t="s">
        <v>4395</v>
      </c>
      <c r="AA1383" s="131">
        <v>0</v>
      </c>
      <c r="AC1383" s="100"/>
      <c r="AD1383" s="100"/>
      <c r="AE1383" s="146"/>
      <c r="AF1383" s="100">
        <v>23303</v>
      </c>
      <c r="AG1383" s="127" t="s">
        <v>4395</v>
      </c>
      <c r="AH1383" s="131">
        <v>0</v>
      </c>
      <c r="AJ1383" s="100"/>
      <c r="AK1383" s="100"/>
      <c r="AL1383" s="146"/>
      <c r="AM1383" s="100">
        <v>23303</v>
      </c>
      <c r="AN1383" s="127" t="s">
        <v>4395</v>
      </c>
      <c r="AO1383" s="131">
        <v>0</v>
      </c>
      <c r="AQ1383" s="100"/>
      <c r="AR1383" s="100"/>
      <c r="AS1383" s="146"/>
      <c r="AT1383" s="100">
        <v>23303</v>
      </c>
      <c r="AU1383" s="127" t="s">
        <v>4395</v>
      </c>
      <c r="AV1383" s="131">
        <v>0</v>
      </c>
    </row>
    <row r="1384" ht="12" spans="1:48">
      <c r="A1384" s="100"/>
      <c r="B1384" s="100"/>
      <c r="C1384" s="146"/>
      <c r="D1384" s="100"/>
      <c r="E1384" s="113"/>
      <c r="F1384" s="140"/>
      <c r="H1384" s="100"/>
      <c r="I1384" s="100"/>
      <c r="J1384" s="146"/>
      <c r="K1384" s="100"/>
      <c r="L1384" s="113"/>
      <c r="M1384" s="140"/>
      <c r="O1384" s="100"/>
      <c r="P1384" s="100"/>
      <c r="Q1384" s="146"/>
      <c r="R1384" s="100"/>
      <c r="S1384" s="113"/>
      <c r="T1384" s="140"/>
      <c r="V1384" s="100"/>
      <c r="W1384" s="100"/>
      <c r="X1384" s="146"/>
      <c r="Y1384" s="100"/>
      <c r="Z1384" s="113"/>
      <c r="AA1384" s="140"/>
      <c r="AC1384" s="100"/>
      <c r="AD1384" s="100"/>
      <c r="AE1384" s="146"/>
      <c r="AF1384" s="100"/>
      <c r="AG1384" s="113"/>
      <c r="AH1384" s="140"/>
      <c r="AJ1384" s="100"/>
      <c r="AK1384" s="100"/>
      <c r="AL1384" s="146"/>
      <c r="AM1384" s="100"/>
      <c r="AN1384" s="113"/>
      <c r="AO1384" s="140"/>
      <c r="AQ1384" s="100"/>
      <c r="AR1384" s="100"/>
      <c r="AS1384" s="146"/>
      <c r="AT1384" s="100"/>
      <c r="AU1384" s="113"/>
      <c r="AV1384" s="140"/>
    </row>
    <row r="1385" ht="12" spans="1:48">
      <c r="A1385" s="100"/>
      <c r="B1385" s="100"/>
      <c r="C1385" s="146"/>
      <c r="D1385" s="100"/>
      <c r="E1385" s="127" t="s">
        <v>5045</v>
      </c>
      <c r="F1385" s="128">
        <f>SUM(F1386,F1394,F1400,F1409,F1420,F1449,F1465,F1506,F1511,F1518,F1521,F1544,F1564)</f>
        <v>3122</v>
      </c>
      <c r="H1385" s="100"/>
      <c r="I1385" s="100"/>
      <c r="J1385" s="146"/>
      <c r="K1385" s="100"/>
      <c r="L1385" s="127" t="s">
        <v>5045</v>
      </c>
      <c r="M1385" s="128">
        <f>SUM(M1386,M1394,M1400,M1409,M1420,M1449,M1465,M1506,M1511,M1518,M1521,M1544,M1564)</f>
        <v>321</v>
      </c>
      <c r="O1385" s="100"/>
      <c r="P1385" s="100"/>
      <c r="Q1385" s="146"/>
      <c r="R1385" s="100"/>
      <c r="S1385" s="127" t="s">
        <v>5045</v>
      </c>
      <c r="T1385" s="128">
        <f>SUM(T1386,T1394,T1400,T1409,T1420,T1449,T1465,T1506,T1511,T1518,T1521,T1544,T1564)</f>
        <v>318</v>
      </c>
      <c r="V1385" s="100"/>
      <c r="W1385" s="100"/>
      <c r="X1385" s="146"/>
      <c r="Y1385" s="100"/>
      <c r="Z1385" s="127" t="s">
        <v>5045</v>
      </c>
      <c r="AA1385" s="128">
        <f>SUM(AA1386,AA1394,AA1400,AA1409,AA1420,AA1449,AA1465,AA1506,AA1511,AA1518,AA1521,AA1544,AA1564)</f>
        <v>3</v>
      </c>
      <c r="AC1385" s="100"/>
      <c r="AD1385" s="100"/>
      <c r="AE1385" s="146"/>
      <c r="AF1385" s="100"/>
      <c r="AG1385" s="127" t="s">
        <v>5045</v>
      </c>
      <c r="AH1385" s="128">
        <f>SUM(AH1386,AH1394,AH1400,AH1409,AH1420,AH1449,AH1465,AH1506,AH1511,AH1518,AH1521,AH1544,AH1564)</f>
        <v>2051</v>
      </c>
      <c r="AJ1385" s="100"/>
      <c r="AK1385" s="100"/>
      <c r="AL1385" s="146"/>
      <c r="AM1385" s="100"/>
      <c r="AN1385" s="127" t="s">
        <v>5045</v>
      </c>
      <c r="AO1385" s="128">
        <f>SUM(AO1386,AO1394,AO1400,AO1409,AO1420,AO1449,AO1465,AO1506,AO1511,AO1518,AO1521,AO1544,AO1564)</f>
        <v>585</v>
      </c>
      <c r="AQ1385" s="100"/>
      <c r="AR1385" s="100"/>
      <c r="AS1385" s="146"/>
      <c r="AT1385" s="100"/>
      <c r="AU1385" s="127" t="s">
        <v>5045</v>
      </c>
      <c r="AV1385" s="128">
        <f>SUM(AV1386,AV1394,AV1400,AV1409,AV1420,AV1449,AV1465,AV1506,AV1511,AV1518,AV1521,AV1544,AV1564)</f>
        <v>165</v>
      </c>
    </row>
    <row r="1386" ht="12" spans="1:48">
      <c r="A1386" s="100"/>
      <c r="B1386" s="100"/>
      <c r="C1386" s="146"/>
      <c r="D1386" s="100">
        <v>206</v>
      </c>
      <c r="E1386" s="127" t="s">
        <v>2565</v>
      </c>
      <c r="F1386" s="128">
        <f>F1387</f>
        <v>0</v>
      </c>
      <c r="H1386" s="100"/>
      <c r="I1386" s="100"/>
      <c r="J1386" s="146"/>
      <c r="K1386" s="100">
        <v>206</v>
      </c>
      <c r="L1386" s="127" t="s">
        <v>2565</v>
      </c>
      <c r="M1386" s="128">
        <f>M1387</f>
        <v>0</v>
      </c>
      <c r="O1386" s="100"/>
      <c r="P1386" s="100"/>
      <c r="Q1386" s="146"/>
      <c r="R1386" s="100">
        <v>206</v>
      </c>
      <c r="S1386" s="127" t="s">
        <v>2565</v>
      </c>
      <c r="T1386" s="128">
        <f>T1387</f>
        <v>0</v>
      </c>
      <c r="V1386" s="100"/>
      <c r="W1386" s="100"/>
      <c r="X1386" s="146"/>
      <c r="Y1386" s="100">
        <v>206</v>
      </c>
      <c r="Z1386" s="127" t="s">
        <v>2565</v>
      </c>
      <c r="AA1386" s="128">
        <f>AA1387</f>
        <v>0</v>
      </c>
      <c r="AC1386" s="100"/>
      <c r="AD1386" s="100"/>
      <c r="AE1386" s="146"/>
      <c r="AF1386" s="100">
        <v>206</v>
      </c>
      <c r="AG1386" s="127" t="s">
        <v>2565</v>
      </c>
      <c r="AH1386" s="128">
        <f>AH1387</f>
        <v>0</v>
      </c>
      <c r="AJ1386" s="100"/>
      <c r="AK1386" s="100"/>
      <c r="AL1386" s="146"/>
      <c r="AM1386" s="100">
        <v>206</v>
      </c>
      <c r="AN1386" s="127" t="s">
        <v>2565</v>
      </c>
      <c r="AO1386" s="128">
        <f>AO1387</f>
        <v>0</v>
      </c>
      <c r="AQ1386" s="100"/>
      <c r="AR1386" s="100"/>
      <c r="AS1386" s="146"/>
      <c r="AT1386" s="100">
        <v>206</v>
      </c>
      <c r="AU1386" s="127" t="s">
        <v>2565</v>
      </c>
      <c r="AV1386" s="128">
        <f>AV1387</f>
        <v>0</v>
      </c>
    </row>
    <row r="1387" ht="12" spans="1:48">
      <c r="A1387" s="100"/>
      <c r="B1387" s="100"/>
      <c r="C1387" s="146"/>
      <c r="D1387" s="100">
        <v>20610</v>
      </c>
      <c r="E1387" s="113" t="s">
        <v>4843</v>
      </c>
      <c r="F1387" s="128">
        <f>SUM(F1388:F1393)</f>
        <v>0</v>
      </c>
      <c r="H1387" s="100"/>
      <c r="I1387" s="100"/>
      <c r="J1387" s="146"/>
      <c r="K1387" s="100">
        <v>20610</v>
      </c>
      <c r="L1387" s="113" t="s">
        <v>4843</v>
      </c>
      <c r="M1387" s="128">
        <f>SUM(M1388:M1393)</f>
        <v>0</v>
      </c>
      <c r="O1387" s="100"/>
      <c r="P1387" s="100"/>
      <c r="Q1387" s="146"/>
      <c r="R1387" s="100">
        <v>20610</v>
      </c>
      <c r="S1387" s="113" t="s">
        <v>4843</v>
      </c>
      <c r="T1387" s="128">
        <f>SUM(T1388:T1393)</f>
        <v>0</v>
      </c>
      <c r="V1387" s="100"/>
      <c r="W1387" s="100"/>
      <c r="X1387" s="146"/>
      <c r="Y1387" s="100">
        <v>20610</v>
      </c>
      <c r="Z1387" s="113" t="s">
        <v>4843</v>
      </c>
      <c r="AA1387" s="128">
        <f>SUM(AA1388:AA1393)</f>
        <v>0</v>
      </c>
      <c r="AC1387" s="100"/>
      <c r="AD1387" s="100"/>
      <c r="AE1387" s="146"/>
      <c r="AF1387" s="100">
        <v>20610</v>
      </c>
      <c r="AG1387" s="113" t="s">
        <v>4843</v>
      </c>
      <c r="AH1387" s="128">
        <f>SUM(AH1388:AH1393)</f>
        <v>0</v>
      </c>
      <c r="AJ1387" s="100"/>
      <c r="AK1387" s="100"/>
      <c r="AL1387" s="146"/>
      <c r="AM1387" s="100">
        <v>20610</v>
      </c>
      <c r="AN1387" s="113" t="s">
        <v>4843</v>
      </c>
      <c r="AO1387" s="128">
        <f>SUM(AO1388:AO1393)</f>
        <v>0</v>
      </c>
      <c r="AQ1387" s="100"/>
      <c r="AR1387" s="100"/>
      <c r="AS1387" s="146"/>
      <c r="AT1387" s="100">
        <v>20610</v>
      </c>
      <c r="AU1387" s="113" t="s">
        <v>4843</v>
      </c>
      <c r="AV1387" s="128">
        <f>SUM(AV1388:AV1393)</f>
        <v>0</v>
      </c>
    </row>
    <row r="1388" ht="12" spans="1:48">
      <c r="A1388" s="100"/>
      <c r="B1388" s="100"/>
      <c r="C1388" s="146"/>
      <c r="D1388" s="100">
        <v>2061001</v>
      </c>
      <c r="E1388" s="113" t="s">
        <v>4844</v>
      </c>
      <c r="F1388" s="131">
        <v>0</v>
      </c>
      <c r="H1388" s="100"/>
      <c r="I1388" s="100"/>
      <c r="J1388" s="146"/>
      <c r="K1388" s="100">
        <v>2061001</v>
      </c>
      <c r="L1388" s="113" t="s">
        <v>4844</v>
      </c>
      <c r="M1388" s="131">
        <v>0</v>
      </c>
      <c r="O1388" s="100"/>
      <c r="P1388" s="100"/>
      <c r="Q1388" s="146"/>
      <c r="R1388" s="100">
        <v>2061001</v>
      </c>
      <c r="S1388" s="113" t="s">
        <v>4844</v>
      </c>
      <c r="T1388" s="131">
        <v>0</v>
      </c>
      <c r="V1388" s="100"/>
      <c r="W1388" s="100"/>
      <c r="X1388" s="146"/>
      <c r="Y1388" s="100">
        <v>2061001</v>
      </c>
      <c r="Z1388" s="113" t="s">
        <v>4844</v>
      </c>
      <c r="AA1388" s="131">
        <v>0</v>
      </c>
      <c r="AC1388" s="100"/>
      <c r="AD1388" s="100"/>
      <c r="AE1388" s="146"/>
      <c r="AF1388" s="100">
        <v>2061001</v>
      </c>
      <c r="AG1388" s="113" t="s">
        <v>4844</v>
      </c>
      <c r="AH1388" s="131">
        <v>0</v>
      </c>
      <c r="AJ1388" s="100"/>
      <c r="AK1388" s="100"/>
      <c r="AL1388" s="146"/>
      <c r="AM1388" s="100">
        <v>2061001</v>
      </c>
      <c r="AN1388" s="113" t="s">
        <v>4844</v>
      </c>
      <c r="AO1388" s="131">
        <v>0</v>
      </c>
      <c r="AQ1388" s="100"/>
      <c r="AR1388" s="100"/>
      <c r="AS1388" s="146"/>
      <c r="AT1388" s="100">
        <v>2061001</v>
      </c>
      <c r="AU1388" s="113" t="s">
        <v>4844</v>
      </c>
      <c r="AV1388" s="131">
        <v>0</v>
      </c>
    </row>
    <row r="1389" ht="12" spans="1:48">
      <c r="A1389" s="100"/>
      <c r="B1389" s="100"/>
      <c r="C1389" s="146"/>
      <c r="D1389" s="100">
        <v>2061002</v>
      </c>
      <c r="E1389" s="113" t="s">
        <v>4845</v>
      </c>
      <c r="F1389" s="131">
        <v>0</v>
      </c>
      <c r="H1389" s="100"/>
      <c r="I1389" s="100"/>
      <c r="J1389" s="146"/>
      <c r="K1389" s="100">
        <v>2061002</v>
      </c>
      <c r="L1389" s="113" t="s">
        <v>4845</v>
      </c>
      <c r="M1389" s="131">
        <v>0</v>
      </c>
      <c r="O1389" s="100"/>
      <c r="P1389" s="100"/>
      <c r="Q1389" s="146"/>
      <c r="R1389" s="100">
        <v>2061002</v>
      </c>
      <c r="S1389" s="113" t="s">
        <v>4845</v>
      </c>
      <c r="T1389" s="131">
        <v>0</v>
      </c>
      <c r="V1389" s="100"/>
      <c r="W1389" s="100"/>
      <c r="X1389" s="146"/>
      <c r="Y1389" s="100">
        <v>2061002</v>
      </c>
      <c r="Z1389" s="113" t="s">
        <v>4845</v>
      </c>
      <c r="AA1389" s="131">
        <v>0</v>
      </c>
      <c r="AC1389" s="100"/>
      <c r="AD1389" s="100"/>
      <c r="AE1389" s="146"/>
      <c r="AF1389" s="100">
        <v>2061002</v>
      </c>
      <c r="AG1389" s="113" t="s">
        <v>4845</v>
      </c>
      <c r="AH1389" s="131">
        <v>0</v>
      </c>
      <c r="AJ1389" s="100"/>
      <c r="AK1389" s="100"/>
      <c r="AL1389" s="146"/>
      <c r="AM1389" s="100">
        <v>2061002</v>
      </c>
      <c r="AN1389" s="113" t="s">
        <v>4845</v>
      </c>
      <c r="AO1389" s="131">
        <v>0</v>
      </c>
      <c r="AQ1389" s="100"/>
      <c r="AR1389" s="100"/>
      <c r="AS1389" s="146"/>
      <c r="AT1389" s="100">
        <v>2061002</v>
      </c>
      <c r="AU1389" s="113" t="s">
        <v>4845</v>
      </c>
      <c r="AV1389" s="131">
        <v>0</v>
      </c>
    </row>
    <row r="1390" ht="12" spans="1:48">
      <c r="A1390" s="100"/>
      <c r="B1390" s="100"/>
      <c r="C1390" s="146"/>
      <c r="D1390" s="100">
        <v>2061003</v>
      </c>
      <c r="E1390" s="113" t="s">
        <v>4846</v>
      </c>
      <c r="F1390" s="131">
        <v>0</v>
      </c>
      <c r="H1390" s="100"/>
      <c r="I1390" s="100"/>
      <c r="J1390" s="146"/>
      <c r="K1390" s="100">
        <v>2061003</v>
      </c>
      <c r="L1390" s="113" t="s">
        <v>4846</v>
      </c>
      <c r="M1390" s="131">
        <v>0</v>
      </c>
      <c r="O1390" s="100"/>
      <c r="P1390" s="100"/>
      <c r="Q1390" s="146"/>
      <c r="R1390" s="100">
        <v>2061003</v>
      </c>
      <c r="S1390" s="113" t="s">
        <v>4846</v>
      </c>
      <c r="T1390" s="131">
        <v>0</v>
      </c>
      <c r="V1390" s="100"/>
      <c r="W1390" s="100"/>
      <c r="X1390" s="146"/>
      <c r="Y1390" s="100">
        <v>2061003</v>
      </c>
      <c r="Z1390" s="113" t="s">
        <v>4846</v>
      </c>
      <c r="AA1390" s="131">
        <v>0</v>
      </c>
      <c r="AC1390" s="100"/>
      <c r="AD1390" s="100"/>
      <c r="AE1390" s="146"/>
      <c r="AF1390" s="100">
        <v>2061003</v>
      </c>
      <c r="AG1390" s="113" t="s">
        <v>4846</v>
      </c>
      <c r="AH1390" s="131">
        <v>0</v>
      </c>
      <c r="AJ1390" s="100"/>
      <c r="AK1390" s="100"/>
      <c r="AL1390" s="146"/>
      <c r="AM1390" s="100">
        <v>2061003</v>
      </c>
      <c r="AN1390" s="113" t="s">
        <v>4846</v>
      </c>
      <c r="AO1390" s="131">
        <v>0</v>
      </c>
      <c r="AQ1390" s="100"/>
      <c r="AR1390" s="100"/>
      <c r="AS1390" s="146"/>
      <c r="AT1390" s="100">
        <v>2061003</v>
      </c>
      <c r="AU1390" s="113" t="s">
        <v>4846</v>
      </c>
      <c r="AV1390" s="131">
        <v>0</v>
      </c>
    </row>
    <row r="1391" ht="12" spans="1:48">
      <c r="A1391" s="100"/>
      <c r="B1391" s="100"/>
      <c r="C1391" s="146"/>
      <c r="D1391" s="100">
        <v>2061004</v>
      </c>
      <c r="E1391" s="113" t="s">
        <v>4847</v>
      </c>
      <c r="F1391" s="131">
        <v>0</v>
      </c>
      <c r="H1391" s="100"/>
      <c r="I1391" s="100"/>
      <c r="J1391" s="146"/>
      <c r="K1391" s="100">
        <v>2061004</v>
      </c>
      <c r="L1391" s="113" t="s">
        <v>4847</v>
      </c>
      <c r="M1391" s="131">
        <v>0</v>
      </c>
      <c r="O1391" s="100"/>
      <c r="P1391" s="100"/>
      <c r="Q1391" s="146"/>
      <c r="R1391" s="100">
        <v>2061004</v>
      </c>
      <c r="S1391" s="113" t="s">
        <v>4847</v>
      </c>
      <c r="T1391" s="131">
        <v>0</v>
      </c>
      <c r="V1391" s="100"/>
      <c r="W1391" s="100"/>
      <c r="X1391" s="146"/>
      <c r="Y1391" s="100">
        <v>2061004</v>
      </c>
      <c r="Z1391" s="113" t="s">
        <v>4847</v>
      </c>
      <c r="AA1391" s="131">
        <v>0</v>
      </c>
      <c r="AC1391" s="100"/>
      <c r="AD1391" s="100"/>
      <c r="AE1391" s="146"/>
      <c r="AF1391" s="100">
        <v>2061004</v>
      </c>
      <c r="AG1391" s="113" t="s">
        <v>4847</v>
      </c>
      <c r="AH1391" s="131">
        <v>0</v>
      </c>
      <c r="AJ1391" s="100"/>
      <c r="AK1391" s="100"/>
      <c r="AL1391" s="146"/>
      <c r="AM1391" s="100">
        <v>2061004</v>
      </c>
      <c r="AN1391" s="113" t="s">
        <v>4847</v>
      </c>
      <c r="AO1391" s="131">
        <v>0</v>
      </c>
      <c r="AQ1391" s="100"/>
      <c r="AR1391" s="100"/>
      <c r="AS1391" s="146"/>
      <c r="AT1391" s="100">
        <v>2061004</v>
      </c>
      <c r="AU1391" s="113" t="s">
        <v>4847</v>
      </c>
      <c r="AV1391" s="131">
        <v>0</v>
      </c>
    </row>
    <row r="1392" ht="12" spans="1:48">
      <c r="A1392" s="100"/>
      <c r="B1392" s="100"/>
      <c r="C1392" s="146"/>
      <c r="D1392" s="100">
        <v>2061005</v>
      </c>
      <c r="E1392" s="113" t="s">
        <v>4848</v>
      </c>
      <c r="F1392" s="131">
        <v>0</v>
      </c>
      <c r="H1392" s="100"/>
      <c r="I1392" s="100"/>
      <c r="J1392" s="146"/>
      <c r="K1392" s="100">
        <v>2061005</v>
      </c>
      <c r="L1392" s="113" t="s">
        <v>4848</v>
      </c>
      <c r="M1392" s="131">
        <v>0</v>
      </c>
      <c r="O1392" s="100"/>
      <c r="P1392" s="100"/>
      <c r="Q1392" s="146"/>
      <c r="R1392" s="100">
        <v>2061005</v>
      </c>
      <c r="S1392" s="113" t="s">
        <v>4848</v>
      </c>
      <c r="T1392" s="131">
        <v>0</v>
      </c>
      <c r="V1392" s="100"/>
      <c r="W1392" s="100"/>
      <c r="X1392" s="146"/>
      <c r="Y1392" s="100">
        <v>2061005</v>
      </c>
      <c r="Z1392" s="113" t="s">
        <v>4848</v>
      </c>
      <c r="AA1392" s="131">
        <v>0</v>
      </c>
      <c r="AC1392" s="100"/>
      <c r="AD1392" s="100"/>
      <c r="AE1392" s="146"/>
      <c r="AF1392" s="100">
        <v>2061005</v>
      </c>
      <c r="AG1392" s="113" t="s">
        <v>4848</v>
      </c>
      <c r="AH1392" s="131">
        <v>0</v>
      </c>
      <c r="AJ1392" s="100"/>
      <c r="AK1392" s="100"/>
      <c r="AL1392" s="146"/>
      <c r="AM1392" s="100">
        <v>2061005</v>
      </c>
      <c r="AN1392" s="113" t="s">
        <v>4848</v>
      </c>
      <c r="AO1392" s="131">
        <v>0</v>
      </c>
      <c r="AQ1392" s="100"/>
      <c r="AR1392" s="100"/>
      <c r="AS1392" s="146"/>
      <c r="AT1392" s="100">
        <v>2061005</v>
      </c>
      <c r="AU1392" s="113" t="s">
        <v>4848</v>
      </c>
      <c r="AV1392" s="131">
        <v>0</v>
      </c>
    </row>
    <row r="1393" ht="12" spans="1:48">
      <c r="A1393" s="100"/>
      <c r="B1393" s="100"/>
      <c r="C1393" s="146"/>
      <c r="D1393" s="100">
        <v>2061099</v>
      </c>
      <c r="E1393" s="113" t="s">
        <v>4849</v>
      </c>
      <c r="F1393" s="131">
        <v>0</v>
      </c>
      <c r="H1393" s="100"/>
      <c r="I1393" s="100"/>
      <c r="J1393" s="146"/>
      <c r="K1393" s="100">
        <v>2061099</v>
      </c>
      <c r="L1393" s="113" t="s">
        <v>4849</v>
      </c>
      <c r="M1393" s="131">
        <v>0</v>
      </c>
      <c r="O1393" s="100"/>
      <c r="P1393" s="100"/>
      <c r="Q1393" s="146"/>
      <c r="R1393" s="100">
        <v>2061099</v>
      </c>
      <c r="S1393" s="113" t="s">
        <v>4849</v>
      </c>
      <c r="T1393" s="131">
        <v>0</v>
      </c>
      <c r="V1393" s="100"/>
      <c r="W1393" s="100"/>
      <c r="X1393" s="146"/>
      <c r="Y1393" s="100">
        <v>2061099</v>
      </c>
      <c r="Z1393" s="113" t="s">
        <v>4849</v>
      </c>
      <c r="AA1393" s="131">
        <v>0</v>
      </c>
      <c r="AC1393" s="100"/>
      <c r="AD1393" s="100"/>
      <c r="AE1393" s="146"/>
      <c r="AF1393" s="100">
        <v>2061099</v>
      </c>
      <c r="AG1393" s="113" t="s">
        <v>4849</v>
      </c>
      <c r="AH1393" s="131">
        <v>0</v>
      </c>
      <c r="AJ1393" s="100"/>
      <c r="AK1393" s="100"/>
      <c r="AL1393" s="146"/>
      <c r="AM1393" s="100">
        <v>2061099</v>
      </c>
      <c r="AN1393" s="113" t="s">
        <v>4849</v>
      </c>
      <c r="AO1393" s="131">
        <v>0</v>
      </c>
      <c r="AQ1393" s="100"/>
      <c r="AR1393" s="100"/>
      <c r="AS1393" s="146"/>
      <c r="AT1393" s="100">
        <v>2061099</v>
      </c>
      <c r="AU1393" s="113" t="s">
        <v>4849</v>
      </c>
      <c r="AV1393" s="131">
        <v>0</v>
      </c>
    </row>
    <row r="1394" ht="12" spans="1:48">
      <c r="A1394" s="100"/>
      <c r="B1394" s="100"/>
      <c r="C1394" s="146"/>
      <c r="D1394" s="100">
        <v>207</v>
      </c>
      <c r="E1394" s="127" t="s">
        <v>2671</v>
      </c>
      <c r="F1394" s="128">
        <f>F1395</f>
        <v>0</v>
      </c>
      <c r="H1394" s="100"/>
      <c r="I1394" s="100"/>
      <c r="J1394" s="146"/>
      <c r="K1394" s="100">
        <v>207</v>
      </c>
      <c r="L1394" s="127" t="s">
        <v>2671</v>
      </c>
      <c r="M1394" s="128">
        <f>M1395</f>
        <v>0</v>
      </c>
      <c r="O1394" s="100"/>
      <c r="P1394" s="100"/>
      <c r="Q1394" s="146"/>
      <c r="R1394" s="100">
        <v>207</v>
      </c>
      <c r="S1394" s="127" t="s">
        <v>2671</v>
      </c>
      <c r="T1394" s="128">
        <f>T1395</f>
        <v>0</v>
      </c>
      <c r="V1394" s="100"/>
      <c r="W1394" s="100"/>
      <c r="X1394" s="146"/>
      <c r="Y1394" s="100">
        <v>207</v>
      </c>
      <c r="Z1394" s="127" t="s">
        <v>2671</v>
      </c>
      <c r="AA1394" s="128">
        <f>AA1395</f>
        <v>0</v>
      </c>
      <c r="AC1394" s="100"/>
      <c r="AD1394" s="100"/>
      <c r="AE1394" s="146"/>
      <c r="AF1394" s="100">
        <v>207</v>
      </c>
      <c r="AG1394" s="127" t="s">
        <v>2671</v>
      </c>
      <c r="AH1394" s="128">
        <f>AH1395</f>
        <v>0</v>
      </c>
      <c r="AJ1394" s="100"/>
      <c r="AK1394" s="100"/>
      <c r="AL1394" s="146"/>
      <c r="AM1394" s="100">
        <v>207</v>
      </c>
      <c r="AN1394" s="127" t="s">
        <v>2671</v>
      </c>
      <c r="AO1394" s="128">
        <f>AO1395</f>
        <v>0</v>
      </c>
      <c r="AQ1394" s="100"/>
      <c r="AR1394" s="100"/>
      <c r="AS1394" s="146"/>
      <c r="AT1394" s="100">
        <v>207</v>
      </c>
      <c r="AU1394" s="127" t="s">
        <v>2671</v>
      </c>
      <c r="AV1394" s="128">
        <f>AV1395</f>
        <v>0</v>
      </c>
    </row>
    <row r="1395" ht="12" spans="1:48">
      <c r="A1395" s="100"/>
      <c r="B1395" s="100"/>
      <c r="C1395" s="146"/>
      <c r="D1395" s="100">
        <v>20707</v>
      </c>
      <c r="E1395" s="113" t="s">
        <v>4851</v>
      </c>
      <c r="F1395" s="128">
        <f>SUM(F1396:F1399)</f>
        <v>0</v>
      </c>
      <c r="H1395" s="100"/>
      <c r="I1395" s="100"/>
      <c r="J1395" s="146"/>
      <c r="K1395" s="100">
        <v>20707</v>
      </c>
      <c r="L1395" s="113" t="s">
        <v>4851</v>
      </c>
      <c r="M1395" s="128">
        <f>SUM(M1396:M1399)</f>
        <v>0</v>
      </c>
      <c r="O1395" s="100"/>
      <c r="P1395" s="100"/>
      <c r="Q1395" s="146"/>
      <c r="R1395" s="100">
        <v>20707</v>
      </c>
      <c r="S1395" s="113" t="s">
        <v>4851</v>
      </c>
      <c r="T1395" s="128">
        <f>SUM(T1396:T1399)</f>
        <v>0</v>
      </c>
      <c r="V1395" s="100"/>
      <c r="W1395" s="100"/>
      <c r="X1395" s="146"/>
      <c r="Y1395" s="100">
        <v>20707</v>
      </c>
      <c r="Z1395" s="113" t="s">
        <v>4851</v>
      </c>
      <c r="AA1395" s="128">
        <f>SUM(AA1396:AA1399)</f>
        <v>0</v>
      </c>
      <c r="AC1395" s="100"/>
      <c r="AD1395" s="100"/>
      <c r="AE1395" s="146"/>
      <c r="AF1395" s="100">
        <v>20707</v>
      </c>
      <c r="AG1395" s="113" t="s">
        <v>4851</v>
      </c>
      <c r="AH1395" s="128">
        <f>SUM(AH1396:AH1399)</f>
        <v>0</v>
      </c>
      <c r="AJ1395" s="100"/>
      <c r="AK1395" s="100"/>
      <c r="AL1395" s="146"/>
      <c r="AM1395" s="100">
        <v>20707</v>
      </c>
      <c r="AN1395" s="113" t="s">
        <v>4851</v>
      </c>
      <c r="AO1395" s="128">
        <f>SUM(AO1396:AO1399)</f>
        <v>0</v>
      </c>
      <c r="AQ1395" s="100"/>
      <c r="AR1395" s="100"/>
      <c r="AS1395" s="146"/>
      <c r="AT1395" s="100">
        <v>20707</v>
      </c>
      <c r="AU1395" s="113" t="s">
        <v>4851</v>
      </c>
      <c r="AV1395" s="128">
        <f>SUM(AV1396:AV1399)</f>
        <v>0</v>
      </c>
    </row>
    <row r="1396" ht="12" spans="1:48">
      <c r="A1396" s="100"/>
      <c r="B1396" s="100"/>
      <c r="C1396" s="146"/>
      <c r="D1396" s="100">
        <v>2070701</v>
      </c>
      <c r="E1396" s="113" t="s">
        <v>4852</v>
      </c>
      <c r="F1396" s="131">
        <v>0</v>
      </c>
      <c r="H1396" s="100"/>
      <c r="I1396" s="100"/>
      <c r="J1396" s="146"/>
      <c r="K1396" s="100">
        <v>2070701</v>
      </c>
      <c r="L1396" s="113" t="s">
        <v>4852</v>
      </c>
      <c r="M1396" s="131">
        <v>0</v>
      </c>
      <c r="O1396" s="100"/>
      <c r="P1396" s="100"/>
      <c r="Q1396" s="146"/>
      <c r="R1396" s="100">
        <v>2070701</v>
      </c>
      <c r="S1396" s="113" t="s">
        <v>4852</v>
      </c>
      <c r="T1396" s="131">
        <v>0</v>
      </c>
      <c r="V1396" s="100"/>
      <c r="W1396" s="100"/>
      <c r="X1396" s="146"/>
      <c r="Y1396" s="100">
        <v>2070701</v>
      </c>
      <c r="Z1396" s="113" t="s">
        <v>4852</v>
      </c>
      <c r="AA1396" s="131">
        <v>0</v>
      </c>
      <c r="AC1396" s="100"/>
      <c r="AD1396" s="100"/>
      <c r="AE1396" s="146"/>
      <c r="AF1396" s="100">
        <v>2070701</v>
      </c>
      <c r="AG1396" s="113" t="s">
        <v>4852</v>
      </c>
      <c r="AH1396" s="131">
        <v>0</v>
      </c>
      <c r="AJ1396" s="100"/>
      <c r="AK1396" s="100"/>
      <c r="AL1396" s="146"/>
      <c r="AM1396" s="100">
        <v>2070701</v>
      </c>
      <c r="AN1396" s="113" t="s">
        <v>4852</v>
      </c>
      <c r="AO1396" s="131">
        <v>0</v>
      </c>
      <c r="AQ1396" s="100"/>
      <c r="AR1396" s="100"/>
      <c r="AS1396" s="146"/>
      <c r="AT1396" s="100">
        <v>2070701</v>
      </c>
      <c r="AU1396" s="113" t="s">
        <v>4852</v>
      </c>
      <c r="AV1396" s="131">
        <v>0</v>
      </c>
    </row>
    <row r="1397" ht="12" spans="1:48">
      <c r="A1397" s="100"/>
      <c r="B1397" s="100"/>
      <c r="C1397" s="146"/>
      <c r="D1397" s="100">
        <v>2070702</v>
      </c>
      <c r="E1397" s="113" t="s">
        <v>4853</v>
      </c>
      <c r="F1397" s="131">
        <v>0</v>
      </c>
      <c r="H1397" s="100"/>
      <c r="I1397" s="100"/>
      <c r="J1397" s="146"/>
      <c r="K1397" s="100">
        <v>2070702</v>
      </c>
      <c r="L1397" s="113" t="s">
        <v>4853</v>
      </c>
      <c r="M1397" s="131">
        <v>0</v>
      </c>
      <c r="O1397" s="100"/>
      <c r="P1397" s="100"/>
      <c r="Q1397" s="146"/>
      <c r="R1397" s="100">
        <v>2070702</v>
      </c>
      <c r="S1397" s="113" t="s">
        <v>4853</v>
      </c>
      <c r="T1397" s="131">
        <v>0</v>
      </c>
      <c r="V1397" s="100"/>
      <c r="W1397" s="100"/>
      <c r="X1397" s="146"/>
      <c r="Y1397" s="100">
        <v>2070702</v>
      </c>
      <c r="Z1397" s="113" t="s">
        <v>4853</v>
      </c>
      <c r="AA1397" s="131">
        <v>0</v>
      </c>
      <c r="AC1397" s="100"/>
      <c r="AD1397" s="100"/>
      <c r="AE1397" s="146"/>
      <c r="AF1397" s="100">
        <v>2070702</v>
      </c>
      <c r="AG1397" s="113" t="s">
        <v>4853</v>
      </c>
      <c r="AH1397" s="131">
        <v>0</v>
      </c>
      <c r="AJ1397" s="100"/>
      <c r="AK1397" s="100"/>
      <c r="AL1397" s="146"/>
      <c r="AM1397" s="100">
        <v>2070702</v>
      </c>
      <c r="AN1397" s="113" t="s">
        <v>4853</v>
      </c>
      <c r="AO1397" s="131">
        <v>0</v>
      </c>
      <c r="AQ1397" s="100"/>
      <c r="AR1397" s="100"/>
      <c r="AS1397" s="146"/>
      <c r="AT1397" s="100">
        <v>2070702</v>
      </c>
      <c r="AU1397" s="113" t="s">
        <v>4853</v>
      </c>
      <c r="AV1397" s="131">
        <v>0</v>
      </c>
    </row>
    <row r="1398" ht="12" spans="1:48">
      <c r="A1398" s="100"/>
      <c r="B1398" s="100"/>
      <c r="C1398" s="146"/>
      <c r="D1398" s="100">
        <v>2070703</v>
      </c>
      <c r="E1398" s="113" t="s">
        <v>4854</v>
      </c>
      <c r="F1398" s="131">
        <v>0</v>
      </c>
      <c r="H1398" s="100"/>
      <c r="I1398" s="100"/>
      <c r="J1398" s="146"/>
      <c r="K1398" s="100">
        <v>2070703</v>
      </c>
      <c r="L1398" s="113" t="s">
        <v>4854</v>
      </c>
      <c r="M1398" s="131">
        <v>0</v>
      </c>
      <c r="O1398" s="100"/>
      <c r="P1398" s="100"/>
      <c r="Q1398" s="146"/>
      <c r="R1398" s="100">
        <v>2070703</v>
      </c>
      <c r="S1398" s="113" t="s">
        <v>4854</v>
      </c>
      <c r="T1398" s="131">
        <v>0</v>
      </c>
      <c r="V1398" s="100"/>
      <c r="W1398" s="100"/>
      <c r="X1398" s="146"/>
      <c r="Y1398" s="100">
        <v>2070703</v>
      </c>
      <c r="Z1398" s="113" t="s">
        <v>4854</v>
      </c>
      <c r="AA1398" s="131">
        <v>0</v>
      </c>
      <c r="AC1398" s="100"/>
      <c r="AD1398" s="100"/>
      <c r="AE1398" s="146"/>
      <c r="AF1398" s="100">
        <v>2070703</v>
      </c>
      <c r="AG1398" s="113" t="s">
        <v>4854</v>
      </c>
      <c r="AH1398" s="131">
        <v>0</v>
      </c>
      <c r="AJ1398" s="100"/>
      <c r="AK1398" s="100"/>
      <c r="AL1398" s="146"/>
      <c r="AM1398" s="100">
        <v>2070703</v>
      </c>
      <c r="AN1398" s="113" t="s">
        <v>4854</v>
      </c>
      <c r="AO1398" s="131">
        <v>0</v>
      </c>
      <c r="AQ1398" s="100"/>
      <c r="AR1398" s="100"/>
      <c r="AS1398" s="146"/>
      <c r="AT1398" s="100">
        <v>2070703</v>
      </c>
      <c r="AU1398" s="113" t="s">
        <v>4854</v>
      </c>
      <c r="AV1398" s="131">
        <v>0</v>
      </c>
    </row>
    <row r="1399" ht="12" spans="1:48">
      <c r="A1399" s="100"/>
      <c r="B1399" s="100"/>
      <c r="C1399" s="146"/>
      <c r="D1399" s="100">
        <v>2070799</v>
      </c>
      <c r="E1399" s="113" t="s">
        <v>4855</v>
      </c>
      <c r="F1399" s="131">
        <v>0</v>
      </c>
      <c r="H1399" s="100"/>
      <c r="I1399" s="100"/>
      <c r="J1399" s="146"/>
      <c r="K1399" s="100">
        <v>2070799</v>
      </c>
      <c r="L1399" s="113" t="s">
        <v>4855</v>
      </c>
      <c r="M1399" s="131">
        <v>0</v>
      </c>
      <c r="O1399" s="100"/>
      <c r="P1399" s="100"/>
      <c r="Q1399" s="146"/>
      <c r="R1399" s="100">
        <v>2070799</v>
      </c>
      <c r="S1399" s="113" t="s">
        <v>4855</v>
      </c>
      <c r="T1399" s="131">
        <v>0</v>
      </c>
      <c r="V1399" s="100"/>
      <c r="W1399" s="100"/>
      <c r="X1399" s="146"/>
      <c r="Y1399" s="100">
        <v>2070799</v>
      </c>
      <c r="Z1399" s="113" t="s">
        <v>4855</v>
      </c>
      <c r="AA1399" s="131">
        <v>0</v>
      </c>
      <c r="AC1399" s="100"/>
      <c r="AD1399" s="100"/>
      <c r="AE1399" s="146"/>
      <c r="AF1399" s="100">
        <v>2070799</v>
      </c>
      <c r="AG1399" s="113" t="s">
        <v>4855</v>
      </c>
      <c r="AH1399" s="131">
        <v>0</v>
      </c>
      <c r="AJ1399" s="100"/>
      <c r="AK1399" s="100"/>
      <c r="AL1399" s="146"/>
      <c r="AM1399" s="100">
        <v>2070799</v>
      </c>
      <c r="AN1399" s="113" t="s">
        <v>4855</v>
      </c>
      <c r="AO1399" s="131">
        <v>0</v>
      </c>
      <c r="AQ1399" s="100"/>
      <c r="AR1399" s="100"/>
      <c r="AS1399" s="146"/>
      <c r="AT1399" s="100">
        <v>2070799</v>
      </c>
      <c r="AU1399" s="113" t="s">
        <v>4855</v>
      </c>
      <c r="AV1399" s="131">
        <v>0</v>
      </c>
    </row>
    <row r="1400" ht="12" spans="1:48">
      <c r="A1400" s="100"/>
      <c r="B1400" s="100"/>
      <c r="C1400" s="146"/>
      <c r="D1400" s="100">
        <v>208</v>
      </c>
      <c r="E1400" s="127" t="s">
        <v>2763</v>
      </c>
      <c r="F1400" s="128">
        <f>F1401+F1405</f>
        <v>242</v>
      </c>
      <c r="H1400" s="100"/>
      <c r="I1400" s="100"/>
      <c r="J1400" s="146"/>
      <c r="K1400" s="100">
        <v>208</v>
      </c>
      <c r="L1400" s="127" t="s">
        <v>2763</v>
      </c>
      <c r="M1400" s="128">
        <f>M1401+M1405</f>
        <v>0</v>
      </c>
      <c r="O1400" s="100"/>
      <c r="P1400" s="100"/>
      <c r="Q1400" s="146"/>
      <c r="R1400" s="100">
        <v>208</v>
      </c>
      <c r="S1400" s="127" t="s">
        <v>2763</v>
      </c>
      <c r="T1400" s="128">
        <f>T1401+T1405</f>
        <v>0</v>
      </c>
      <c r="V1400" s="100"/>
      <c r="W1400" s="100"/>
      <c r="X1400" s="146"/>
      <c r="Y1400" s="100">
        <v>208</v>
      </c>
      <c r="Z1400" s="127" t="s">
        <v>2763</v>
      </c>
      <c r="AA1400" s="128">
        <f>AA1401+AA1405</f>
        <v>0</v>
      </c>
      <c r="AC1400" s="100"/>
      <c r="AD1400" s="100"/>
      <c r="AE1400" s="146"/>
      <c r="AF1400" s="100">
        <v>208</v>
      </c>
      <c r="AG1400" s="127" t="s">
        <v>2763</v>
      </c>
      <c r="AH1400" s="128">
        <f>AH1401+AH1405</f>
        <v>186</v>
      </c>
      <c r="AJ1400" s="100"/>
      <c r="AK1400" s="100"/>
      <c r="AL1400" s="146"/>
      <c r="AM1400" s="100">
        <v>208</v>
      </c>
      <c r="AN1400" s="127" t="s">
        <v>2763</v>
      </c>
      <c r="AO1400" s="128">
        <f>AO1401+AO1405</f>
        <v>12</v>
      </c>
      <c r="AQ1400" s="100"/>
      <c r="AR1400" s="100"/>
      <c r="AS1400" s="146"/>
      <c r="AT1400" s="100">
        <v>208</v>
      </c>
      <c r="AU1400" s="127" t="s">
        <v>2763</v>
      </c>
      <c r="AV1400" s="128">
        <f>AV1401+AV1405</f>
        <v>44</v>
      </c>
    </row>
    <row r="1401" ht="12" spans="1:48">
      <c r="A1401" s="100"/>
      <c r="B1401" s="100"/>
      <c r="C1401" s="146"/>
      <c r="D1401" s="100">
        <v>20822</v>
      </c>
      <c r="E1401" s="113" t="s">
        <v>4865</v>
      </c>
      <c r="F1401" s="128">
        <f>SUM(F1402:F1404)</f>
        <v>242</v>
      </c>
      <c r="H1401" s="100"/>
      <c r="I1401" s="100"/>
      <c r="J1401" s="146"/>
      <c r="K1401" s="100">
        <v>20822</v>
      </c>
      <c r="L1401" s="113" t="s">
        <v>4865</v>
      </c>
      <c r="M1401" s="128">
        <f>SUM(M1402:M1404)</f>
        <v>0</v>
      </c>
      <c r="O1401" s="100"/>
      <c r="P1401" s="100"/>
      <c r="Q1401" s="146"/>
      <c r="R1401" s="100">
        <v>20822</v>
      </c>
      <c r="S1401" s="113" t="s">
        <v>4865</v>
      </c>
      <c r="T1401" s="128">
        <f>SUM(T1402:T1404)</f>
        <v>0</v>
      </c>
      <c r="V1401" s="100"/>
      <c r="W1401" s="100"/>
      <c r="X1401" s="146"/>
      <c r="Y1401" s="100">
        <v>20822</v>
      </c>
      <c r="Z1401" s="113" t="s">
        <v>4865</v>
      </c>
      <c r="AA1401" s="128">
        <f>SUM(AA1402:AA1404)</f>
        <v>0</v>
      </c>
      <c r="AC1401" s="100"/>
      <c r="AD1401" s="100"/>
      <c r="AE1401" s="146"/>
      <c r="AF1401" s="100">
        <v>20822</v>
      </c>
      <c r="AG1401" s="113" t="s">
        <v>4865</v>
      </c>
      <c r="AH1401" s="128">
        <f>SUM(AH1402:AH1404)</f>
        <v>186</v>
      </c>
      <c r="AJ1401" s="100"/>
      <c r="AK1401" s="100"/>
      <c r="AL1401" s="146"/>
      <c r="AM1401" s="100">
        <v>20822</v>
      </c>
      <c r="AN1401" s="113" t="s">
        <v>4865</v>
      </c>
      <c r="AO1401" s="128">
        <f>SUM(AO1402:AO1404)</f>
        <v>12</v>
      </c>
      <c r="AQ1401" s="100"/>
      <c r="AR1401" s="100"/>
      <c r="AS1401" s="146"/>
      <c r="AT1401" s="100">
        <v>20822</v>
      </c>
      <c r="AU1401" s="113" t="s">
        <v>4865</v>
      </c>
      <c r="AV1401" s="128">
        <f>SUM(AV1402:AV1404)</f>
        <v>44</v>
      </c>
    </row>
    <row r="1402" ht="12" spans="1:48">
      <c r="A1402" s="100"/>
      <c r="B1402" s="100"/>
      <c r="C1402" s="146"/>
      <c r="D1402" s="100">
        <v>2082201</v>
      </c>
      <c r="E1402" s="113" t="s">
        <v>4866</v>
      </c>
      <c r="F1402" s="131">
        <v>242</v>
      </c>
      <c r="H1402" s="100"/>
      <c r="I1402" s="100"/>
      <c r="J1402" s="146"/>
      <c r="K1402" s="100">
        <v>2082201</v>
      </c>
      <c r="L1402" s="113" t="s">
        <v>4866</v>
      </c>
      <c r="M1402" s="131">
        <v>0</v>
      </c>
      <c r="O1402" s="100"/>
      <c r="P1402" s="100"/>
      <c r="Q1402" s="146"/>
      <c r="R1402" s="100">
        <v>2082201</v>
      </c>
      <c r="S1402" s="113" t="s">
        <v>4866</v>
      </c>
      <c r="T1402" s="131">
        <v>0</v>
      </c>
      <c r="V1402" s="100"/>
      <c r="W1402" s="100"/>
      <c r="X1402" s="146"/>
      <c r="Y1402" s="100">
        <v>2082201</v>
      </c>
      <c r="Z1402" s="113" t="s">
        <v>4866</v>
      </c>
      <c r="AA1402" s="131">
        <v>0</v>
      </c>
      <c r="AC1402" s="100"/>
      <c r="AD1402" s="100"/>
      <c r="AE1402" s="146"/>
      <c r="AF1402" s="100">
        <v>2082201</v>
      </c>
      <c r="AG1402" s="113" t="s">
        <v>4866</v>
      </c>
      <c r="AH1402" s="131">
        <v>186</v>
      </c>
      <c r="AJ1402" s="100"/>
      <c r="AK1402" s="100"/>
      <c r="AL1402" s="146"/>
      <c r="AM1402" s="100">
        <v>2082201</v>
      </c>
      <c r="AN1402" s="113" t="s">
        <v>4866</v>
      </c>
      <c r="AO1402" s="131">
        <v>12</v>
      </c>
      <c r="AQ1402" s="100"/>
      <c r="AR1402" s="100"/>
      <c r="AS1402" s="146"/>
      <c r="AT1402" s="100">
        <v>2082201</v>
      </c>
      <c r="AU1402" s="113" t="s">
        <v>4866</v>
      </c>
      <c r="AV1402" s="131">
        <v>44</v>
      </c>
    </row>
    <row r="1403" ht="12" spans="1:48">
      <c r="A1403" s="100"/>
      <c r="B1403" s="100"/>
      <c r="C1403" s="146"/>
      <c r="D1403" s="100">
        <v>2082202</v>
      </c>
      <c r="E1403" s="113" t="s">
        <v>4867</v>
      </c>
      <c r="F1403" s="131">
        <v>0</v>
      </c>
      <c r="H1403" s="100"/>
      <c r="I1403" s="100"/>
      <c r="J1403" s="146"/>
      <c r="K1403" s="100">
        <v>2082202</v>
      </c>
      <c r="L1403" s="113" t="s">
        <v>4867</v>
      </c>
      <c r="M1403" s="131">
        <v>0</v>
      </c>
      <c r="O1403" s="100"/>
      <c r="P1403" s="100"/>
      <c r="Q1403" s="146"/>
      <c r="R1403" s="100">
        <v>2082202</v>
      </c>
      <c r="S1403" s="113" t="s">
        <v>4867</v>
      </c>
      <c r="T1403" s="131">
        <v>0</v>
      </c>
      <c r="V1403" s="100"/>
      <c r="W1403" s="100"/>
      <c r="X1403" s="146"/>
      <c r="Y1403" s="100">
        <v>2082202</v>
      </c>
      <c r="Z1403" s="113" t="s">
        <v>4867</v>
      </c>
      <c r="AA1403" s="131">
        <v>0</v>
      </c>
      <c r="AC1403" s="100"/>
      <c r="AD1403" s="100"/>
      <c r="AE1403" s="146"/>
      <c r="AF1403" s="100">
        <v>2082202</v>
      </c>
      <c r="AG1403" s="113" t="s">
        <v>4867</v>
      </c>
      <c r="AH1403" s="131">
        <v>0</v>
      </c>
      <c r="AJ1403" s="100"/>
      <c r="AK1403" s="100"/>
      <c r="AL1403" s="146"/>
      <c r="AM1403" s="100">
        <v>2082202</v>
      </c>
      <c r="AN1403" s="113" t="s">
        <v>4867</v>
      </c>
      <c r="AO1403" s="131">
        <v>0</v>
      </c>
      <c r="AQ1403" s="100"/>
      <c r="AR1403" s="100"/>
      <c r="AS1403" s="146"/>
      <c r="AT1403" s="100">
        <v>2082202</v>
      </c>
      <c r="AU1403" s="113" t="s">
        <v>4867</v>
      </c>
      <c r="AV1403" s="131">
        <v>0</v>
      </c>
    </row>
    <row r="1404" ht="12" spans="1:48">
      <c r="A1404" s="100"/>
      <c r="B1404" s="100"/>
      <c r="C1404" s="146"/>
      <c r="D1404" s="100">
        <v>2082299</v>
      </c>
      <c r="E1404" s="113" t="s">
        <v>4868</v>
      </c>
      <c r="F1404" s="131">
        <v>0</v>
      </c>
      <c r="H1404" s="100"/>
      <c r="I1404" s="100"/>
      <c r="J1404" s="146"/>
      <c r="K1404" s="100">
        <v>2082299</v>
      </c>
      <c r="L1404" s="113" t="s">
        <v>4868</v>
      </c>
      <c r="M1404" s="131">
        <v>0</v>
      </c>
      <c r="O1404" s="100"/>
      <c r="P1404" s="100"/>
      <c r="Q1404" s="146"/>
      <c r="R1404" s="100">
        <v>2082299</v>
      </c>
      <c r="S1404" s="113" t="s">
        <v>4868</v>
      </c>
      <c r="T1404" s="131">
        <v>0</v>
      </c>
      <c r="V1404" s="100"/>
      <c r="W1404" s="100"/>
      <c r="X1404" s="146"/>
      <c r="Y1404" s="100">
        <v>2082299</v>
      </c>
      <c r="Z1404" s="113" t="s">
        <v>4868</v>
      </c>
      <c r="AA1404" s="131">
        <v>0</v>
      </c>
      <c r="AC1404" s="100"/>
      <c r="AD1404" s="100"/>
      <c r="AE1404" s="146"/>
      <c r="AF1404" s="100">
        <v>2082299</v>
      </c>
      <c r="AG1404" s="113" t="s">
        <v>4868</v>
      </c>
      <c r="AH1404" s="131">
        <v>0</v>
      </c>
      <c r="AJ1404" s="100"/>
      <c r="AK1404" s="100"/>
      <c r="AL1404" s="146"/>
      <c r="AM1404" s="100">
        <v>2082299</v>
      </c>
      <c r="AN1404" s="113" t="s">
        <v>4868</v>
      </c>
      <c r="AO1404" s="131">
        <v>0</v>
      </c>
      <c r="AQ1404" s="100"/>
      <c r="AR1404" s="100"/>
      <c r="AS1404" s="146"/>
      <c r="AT1404" s="100">
        <v>2082299</v>
      </c>
      <c r="AU1404" s="113" t="s">
        <v>4868</v>
      </c>
      <c r="AV1404" s="131">
        <v>0</v>
      </c>
    </row>
    <row r="1405" ht="12" spans="1:48">
      <c r="A1405" s="100"/>
      <c r="B1405" s="100"/>
      <c r="C1405" s="146"/>
      <c r="D1405" s="100">
        <v>20823</v>
      </c>
      <c r="E1405" s="113" t="s">
        <v>4869</v>
      </c>
      <c r="F1405" s="128">
        <f>SUM(F1406:F1408)</f>
        <v>0</v>
      </c>
      <c r="H1405" s="100"/>
      <c r="I1405" s="100"/>
      <c r="J1405" s="146"/>
      <c r="K1405" s="100">
        <v>20823</v>
      </c>
      <c r="L1405" s="113" t="s">
        <v>4869</v>
      </c>
      <c r="M1405" s="128">
        <f>SUM(M1406:M1408)</f>
        <v>0</v>
      </c>
      <c r="O1405" s="100"/>
      <c r="P1405" s="100"/>
      <c r="Q1405" s="146"/>
      <c r="R1405" s="100">
        <v>20823</v>
      </c>
      <c r="S1405" s="113" t="s">
        <v>4869</v>
      </c>
      <c r="T1405" s="128">
        <f>SUM(T1406:T1408)</f>
        <v>0</v>
      </c>
      <c r="V1405" s="100"/>
      <c r="W1405" s="100"/>
      <c r="X1405" s="146"/>
      <c r="Y1405" s="100">
        <v>20823</v>
      </c>
      <c r="Z1405" s="113" t="s">
        <v>4869</v>
      </c>
      <c r="AA1405" s="128">
        <f>SUM(AA1406:AA1408)</f>
        <v>0</v>
      </c>
      <c r="AC1405" s="100"/>
      <c r="AD1405" s="100"/>
      <c r="AE1405" s="146"/>
      <c r="AF1405" s="100">
        <v>20823</v>
      </c>
      <c r="AG1405" s="113" t="s">
        <v>4869</v>
      </c>
      <c r="AH1405" s="128">
        <f>SUM(AH1406:AH1408)</f>
        <v>0</v>
      </c>
      <c r="AJ1405" s="100"/>
      <c r="AK1405" s="100"/>
      <c r="AL1405" s="146"/>
      <c r="AM1405" s="100">
        <v>20823</v>
      </c>
      <c r="AN1405" s="113" t="s">
        <v>4869</v>
      </c>
      <c r="AO1405" s="128">
        <f>SUM(AO1406:AO1408)</f>
        <v>0</v>
      </c>
      <c r="AQ1405" s="100"/>
      <c r="AR1405" s="100"/>
      <c r="AS1405" s="146"/>
      <c r="AT1405" s="100">
        <v>20823</v>
      </c>
      <c r="AU1405" s="113" t="s">
        <v>4869</v>
      </c>
      <c r="AV1405" s="128">
        <f>SUM(AV1406:AV1408)</f>
        <v>0</v>
      </c>
    </row>
    <row r="1406" ht="12" spans="1:48">
      <c r="A1406" s="100"/>
      <c r="B1406" s="100"/>
      <c r="C1406" s="146"/>
      <c r="D1406" s="100">
        <v>2082301</v>
      </c>
      <c r="E1406" s="113" t="s">
        <v>4866</v>
      </c>
      <c r="F1406" s="131">
        <v>0</v>
      </c>
      <c r="H1406" s="100"/>
      <c r="I1406" s="100"/>
      <c r="J1406" s="146"/>
      <c r="K1406" s="100">
        <v>2082301</v>
      </c>
      <c r="L1406" s="113" t="s">
        <v>4866</v>
      </c>
      <c r="M1406" s="131">
        <v>0</v>
      </c>
      <c r="O1406" s="100"/>
      <c r="P1406" s="100"/>
      <c r="Q1406" s="146"/>
      <c r="R1406" s="100">
        <v>2082301</v>
      </c>
      <c r="S1406" s="113" t="s">
        <v>4866</v>
      </c>
      <c r="T1406" s="131">
        <v>0</v>
      </c>
      <c r="V1406" s="100"/>
      <c r="W1406" s="100"/>
      <c r="X1406" s="146"/>
      <c r="Y1406" s="100">
        <v>2082301</v>
      </c>
      <c r="Z1406" s="113" t="s">
        <v>4866</v>
      </c>
      <c r="AA1406" s="131">
        <v>0</v>
      </c>
      <c r="AC1406" s="100"/>
      <c r="AD1406" s="100"/>
      <c r="AE1406" s="146"/>
      <c r="AF1406" s="100">
        <v>2082301</v>
      </c>
      <c r="AG1406" s="113" t="s">
        <v>4866</v>
      </c>
      <c r="AH1406" s="131">
        <v>0</v>
      </c>
      <c r="AJ1406" s="100"/>
      <c r="AK1406" s="100"/>
      <c r="AL1406" s="146"/>
      <c r="AM1406" s="100">
        <v>2082301</v>
      </c>
      <c r="AN1406" s="113" t="s">
        <v>4866</v>
      </c>
      <c r="AO1406" s="131">
        <v>0</v>
      </c>
      <c r="AQ1406" s="100"/>
      <c r="AR1406" s="100"/>
      <c r="AS1406" s="146"/>
      <c r="AT1406" s="100">
        <v>2082301</v>
      </c>
      <c r="AU1406" s="113" t="s">
        <v>4866</v>
      </c>
      <c r="AV1406" s="131">
        <v>0</v>
      </c>
    </row>
    <row r="1407" ht="12" spans="1:48">
      <c r="A1407" s="100"/>
      <c r="B1407" s="100"/>
      <c r="C1407" s="146"/>
      <c r="D1407" s="100">
        <v>2082302</v>
      </c>
      <c r="E1407" s="113" t="s">
        <v>4867</v>
      </c>
      <c r="F1407" s="131">
        <v>0</v>
      </c>
      <c r="H1407" s="100"/>
      <c r="I1407" s="100"/>
      <c r="J1407" s="146"/>
      <c r="K1407" s="100">
        <v>2082302</v>
      </c>
      <c r="L1407" s="113" t="s">
        <v>4867</v>
      </c>
      <c r="M1407" s="131">
        <v>0</v>
      </c>
      <c r="O1407" s="100"/>
      <c r="P1407" s="100"/>
      <c r="Q1407" s="146"/>
      <c r="R1407" s="100">
        <v>2082302</v>
      </c>
      <c r="S1407" s="113" t="s">
        <v>4867</v>
      </c>
      <c r="T1407" s="131">
        <v>0</v>
      </c>
      <c r="V1407" s="100"/>
      <c r="W1407" s="100"/>
      <c r="X1407" s="146"/>
      <c r="Y1407" s="100">
        <v>2082302</v>
      </c>
      <c r="Z1407" s="113" t="s">
        <v>4867</v>
      </c>
      <c r="AA1407" s="131">
        <v>0</v>
      </c>
      <c r="AC1407" s="100"/>
      <c r="AD1407" s="100"/>
      <c r="AE1407" s="146"/>
      <c r="AF1407" s="100">
        <v>2082302</v>
      </c>
      <c r="AG1407" s="113" t="s">
        <v>4867</v>
      </c>
      <c r="AH1407" s="131">
        <v>0</v>
      </c>
      <c r="AJ1407" s="100"/>
      <c r="AK1407" s="100"/>
      <c r="AL1407" s="146"/>
      <c r="AM1407" s="100">
        <v>2082302</v>
      </c>
      <c r="AN1407" s="113" t="s">
        <v>4867</v>
      </c>
      <c r="AO1407" s="131">
        <v>0</v>
      </c>
      <c r="AQ1407" s="100"/>
      <c r="AR1407" s="100"/>
      <c r="AS1407" s="146"/>
      <c r="AT1407" s="100">
        <v>2082302</v>
      </c>
      <c r="AU1407" s="113" t="s">
        <v>4867</v>
      </c>
      <c r="AV1407" s="131">
        <v>0</v>
      </c>
    </row>
    <row r="1408" ht="12" spans="1:48">
      <c r="A1408" s="100"/>
      <c r="B1408" s="100"/>
      <c r="C1408" s="146"/>
      <c r="D1408" s="100">
        <v>2082399</v>
      </c>
      <c r="E1408" s="113" t="s">
        <v>4870</v>
      </c>
      <c r="F1408" s="131">
        <v>0</v>
      </c>
      <c r="H1408" s="100"/>
      <c r="I1408" s="100"/>
      <c r="J1408" s="146"/>
      <c r="K1408" s="100">
        <v>2082399</v>
      </c>
      <c r="L1408" s="113" t="s">
        <v>4870</v>
      </c>
      <c r="M1408" s="131">
        <v>0</v>
      </c>
      <c r="O1408" s="100"/>
      <c r="P1408" s="100"/>
      <c r="Q1408" s="146"/>
      <c r="R1408" s="100">
        <v>2082399</v>
      </c>
      <c r="S1408" s="113" t="s">
        <v>4870</v>
      </c>
      <c r="T1408" s="131">
        <v>0</v>
      </c>
      <c r="V1408" s="100"/>
      <c r="W1408" s="100"/>
      <c r="X1408" s="146"/>
      <c r="Y1408" s="100">
        <v>2082399</v>
      </c>
      <c r="Z1408" s="113" t="s">
        <v>4870</v>
      </c>
      <c r="AA1408" s="131">
        <v>0</v>
      </c>
      <c r="AC1408" s="100"/>
      <c r="AD1408" s="100"/>
      <c r="AE1408" s="146"/>
      <c r="AF1408" s="100">
        <v>2082399</v>
      </c>
      <c r="AG1408" s="113" t="s">
        <v>4870</v>
      </c>
      <c r="AH1408" s="131">
        <v>0</v>
      </c>
      <c r="AJ1408" s="100"/>
      <c r="AK1408" s="100"/>
      <c r="AL1408" s="146"/>
      <c r="AM1408" s="100">
        <v>2082399</v>
      </c>
      <c r="AN1408" s="113" t="s">
        <v>4870</v>
      </c>
      <c r="AO1408" s="131">
        <v>0</v>
      </c>
      <c r="AQ1408" s="100"/>
      <c r="AR1408" s="100"/>
      <c r="AS1408" s="146"/>
      <c r="AT1408" s="100">
        <v>2082399</v>
      </c>
      <c r="AU1408" s="113" t="s">
        <v>4870</v>
      </c>
      <c r="AV1408" s="131">
        <v>0</v>
      </c>
    </row>
    <row r="1409" ht="12" spans="1:48">
      <c r="A1409" s="100"/>
      <c r="B1409" s="100"/>
      <c r="C1409" s="146"/>
      <c r="D1409" s="100">
        <v>211</v>
      </c>
      <c r="E1409" s="127" t="s">
        <v>3150</v>
      </c>
      <c r="F1409" s="128">
        <f>F1410+F1415</f>
        <v>0</v>
      </c>
      <c r="H1409" s="100"/>
      <c r="I1409" s="100"/>
      <c r="J1409" s="146"/>
      <c r="K1409" s="100">
        <v>211</v>
      </c>
      <c r="L1409" s="127" t="s">
        <v>3150</v>
      </c>
      <c r="M1409" s="128">
        <f>M1410+M1415</f>
        <v>0</v>
      </c>
      <c r="O1409" s="100"/>
      <c r="P1409" s="100"/>
      <c r="Q1409" s="146"/>
      <c r="R1409" s="100">
        <v>211</v>
      </c>
      <c r="S1409" s="127" t="s">
        <v>3150</v>
      </c>
      <c r="T1409" s="128">
        <f>T1410+T1415</f>
        <v>0</v>
      </c>
      <c r="V1409" s="100"/>
      <c r="W1409" s="100"/>
      <c r="X1409" s="146"/>
      <c r="Y1409" s="100">
        <v>211</v>
      </c>
      <c r="Z1409" s="127" t="s">
        <v>3150</v>
      </c>
      <c r="AA1409" s="128">
        <f>AA1410+AA1415</f>
        <v>0</v>
      </c>
      <c r="AC1409" s="100"/>
      <c r="AD1409" s="100"/>
      <c r="AE1409" s="146"/>
      <c r="AF1409" s="100">
        <v>211</v>
      </c>
      <c r="AG1409" s="127" t="s">
        <v>3150</v>
      </c>
      <c r="AH1409" s="128">
        <f>AH1410+AH1415</f>
        <v>0</v>
      </c>
      <c r="AJ1409" s="100"/>
      <c r="AK1409" s="100"/>
      <c r="AL1409" s="146"/>
      <c r="AM1409" s="100">
        <v>211</v>
      </c>
      <c r="AN1409" s="127" t="s">
        <v>3150</v>
      </c>
      <c r="AO1409" s="128">
        <f>AO1410+AO1415</f>
        <v>0</v>
      </c>
      <c r="AQ1409" s="100"/>
      <c r="AR1409" s="100"/>
      <c r="AS1409" s="146"/>
      <c r="AT1409" s="100">
        <v>211</v>
      </c>
      <c r="AU1409" s="127" t="s">
        <v>3150</v>
      </c>
      <c r="AV1409" s="128">
        <f>AV1410+AV1415</f>
        <v>0</v>
      </c>
    </row>
    <row r="1410" ht="12" spans="1:48">
      <c r="A1410" s="100"/>
      <c r="B1410" s="100"/>
      <c r="C1410" s="146"/>
      <c r="D1410" s="100">
        <v>21160</v>
      </c>
      <c r="E1410" s="113" t="s">
        <v>4872</v>
      </c>
      <c r="F1410" s="128">
        <f>SUM(F1411:F1414)</f>
        <v>0</v>
      </c>
      <c r="H1410" s="100"/>
      <c r="I1410" s="100"/>
      <c r="J1410" s="146"/>
      <c r="K1410" s="100">
        <v>21160</v>
      </c>
      <c r="L1410" s="113" t="s">
        <v>4872</v>
      </c>
      <c r="M1410" s="128">
        <f>SUM(M1411:M1414)</f>
        <v>0</v>
      </c>
      <c r="O1410" s="100"/>
      <c r="P1410" s="100"/>
      <c r="Q1410" s="146"/>
      <c r="R1410" s="100">
        <v>21160</v>
      </c>
      <c r="S1410" s="113" t="s">
        <v>4872</v>
      </c>
      <c r="T1410" s="128">
        <f>SUM(T1411:T1414)</f>
        <v>0</v>
      </c>
      <c r="V1410" s="100"/>
      <c r="W1410" s="100"/>
      <c r="X1410" s="146"/>
      <c r="Y1410" s="100">
        <v>21160</v>
      </c>
      <c r="Z1410" s="113" t="s">
        <v>4872</v>
      </c>
      <c r="AA1410" s="128">
        <f>SUM(AA1411:AA1414)</f>
        <v>0</v>
      </c>
      <c r="AC1410" s="100"/>
      <c r="AD1410" s="100"/>
      <c r="AE1410" s="146"/>
      <c r="AF1410" s="100">
        <v>21160</v>
      </c>
      <c r="AG1410" s="113" t="s">
        <v>4872</v>
      </c>
      <c r="AH1410" s="128">
        <f>SUM(AH1411:AH1414)</f>
        <v>0</v>
      </c>
      <c r="AJ1410" s="100"/>
      <c r="AK1410" s="100"/>
      <c r="AL1410" s="146"/>
      <c r="AM1410" s="100">
        <v>21160</v>
      </c>
      <c r="AN1410" s="113" t="s">
        <v>4872</v>
      </c>
      <c r="AO1410" s="128">
        <f>SUM(AO1411:AO1414)</f>
        <v>0</v>
      </c>
      <c r="AQ1410" s="100"/>
      <c r="AR1410" s="100"/>
      <c r="AS1410" s="146"/>
      <c r="AT1410" s="100">
        <v>21160</v>
      </c>
      <c r="AU1410" s="113" t="s">
        <v>4872</v>
      </c>
      <c r="AV1410" s="128">
        <f>SUM(AV1411:AV1414)</f>
        <v>0</v>
      </c>
    </row>
    <row r="1411" ht="12" spans="1:48">
      <c r="A1411" s="100"/>
      <c r="B1411" s="100"/>
      <c r="C1411" s="146"/>
      <c r="D1411" s="100">
        <v>2116001</v>
      </c>
      <c r="E1411" s="113" t="s">
        <v>4873</v>
      </c>
      <c r="F1411" s="131">
        <v>0</v>
      </c>
      <c r="H1411" s="100"/>
      <c r="I1411" s="100"/>
      <c r="J1411" s="146"/>
      <c r="K1411" s="100">
        <v>2116001</v>
      </c>
      <c r="L1411" s="113" t="s">
        <v>4873</v>
      </c>
      <c r="M1411" s="131">
        <v>0</v>
      </c>
      <c r="O1411" s="100"/>
      <c r="P1411" s="100"/>
      <c r="Q1411" s="146"/>
      <c r="R1411" s="100">
        <v>2116001</v>
      </c>
      <c r="S1411" s="113" t="s">
        <v>4873</v>
      </c>
      <c r="T1411" s="131">
        <v>0</v>
      </c>
      <c r="V1411" s="100"/>
      <c r="W1411" s="100"/>
      <c r="X1411" s="146"/>
      <c r="Y1411" s="100">
        <v>2116001</v>
      </c>
      <c r="Z1411" s="113" t="s">
        <v>4873</v>
      </c>
      <c r="AA1411" s="131">
        <v>0</v>
      </c>
      <c r="AC1411" s="100"/>
      <c r="AD1411" s="100"/>
      <c r="AE1411" s="146"/>
      <c r="AF1411" s="100">
        <v>2116001</v>
      </c>
      <c r="AG1411" s="113" t="s">
        <v>4873</v>
      </c>
      <c r="AH1411" s="131">
        <v>0</v>
      </c>
      <c r="AJ1411" s="100"/>
      <c r="AK1411" s="100"/>
      <c r="AL1411" s="146"/>
      <c r="AM1411" s="100">
        <v>2116001</v>
      </c>
      <c r="AN1411" s="113" t="s">
        <v>4873</v>
      </c>
      <c r="AO1411" s="131">
        <v>0</v>
      </c>
      <c r="AQ1411" s="100"/>
      <c r="AR1411" s="100"/>
      <c r="AS1411" s="146"/>
      <c r="AT1411" s="100">
        <v>2116001</v>
      </c>
      <c r="AU1411" s="113" t="s">
        <v>4873</v>
      </c>
      <c r="AV1411" s="131">
        <v>0</v>
      </c>
    </row>
    <row r="1412" ht="12" spans="1:48">
      <c r="A1412" s="100"/>
      <c r="B1412" s="100"/>
      <c r="C1412" s="146"/>
      <c r="D1412" s="100">
        <v>2116002</v>
      </c>
      <c r="E1412" s="113" t="s">
        <v>4874</v>
      </c>
      <c r="F1412" s="131">
        <v>0</v>
      </c>
      <c r="H1412" s="100"/>
      <c r="I1412" s="100"/>
      <c r="J1412" s="146"/>
      <c r="K1412" s="100">
        <v>2116002</v>
      </c>
      <c r="L1412" s="113" t="s">
        <v>4874</v>
      </c>
      <c r="M1412" s="131">
        <v>0</v>
      </c>
      <c r="O1412" s="100"/>
      <c r="P1412" s="100"/>
      <c r="Q1412" s="146"/>
      <c r="R1412" s="100">
        <v>2116002</v>
      </c>
      <c r="S1412" s="113" t="s">
        <v>4874</v>
      </c>
      <c r="T1412" s="131">
        <v>0</v>
      </c>
      <c r="V1412" s="100"/>
      <c r="W1412" s="100"/>
      <c r="X1412" s="146"/>
      <c r="Y1412" s="100">
        <v>2116002</v>
      </c>
      <c r="Z1412" s="113" t="s">
        <v>4874</v>
      </c>
      <c r="AA1412" s="131">
        <v>0</v>
      </c>
      <c r="AC1412" s="100"/>
      <c r="AD1412" s="100"/>
      <c r="AE1412" s="146"/>
      <c r="AF1412" s="100">
        <v>2116002</v>
      </c>
      <c r="AG1412" s="113" t="s">
        <v>4874</v>
      </c>
      <c r="AH1412" s="131">
        <v>0</v>
      </c>
      <c r="AJ1412" s="100"/>
      <c r="AK1412" s="100"/>
      <c r="AL1412" s="146"/>
      <c r="AM1412" s="100">
        <v>2116002</v>
      </c>
      <c r="AN1412" s="113" t="s">
        <v>4874</v>
      </c>
      <c r="AO1412" s="131">
        <v>0</v>
      </c>
      <c r="AQ1412" s="100"/>
      <c r="AR1412" s="100"/>
      <c r="AS1412" s="146"/>
      <c r="AT1412" s="100">
        <v>2116002</v>
      </c>
      <c r="AU1412" s="113" t="s">
        <v>4874</v>
      </c>
      <c r="AV1412" s="131">
        <v>0</v>
      </c>
    </row>
    <row r="1413" ht="12" spans="1:48">
      <c r="A1413" s="100"/>
      <c r="B1413" s="100"/>
      <c r="C1413" s="146"/>
      <c r="D1413" s="100">
        <v>2116003</v>
      </c>
      <c r="E1413" s="113" t="s">
        <v>4875</v>
      </c>
      <c r="F1413" s="131">
        <v>0</v>
      </c>
      <c r="H1413" s="100"/>
      <c r="I1413" s="100"/>
      <c r="J1413" s="146"/>
      <c r="K1413" s="100">
        <v>2116003</v>
      </c>
      <c r="L1413" s="113" t="s">
        <v>4875</v>
      </c>
      <c r="M1413" s="131">
        <v>0</v>
      </c>
      <c r="O1413" s="100"/>
      <c r="P1413" s="100"/>
      <c r="Q1413" s="146"/>
      <c r="R1413" s="100">
        <v>2116003</v>
      </c>
      <c r="S1413" s="113" t="s">
        <v>4875</v>
      </c>
      <c r="T1413" s="131">
        <v>0</v>
      </c>
      <c r="V1413" s="100"/>
      <c r="W1413" s="100"/>
      <c r="X1413" s="146"/>
      <c r="Y1413" s="100">
        <v>2116003</v>
      </c>
      <c r="Z1413" s="113" t="s">
        <v>4875</v>
      </c>
      <c r="AA1413" s="131">
        <v>0</v>
      </c>
      <c r="AC1413" s="100"/>
      <c r="AD1413" s="100"/>
      <c r="AE1413" s="146"/>
      <c r="AF1413" s="100">
        <v>2116003</v>
      </c>
      <c r="AG1413" s="113" t="s">
        <v>4875</v>
      </c>
      <c r="AH1413" s="131">
        <v>0</v>
      </c>
      <c r="AJ1413" s="100"/>
      <c r="AK1413" s="100"/>
      <c r="AL1413" s="146"/>
      <c r="AM1413" s="100">
        <v>2116003</v>
      </c>
      <c r="AN1413" s="113" t="s">
        <v>4875</v>
      </c>
      <c r="AO1413" s="131">
        <v>0</v>
      </c>
      <c r="AQ1413" s="100"/>
      <c r="AR1413" s="100"/>
      <c r="AS1413" s="146"/>
      <c r="AT1413" s="100">
        <v>2116003</v>
      </c>
      <c r="AU1413" s="113" t="s">
        <v>4875</v>
      </c>
      <c r="AV1413" s="131">
        <v>0</v>
      </c>
    </row>
    <row r="1414" ht="12" spans="1:48">
      <c r="A1414" s="100"/>
      <c r="B1414" s="100"/>
      <c r="C1414" s="146"/>
      <c r="D1414" s="100">
        <v>2116099</v>
      </c>
      <c r="E1414" s="113" t="s">
        <v>4876</v>
      </c>
      <c r="F1414" s="131">
        <v>0</v>
      </c>
      <c r="H1414" s="100"/>
      <c r="I1414" s="100"/>
      <c r="J1414" s="146"/>
      <c r="K1414" s="100">
        <v>2116099</v>
      </c>
      <c r="L1414" s="113" t="s">
        <v>4876</v>
      </c>
      <c r="M1414" s="131">
        <v>0</v>
      </c>
      <c r="O1414" s="100"/>
      <c r="P1414" s="100"/>
      <c r="Q1414" s="146"/>
      <c r="R1414" s="100">
        <v>2116099</v>
      </c>
      <c r="S1414" s="113" t="s">
        <v>4876</v>
      </c>
      <c r="T1414" s="131">
        <v>0</v>
      </c>
      <c r="V1414" s="100"/>
      <c r="W1414" s="100"/>
      <c r="X1414" s="146"/>
      <c r="Y1414" s="100">
        <v>2116099</v>
      </c>
      <c r="Z1414" s="113" t="s">
        <v>4876</v>
      </c>
      <c r="AA1414" s="131">
        <v>0</v>
      </c>
      <c r="AC1414" s="100"/>
      <c r="AD1414" s="100"/>
      <c r="AE1414" s="146"/>
      <c r="AF1414" s="100">
        <v>2116099</v>
      </c>
      <c r="AG1414" s="113" t="s">
        <v>4876</v>
      </c>
      <c r="AH1414" s="131">
        <v>0</v>
      </c>
      <c r="AJ1414" s="100"/>
      <c r="AK1414" s="100"/>
      <c r="AL1414" s="146"/>
      <c r="AM1414" s="100">
        <v>2116099</v>
      </c>
      <c r="AN1414" s="113" t="s">
        <v>4876</v>
      </c>
      <c r="AO1414" s="131">
        <v>0</v>
      </c>
      <c r="AQ1414" s="100"/>
      <c r="AR1414" s="100"/>
      <c r="AS1414" s="146"/>
      <c r="AT1414" s="100">
        <v>2116099</v>
      </c>
      <c r="AU1414" s="113" t="s">
        <v>4876</v>
      </c>
      <c r="AV1414" s="131">
        <v>0</v>
      </c>
    </row>
    <row r="1415" ht="12" spans="1:48">
      <c r="A1415" s="100"/>
      <c r="B1415" s="100"/>
      <c r="C1415" s="146"/>
      <c r="D1415" s="100">
        <v>21161</v>
      </c>
      <c r="E1415" s="113" t="s">
        <v>4877</v>
      </c>
      <c r="F1415" s="128">
        <f>SUM(F1416:F1419)</f>
        <v>0</v>
      </c>
      <c r="H1415" s="100"/>
      <c r="I1415" s="100"/>
      <c r="J1415" s="146"/>
      <c r="K1415" s="100">
        <v>21161</v>
      </c>
      <c r="L1415" s="113" t="s">
        <v>4877</v>
      </c>
      <c r="M1415" s="128">
        <f>SUM(M1416:M1419)</f>
        <v>0</v>
      </c>
      <c r="O1415" s="100"/>
      <c r="P1415" s="100"/>
      <c r="Q1415" s="146"/>
      <c r="R1415" s="100">
        <v>21161</v>
      </c>
      <c r="S1415" s="113" t="s">
        <v>4877</v>
      </c>
      <c r="T1415" s="128">
        <f>SUM(T1416:T1419)</f>
        <v>0</v>
      </c>
      <c r="V1415" s="100"/>
      <c r="W1415" s="100"/>
      <c r="X1415" s="146"/>
      <c r="Y1415" s="100">
        <v>21161</v>
      </c>
      <c r="Z1415" s="113" t="s">
        <v>4877</v>
      </c>
      <c r="AA1415" s="128">
        <f>SUM(AA1416:AA1419)</f>
        <v>0</v>
      </c>
      <c r="AC1415" s="100"/>
      <c r="AD1415" s="100"/>
      <c r="AE1415" s="146"/>
      <c r="AF1415" s="100">
        <v>21161</v>
      </c>
      <c r="AG1415" s="113" t="s">
        <v>4877</v>
      </c>
      <c r="AH1415" s="128">
        <f>SUM(AH1416:AH1419)</f>
        <v>0</v>
      </c>
      <c r="AJ1415" s="100"/>
      <c r="AK1415" s="100"/>
      <c r="AL1415" s="146"/>
      <c r="AM1415" s="100">
        <v>21161</v>
      </c>
      <c r="AN1415" s="113" t="s">
        <v>4877</v>
      </c>
      <c r="AO1415" s="128">
        <f>SUM(AO1416:AO1419)</f>
        <v>0</v>
      </c>
      <c r="AQ1415" s="100"/>
      <c r="AR1415" s="100"/>
      <c r="AS1415" s="146"/>
      <c r="AT1415" s="100">
        <v>21161</v>
      </c>
      <c r="AU1415" s="113" t="s">
        <v>4877</v>
      </c>
      <c r="AV1415" s="128">
        <f>SUM(AV1416:AV1419)</f>
        <v>0</v>
      </c>
    </row>
    <row r="1416" ht="12" spans="1:48">
      <c r="A1416" s="100"/>
      <c r="B1416" s="100"/>
      <c r="C1416" s="146"/>
      <c r="D1416" s="100">
        <v>2116101</v>
      </c>
      <c r="E1416" s="113" t="s">
        <v>4878</v>
      </c>
      <c r="F1416" s="131">
        <v>0</v>
      </c>
      <c r="H1416" s="100"/>
      <c r="I1416" s="100"/>
      <c r="J1416" s="146"/>
      <c r="K1416" s="100">
        <v>2116101</v>
      </c>
      <c r="L1416" s="113" t="s">
        <v>4878</v>
      </c>
      <c r="M1416" s="131">
        <v>0</v>
      </c>
      <c r="O1416" s="100"/>
      <c r="P1416" s="100"/>
      <c r="Q1416" s="146"/>
      <c r="R1416" s="100">
        <v>2116101</v>
      </c>
      <c r="S1416" s="113" t="s">
        <v>4878</v>
      </c>
      <c r="T1416" s="131">
        <v>0</v>
      </c>
      <c r="V1416" s="100"/>
      <c r="W1416" s="100"/>
      <c r="X1416" s="146"/>
      <c r="Y1416" s="100">
        <v>2116101</v>
      </c>
      <c r="Z1416" s="113" t="s">
        <v>4878</v>
      </c>
      <c r="AA1416" s="131">
        <v>0</v>
      </c>
      <c r="AC1416" s="100"/>
      <c r="AD1416" s="100"/>
      <c r="AE1416" s="146"/>
      <c r="AF1416" s="100">
        <v>2116101</v>
      </c>
      <c r="AG1416" s="113" t="s">
        <v>4878</v>
      </c>
      <c r="AH1416" s="131">
        <v>0</v>
      </c>
      <c r="AJ1416" s="100"/>
      <c r="AK1416" s="100"/>
      <c r="AL1416" s="146"/>
      <c r="AM1416" s="100">
        <v>2116101</v>
      </c>
      <c r="AN1416" s="113" t="s">
        <v>4878</v>
      </c>
      <c r="AO1416" s="131">
        <v>0</v>
      </c>
      <c r="AQ1416" s="100"/>
      <c r="AR1416" s="100"/>
      <c r="AS1416" s="146"/>
      <c r="AT1416" s="100">
        <v>2116101</v>
      </c>
      <c r="AU1416" s="113" t="s">
        <v>4878</v>
      </c>
      <c r="AV1416" s="131">
        <v>0</v>
      </c>
    </row>
    <row r="1417" ht="12" spans="1:48">
      <c r="A1417" s="100"/>
      <c r="B1417" s="100"/>
      <c r="C1417" s="146"/>
      <c r="D1417" s="100">
        <v>2116102</v>
      </c>
      <c r="E1417" s="113" t="s">
        <v>4879</v>
      </c>
      <c r="F1417" s="131">
        <v>0</v>
      </c>
      <c r="H1417" s="100"/>
      <c r="I1417" s="100"/>
      <c r="J1417" s="146"/>
      <c r="K1417" s="100">
        <v>2116102</v>
      </c>
      <c r="L1417" s="113" t="s">
        <v>4879</v>
      </c>
      <c r="M1417" s="131">
        <v>0</v>
      </c>
      <c r="O1417" s="100"/>
      <c r="P1417" s="100"/>
      <c r="Q1417" s="146"/>
      <c r="R1417" s="100">
        <v>2116102</v>
      </c>
      <c r="S1417" s="113" t="s">
        <v>4879</v>
      </c>
      <c r="T1417" s="131">
        <v>0</v>
      </c>
      <c r="V1417" s="100"/>
      <c r="W1417" s="100"/>
      <c r="X1417" s="146"/>
      <c r="Y1417" s="100">
        <v>2116102</v>
      </c>
      <c r="Z1417" s="113" t="s">
        <v>4879</v>
      </c>
      <c r="AA1417" s="131">
        <v>0</v>
      </c>
      <c r="AC1417" s="100"/>
      <c r="AD1417" s="100"/>
      <c r="AE1417" s="146"/>
      <c r="AF1417" s="100">
        <v>2116102</v>
      </c>
      <c r="AG1417" s="113" t="s">
        <v>4879</v>
      </c>
      <c r="AH1417" s="131">
        <v>0</v>
      </c>
      <c r="AJ1417" s="100"/>
      <c r="AK1417" s="100"/>
      <c r="AL1417" s="146"/>
      <c r="AM1417" s="100">
        <v>2116102</v>
      </c>
      <c r="AN1417" s="113" t="s">
        <v>4879</v>
      </c>
      <c r="AO1417" s="131">
        <v>0</v>
      </c>
      <c r="AQ1417" s="100"/>
      <c r="AR1417" s="100"/>
      <c r="AS1417" s="146"/>
      <c r="AT1417" s="100">
        <v>2116102</v>
      </c>
      <c r="AU1417" s="113" t="s">
        <v>4879</v>
      </c>
      <c r="AV1417" s="131">
        <v>0</v>
      </c>
    </row>
    <row r="1418" ht="12" spans="1:48">
      <c r="A1418" s="100"/>
      <c r="B1418" s="100"/>
      <c r="C1418" s="146"/>
      <c r="D1418" s="100">
        <v>2116103</v>
      </c>
      <c r="E1418" s="113" t="s">
        <v>4880</v>
      </c>
      <c r="F1418" s="131">
        <v>0</v>
      </c>
      <c r="H1418" s="100"/>
      <c r="I1418" s="100"/>
      <c r="J1418" s="146"/>
      <c r="K1418" s="100">
        <v>2116103</v>
      </c>
      <c r="L1418" s="113" t="s">
        <v>4880</v>
      </c>
      <c r="M1418" s="131">
        <v>0</v>
      </c>
      <c r="O1418" s="100"/>
      <c r="P1418" s="100"/>
      <c r="Q1418" s="146"/>
      <c r="R1418" s="100">
        <v>2116103</v>
      </c>
      <c r="S1418" s="113" t="s">
        <v>4880</v>
      </c>
      <c r="T1418" s="131">
        <v>0</v>
      </c>
      <c r="V1418" s="100"/>
      <c r="W1418" s="100"/>
      <c r="X1418" s="146"/>
      <c r="Y1418" s="100">
        <v>2116103</v>
      </c>
      <c r="Z1418" s="113" t="s">
        <v>4880</v>
      </c>
      <c r="AA1418" s="131">
        <v>0</v>
      </c>
      <c r="AC1418" s="100"/>
      <c r="AD1418" s="100"/>
      <c r="AE1418" s="146"/>
      <c r="AF1418" s="100">
        <v>2116103</v>
      </c>
      <c r="AG1418" s="113" t="s">
        <v>4880</v>
      </c>
      <c r="AH1418" s="131">
        <v>0</v>
      </c>
      <c r="AJ1418" s="100"/>
      <c r="AK1418" s="100"/>
      <c r="AL1418" s="146"/>
      <c r="AM1418" s="100">
        <v>2116103</v>
      </c>
      <c r="AN1418" s="113" t="s">
        <v>4880</v>
      </c>
      <c r="AO1418" s="131">
        <v>0</v>
      </c>
      <c r="AQ1418" s="100"/>
      <c r="AR1418" s="100"/>
      <c r="AS1418" s="146"/>
      <c r="AT1418" s="100">
        <v>2116103</v>
      </c>
      <c r="AU1418" s="113" t="s">
        <v>4880</v>
      </c>
      <c r="AV1418" s="131">
        <v>0</v>
      </c>
    </row>
    <row r="1419" ht="12" spans="1:48">
      <c r="A1419" s="100"/>
      <c r="B1419" s="100"/>
      <c r="C1419" s="146"/>
      <c r="D1419" s="100">
        <v>2116104</v>
      </c>
      <c r="E1419" s="113" t="s">
        <v>4881</v>
      </c>
      <c r="F1419" s="131">
        <v>0</v>
      </c>
      <c r="H1419" s="100"/>
      <c r="I1419" s="100"/>
      <c r="J1419" s="146"/>
      <c r="K1419" s="100">
        <v>2116104</v>
      </c>
      <c r="L1419" s="113" t="s">
        <v>4881</v>
      </c>
      <c r="M1419" s="131">
        <v>0</v>
      </c>
      <c r="O1419" s="100"/>
      <c r="P1419" s="100"/>
      <c r="Q1419" s="146"/>
      <c r="R1419" s="100">
        <v>2116104</v>
      </c>
      <c r="S1419" s="113" t="s">
        <v>4881</v>
      </c>
      <c r="T1419" s="131">
        <v>0</v>
      </c>
      <c r="V1419" s="100"/>
      <c r="W1419" s="100"/>
      <c r="X1419" s="146"/>
      <c r="Y1419" s="100">
        <v>2116104</v>
      </c>
      <c r="Z1419" s="113" t="s">
        <v>4881</v>
      </c>
      <c r="AA1419" s="131">
        <v>0</v>
      </c>
      <c r="AC1419" s="100"/>
      <c r="AD1419" s="100"/>
      <c r="AE1419" s="146"/>
      <c r="AF1419" s="100">
        <v>2116104</v>
      </c>
      <c r="AG1419" s="113" t="s">
        <v>4881</v>
      </c>
      <c r="AH1419" s="131">
        <v>0</v>
      </c>
      <c r="AJ1419" s="100"/>
      <c r="AK1419" s="100"/>
      <c r="AL1419" s="146"/>
      <c r="AM1419" s="100">
        <v>2116104</v>
      </c>
      <c r="AN1419" s="113" t="s">
        <v>4881</v>
      </c>
      <c r="AO1419" s="131">
        <v>0</v>
      </c>
      <c r="AQ1419" s="100"/>
      <c r="AR1419" s="100"/>
      <c r="AS1419" s="146"/>
      <c r="AT1419" s="100">
        <v>2116104</v>
      </c>
      <c r="AU1419" s="113" t="s">
        <v>4881</v>
      </c>
      <c r="AV1419" s="131">
        <v>0</v>
      </c>
    </row>
    <row r="1420" ht="12" spans="1:48">
      <c r="A1420" s="100"/>
      <c r="B1420" s="100"/>
      <c r="C1420" s="146"/>
      <c r="D1420" s="100">
        <v>212</v>
      </c>
      <c r="E1420" s="127" t="s">
        <v>3317</v>
      </c>
      <c r="F1420" s="128">
        <f>SUM(F1421,F1434,F1438,F1439,F1445)</f>
        <v>755</v>
      </c>
      <c r="H1420" s="100"/>
      <c r="I1420" s="100"/>
      <c r="J1420" s="146"/>
      <c r="K1420" s="100">
        <v>212</v>
      </c>
      <c r="L1420" s="127" t="s">
        <v>3317</v>
      </c>
      <c r="M1420" s="128">
        <f>SUM(M1421,M1434,M1438,M1439,M1445)</f>
        <v>5</v>
      </c>
      <c r="O1420" s="100"/>
      <c r="P1420" s="100"/>
      <c r="Q1420" s="146"/>
      <c r="R1420" s="100">
        <v>212</v>
      </c>
      <c r="S1420" s="127" t="s">
        <v>3317</v>
      </c>
      <c r="T1420" s="128">
        <f>SUM(T1421,T1434,T1438,T1439,T1445)</f>
        <v>5</v>
      </c>
      <c r="V1420" s="100"/>
      <c r="W1420" s="100"/>
      <c r="X1420" s="146"/>
      <c r="Y1420" s="100">
        <v>212</v>
      </c>
      <c r="Z1420" s="127" t="s">
        <v>3317</v>
      </c>
      <c r="AA1420" s="128">
        <f>SUM(AA1421,AA1434,AA1438,AA1439,AA1445)</f>
        <v>0</v>
      </c>
      <c r="AC1420" s="100"/>
      <c r="AD1420" s="100"/>
      <c r="AE1420" s="146"/>
      <c r="AF1420" s="100">
        <v>212</v>
      </c>
      <c r="AG1420" s="127" t="s">
        <v>3317</v>
      </c>
      <c r="AH1420" s="128">
        <f>SUM(AH1421,AH1434,AH1438,AH1439,AH1445)</f>
        <v>601</v>
      </c>
      <c r="AJ1420" s="100"/>
      <c r="AK1420" s="100"/>
      <c r="AL1420" s="146"/>
      <c r="AM1420" s="100">
        <v>212</v>
      </c>
      <c r="AN1420" s="127" t="s">
        <v>3317</v>
      </c>
      <c r="AO1420" s="128">
        <f>SUM(AO1421,AO1434,AO1438,AO1439,AO1445)</f>
        <v>149</v>
      </c>
      <c r="AQ1420" s="100"/>
      <c r="AR1420" s="100"/>
      <c r="AS1420" s="146"/>
      <c r="AT1420" s="100">
        <v>212</v>
      </c>
      <c r="AU1420" s="127" t="s">
        <v>3317</v>
      </c>
      <c r="AV1420" s="128">
        <f>SUM(AV1421,AV1434,AV1438,AV1439,AV1445)</f>
        <v>0</v>
      </c>
    </row>
    <row r="1421" ht="12" spans="1:48">
      <c r="A1421" s="100"/>
      <c r="B1421" s="100"/>
      <c r="C1421" s="146"/>
      <c r="D1421" s="100">
        <v>21208</v>
      </c>
      <c r="E1421" s="113" t="s">
        <v>4883</v>
      </c>
      <c r="F1421" s="128">
        <f>SUM(F1422:F1433)</f>
        <v>653</v>
      </c>
      <c r="H1421" s="100"/>
      <c r="I1421" s="100"/>
      <c r="J1421" s="146"/>
      <c r="K1421" s="100">
        <v>21208</v>
      </c>
      <c r="L1421" s="113" t="s">
        <v>4883</v>
      </c>
      <c r="M1421" s="128">
        <f>SUM(M1422:M1433)</f>
        <v>5</v>
      </c>
      <c r="O1421" s="100"/>
      <c r="P1421" s="100"/>
      <c r="Q1421" s="146"/>
      <c r="R1421" s="100">
        <v>21208</v>
      </c>
      <c r="S1421" s="113" t="s">
        <v>4883</v>
      </c>
      <c r="T1421" s="128">
        <f>SUM(T1422:T1433)</f>
        <v>5</v>
      </c>
      <c r="V1421" s="100"/>
      <c r="W1421" s="100"/>
      <c r="X1421" s="146"/>
      <c r="Y1421" s="100">
        <v>21208</v>
      </c>
      <c r="Z1421" s="113" t="s">
        <v>4883</v>
      </c>
      <c r="AA1421" s="128">
        <f>SUM(AA1422:AA1433)</f>
        <v>0</v>
      </c>
      <c r="AC1421" s="100"/>
      <c r="AD1421" s="100"/>
      <c r="AE1421" s="146"/>
      <c r="AF1421" s="100">
        <v>21208</v>
      </c>
      <c r="AG1421" s="113" t="s">
        <v>4883</v>
      </c>
      <c r="AH1421" s="128">
        <f>SUM(AH1422:AH1433)</f>
        <v>601</v>
      </c>
      <c r="AJ1421" s="100"/>
      <c r="AK1421" s="100"/>
      <c r="AL1421" s="146"/>
      <c r="AM1421" s="100">
        <v>21208</v>
      </c>
      <c r="AN1421" s="113" t="s">
        <v>4883</v>
      </c>
      <c r="AO1421" s="128">
        <f>SUM(AO1422:AO1433)</f>
        <v>47</v>
      </c>
      <c r="AQ1421" s="100"/>
      <c r="AR1421" s="100"/>
      <c r="AS1421" s="146"/>
      <c r="AT1421" s="100">
        <v>21208</v>
      </c>
      <c r="AU1421" s="113" t="s">
        <v>4883</v>
      </c>
      <c r="AV1421" s="128">
        <f>SUM(AV1422:AV1433)</f>
        <v>0</v>
      </c>
    </row>
    <row r="1422" ht="12" spans="1:48">
      <c r="A1422" s="100"/>
      <c r="B1422" s="100"/>
      <c r="C1422" s="146"/>
      <c r="D1422" s="100">
        <v>2120801</v>
      </c>
      <c r="E1422" s="113" t="s">
        <v>4884</v>
      </c>
      <c r="F1422" s="131">
        <v>47</v>
      </c>
      <c r="H1422" s="100"/>
      <c r="I1422" s="100"/>
      <c r="J1422" s="146"/>
      <c r="K1422" s="100">
        <v>2120801</v>
      </c>
      <c r="L1422" s="113" t="s">
        <v>4884</v>
      </c>
      <c r="M1422" s="131">
        <v>0</v>
      </c>
      <c r="O1422" s="100"/>
      <c r="P1422" s="100"/>
      <c r="Q1422" s="146"/>
      <c r="R1422" s="100">
        <v>2120801</v>
      </c>
      <c r="S1422" s="113" t="s">
        <v>4884</v>
      </c>
      <c r="T1422" s="131">
        <v>0</v>
      </c>
      <c r="V1422" s="100"/>
      <c r="W1422" s="100"/>
      <c r="X1422" s="146"/>
      <c r="Y1422" s="100">
        <v>2120801</v>
      </c>
      <c r="Z1422" s="113" t="s">
        <v>4884</v>
      </c>
      <c r="AA1422" s="131">
        <v>0</v>
      </c>
      <c r="AC1422" s="100"/>
      <c r="AD1422" s="100"/>
      <c r="AE1422" s="146"/>
      <c r="AF1422" s="100">
        <v>2120801</v>
      </c>
      <c r="AG1422" s="113" t="s">
        <v>4884</v>
      </c>
      <c r="AH1422" s="131">
        <v>0</v>
      </c>
      <c r="AJ1422" s="100"/>
      <c r="AK1422" s="100"/>
      <c r="AL1422" s="146"/>
      <c r="AM1422" s="100">
        <v>2120801</v>
      </c>
      <c r="AN1422" s="113" t="s">
        <v>4884</v>
      </c>
      <c r="AO1422" s="131">
        <v>47</v>
      </c>
      <c r="AQ1422" s="100"/>
      <c r="AR1422" s="100"/>
      <c r="AS1422" s="146"/>
      <c r="AT1422" s="100">
        <v>2120801</v>
      </c>
      <c r="AU1422" s="113" t="s">
        <v>4884</v>
      </c>
      <c r="AV1422" s="131">
        <v>0</v>
      </c>
    </row>
    <row r="1423" ht="12" spans="1:48">
      <c r="A1423" s="100"/>
      <c r="B1423" s="100"/>
      <c r="C1423" s="146"/>
      <c r="D1423" s="100">
        <v>2120802</v>
      </c>
      <c r="E1423" s="113" t="s">
        <v>4885</v>
      </c>
      <c r="F1423" s="131">
        <v>0</v>
      </c>
      <c r="H1423" s="100"/>
      <c r="I1423" s="100"/>
      <c r="J1423" s="146"/>
      <c r="K1423" s="100">
        <v>2120802</v>
      </c>
      <c r="L1423" s="113" t="s">
        <v>4885</v>
      </c>
      <c r="M1423" s="131">
        <v>0</v>
      </c>
      <c r="O1423" s="100"/>
      <c r="P1423" s="100"/>
      <c r="Q1423" s="146"/>
      <c r="R1423" s="100">
        <v>2120802</v>
      </c>
      <c r="S1423" s="113" t="s">
        <v>4885</v>
      </c>
      <c r="T1423" s="131">
        <v>0</v>
      </c>
      <c r="V1423" s="100"/>
      <c r="W1423" s="100"/>
      <c r="X1423" s="146"/>
      <c r="Y1423" s="100">
        <v>2120802</v>
      </c>
      <c r="Z1423" s="113" t="s">
        <v>4885</v>
      </c>
      <c r="AA1423" s="131">
        <v>0</v>
      </c>
      <c r="AC1423" s="100"/>
      <c r="AD1423" s="100"/>
      <c r="AE1423" s="146"/>
      <c r="AF1423" s="100">
        <v>2120802</v>
      </c>
      <c r="AG1423" s="113" t="s">
        <v>4885</v>
      </c>
      <c r="AH1423" s="131">
        <v>0</v>
      </c>
      <c r="AJ1423" s="100"/>
      <c r="AK1423" s="100"/>
      <c r="AL1423" s="146"/>
      <c r="AM1423" s="100">
        <v>2120802</v>
      </c>
      <c r="AN1423" s="113" t="s">
        <v>4885</v>
      </c>
      <c r="AO1423" s="131">
        <v>0</v>
      </c>
      <c r="AQ1423" s="100"/>
      <c r="AR1423" s="100"/>
      <c r="AS1423" s="146"/>
      <c r="AT1423" s="100">
        <v>2120802</v>
      </c>
      <c r="AU1423" s="113" t="s">
        <v>4885</v>
      </c>
      <c r="AV1423" s="131">
        <v>0</v>
      </c>
    </row>
    <row r="1424" ht="12" spans="1:48">
      <c r="A1424" s="100"/>
      <c r="B1424" s="100"/>
      <c r="C1424" s="146"/>
      <c r="D1424" s="100">
        <v>2120803</v>
      </c>
      <c r="E1424" s="113" t="s">
        <v>4886</v>
      </c>
      <c r="F1424" s="131">
        <v>0</v>
      </c>
      <c r="H1424" s="100"/>
      <c r="I1424" s="100"/>
      <c r="J1424" s="146"/>
      <c r="K1424" s="100">
        <v>2120803</v>
      </c>
      <c r="L1424" s="113" t="s">
        <v>4886</v>
      </c>
      <c r="M1424" s="131">
        <v>0</v>
      </c>
      <c r="O1424" s="100"/>
      <c r="P1424" s="100"/>
      <c r="Q1424" s="146"/>
      <c r="R1424" s="100">
        <v>2120803</v>
      </c>
      <c r="S1424" s="113" t="s">
        <v>4886</v>
      </c>
      <c r="T1424" s="131">
        <v>0</v>
      </c>
      <c r="V1424" s="100"/>
      <c r="W1424" s="100"/>
      <c r="X1424" s="146"/>
      <c r="Y1424" s="100">
        <v>2120803</v>
      </c>
      <c r="Z1424" s="113" t="s">
        <v>4886</v>
      </c>
      <c r="AA1424" s="131">
        <v>0</v>
      </c>
      <c r="AC1424" s="100"/>
      <c r="AD1424" s="100"/>
      <c r="AE1424" s="146"/>
      <c r="AF1424" s="100">
        <v>2120803</v>
      </c>
      <c r="AG1424" s="113" t="s">
        <v>4886</v>
      </c>
      <c r="AH1424" s="131">
        <v>0</v>
      </c>
      <c r="AJ1424" s="100"/>
      <c r="AK1424" s="100"/>
      <c r="AL1424" s="146"/>
      <c r="AM1424" s="100">
        <v>2120803</v>
      </c>
      <c r="AN1424" s="113" t="s">
        <v>4886</v>
      </c>
      <c r="AO1424" s="131">
        <v>0</v>
      </c>
      <c r="AQ1424" s="100"/>
      <c r="AR1424" s="100"/>
      <c r="AS1424" s="146"/>
      <c r="AT1424" s="100">
        <v>2120803</v>
      </c>
      <c r="AU1424" s="113" t="s">
        <v>4886</v>
      </c>
      <c r="AV1424" s="131">
        <v>0</v>
      </c>
    </row>
    <row r="1425" ht="12" spans="1:48">
      <c r="A1425" s="100"/>
      <c r="B1425" s="100"/>
      <c r="C1425" s="146"/>
      <c r="D1425" s="100">
        <v>2120804</v>
      </c>
      <c r="E1425" s="113" t="s">
        <v>4887</v>
      </c>
      <c r="F1425" s="131">
        <v>0</v>
      </c>
      <c r="H1425" s="100"/>
      <c r="I1425" s="100"/>
      <c r="J1425" s="146"/>
      <c r="K1425" s="100">
        <v>2120804</v>
      </c>
      <c r="L1425" s="113" t="s">
        <v>4887</v>
      </c>
      <c r="M1425" s="131">
        <v>0</v>
      </c>
      <c r="O1425" s="100"/>
      <c r="P1425" s="100"/>
      <c r="Q1425" s="146"/>
      <c r="R1425" s="100">
        <v>2120804</v>
      </c>
      <c r="S1425" s="113" t="s">
        <v>4887</v>
      </c>
      <c r="T1425" s="131">
        <v>0</v>
      </c>
      <c r="V1425" s="100"/>
      <c r="W1425" s="100"/>
      <c r="X1425" s="146"/>
      <c r="Y1425" s="100">
        <v>2120804</v>
      </c>
      <c r="Z1425" s="113" t="s">
        <v>4887</v>
      </c>
      <c r="AA1425" s="131">
        <v>0</v>
      </c>
      <c r="AC1425" s="100"/>
      <c r="AD1425" s="100"/>
      <c r="AE1425" s="146"/>
      <c r="AF1425" s="100">
        <v>2120804</v>
      </c>
      <c r="AG1425" s="113" t="s">
        <v>4887</v>
      </c>
      <c r="AH1425" s="131">
        <v>0</v>
      </c>
      <c r="AJ1425" s="100"/>
      <c r="AK1425" s="100"/>
      <c r="AL1425" s="146"/>
      <c r="AM1425" s="100">
        <v>2120804</v>
      </c>
      <c r="AN1425" s="113" t="s">
        <v>4887</v>
      </c>
      <c r="AO1425" s="131">
        <v>0</v>
      </c>
      <c r="AQ1425" s="100"/>
      <c r="AR1425" s="100"/>
      <c r="AS1425" s="146"/>
      <c r="AT1425" s="100">
        <v>2120804</v>
      </c>
      <c r="AU1425" s="113" t="s">
        <v>4887</v>
      </c>
      <c r="AV1425" s="131">
        <v>0</v>
      </c>
    </row>
    <row r="1426" ht="12" spans="1:48">
      <c r="A1426" s="100"/>
      <c r="B1426" s="100"/>
      <c r="C1426" s="146"/>
      <c r="D1426" s="100">
        <v>2120805</v>
      </c>
      <c r="E1426" s="113" t="s">
        <v>4888</v>
      </c>
      <c r="F1426" s="131">
        <v>5</v>
      </c>
      <c r="H1426" s="100"/>
      <c r="I1426" s="100"/>
      <c r="J1426" s="146"/>
      <c r="K1426" s="100">
        <v>2120805</v>
      </c>
      <c r="L1426" s="113" t="s">
        <v>4888</v>
      </c>
      <c r="M1426" s="131">
        <v>5</v>
      </c>
      <c r="O1426" s="100"/>
      <c r="P1426" s="100"/>
      <c r="Q1426" s="146"/>
      <c r="R1426" s="100">
        <v>2120805</v>
      </c>
      <c r="S1426" s="113" t="s">
        <v>4888</v>
      </c>
      <c r="T1426" s="131">
        <v>5</v>
      </c>
      <c r="V1426" s="100"/>
      <c r="W1426" s="100"/>
      <c r="X1426" s="146"/>
      <c r="Y1426" s="100">
        <v>2120805</v>
      </c>
      <c r="Z1426" s="113" t="s">
        <v>4888</v>
      </c>
      <c r="AA1426" s="131">
        <v>0</v>
      </c>
      <c r="AC1426" s="100"/>
      <c r="AD1426" s="100"/>
      <c r="AE1426" s="146"/>
      <c r="AF1426" s="100">
        <v>2120805</v>
      </c>
      <c r="AG1426" s="113" t="s">
        <v>4888</v>
      </c>
      <c r="AH1426" s="131">
        <v>0</v>
      </c>
      <c r="AJ1426" s="100"/>
      <c r="AK1426" s="100"/>
      <c r="AL1426" s="146"/>
      <c r="AM1426" s="100">
        <v>2120805</v>
      </c>
      <c r="AN1426" s="113" t="s">
        <v>4888</v>
      </c>
      <c r="AO1426" s="131">
        <v>0</v>
      </c>
      <c r="AQ1426" s="100"/>
      <c r="AR1426" s="100"/>
      <c r="AS1426" s="146"/>
      <c r="AT1426" s="100">
        <v>2120805</v>
      </c>
      <c r="AU1426" s="113" t="s">
        <v>4888</v>
      </c>
      <c r="AV1426" s="131">
        <v>0</v>
      </c>
    </row>
    <row r="1427" ht="12" spans="1:48">
      <c r="A1427" s="100"/>
      <c r="B1427" s="100"/>
      <c r="C1427" s="146"/>
      <c r="D1427" s="100">
        <v>2120806</v>
      </c>
      <c r="E1427" s="113" t="s">
        <v>4889</v>
      </c>
      <c r="F1427" s="131">
        <v>0</v>
      </c>
      <c r="H1427" s="100"/>
      <c r="I1427" s="100"/>
      <c r="J1427" s="146"/>
      <c r="K1427" s="100">
        <v>2120806</v>
      </c>
      <c r="L1427" s="113" t="s">
        <v>4889</v>
      </c>
      <c r="M1427" s="131">
        <v>0</v>
      </c>
      <c r="O1427" s="100"/>
      <c r="P1427" s="100"/>
      <c r="Q1427" s="146"/>
      <c r="R1427" s="100">
        <v>2120806</v>
      </c>
      <c r="S1427" s="113" t="s">
        <v>4889</v>
      </c>
      <c r="T1427" s="131">
        <v>0</v>
      </c>
      <c r="V1427" s="100"/>
      <c r="W1427" s="100"/>
      <c r="X1427" s="146"/>
      <c r="Y1427" s="100">
        <v>2120806</v>
      </c>
      <c r="Z1427" s="113" t="s">
        <v>4889</v>
      </c>
      <c r="AA1427" s="131">
        <v>0</v>
      </c>
      <c r="AC1427" s="100"/>
      <c r="AD1427" s="100"/>
      <c r="AE1427" s="146"/>
      <c r="AF1427" s="100">
        <v>2120806</v>
      </c>
      <c r="AG1427" s="113" t="s">
        <v>4889</v>
      </c>
      <c r="AH1427" s="131">
        <v>0</v>
      </c>
      <c r="AJ1427" s="100"/>
      <c r="AK1427" s="100"/>
      <c r="AL1427" s="146"/>
      <c r="AM1427" s="100">
        <v>2120806</v>
      </c>
      <c r="AN1427" s="113" t="s">
        <v>4889</v>
      </c>
      <c r="AO1427" s="131">
        <v>0</v>
      </c>
      <c r="AQ1427" s="100"/>
      <c r="AR1427" s="100"/>
      <c r="AS1427" s="146"/>
      <c r="AT1427" s="100">
        <v>2120806</v>
      </c>
      <c r="AU1427" s="113" t="s">
        <v>4889</v>
      </c>
      <c r="AV1427" s="131">
        <v>0</v>
      </c>
    </row>
    <row r="1428" ht="12" spans="1:48">
      <c r="A1428" s="100"/>
      <c r="B1428" s="100"/>
      <c r="C1428" s="146"/>
      <c r="D1428" s="100">
        <v>2120807</v>
      </c>
      <c r="E1428" s="113" t="s">
        <v>4890</v>
      </c>
      <c r="F1428" s="131">
        <v>0</v>
      </c>
      <c r="H1428" s="100"/>
      <c r="I1428" s="100"/>
      <c r="J1428" s="146"/>
      <c r="K1428" s="100">
        <v>2120807</v>
      </c>
      <c r="L1428" s="113" t="s">
        <v>4890</v>
      </c>
      <c r="M1428" s="131">
        <v>0</v>
      </c>
      <c r="O1428" s="100"/>
      <c r="P1428" s="100"/>
      <c r="Q1428" s="146"/>
      <c r="R1428" s="100">
        <v>2120807</v>
      </c>
      <c r="S1428" s="113" t="s">
        <v>4890</v>
      </c>
      <c r="T1428" s="131">
        <v>0</v>
      </c>
      <c r="V1428" s="100"/>
      <c r="W1428" s="100"/>
      <c r="X1428" s="146"/>
      <c r="Y1428" s="100">
        <v>2120807</v>
      </c>
      <c r="Z1428" s="113" t="s">
        <v>4890</v>
      </c>
      <c r="AA1428" s="131">
        <v>0</v>
      </c>
      <c r="AC1428" s="100"/>
      <c r="AD1428" s="100"/>
      <c r="AE1428" s="146"/>
      <c r="AF1428" s="100">
        <v>2120807</v>
      </c>
      <c r="AG1428" s="113" t="s">
        <v>4890</v>
      </c>
      <c r="AH1428" s="131">
        <v>0</v>
      </c>
      <c r="AJ1428" s="100"/>
      <c r="AK1428" s="100"/>
      <c r="AL1428" s="146"/>
      <c r="AM1428" s="100">
        <v>2120807</v>
      </c>
      <c r="AN1428" s="113" t="s">
        <v>4890</v>
      </c>
      <c r="AO1428" s="131">
        <v>0</v>
      </c>
      <c r="AQ1428" s="100"/>
      <c r="AR1428" s="100"/>
      <c r="AS1428" s="146"/>
      <c r="AT1428" s="100">
        <v>2120807</v>
      </c>
      <c r="AU1428" s="113" t="s">
        <v>4890</v>
      </c>
      <c r="AV1428" s="131">
        <v>0</v>
      </c>
    </row>
    <row r="1429" ht="12" spans="1:48">
      <c r="A1429" s="100"/>
      <c r="B1429" s="100"/>
      <c r="C1429" s="146"/>
      <c r="D1429" s="100">
        <v>2120809</v>
      </c>
      <c r="E1429" s="113" t="s">
        <v>4891</v>
      </c>
      <c r="F1429" s="131">
        <v>0</v>
      </c>
      <c r="H1429" s="100"/>
      <c r="I1429" s="100"/>
      <c r="J1429" s="146"/>
      <c r="K1429" s="100">
        <v>2120809</v>
      </c>
      <c r="L1429" s="113" t="s">
        <v>4891</v>
      </c>
      <c r="M1429" s="131">
        <v>0</v>
      </c>
      <c r="O1429" s="100"/>
      <c r="P1429" s="100"/>
      <c r="Q1429" s="146"/>
      <c r="R1429" s="100">
        <v>2120809</v>
      </c>
      <c r="S1429" s="113" t="s">
        <v>4891</v>
      </c>
      <c r="T1429" s="131">
        <v>0</v>
      </c>
      <c r="V1429" s="100"/>
      <c r="W1429" s="100"/>
      <c r="X1429" s="146"/>
      <c r="Y1429" s="100">
        <v>2120809</v>
      </c>
      <c r="Z1429" s="113" t="s">
        <v>4891</v>
      </c>
      <c r="AA1429" s="131">
        <v>0</v>
      </c>
      <c r="AC1429" s="100"/>
      <c r="AD1429" s="100"/>
      <c r="AE1429" s="146"/>
      <c r="AF1429" s="100">
        <v>2120809</v>
      </c>
      <c r="AG1429" s="113" t="s">
        <v>4891</v>
      </c>
      <c r="AH1429" s="131">
        <v>0</v>
      </c>
      <c r="AJ1429" s="100"/>
      <c r="AK1429" s="100"/>
      <c r="AL1429" s="146"/>
      <c r="AM1429" s="100">
        <v>2120809</v>
      </c>
      <c r="AN1429" s="113" t="s">
        <v>4891</v>
      </c>
      <c r="AO1429" s="131">
        <v>0</v>
      </c>
      <c r="AQ1429" s="100"/>
      <c r="AR1429" s="100"/>
      <c r="AS1429" s="146"/>
      <c r="AT1429" s="100">
        <v>2120809</v>
      </c>
      <c r="AU1429" s="113" t="s">
        <v>4891</v>
      </c>
      <c r="AV1429" s="131">
        <v>0</v>
      </c>
    </row>
    <row r="1430" ht="12" spans="1:48">
      <c r="A1430" s="100"/>
      <c r="B1430" s="100"/>
      <c r="C1430" s="146"/>
      <c r="D1430" s="100">
        <v>2120810</v>
      </c>
      <c r="E1430" s="113" t="s">
        <v>4892</v>
      </c>
      <c r="F1430" s="131">
        <v>0</v>
      </c>
      <c r="H1430" s="100"/>
      <c r="I1430" s="100"/>
      <c r="J1430" s="146"/>
      <c r="K1430" s="100">
        <v>2120810</v>
      </c>
      <c r="L1430" s="113" t="s">
        <v>4892</v>
      </c>
      <c r="M1430" s="131">
        <v>0</v>
      </c>
      <c r="O1430" s="100"/>
      <c r="P1430" s="100"/>
      <c r="Q1430" s="146"/>
      <c r="R1430" s="100">
        <v>2120810</v>
      </c>
      <c r="S1430" s="113" t="s">
        <v>4892</v>
      </c>
      <c r="T1430" s="131">
        <v>0</v>
      </c>
      <c r="V1430" s="100"/>
      <c r="W1430" s="100"/>
      <c r="X1430" s="146"/>
      <c r="Y1430" s="100">
        <v>2120810</v>
      </c>
      <c r="Z1430" s="113" t="s">
        <v>4892</v>
      </c>
      <c r="AA1430" s="131">
        <v>0</v>
      </c>
      <c r="AC1430" s="100"/>
      <c r="AD1430" s="100"/>
      <c r="AE1430" s="146"/>
      <c r="AF1430" s="100">
        <v>2120810</v>
      </c>
      <c r="AG1430" s="113" t="s">
        <v>4892</v>
      </c>
      <c r="AH1430" s="131">
        <v>0</v>
      </c>
      <c r="AJ1430" s="100"/>
      <c r="AK1430" s="100"/>
      <c r="AL1430" s="146"/>
      <c r="AM1430" s="100">
        <v>2120810</v>
      </c>
      <c r="AN1430" s="113" t="s">
        <v>4892</v>
      </c>
      <c r="AO1430" s="131">
        <v>0</v>
      </c>
      <c r="AQ1430" s="100"/>
      <c r="AR1430" s="100"/>
      <c r="AS1430" s="146"/>
      <c r="AT1430" s="100">
        <v>2120810</v>
      </c>
      <c r="AU1430" s="113" t="s">
        <v>4892</v>
      </c>
      <c r="AV1430" s="131">
        <v>0</v>
      </c>
    </row>
    <row r="1431" ht="12" spans="1:48">
      <c r="A1431" s="100"/>
      <c r="B1431" s="100"/>
      <c r="C1431" s="146"/>
      <c r="D1431" s="100">
        <v>2120811</v>
      </c>
      <c r="E1431" s="113" t="s">
        <v>4893</v>
      </c>
      <c r="F1431" s="131">
        <v>0</v>
      </c>
      <c r="H1431" s="100"/>
      <c r="I1431" s="100"/>
      <c r="J1431" s="146"/>
      <c r="K1431" s="100">
        <v>2120811</v>
      </c>
      <c r="L1431" s="113" t="s">
        <v>4893</v>
      </c>
      <c r="M1431" s="131">
        <v>0</v>
      </c>
      <c r="O1431" s="100"/>
      <c r="P1431" s="100"/>
      <c r="Q1431" s="146"/>
      <c r="R1431" s="100">
        <v>2120811</v>
      </c>
      <c r="S1431" s="113" t="s">
        <v>4893</v>
      </c>
      <c r="T1431" s="131">
        <v>0</v>
      </c>
      <c r="V1431" s="100"/>
      <c r="W1431" s="100"/>
      <c r="X1431" s="146"/>
      <c r="Y1431" s="100">
        <v>2120811</v>
      </c>
      <c r="Z1431" s="113" t="s">
        <v>4893</v>
      </c>
      <c r="AA1431" s="131">
        <v>0</v>
      </c>
      <c r="AC1431" s="100"/>
      <c r="AD1431" s="100"/>
      <c r="AE1431" s="146"/>
      <c r="AF1431" s="100">
        <v>2120811</v>
      </c>
      <c r="AG1431" s="113" t="s">
        <v>4893</v>
      </c>
      <c r="AH1431" s="131">
        <v>0</v>
      </c>
      <c r="AJ1431" s="100"/>
      <c r="AK1431" s="100"/>
      <c r="AL1431" s="146"/>
      <c r="AM1431" s="100">
        <v>2120811</v>
      </c>
      <c r="AN1431" s="113" t="s">
        <v>4893</v>
      </c>
      <c r="AO1431" s="131">
        <v>0</v>
      </c>
      <c r="AQ1431" s="100"/>
      <c r="AR1431" s="100"/>
      <c r="AS1431" s="146"/>
      <c r="AT1431" s="100">
        <v>2120811</v>
      </c>
      <c r="AU1431" s="113" t="s">
        <v>4893</v>
      </c>
      <c r="AV1431" s="131">
        <v>0</v>
      </c>
    </row>
    <row r="1432" ht="12" spans="1:48">
      <c r="A1432" s="100"/>
      <c r="B1432" s="100"/>
      <c r="C1432" s="146"/>
      <c r="D1432" s="100">
        <v>2120813</v>
      </c>
      <c r="E1432" s="113" t="s">
        <v>4245</v>
      </c>
      <c r="F1432" s="131">
        <v>0</v>
      </c>
      <c r="H1432" s="100"/>
      <c r="I1432" s="100"/>
      <c r="J1432" s="146"/>
      <c r="K1432" s="100">
        <v>2120813</v>
      </c>
      <c r="L1432" s="113" t="s">
        <v>4245</v>
      </c>
      <c r="M1432" s="131">
        <v>0</v>
      </c>
      <c r="O1432" s="100"/>
      <c r="P1432" s="100"/>
      <c r="Q1432" s="146"/>
      <c r="R1432" s="100">
        <v>2120813</v>
      </c>
      <c r="S1432" s="113" t="s">
        <v>4245</v>
      </c>
      <c r="T1432" s="131">
        <v>0</v>
      </c>
      <c r="V1432" s="100"/>
      <c r="W1432" s="100"/>
      <c r="X1432" s="146"/>
      <c r="Y1432" s="100">
        <v>2120813</v>
      </c>
      <c r="Z1432" s="113" t="s">
        <v>4245</v>
      </c>
      <c r="AA1432" s="131">
        <v>0</v>
      </c>
      <c r="AC1432" s="100"/>
      <c r="AD1432" s="100"/>
      <c r="AE1432" s="146"/>
      <c r="AF1432" s="100">
        <v>2120813</v>
      </c>
      <c r="AG1432" s="113" t="s">
        <v>4245</v>
      </c>
      <c r="AH1432" s="131">
        <v>0</v>
      </c>
      <c r="AJ1432" s="100"/>
      <c r="AK1432" s="100"/>
      <c r="AL1432" s="146"/>
      <c r="AM1432" s="100">
        <v>2120813</v>
      </c>
      <c r="AN1432" s="113" t="s">
        <v>4245</v>
      </c>
      <c r="AO1432" s="131">
        <v>0</v>
      </c>
      <c r="AQ1432" s="100"/>
      <c r="AR1432" s="100"/>
      <c r="AS1432" s="146"/>
      <c r="AT1432" s="100">
        <v>2120813</v>
      </c>
      <c r="AU1432" s="113" t="s">
        <v>4245</v>
      </c>
      <c r="AV1432" s="131">
        <v>0</v>
      </c>
    </row>
    <row r="1433" ht="12" spans="1:48">
      <c r="A1433" s="100"/>
      <c r="B1433" s="100"/>
      <c r="C1433" s="146"/>
      <c r="D1433" s="100">
        <v>2120899</v>
      </c>
      <c r="E1433" s="113" t="s">
        <v>4894</v>
      </c>
      <c r="F1433" s="131">
        <v>601</v>
      </c>
      <c r="H1433" s="100"/>
      <c r="I1433" s="100"/>
      <c r="J1433" s="146"/>
      <c r="K1433" s="100">
        <v>2120899</v>
      </c>
      <c r="L1433" s="113" t="s">
        <v>4894</v>
      </c>
      <c r="M1433" s="131">
        <v>0</v>
      </c>
      <c r="O1433" s="100"/>
      <c r="P1433" s="100"/>
      <c r="Q1433" s="146"/>
      <c r="R1433" s="100">
        <v>2120899</v>
      </c>
      <c r="S1433" s="113" t="s">
        <v>4894</v>
      </c>
      <c r="T1433" s="131">
        <v>0</v>
      </c>
      <c r="V1433" s="100"/>
      <c r="W1433" s="100"/>
      <c r="X1433" s="146"/>
      <c r="Y1433" s="100">
        <v>2120899</v>
      </c>
      <c r="Z1433" s="113" t="s">
        <v>4894</v>
      </c>
      <c r="AA1433" s="131">
        <v>0</v>
      </c>
      <c r="AC1433" s="100"/>
      <c r="AD1433" s="100"/>
      <c r="AE1433" s="146"/>
      <c r="AF1433" s="100">
        <v>2120899</v>
      </c>
      <c r="AG1433" s="113" t="s">
        <v>4894</v>
      </c>
      <c r="AH1433" s="131">
        <v>601</v>
      </c>
      <c r="AJ1433" s="100"/>
      <c r="AK1433" s="100"/>
      <c r="AL1433" s="146"/>
      <c r="AM1433" s="100">
        <v>2120899</v>
      </c>
      <c r="AN1433" s="113" t="s">
        <v>4894</v>
      </c>
      <c r="AO1433" s="131">
        <v>0</v>
      </c>
      <c r="AQ1433" s="100"/>
      <c r="AR1433" s="100"/>
      <c r="AS1433" s="146"/>
      <c r="AT1433" s="100">
        <v>2120899</v>
      </c>
      <c r="AU1433" s="113" t="s">
        <v>4894</v>
      </c>
      <c r="AV1433" s="131">
        <v>0</v>
      </c>
    </row>
    <row r="1434" ht="12" spans="1:48">
      <c r="A1434" s="100"/>
      <c r="B1434" s="100"/>
      <c r="C1434" s="146"/>
      <c r="D1434" s="100">
        <v>21210</v>
      </c>
      <c r="E1434" s="113" t="s">
        <v>4895</v>
      </c>
      <c r="F1434" s="128">
        <f>SUM(F1435:F1437)</f>
        <v>0</v>
      </c>
      <c r="H1434" s="100"/>
      <c r="I1434" s="100"/>
      <c r="J1434" s="146"/>
      <c r="K1434" s="100">
        <v>21210</v>
      </c>
      <c r="L1434" s="113" t="s">
        <v>4895</v>
      </c>
      <c r="M1434" s="128">
        <f>SUM(M1435:M1437)</f>
        <v>0</v>
      </c>
      <c r="O1434" s="100"/>
      <c r="P1434" s="100"/>
      <c r="Q1434" s="146"/>
      <c r="R1434" s="100">
        <v>21210</v>
      </c>
      <c r="S1434" s="113" t="s">
        <v>4895</v>
      </c>
      <c r="T1434" s="128">
        <f>SUM(T1435:T1437)</f>
        <v>0</v>
      </c>
      <c r="V1434" s="100"/>
      <c r="W1434" s="100"/>
      <c r="X1434" s="146"/>
      <c r="Y1434" s="100">
        <v>21210</v>
      </c>
      <c r="Z1434" s="113" t="s">
        <v>4895</v>
      </c>
      <c r="AA1434" s="128">
        <f>SUM(AA1435:AA1437)</f>
        <v>0</v>
      </c>
      <c r="AC1434" s="100"/>
      <c r="AD1434" s="100"/>
      <c r="AE1434" s="146"/>
      <c r="AF1434" s="100">
        <v>21210</v>
      </c>
      <c r="AG1434" s="113" t="s">
        <v>4895</v>
      </c>
      <c r="AH1434" s="128">
        <f>SUM(AH1435:AH1437)</f>
        <v>0</v>
      </c>
      <c r="AJ1434" s="100"/>
      <c r="AK1434" s="100"/>
      <c r="AL1434" s="146"/>
      <c r="AM1434" s="100">
        <v>21210</v>
      </c>
      <c r="AN1434" s="113" t="s">
        <v>4895</v>
      </c>
      <c r="AO1434" s="128">
        <f>SUM(AO1435:AO1437)</f>
        <v>0</v>
      </c>
      <c r="AQ1434" s="100"/>
      <c r="AR1434" s="100"/>
      <c r="AS1434" s="146"/>
      <c r="AT1434" s="100">
        <v>21210</v>
      </c>
      <c r="AU1434" s="113" t="s">
        <v>4895</v>
      </c>
      <c r="AV1434" s="128">
        <f>SUM(AV1435:AV1437)</f>
        <v>0</v>
      </c>
    </row>
    <row r="1435" ht="12" spans="1:48">
      <c r="A1435" s="100"/>
      <c r="B1435" s="100"/>
      <c r="C1435" s="146"/>
      <c r="D1435" s="100">
        <v>2121001</v>
      </c>
      <c r="E1435" s="113" t="s">
        <v>4884</v>
      </c>
      <c r="F1435" s="131">
        <v>0</v>
      </c>
      <c r="H1435" s="100"/>
      <c r="I1435" s="100"/>
      <c r="J1435" s="146"/>
      <c r="K1435" s="100">
        <v>2121001</v>
      </c>
      <c r="L1435" s="113" t="s">
        <v>4884</v>
      </c>
      <c r="M1435" s="131">
        <v>0</v>
      </c>
      <c r="O1435" s="100"/>
      <c r="P1435" s="100"/>
      <c r="Q1435" s="146"/>
      <c r="R1435" s="100">
        <v>2121001</v>
      </c>
      <c r="S1435" s="113" t="s">
        <v>4884</v>
      </c>
      <c r="T1435" s="131">
        <v>0</v>
      </c>
      <c r="V1435" s="100"/>
      <c r="W1435" s="100"/>
      <c r="X1435" s="146"/>
      <c r="Y1435" s="100">
        <v>2121001</v>
      </c>
      <c r="Z1435" s="113" t="s">
        <v>4884</v>
      </c>
      <c r="AA1435" s="131">
        <v>0</v>
      </c>
      <c r="AC1435" s="100"/>
      <c r="AD1435" s="100"/>
      <c r="AE1435" s="146"/>
      <c r="AF1435" s="100">
        <v>2121001</v>
      </c>
      <c r="AG1435" s="113" t="s">
        <v>4884</v>
      </c>
      <c r="AH1435" s="131">
        <v>0</v>
      </c>
      <c r="AJ1435" s="100"/>
      <c r="AK1435" s="100"/>
      <c r="AL1435" s="146"/>
      <c r="AM1435" s="100">
        <v>2121001</v>
      </c>
      <c r="AN1435" s="113" t="s">
        <v>4884</v>
      </c>
      <c r="AO1435" s="131">
        <v>0</v>
      </c>
      <c r="AQ1435" s="100"/>
      <c r="AR1435" s="100"/>
      <c r="AS1435" s="146"/>
      <c r="AT1435" s="100">
        <v>2121001</v>
      </c>
      <c r="AU1435" s="113" t="s">
        <v>4884</v>
      </c>
      <c r="AV1435" s="131">
        <v>0</v>
      </c>
    </row>
    <row r="1436" ht="12" spans="1:48">
      <c r="A1436" s="100"/>
      <c r="B1436" s="100"/>
      <c r="C1436" s="146"/>
      <c r="D1436" s="100">
        <v>2121002</v>
      </c>
      <c r="E1436" s="113" t="s">
        <v>4885</v>
      </c>
      <c r="F1436" s="131">
        <v>0</v>
      </c>
      <c r="H1436" s="100"/>
      <c r="I1436" s="100"/>
      <c r="J1436" s="146"/>
      <c r="K1436" s="100">
        <v>2121002</v>
      </c>
      <c r="L1436" s="113" t="s">
        <v>4885</v>
      </c>
      <c r="M1436" s="131">
        <v>0</v>
      </c>
      <c r="O1436" s="100"/>
      <c r="P1436" s="100"/>
      <c r="Q1436" s="146"/>
      <c r="R1436" s="100">
        <v>2121002</v>
      </c>
      <c r="S1436" s="113" t="s">
        <v>4885</v>
      </c>
      <c r="T1436" s="131">
        <v>0</v>
      </c>
      <c r="V1436" s="100"/>
      <c r="W1436" s="100"/>
      <c r="X1436" s="146"/>
      <c r="Y1436" s="100">
        <v>2121002</v>
      </c>
      <c r="Z1436" s="113" t="s">
        <v>4885</v>
      </c>
      <c r="AA1436" s="131">
        <v>0</v>
      </c>
      <c r="AC1436" s="100"/>
      <c r="AD1436" s="100"/>
      <c r="AE1436" s="146"/>
      <c r="AF1436" s="100">
        <v>2121002</v>
      </c>
      <c r="AG1436" s="113" t="s">
        <v>4885</v>
      </c>
      <c r="AH1436" s="131">
        <v>0</v>
      </c>
      <c r="AJ1436" s="100"/>
      <c r="AK1436" s="100"/>
      <c r="AL1436" s="146"/>
      <c r="AM1436" s="100">
        <v>2121002</v>
      </c>
      <c r="AN1436" s="113" t="s">
        <v>4885</v>
      </c>
      <c r="AO1436" s="131">
        <v>0</v>
      </c>
      <c r="AQ1436" s="100"/>
      <c r="AR1436" s="100"/>
      <c r="AS1436" s="146"/>
      <c r="AT1436" s="100">
        <v>2121002</v>
      </c>
      <c r="AU1436" s="113" t="s">
        <v>4885</v>
      </c>
      <c r="AV1436" s="131">
        <v>0</v>
      </c>
    </row>
    <row r="1437" ht="12" spans="1:48">
      <c r="A1437" s="100"/>
      <c r="B1437" s="100"/>
      <c r="C1437" s="146"/>
      <c r="D1437" s="100">
        <v>2121099</v>
      </c>
      <c r="E1437" s="113" t="s">
        <v>4896</v>
      </c>
      <c r="F1437" s="131">
        <v>0</v>
      </c>
      <c r="H1437" s="100"/>
      <c r="I1437" s="100"/>
      <c r="J1437" s="146"/>
      <c r="K1437" s="100">
        <v>2121099</v>
      </c>
      <c r="L1437" s="113" t="s">
        <v>4896</v>
      </c>
      <c r="M1437" s="131">
        <v>0</v>
      </c>
      <c r="O1437" s="100"/>
      <c r="P1437" s="100"/>
      <c r="Q1437" s="146"/>
      <c r="R1437" s="100">
        <v>2121099</v>
      </c>
      <c r="S1437" s="113" t="s">
        <v>4896</v>
      </c>
      <c r="T1437" s="131">
        <v>0</v>
      </c>
      <c r="V1437" s="100"/>
      <c r="W1437" s="100"/>
      <c r="X1437" s="146"/>
      <c r="Y1437" s="100">
        <v>2121099</v>
      </c>
      <c r="Z1437" s="113" t="s">
        <v>4896</v>
      </c>
      <c r="AA1437" s="131">
        <v>0</v>
      </c>
      <c r="AC1437" s="100"/>
      <c r="AD1437" s="100"/>
      <c r="AE1437" s="146"/>
      <c r="AF1437" s="100">
        <v>2121099</v>
      </c>
      <c r="AG1437" s="113" t="s">
        <v>4896</v>
      </c>
      <c r="AH1437" s="131">
        <v>0</v>
      </c>
      <c r="AJ1437" s="100"/>
      <c r="AK1437" s="100"/>
      <c r="AL1437" s="146"/>
      <c r="AM1437" s="100">
        <v>2121099</v>
      </c>
      <c r="AN1437" s="113" t="s">
        <v>4896</v>
      </c>
      <c r="AO1437" s="131">
        <v>0</v>
      </c>
      <c r="AQ1437" s="100"/>
      <c r="AR1437" s="100"/>
      <c r="AS1437" s="146"/>
      <c r="AT1437" s="100">
        <v>2121099</v>
      </c>
      <c r="AU1437" s="113" t="s">
        <v>4896</v>
      </c>
      <c r="AV1437" s="131">
        <v>0</v>
      </c>
    </row>
    <row r="1438" ht="12" spans="1:48">
      <c r="A1438" s="100"/>
      <c r="B1438" s="100"/>
      <c r="C1438" s="146"/>
      <c r="D1438" s="100">
        <v>21211</v>
      </c>
      <c r="E1438" s="113" t="s">
        <v>4897</v>
      </c>
      <c r="F1438" s="131">
        <v>102</v>
      </c>
      <c r="H1438" s="100"/>
      <c r="I1438" s="100"/>
      <c r="J1438" s="146"/>
      <c r="K1438" s="100">
        <v>21211</v>
      </c>
      <c r="L1438" s="113" t="s">
        <v>4897</v>
      </c>
      <c r="M1438" s="131">
        <v>0</v>
      </c>
      <c r="O1438" s="100"/>
      <c r="P1438" s="100"/>
      <c r="Q1438" s="146"/>
      <c r="R1438" s="100">
        <v>21211</v>
      </c>
      <c r="S1438" s="113" t="s">
        <v>4897</v>
      </c>
      <c r="T1438" s="131">
        <v>0</v>
      </c>
      <c r="V1438" s="100"/>
      <c r="W1438" s="100"/>
      <c r="X1438" s="146"/>
      <c r="Y1438" s="100">
        <v>21211</v>
      </c>
      <c r="Z1438" s="113" t="s">
        <v>4897</v>
      </c>
      <c r="AA1438" s="131">
        <v>0</v>
      </c>
      <c r="AC1438" s="100"/>
      <c r="AD1438" s="100"/>
      <c r="AE1438" s="146"/>
      <c r="AF1438" s="100">
        <v>21211</v>
      </c>
      <c r="AG1438" s="113" t="s">
        <v>4897</v>
      </c>
      <c r="AH1438" s="131">
        <v>0</v>
      </c>
      <c r="AJ1438" s="100"/>
      <c r="AK1438" s="100"/>
      <c r="AL1438" s="146"/>
      <c r="AM1438" s="100">
        <v>21211</v>
      </c>
      <c r="AN1438" s="113" t="s">
        <v>4897</v>
      </c>
      <c r="AO1438" s="131">
        <v>102</v>
      </c>
      <c r="AQ1438" s="100"/>
      <c r="AR1438" s="100"/>
      <c r="AS1438" s="146"/>
      <c r="AT1438" s="100">
        <v>21211</v>
      </c>
      <c r="AU1438" s="113" t="s">
        <v>4897</v>
      </c>
      <c r="AV1438" s="131">
        <v>0</v>
      </c>
    </row>
    <row r="1439" ht="12" spans="1:48">
      <c r="A1439" s="100"/>
      <c r="B1439" s="100"/>
      <c r="C1439" s="146"/>
      <c r="D1439" s="100">
        <v>21213</v>
      </c>
      <c r="E1439" s="113" t="s">
        <v>4898</v>
      </c>
      <c r="F1439" s="128">
        <f>SUM(F1440:F1444)</f>
        <v>0</v>
      </c>
      <c r="H1439" s="100"/>
      <c r="I1439" s="100"/>
      <c r="J1439" s="146"/>
      <c r="K1439" s="100">
        <v>21213</v>
      </c>
      <c r="L1439" s="113" t="s">
        <v>4898</v>
      </c>
      <c r="M1439" s="128">
        <f>SUM(M1440:M1444)</f>
        <v>0</v>
      </c>
      <c r="O1439" s="100"/>
      <c r="P1439" s="100"/>
      <c r="Q1439" s="146"/>
      <c r="R1439" s="100">
        <v>21213</v>
      </c>
      <c r="S1439" s="113" t="s">
        <v>4898</v>
      </c>
      <c r="T1439" s="128">
        <f>SUM(T1440:T1444)</f>
        <v>0</v>
      </c>
      <c r="V1439" s="100"/>
      <c r="W1439" s="100"/>
      <c r="X1439" s="146"/>
      <c r="Y1439" s="100">
        <v>21213</v>
      </c>
      <c r="Z1439" s="113" t="s">
        <v>4898</v>
      </c>
      <c r="AA1439" s="128">
        <f>SUM(AA1440:AA1444)</f>
        <v>0</v>
      </c>
      <c r="AC1439" s="100"/>
      <c r="AD1439" s="100"/>
      <c r="AE1439" s="146"/>
      <c r="AF1439" s="100">
        <v>21213</v>
      </c>
      <c r="AG1439" s="113" t="s">
        <v>4898</v>
      </c>
      <c r="AH1439" s="128">
        <f>SUM(AH1440:AH1444)</f>
        <v>0</v>
      </c>
      <c r="AJ1439" s="100"/>
      <c r="AK1439" s="100"/>
      <c r="AL1439" s="146"/>
      <c r="AM1439" s="100">
        <v>21213</v>
      </c>
      <c r="AN1439" s="113" t="s">
        <v>4898</v>
      </c>
      <c r="AO1439" s="128">
        <f>SUM(AO1440:AO1444)</f>
        <v>0</v>
      </c>
      <c r="AQ1439" s="100"/>
      <c r="AR1439" s="100"/>
      <c r="AS1439" s="146"/>
      <c r="AT1439" s="100">
        <v>21213</v>
      </c>
      <c r="AU1439" s="113" t="s">
        <v>4898</v>
      </c>
      <c r="AV1439" s="128">
        <f>SUM(AV1440:AV1444)</f>
        <v>0</v>
      </c>
    </row>
    <row r="1440" ht="12" spans="1:48">
      <c r="A1440" s="100"/>
      <c r="B1440" s="100"/>
      <c r="C1440" s="146"/>
      <c r="D1440" s="100">
        <v>2121301</v>
      </c>
      <c r="E1440" s="113" t="s">
        <v>4899</v>
      </c>
      <c r="F1440" s="131">
        <v>0</v>
      </c>
      <c r="H1440" s="100"/>
      <c r="I1440" s="100"/>
      <c r="J1440" s="146"/>
      <c r="K1440" s="100">
        <v>2121301</v>
      </c>
      <c r="L1440" s="113" t="s">
        <v>4899</v>
      </c>
      <c r="M1440" s="131">
        <v>0</v>
      </c>
      <c r="O1440" s="100"/>
      <c r="P1440" s="100"/>
      <c r="Q1440" s="146"/>
      <c r="R1440" s="100">
        <v>2121301</v>
      </c>
      <c r="S1440" s="113" t="s">
        <v>4899</v>
      </c>
      <c r="T1440" s="131">
        <v>0</v>
      </c>
      <c r="V1440" s="100"/>
      <c r="W1440" s="100"/>
      <c r="X1440" s="146"/>
      <c r="Y1440" s="100">
        <v>2121301</v>
      </c>
      <c r="Z1440" s="113" t="s">
        <v>4899</v>
      </c>
      <c r="AA1440" s="131">
        <v>0</v>
      </c>
      <c r="AC1440" s="100"/>
      <c r="AD1440" s="100"/>
      <c r="AE1440" s="146"/>
      <c r="AF1440" s="100">
        <v>2121301</v>
      </c>
      <c r="AG1440" s="113" t="s">
        <v>4899</v>
      </c>
      <c r="AH1440" s="131">
        <v>0</v>
      </c>
      <c r="AJ1440" s="100"/>
      <c r="AK1440" s="100"/>
      <c r="AL1440" s="146"/>
      <c r="AM1440" s="100">
        <v>2121301</v>
      </c>
      <c r="AN1440" s="113" t="s">
        <v>4899</v>
      </c>
      <c r="AO1440" s="131">
        <v>0</v>
      </c>
      <c r="AQ1440" s="100"/>
      <c r="AR1440" s="100"/>
      <c r="AS1440" s="146"/>
      <c r="AT1440" s="100">
        <v>2121301</v>
      </c>
      <c r="AU1440" s="113" t="s">
        <v>4899</v>
      </c>
      <c r="AV1440" s="131">
        <v>0</v>
      </c>
    </row>
    <row r="1441" ht="12" spans="1:48">
      <c r="A1441" s="100"/>
      <c r="B1441" s="100"/>
      <c r="C1441" s="147"/>
      <c r="D1441" s="100">
        <v>2121302</v>
      </c>
      <c r="E1441" s="113" t="s">
        <v>4900</v>
      </c>
      <c r="F1441" s="131">
        <v>0</v>
      </c>
      <c r="H1441" s="100"/>
      <c r="I1441" s="100"/>
      <c r="J1441" s="147"/>
      <c r="K1441" s="100">
        <v>2121302</v>
      </c>
      <c r="L1441" s="113" t="s">
        <v>4900</v>
      </c>
      <c r="M1441" s="131">
        <v>0</v>
      </c>
      <c r="O1441" s="100"/>
      <c r="P1441" s="100"/>
      <c r="Q1441" s="147"/>
      <c r="R1441" s="100">
        <v>2121302</v>
      </c>
      <c r="S1441" s="113" t="s">
        <v>4900</v>
      </c>
      <c r="T1441" s="131">
        <v>0</v>
      </c>
      <c r="V1441" s="100"/>
      <c r="W1441" s="100"/>
      <c r="X1441" s="147"/>
      <c r="Y1441" s="100">
        <v>2121302</v>
      </c>
      <c r="Z1441" s="113" t="s">
        <v>4900</v>
      </c>
      <c r="AA1441" s="131">
        <v>0</v>
      </c>
      <c r="AC1441" s="100"/>
      <c r="AD1441" s="100"/>
      <c r="AE1441" s="147"/>
      <c r="AF1441" s="100">
        <v>2121302</v>
      </c>
      <c r="AG1441" s="113" t="s">
        <v>4900</v>
      </c>
      <c r="AH1441" s="131">
        <v>0</v>
      </c>
      <c r="AJ1441" s="100"/>
      <c r="AK1441" s="100"/>
      <c r="AL1441" s="147"/>
      <c r="AM1441" s="100">
        <v>2121302</v>
      </c>
      <c r="AN1441" s="113" t="s">
        <v>4900</v>
      </c>
      <c r="AO1441" s="131">
        <v>0</v>
      </c>
      <c r="AQ1441" s="100"/>
      <c r="AR1441" s="100"/>
      <c r="AS1441" s="147"/>
      <c r="AT1441" s="100">
        <v>2121302</v>
      </c>
      <c r="AU1441" s="113" t="s">
        <v>4900</v>
      </c>
      <c r="AV1441" s="131">
        <v>0</v>
      </c>
    </row>
    <row r="1442" ht="12" spans="1:48">
      <c r="A1442" s="100"/>
      <c r="B1442" s="100"/>
      <c r="C1442" s="147"/>
      <c r="D1442" s="100">
        <v>2121303</v>
      </c>
      <c r="E1442" s="113" t="s">
        <v>4901</v>
      </c>
      <c r="F1442" s="131">
        <v>0</v>
      </c>
      <c r="H1442" s="100"/>
      <c r="I1442" s="100"/>
      <c r="J1442" s="147"/>
      <c r="K1442" s="100">
        <v>2121303</v>
      </c>
      <c r="L1442" s="113" t="s">
        <v>4901</v>
      </c>
      <c r="M1442" s="131">
        <v>0</v>
      </c>
      <c r="O1442" s="100"/>
      <c r="P1442" s="100"/>
      <c r="Q1442" s="147"/>
      <c r="R1442" s="100">
        <v>2121303</v>
      </c>
      <c r="S1442" s="113" t="s">
        <v>4901</v>
      </c>
      <c r="T1442" s="131">
        <v>0</v>
      </c>
      <c r="V1442" s="100"/>
      <c r="W1442" s="100"/>
      <c r="X1442" s="147"/>
      <c r="Y1442" s="100">
        <v>2121303</v>
      </c>
      <c r="Z1442" s="113" t="s">
        <v>4901</v>
      </c>
      <c r="AA1442" s="131">
        <v>0</v>
      </c>
      <c r="AC1442" s="100"/>
      <c r="AD1442" s="100"/>
      <c r="AE1442" s="147"/>
      <c r="AF1442" s="100">
        <v>2121303</v>
      </c>
      <c r="AG1442" s="113" t="s">
        <v>4901</v>
      </c>
      <c r="AH1442" s="131">
        <v>0</v>
      </c>
      <c r="AJ1442" s="100"/>
      <c r="AK1442" s="100"/>
      <c r="AL1442" s="147"/>
      <c r="AM1442" s="100">
        <v>2121303</v>
      </c>
      <c r="AN1442" s="113" t="s">
        <v>4901</v>
      </c>
      <c r="AO1442" s="131">
        <v>0</v>
      </c>
      <c r="AQ1442" s="100"/>
      <c r="AR1442" s="100"/>
      <c r="AS1442" s="147"/>
      <c r="AT1442" s="100">
        <v>2121303</v>
      </c>
      <c r="AU1442" s="113" t="s">
        <v>4901</v>
      </c>
      <c r="AV1442" s="131">
        <v>0</v>
      </c>
    </row>
    <row r="1443" ht="12" spans="1:48">
      <c r="A1443" s="100"/>
      <c r="B1443" s="100"/>
      <c r="C1443" s="147"/>
      <c r="D1443" s="100">
        <v>2121304</v>
      </c>
      <c r="E1443" s="113" t="s">
        <v>4902</v>
      </c>
      <c r="F1443" s="131">
        <v>0</v>
      </c>
      <c r="H1443" s="100"/>
      <c r="I1443" s="100"/>
      <c r="J1443" s="147"/>
      <c r="K1443" s="100">
        <v>2121304</v>
      </c>
      <c r="L1443" s="113" t="s">
        <v>4902</v>
      </c>
      <c r="M1443" s="131">
        <v>0</v>
      </c>
      <c r="O1443" s="100"/>
      <c r="P1443" s="100"/>
      <c r="Q1443" s="147"/>
      <c r="R1443" s="100">
        <v>2121304</v>
      </c>
      <c r="S1443" s="113" t="s">
        <v>4902</v>
      </c>
      <c r="T1443" s="131">
        <v>0</v>
      </c>
      <c r="V1443" s="100"/>
      <c r="W1443" s="100"/>
      <c r="X1443" s="147"/>
      <c r="Y1443" s="100">
        <v>2121304</v>
      </c>
      <c r="Z1443" s="113" t="s">
        <v>4902</v>
      </c>
      <c r="AA1443" s="131">
        <v>0</v>
      </c>
      <c r="AC1443" s="100"/>
      <c r="AD1443" s="100"/>
      <c r="AE1443" s="147"/>
      <c r="AF1443" s="100">
        <v>2121304</v>
      </c>
      <c r="AG1443" s="113" t="s">
        <v>4902</v>
      </c>
      <c r="AH1443" s="131">
        <v>0</v>
      </c>
      <c r="AJ1443" s="100"/>
      <c r="AK1443" s="100"/>
      <c r="AL1443" s="147"/>
      <c r="AM1443" s="100">
        <v>2121304</v>
      </c>
      <c r="AN1443" s="113" t="s">
        <v>4902</v>
      </c>
      <c r="AO1443" s="131">
        <v>0</v>
      </c>
      <c r="AQ1443" s="100"/>
      <c r="AR1443" s="100"/>
      <c r="AS1443" s="147"/>
      <c r="AT1443" s="100">
        <v>2121304</v>
      </c>
      <c r="AU1443" s="113" t="s">
        <v>4902</v>
      </c>
      <c r="AV1443" s="131">
        <v>0</v>
      </c>
    </row>
    <row r="1444" ht="12" spans="1:48">
      <c r="A1444" s="100"/>
      <c r="B1444" s="100"/>
      <c r="C1444" s="147"/>
      <c r="D1444" s="100">
        <v>2121399</v>
      </c>
      <c r="E1444" s="113" t="s">
        <v>4903</v>
      </c>
      <c r="F1444" s="131">
        <v>0</v>
      </c>
      <c r="H1444" s="100"/>
      <c r="I1444" s="100"/>
      <c r="J1444" s="147"/>
      <c r="K1444" s="100">
        <v>2121399</v>
      </c>
      <c r="L1444" s="113" t="s">
        <v>4903</v>
      </c>
      <c r="M1444" s="131">
        <v>0</v>
      </c>
      <c r="O1444" s="100"/>
      <c r="P1444" s="100"/>
      <c r="Q1444" s="147"/>
      <c r="R1444" s="100">
        <v>2121399</v>
      </c>
      <c r="S1444" s="113" t="s">
        <v>4903</v>
      </c>
      <c r="T1444" s="131">
        <v>0</v>
      </c>
      <c r="V1444" s="100"/>
      <c r="W1444" s="100"/>
      <c r="X1444" s="147"/>
      <c r="Y1444" s="100">
        <v>2121399</v>
      </c>
      <c r="Z1444" s="113" t="s">
        <v>4903</v>
      </c>
      <c r="AA1444" s="131">
        <v>0</v>
      </c>
      <c r="AC1444" s="100"/>
      <c r="AD1444" s="100"/>
      <c r="AE1444" s="147"/>
      <c r="AF1444" s="100">
        <v>2121399</v>
      </c>
      <c r="AG1444" s="113" t="s">
        <v>4903</v>
      </c>
      <c r="AH1444" s="131">
        <v>0</v>
      </c>
      <c r="AJ1444" s="100"/>
      <c r="AK1444" s="100"/>
      <c r="AL1444" s="147"/>
      <c r="AM1444" s="100">
        <v>2121399</v>
      </c>
      <c r="AN1444" s="113" t="s">
        <v>4903</v>
      </c>
      <c r="AO1444" s="131">
        <v>0</v>
      </c>
      <c r="AQ1444" s="100"/>
      <c r="AR1444" s="100"/>
      <c r="AS1444" s="147"/>
      <c r="AT1444" s="100">
        <v>2121399</v>
      </c>
      <c r="AU1444" s="113" t="s">
        <v>4903</v>
      </c>
      <c r="AV1444" s="131">
        <v>0</v>
      </c>
    </row>
    <row r="1445" ht="12" spans="1:48">
      <c r="A1445" s="100"/>
      <c r="B1445" s="100"/>
      <c r="C1445" s="147"/>
      <c r="D1445" s="100">
        <v>21214</v>
      </c>
      <c r="E1445" s="113" t="s">
        <v>4904</v>
      </c>
      <c r="F1445" s="128">
        <f>SUM(F1446:F1448)</f>
        <v>0</v>
      </c>
      <c r="H1445" s="100"/>
      <c r="I1445" s="100"/>
      <c r="J1445" s="147"/>
      <c r="K1445" s="100">
        <v>21214</v>
      </c>
      <c r="L1445" s="113" t="s">
        <v>4904</v>
      </c>
      <c r="M1445" s="128">
        <f>SUM(M1446:M1448)</f>
        <v>0</v>
      </c>
      <c r="O1445" s="100"/>
      <c r="P1445" s="100"/>
      <c r="Q1445" s="147"/>
      <c r="R1445" s="100">
        <v>21214</v>
      </c>
      <c r="S1445" s="113" t="s">
        <v>4904</v>
      </c>
      <c r="T1445" s="128">
        <f>SUM(T1446:T1448)</f>
        <v>0</v>
      </c>
      <c r="V1445" s="100"/>
      <c r="W1445" s="100"/>
      <c r="X1445" s="147"/>
      <c r="Y1445" s="100">
        <v>21214</v>
      </c>
      <c r="Z1445" s="113" t="s">
        <v>4904</v>
      </c>
      <c r="AA1445" s="128">
        <f>SUM(AA1446:AA1448)</f>
        <v>0</v>
      </c>
      <c r="AC1445" s="100"/>
      <c r="AD1445" s="100"/>
      <c r="AE1445" s="147"/>
      <c r="AF1445" s="100">
        <v>21214</v>
      </c>
      <c r="AG1445" s="113" t="s">
        <v>4904</v>
      </c>
      <c r="AH1445" s="128">
        <f>SUM(AH1446:AH1448)</f>
        <v>0</v>
      </c>
      <c r="AJ1445" s="100"/>
      <c r="AK1445" s="100"/>
      <c r="AL1445" s="147"/>
      <c r="AM1445" s="100">
        <v>21214</v>
      </c>
      <c r="AN1445" s="113" t="s">
        <v>4904</v>
      </c>
      <c r="AO1445" s="128">
        <f>SUM(AO1446:AO1448)</f>
        <v>0</v>
      </c>
      <c r="AQ1445" s="100"/>
      <c r="AR1445" s="100"/>
      <c r="AS1445" s="147"/>
      <c r="AT1445" s="100">
        <v>21214</v>
      </c>
      <c r="AU1445" s="113" t="s">
        <v>4904</v>
      </c>
      <c r="AV1445" s="128">
        <f>SUM(AV1446:AV1448)</f>
        <v>0</v>
      </c>
    </row>
    <row r="1446" ht="12" spans="1:48">
      <c r="A1446" s="100"/>
      <c r="B1446" s="100"/>
      <c r="C1446" s="147"/>
      <c r="D1446" s="100">
        <v>2121401</v>
      </c>
      <c r="E1446" s="113" t="s">
        <v>4905</v>
      </c>
      <c r="F1446" s="131">
        <v>0</v>
      </c>
      <c r="H1446" s="100"/>
      <c r="I1446" s="100"/>
      <c r="J1446" s="147"/>
      <c r="K1446" s="100">
        <v>2121401</v>
      </c>
      <c r="L1446" s="113" t="s">
        <v>4905</v>
      </c>
      <c r="M1446" s="131">
        <v>0</v>
      </c>
      <c r="O1446" s="100"/>
      <c r="P1446" s="100"/>
      <c r="Q1446" s="147"/>
      <c r="R1446" s="100">
        <v>2121401</v>
      </c>
      <c r="S1446" s="113" t="s">
        <v>4905</v>
      </c>
      <c r="T1446" s="131">
        <v>0</v>
      </c>
      <c r="V1446" s="100"/>
      <c r="W1446" s="100"/>
      <c r="X1446" s="147"/>
      <c r="Y1446" s="100">
        <v>2121401</v>
      </c>
      <c r="Z1446" s="113" t="s">
        <v>4905</v>
      </c>
      <c r="AA1446" s="131">
        <v>0</v>
      </c>
      <c r="AC1446" s="100"/>
      <c r="AD1446" s="100"/>
      <c r="AE1446" s="147"/>
      <c r="AF1446" s="100">
        <v>2121401</v>
      </c>
      <c r="AG1446" s="113" t="s">
        <v>4905</v>
      </c>
      <c r="AH1446" s="131">
        <v>0</v>
      </c>
      <c r="AJ1446" s="100"/>
      <c r="AK1446" s="100"/>
      <c r="AL1446" s="147"/>
      <c r="AM1446" s="100">
        <v>2121401</v>
      </c>
      <c r="AN1446" s="113" t="s">
        <v>4905</v>
      </c>
      <c r="AO1446" s="131">
        <v>0</v>
      </c>
      <c r="AQ1446" s="100"/>
      <c r="AR1446" s="100"/>
      <c r="AS1446" s="147"/>
      <c r="AT1446" s="100">
        <v>2121401</v>
      </c>
      <c r="AU1446" s="113" t="s">
        <v>4905</v>
      </c>
      <c r="AV1446" s="131">
        <v>0</v>
      </c>
    </row>
    <row r="1447" ht="12" spans="1:48">
      <c r="A1447" s="100"/>
      <c r="B1447" s="100"/>
      <c r="C1447" s="146"/>
      <c r="D1447" s="100">
        <v>2121402</v>
      </c>
      <c r="E1447" s="113" t="s">
        <v>4906</v>
      </c>
      <c r="F1447" s="131">
        <v>0</v>
      </c>
      <c r="H1447" s="100"/>
      <c r="I1447" s="100"/>
      <c r="J1447" s="146"/>
      <c r="K1447" s="100">
        <v>2121402</v>
      </c>
      <c r="L1447" s="113" t="s">
        <v>4906</v>
      </c>
      <c r="M1447" s="131">
        <v>0</v>
      </c>
      <c r="O1447" s="100"/>
      <c r="P1447" s="100"/>
      <c r="Q1447" s="146"/>
      <c r="R1447" s="100">
        <v>2121402</v>
      </c>
      <c r="S1447" s="113" t="s">
        <v>4906</v>
      </c>
      <c r="T1447" s="131">
        <v>0</v>
      </c>
      <c r="V1447" s="100"/>
      <c r="W1447" s="100"/>
      <c r="X1447" s="146"/>
      <c r="Y1447" s="100">
        <v>2121402</v>
      </c>
      <c r="Z1447" s="113" t="s">
        <v>4906</v>
      </c>
      <c r="AA1447" s="131">
        <v>0</v>
      </c>
      <c r="AC1447" s="100"/>
      <c r="AD1447" s="100"/>
      <c r="AE1447" s="146"/>
      <c r="AF1447" s="100">
        <v>2121402</v>
      </c>
      <c r="AG1447" s="113" t="s">
        <v>4906</v>
      </c>
      <c r="AH1447" s="131">
        <v>0</v>
      </c>
      <c r="AJ1447" s="100"/>
      <c r="AK1447" s="100"/>
      <c r="AL1447" s="146"/>
      <c r="AM1447" s="100">
        <v>2121402</v>
      </c>
      <c r="AN1447" s="113" t="s">
        <v>4906</v>
      </c>
      <c r="AO1447" s="131">
        <v>0</v>
      </c>
      <c r="AQ1447" s="100"/>
      <c r="AR1447" s="100"/>
      <c r="AS1447" s="146"/>
      <c r="AT1447" s="100">
        <v>2121402</v>
      </c>
      <c r="AU1447" s="113" t="s">
        <v>4906</v>
      </c>
      <c r="AV1447" s="131">
        <v>0</v>
      </c>
    </row>
    <row r="1448" ht="12" spans="1:48">
      <c r="A1448" s="100"/>
      <c r="B1448" s="100"/>
      <c r="C1448" s="147"/>
      <c r="D1448" s="100">
        <v>2121499</v>
      </c>
      <c r="E1448" s="113" t="s">
        <v>4907</v>
      </c>
      <c r="F1448" s="131">
        <v>0</v>
      </c>
      <c r="H1448" s="100"/>
      <c r="I1448" s="100"/>
      <c r="J1448" s="147"/>
      <c r="K1448" s="100">
        <v>2121499</v>
      </c>
      <c r="L1448" s="113" t="s">
        <v>4907</v>
      </c>
      <c r="M1448" s="131">
        <v>0</v>
      </c>
      <c r="O1448" s="100"/>
      <c r="P1448" s="100"/>
      <c r="Q1448" s="147"/>
      <c r="R1448" s="100">
        <v>2121499</v>
      </c>
      <c r="S1448" s="113" t="s">
        <v>4907</v>
      </c>
      <c r="T1448" s="131">
        <v>0</v>
      </c>
      <c r="V1448" s="100"/>
      <c r="W1448" s="100"/>
      <c r="X1448" s="147"/>
      <c r="Y1448" s="100">
        <v>2121499</v>
      </c>
      <c r="Z1448" s="113" t="s">
        <v>4907</v>
      </c>
      <c r="AA1448" s="131">
        <v>0</v>
      </c>
      <c r="AC1448" s="100"/>
      <c r="AD1448" s="100"/>
      <c r="AE1448" s="147"/>
      <c r="AF1448" s="100">
        <v>2121499</v>
      </c>
      <c r="AG1448" s="113" t="s">
        <v>4907</v>
      </c>
      <c r="AH1448" s="131">
        <v>0</v>
      </c>
      <c r="AJ1448" s="100"/>
      <c r="AK1448" s="100"/>
      <c r="AL1448" s="147"/>
      <c r="AM1448" s="100">
        <v>2121499</v>
      </c>
      <c r="AN1448" s="113" t="s">
        <v>4907</v>
      </c>
      <c r="AO1448" s="131">
        <v>0</v>
      </c>
      <c r="AQ1448" s="100"/>
      <c r="AR1448" s="100"/>
      <c r="AS1448" s="147"/>
      <c r="AT1448" s="100">
        <v>2121499</v>
      </c>
      <c r="AU1448" s="113" t="s">
        <v>4907</v>
      </c>
      <c r="AV1448" s="131">
        <v>0</v>
      </c>
    </row>
    <row r="1449" ht="12" spans="1:48">
      <c r="A1449" s="100"/>
      <c r="B1449" s="100"/>
      <c r="C1449" s="147"/>
      <c r="D1449" s="100">
        <v>213</v>
      </c>
      <c r="E1449" s="127" t="s">
        <v>3365</v>
      </c>
      <c r="F1449" s="128">
        <f>SUM(F1450,F1455,F1460)</f>
        <v>280</v>
      </c>
      <c r="H1449" s="100"/>
      <c r="I1449" s="100"/>
      <c r="J1449" s="147"/>
      <c r="K1449" s="100">
        <v>213</v>
      </c>
      <c r="L1449" s="127" t="s">
        <v>3365</v>
      </c>
      <c r="M1449" s="128">
        <f>SUM(M1450,M1455,M1460)</f>
        <v>7</v>
      </c>
      <c r="O1449" s="100"/>
      <c r="P1449" s="100"/>
      <c r="Q1449" s="147"/>
      <c r="R1449" s="100">
        <v>213</v>
      </c>
      <c r="S1449" s="127" t="s">
        <v>3365</v>
      </c>
      <c r="T1449" s="128">
        <f>SUM(T1450,T1455,T1460)</f>
        <v>7</v>
      </c>
      <c r="V1449" s="100"/>
      <c r="W1449" s="100"/>
      <c r="X1449" s="147"/>
      <c r="Y1449" s="100">
        <v>213</v>
      </c>
      <c r="Z1449" s="127" t="s">
        <v>3365</v>
      </c>
      <c r="AA1449" s="128">
        <f>SUM(AA1450,AA1455,AA1460)</f>
        <v>0</v>
      </c>
      <c r="AC1449" s="100"/>
      <c r="AD1449" s="100"/>
      <c r="AE1449" s="147"/>
      <c r="AF1449" s="100">
        <v>213</v>
      </c>
      <c r="AG1449" s="127" t="s">
        <v>3365</v>
      </c>
      <c r="AH1449" s="128">
        <f>SUM(AH1450,AH1455,AH1460)</f>
        <v>0</v>
      </c>
      <c r="AJ1449" s="100"/>
      <c r="AK1449" s="100"/>
      <c r="AL1449" s="147"/>
      <c r="AM1449" s="100">
        <v>213</v>
      </c>
      <c r="AN1449" s="127" t="s">
        <v>3365</v>
      </c>
      <c r="AO1449" s="128">
        <f>SUM(AO1450,AO1455,AO1460)</f>
        <v>273</v>
      </c>
      <c r="AQ1449" s="100"/>
      <c r="AR1449" s="100"/>
      <c r="AS1449" s="147"/>
      <c r="AT1449" s="100">
        <v>213</v>
      </c>
      <c r="AU1449" s="127" t="s">
        <v>3365</v>
      </c>
      <c r="AV1449" s="128">
        <f>SUM(AV1450,AV1455,AV1460)</f>
        <v>0</v>
      </c>
    </row>
    <row r="1450" ht="12" spans="1:48">
      <c r="A1450" s="100"/>
      <c r="B1450" s="100"/>
      <c r="C1450" s="146"/>
      <c r="D1450" s="100">
        <v>21366</v>
      </c>
      <c r="E1450" s="113" t="s">
        <v>4917</v>
      </c>
      <c r="F1450" s="128">
        <f>SUM(F1451:F1454)</f>
        <v>280</v>
      </c>
      <c r="H1450" s="100"/>
      <c r="I1450" s="100"/>
      <c r="J1450" s="146"/>
      <c r="K1450" s="100">
        <v>21366</v>
      </c>
      <c r="L1450" s="113" t="s">
        <v>4917</v>
      </c>
      <c r="M1450" s="128">
        <f>SUM(M1451:M1454)</f>
        <v>7</v>
      </c>
      <c r="O1450" s="100"/>
      <c r="P1450" s="100"/>
      <c r="Q1450" s="146"/>
      <c r="R1450" s="100">
        <v>21366</v>
      </c>
      <c r="S1450" s="113" t="s">
        <v>4917</v>
      </c>
      <c r="T1450" s="128">
        <f>SUM(T1451:T1454)</f>
        <v>7</v>
      </c>
      <c r="V1450" s="100"/>
      <c r="W1450" s="100"/>
      <c r="X1450" s="146"/>
      <c r="Y1450" s="100">
        <v>21366</v>
      </c>
      <c r="Z1450" s="113" t="s">
        <v>4917</v>
      </c>
      <c r="AA1450" s="128">
        <f>SUM(AA1451:AA1454)</f>
        <v>0</v>
      </c>
      <c r="AC1450" s="100"/>
      <c r="AD1450" s="100"/>
      <c r="AE1450" s="146"/>
      <c r="AF1450" s="100">
        <v>21366</v>
      </c>
      <c r="AG1450" s="113" t="s">
        <v>4917</v>
      </c>
      <c r="AH1450" s="128">
        <f>SUM(AH1451:AH1454)</f>
        <v>0</v>
      </c>
      <c r="AJ1450" s="100"/>
      <c r="AK1450" s="100"/>
      <c r="AL1450" s="146"/>
      <c r="AM1450" s="100">
        <v>21366</v>
      </c>
      <c r="AN1450" s="113" t="s">
        <v>4917</v>
      </c>
      <c r="AO1450" s="128">
        <f>SUM(AO1451:AO1454)</f>
        <v>273</v>
      </c>
      <c r="AQ1450" s="100"/>
      <c r="AR1450" s="100"/>
      <c r="AS1450" s="146"/>
      <c r="AT1450" s="100">
        <v>21366</v>
      </c>
      <c r="AU1450" s="113" t="s">
        <v>4917</v>
      </c>
      <c r="AV1450" s="128">
        <f>SUM(AV1451:AV1454)</f>
        <v>0</v>
      </c>
    </row>
    <row r="1451" ht="12" spans="1:48">
      <c r="A1451" s="100"/>
      <c r="B1451" s="100"/>
      <c r="C1451" s="146"/>
      <c r="D1451" s="100">
        <v>2136601</v>
      </c>
      <c r="E1451" s="113" t="s">
        <v>4867</v>
      </c>
      <c r="F1451" s="131">
        <v>256</v>
      </c>
      <c r="H1451" s="100"/>
      <c r="I1451" s="100"/>
      <c r="J1451" s="146"/>
      <c r="K1451" s="100">
        <v>2136601</v>
      </c>
      <c r="L1451" s="113" t="s">
        <v>4867</v>
      </c>
      <c r="M1451" s="131">
        <v>7</v>
      </c>
      <c r="O1451" s="100"/>
      <c r="P1451" s="100"/>
      <c r="Q1451" s="146"/>
      <c r="R1451" s="100">
        <v>2136601</v>
      </c>
      <c r="S1451" s="113" t="s">
        <v>4867</v>
      </c>
      <c r="T1451" s="131">
        <v>7</v>
      </c>
      <c r="V1451" s="100"/>
      <c r="W1451" s="100"/>
      <c r="X1451" s="146"/>
      <c r="Y1451" s="100">
        <v>2136601</v>
      </c>
      <c r="Z1451" s="113" t="s">
        <v>4867</v>
      </c>
      <c r="AA1451" s="131">
        <v>0</v>
      </c>
      <c r="AC1451" s="100"/>
      <c r="AD1451" s="100"/>
      <c r="AE1451" s="146"/>
      <c r="AF1451" s="100">
        <v>2136601</v>
      </c>
      <c r="AG1451" s="113" t="s">
        <v>4867</v>
      </c>
      <c r="AH1451" s="131">
        <v>0</v>
      </c>
      <c r="AJ1451" s="100"/>
      <c r="AK1451" s="100"/>
      <c r="AL1451" s="146"/>
      <c r="AM1451" s="100">
        <v>2136601</v>
      </c>
      <c r="AN1451" s="113" t="s">
        <v>4867</v>
      </c>
      <c r="AO1451" s="131">
        <v>249</v>
      </c>
      <c r="AQ1451" s="100"/>
      <c r="AR1451" s="100"/>
      <c r="AS1451" s="146"/>
      <c r="AT1451" s="100">
        <v>2136601</v>
      </c>
      <c r="AU1451" s="113" t="s">
        <v>4867</v>
      </c>
      <c r="AV1451" s="131">
        <v>0</v>
      </c>
    </row>
    <row r="1452" ht="12" spans="1:48">
      <c r="A1452" s="100"/>
      <c r="B1452" s="100"/>
      <c r="C1452" s="146"/>
      <c r="D1452" s="100">
        <v>2136602</v>
      </c>
      <c r="E1452" s="113" t="s">
        <v>4918</v>
      </c>
      <c r="F1452" s="131">
        <v>0</v>
      </c>
      <c r="H1452" s="100"/>
      <c r="I1452" s="100"/>
      <c r="J1452" s="146"/>
      <c r="K1452" s="100">
        <v>2136602</v>
      </c>
      <c r="L1452" s="113" t="s">
        <v>4918</v>
      </c>
      <c r="M1452" s="131">
        <v>0</v>
      </c>
      <c r="O1452" s="100"/>
      <c r="P1452" s="100"/>
      <c r="Q1452" s="146"/>
      <c r="R1452" s="100">
        <v>2136602</v>
      </c>
      <c r="S1452" s="113" t="s">
        <v>4918</v>
      </c>
      <c r="T1452" s="131">
        <v>0</v>
      </c>
      <c r="V1452" s="100"/>
      <c r="W1452" s="100"/>
      <c r="X1452" s="146"/>
      <c r="Y1452" s="100">
        <v>2136602</v>
      </c>
      <c r="Z1452" s="113" t="s">
        <v>4918</v>
      </c>
      <c r="AA1452" s="131">
        <v>0</v>
      </c>
      <c r="AC1452" s="100"/>
      <c r="AD1452" s="100"/>
      <c r="AE1452" s="146"/>
      <c r="AF1452" s="100">
        <v>2136602</v>
      </c>
      <c r="AG1452" s="113" t="s">
        <v>4918</v>
      </c>
      <c r="AH1452" s="131">
        <v>0</v>
      </c>
      <c r="AJ1452" s="100"/>
      <c r="AK1452" s="100"/>
      <c r="AL1452" s="146"/>
      <c r="AM1452" s="100">
        <v>2136602</v>
      </c>
      <c r="AN1452" s="113" t="s">
        <v>4918</v>
      </c>
      <c r="AO1452" s="131">
        <v>0</v>
      </c>
      <c r="AQ1452" s="100"/>
      <c r="AR1452" s="100"/>
      <c r="AS1452" s="146"/>
      <c r="AT1452" s="100">
        <v>2136602</v>
      </c>
      <c r="AU1452" s="113" t="s">
        <v>4918</v>
      </c>
      <c r="AV1452" s="131">
        <v>0</v>
      </c>
    </row>
    <row r="1453" ht="12" spans="1:48">
      <c r="A1453" s="100"/>
      <c r="B1453" s="100"/>
      <c r="C1453" s="146"/>
      <c r="D1453" s="100">
        <v>2136603</v>
      </c>
      <c r="E1453" s="113" t="s">
        <v>4919</v>
      </c>
      <c r="F1453" s="131">
        <v>0</v>
      </c>
      <c r="H1453" s="100"/>
      <c r="I1453" s="100"/>
      <c r="J1453" s="146"/>
      <c r="K1453" s="100">
        <v>2136603</v>
      </c>
      <c r="L1453" s="113" t="s">
        <v>4919</v>
      </c>
      <c r="M1453" s="131">
        <v>0</v>
      </c>
      <c r="O1453" s="100"/>
      <c r="P1453" s="100"/>
      <c r="Q1453" s="146"/>
      <c r="R1453" s="100">
        <v>2136603</v>
      </c>
      <c r="S1453" s="113" t="s">
        <v>4919</v>
      </c>
      <c r="T1453" s="131">
        <v>0</v>
      </c>
      <c r="V1453" s="100"/>
      <c r="W1453" s="100"/>
      <c r="X1453" s="146"/>
      <c r="Y1453" s="100">
        <v>2136603</v>
      </c>
      <c r="Z1453" s="113" t="s">
        <v>4919</v>
      </c>
      <c r="AA1453" s="131">
        <v>0</v>
      </c>
      <c r="AC1453" s="100"/>
      <c r="AD1453" s="100"/>
      <c r="AE1453" s="146"/>
      <c r="AF1453" s="100">
        <v>2136603</v>
      </c>
      <c r="AG1453" s="113" t="s">
        <v>4919</v>
      </c>
      <c r="AH1453" s="131">
        <v>0</v>
      </c>
      <c r="AJ1453" s="100"/>
      <c r="AK1453" s="100"/>
      <c r="AL1453" s="146"/>
      <c r="AM1453" s="100">
        <v>2136603</v>
      </c>
      <c r="AN1453" s="113" t="s">
        <v>4919</v>
      </c>
      <c r="AO1453" s="131">
        <v>0</v>
      </c>
      <c r="AQ1453" s="100"/>
      <c r="AR1453" s="100"/>
      <c r="AS1453" s="146"/>
      <c r="AT1453" s="100">
        <v>2136603</v>
      </c>
      <c r="AU1453" s="113" t="s">
        <v>4919</v>
      </c>
      <c r="AV1453" s="131">
        <v>0</v>
      </c>
    </row>
    <row r="1454" ht="12" spans="1:48">
      <c r="A1454" s="100"/>
      <c r="B1454" s="100"/>
      <c r="C1454" s="146"/>
      <c r="D1454" s="100">
        <v>2136699</v>
      </c>
      <c r="E1454" s="113" t="s">
        <v>4920</v>
      </c>
      <c r="F1454" s="131">
        <v>24</v>
      </c>
      <c r="H1454" s="100"/>
      <c r="I1454" s="100"/>
      <c r="J1454" s="146"/>
      <c r="K1454" s="100">
        <v>2136699</v>
      </c>
      <c r="L1454" s="113" t="s">
        <v>4920</v>
      </c>
      <c r="M1454" s="131">
        <v>0</v>
      </c>
      <c r="O1454" s="100"/>
      <c r="P1454" s="100"/>
      <c r="Q1454" s="146"/>
      <c r="R1454" s="100">
        <v>2136699</v>
      </c>
      <c r="S1454" s="113" t="s">
        <v>4920</v>
      </c>
      <c r="T1454" s="131">
        <v>0</v>
      </c>
      <c r="V1454" s="100"/>
      <c r="W1454" s="100"/>
      <c r="X1454" s="146"/>
      <c r="Y1454" s="100">
        <v>2136699</v>
      </c>
      <c r="Z1454" s="113" t="s">
        <v>4920</v>
      </c>
      <c r="AA1454" s="131">
        <v>0</v>
      </c>
      <c r="AC1454" s="100"/>
      <c r="AD1454" s="100"/>
      <c r="AE1454" s="146"/>
      <c r="AF1454" s="100">
        <v>2136699</v>
      </c>
      <c r="AG1454" s="113" t="s">
        <v>4920</v>
      </c>
      <c r="AH1454" s="131">
        <v>0</v>
      </c>
      <c r="AJ1454" s="100"/>
      <c r="AK1454" s="100"/>
      <c r="AL1454" s="146"/>
      <c r="AM1454" s="100">
        <v>2136699</v>
      </c>
      <c r="AN1454" s="113" t="s">
        <v>4920</v>
      </c>
      <c r="AO1454" s="131">
        <v>24</v>
      </c>
      <c r="AQ1454" s="100"/>
      <c r="AR1454" s="100"/>
      <c r="AS1454" s="146"/>
      <c r="AT1454" s="100">
        <v>2136699</v>
      </c>
      <c r="AU1454" s="113" t="s">
        <v>4920</v>
      </c>
      <c r="AV1454" s="131">
        <v>0</v>
      </c>
    </row>
    <row r="1455" ht="12" spans="1:48">
      <c r="A1455" s="100"/>
      <c r="B1455" s="100"/>
      <c r="C1455" s="146"/>
      <c r="D1455" s="100">
        <v>21367</v>
      </c>
      <c r="E1455" s="113" t="s">
        <v>4921</v>
      </c>
      <c r="F1455" s="128">
        <f>SUM(F1456:F1459)</f>
        <v>0</v>
      </c>
      <c r="H1455" s="100"/>
      <c r="I1455" s="100"/>
      <c r="J1455" s="146"/>
      <c r="K1455" s="100">
        <v>21367</v>
      </c>
      <c r="L1455" s="113" t="s">
        <v>4921</v>
      </c>
      <c r="M1455" s="128">
        <f>SUM(M1456:M1459)</f>
        <v>0</v>
      </c>
      <c r="O1455" s="100"/>
      <c r="P1455" s="100"/>
      <c r="Q1455" s="146"/>
      <c r="R1455" s="100">
        <v>21367</v>
      </c>
      <c r="S1455" s="113" t="s">
        <v>4921</v>
      </c>
      <c r="T1455" s="128">
        <f>SUM(T1456:T1459)</f>
        <v>0</v>
      </c>
      <c r="V1455" s="100"/>
      <c r="W1455" s="100"/>
      <c r="X1455" s="146"/>
      <c r="Y1455" s="100">
        <v>21367</v>
      </c>
      <c r="Z1455" s="113" t="s">
        <v>4921</v>
      </c>
      <c r="AA1455" s="128">
        <f>SUM(AA1456:AA1459)</f>
        <v>0</v>
      </c>
      <c r="AC1455" s="100"/>
      <c r="AD1455" s="100"/>
      <c r="AE1455" s="146"/>
      <c r="AF1455" s="100">
        <v>21367</v>
      </c>
      <c r="AG1455" s="113" t="s">
        <v>4921</v>
      </c>
      <c r="AH1455" s="128">
        <f>SUM(AH1456:AH1459)</f>
        <v>0</v>
      </c>
      <c r="AJ1455" s="100"/>
      <c r="AK1455" s="100"/>
      <c r="AL1455" s="146"/>
      <c r="AM1455" s="100">
        <v>21367</v>
      </c>
      <c r="AN1455" s="113" t="s">
        <v>4921</v>
      </c>
      <c r="AO1455" s="128">
        <f>SUM(AO1456:AO1459)</f>
        <v>0</v>
      </c>
      <c r="AQ1455" s="100"/>
      <c r="AR1455" s="100"/>
      <c r="AS1455" s="146"/>
      <c r="AT1455" s="100">
        <v>21367</v>
      </c>
      <c r="AU1455" s="113" t="s">
        <v>4921</v>
      </c>
      <c r="AV1455" s="128">
        <f>SUM(AV1456:AV1459)</f>
        <v>0</v>
      </c>
    </row>
    <row r="1456" ht="12" spans="1:48">
      <c r="A1456" s="100"/>
      <c r="B1456" s="100"/>
      <c r="C1456" s="146"/>
      <c r="D1456" s="100">
        <v>2136701</v>
      </c>
      <c r="E1456" s="113" t="s">
        <v>4867</v>
      </c>
      <c r="F1456" s="131">
        <v>0</v>
      </c>
      <c r="H1456" s="100"/>
      <c r="I1456" s="100"/>
      <c r="J1456" s="146"/>
      <c r="K1456" s="100">
        <v>2136701</v>
      </c>
      <c r="L1456" s="113" t="s">
        <v>4867</v>
      </c>
      <c r="M1456" s="131">
        <v>0</v>
      </c>
      <c r="O1456" s="100"/>
      <c r="P1456" s="100"/>
      <c r="Q1456" s="146"/>
      <c r="R1456" s="100">
        <v>2136701</v>
      </c>
      <c r="S1456" s="113" t="s">
        <v>4867</v>
      </c>
      <c r="T1456" s="131">
        <v>0</v>
      </c>
      <c r="V1456" s="100"/>
      <c r="W1456" s="100"/>
      <c r="X1456" s="146"/>
      <c r="Y1456" s="100">
        <v>2136701</v>
      </c>
      <c r="Z1456" s="113" t="s">
        <v>4867</v>
      </c>
      <c r="AA1456" s="131">
        <v>0</v>
      </c>
      <c r="AC1456" s="100"/>
      <c r="AD1456" s="100"/>
      <c r="AE1456" s="146"/>
      <c r="AF1456" s="100">
        <v>2136701</v>
      </c>
      <c r="AG1456" s="113" t="s">
        <v>4867</v>
      </c>
      <c r="AH1456" s="131">
        <v>0</v>
      </c>
      <c r="AJ1456" s="100"/>
      <c r="AK1456" s="100"/>
      <c r="AL1456" s="146"/>
      <c r="AM1456" s="100">
        <v>2136701</v>
      </c>
      <c r="AN1456" s="113" t="s">
        <v>4867</v>
      </c>
      <c r="AO1456" s="131">
        <v>0</v>
      </c>
      <c r="AQ1456" s="100"/>
      <c r="AR1456" s="100"/>
      <c r="AS1456" s="146"/>
      <c r="AT1456" s="100">
        <v>2136701</v>
      </c>
      <c r="AU1456" s="113" t="s">
        <v>4867</v>
      </c>
      <c r="AV1456" s="131">
        <v>0</v>
      </c>
    </row>
    <row r="1457" ht="12" spans="1:48">
      <c r="A1457" s="100"/>
      <c r="B1457" s="100"/>
      <c r="C1457" s="146"/>
      <c r="D1457" s="100">
        <v>2136702</v>
      </c>
      <c r="E1457" s="113" t="s">
        <v>4918</v>
      </c>
      <c r="F1457" s="131">
        <v>0</v>
      </c>
      <c r="H1457" s="100"/>
      <c r="I1457" s="100"/>
      <c r="J1457" s="146"/>
      <c r="K1457" s="100">
        <v>2136702</v>
      </c>
      <c r="L1457" s="113" t="s">
        <v>4918</v>
      </c>
      <c r="M1457" s="131">
        <v>0</v>
      </c>
      <c r="O1457" s="100"/>
      <c r="P1457" s="100"/>
      <c r="Q1457" s="146"/>
      <c r="R1457" s="100">
        <v>2136702</v>
      </c>
      <c r="S1457" s="113" t="s">
        <v>4918</v>
      </c>
      <c r="T1457" s="131">
        <v>0</v>
      </c>
      <c r="V1457" s="100"/>
      <c r="W1457" s="100"/>
      <c r="X1457" s="146"/>
      <c r="Y1457" s="100">
        <v>2136702</v>
      </c>
      <c r="Z1457" s="113" t="s">
        <v>4918</v>
      </c>
      <c r="AA1457" s="131">
        <v>0</v>
      </c>
      <c r="AC1457" s="100"/>
      <c r="AD1457" s="100"/>
      <c r="AE1457" s="146"/>
      <c r="AF1457" s="100">
        <v>2136702</v>
      </c>
      <c r="AG1457" s="113" t="s">
        <v>4918</v>
      </c>
      <c r="AH1457" s="131">
        <v>0</v>
      </c>
      <c r="AJ1457" s="100"/>
      <c r="AK1457" s="100"/>
      <c r="AL1457" s="146"/>
      <c r="AM1457" s="100">
        <v>2136702</v>
      </c>
      <c r="AN1457" s="113" t="s">
        <v>4918</v>
      </c>
      <c r="AO1457" s="131">
        <v>0</v>
      </c>
      <c r="AQ1457" s="100"/>
      <c r="AR1457" s="100"/>
      <c r="AS1457" s="146"/>
      <c r="AT1457" s="100">
        <v>2136702</v>
      </c>
      <c r="AU1457" s="113" t="s">
        <v>4918</v>
      </c>
      <c r="AV1457" s="131">
        <v>0</v>
      </c>
    </row>
    <row r="1458" ht="12" spans="1:48">
      <c r="A1458" s="100"/>
      <c r="B1458" s="100"/>
      <c r="C1458" s="146"/>
      <c r="D1458" s="100">
        <v>2136703</v>
      </c>
      <c r="E1458" s="113" t="s">
        <v>4922</v>
      </c>
      <c r="F1458" s="131">
        <v>0</v>
      </c>
      <c r="H1458" s="100"/>
      <c r="I1458" s="100"/>
      <c r="J1458" s="146"/>
      <c r="K1458" s="100">
        <v>2136703</v>
      </c>
      <c r="L1458" s="113" t="s">
        <v>4922</v>
      </c>
      <c r="M1458" s="131">
        <v>0</v>
      </c>
      <c r="O1458" s="100"/>
      <c r="P1458" s="100"/>
      <c r="Q1458" s="146"/>
      <c r="R1458" s="100">
        <v>2136703</v>
      </c>
      <c r="S1458" s="113" t="s">
        <v>4922</v>
      </c>
      <c r="T1458" s="131">
        <v>0</v>
      </c>
      <c r="V1458" s="100"/>
      <c r="W1458" s="100"/>
      <c r="X1458" s="146"/>
      <c r="Y1458" s="100">
        <v>2136703</v>
      </c>
      <c r="Z1458" s="113" t="s">
        <v>4922</v>
      </c>
      <c r="AA1458" s="131">
        <v>0</v>
      </c>
      <c r="AC1458" s="100"/>
      <c r="AD1458" s="100"/>
      <c r="AE1458" s="146"/>
      <c r="AF1458" s="100">
        <v>2136703</v>
      </c>
      <c r="AG1458" s="113" t="s">
        <v>4922</v>
      </c>
      <c r="AH1458" s="131">
        <v>0</v>
      </c>
      <c r="AJ1458" s="100"/>
      <c r="AK1458" s="100"/>
      <c r="AL1458" s="146"/>
      <c r="AM1458" s="100">
        <v>2136703</v>
      </c>
      <c r="AN1458" s="113" t="s">
        <v>4922</v>
      </c>
      <c r="AO1458" s="131">
        <v>0</v>
      </c>
      <c r="AQ1458" s="100"/>
      <c r="AR1458" s="100"/>
      <c r="AS1458" s="146"/>
      <c r="AT1458" s="100">
        <v>2136703</v>
      </c>
      <c r="AU1458" s="113" t="s">
        <v>4922</v>
      </c>
      <c r="AV1458" s="131">
        <v>0</v>
      </c>
    </row>
    <row r="1459" ht="12" spans="1:48">
      <c r="A1459" s="100"/>
      <c r="B1459" s="100"/>
      <c r="C1459" s="146"/>
      <c r="D1459" s="100">
        <v>2136799</v>
      </c>
      <c r="E1459" s="113" t="s">
        <v>4923</v>
      </c>
      <c r="F1459" s="131">
        <v>0</v>
      </c>
      <c r="H1459" s="100"/>
      <c r="I1459" s="100"/>
      <c r="J1459" s="146"/>
      <c r="K1459" s="100">
        <v>2136799</v>
      </c>
      <c r="L1459" s="113" t="s">
        <v>4923</v>
      </c>
      <c r="M1459" s="131">
        <v>0</v>
      </c>
      <c r="O1459" s="100"/>
      <c r="P1459" s="100"/>
      <c r="Q1459" s="146"/>
      <c r="R1459" s="100">
        <v>2136799</v>
      </c>
      <c r="S1459" s="113" t="s">
        <v>4923</v>
      </c>
      <c r="T1459" s="131">
        <v>0</v>
      </c>
      <c r="V1459" s="100"/>
      <c r="W1459" s="100"/>
      <c r="X1459" s="146"/>
      <c r="Y1459" s="100">
        <v>2136799</v>
      </c>
      <c r="Z1459" s="113" t="s">
        <v>4923</v>
      </c>
      <c r="AA1459" s="131">
        <v>0</v>
      </c>
      <c r="AC1459" s="100"/>
      <c r="AD1459" s="100"/>
      <c r="AE1459" s="146"/>
      <c r="AF1459" s="100">
        <v>2136799</v>
      </c>
      <c r="AG1459" s="113" t="s">
        <v>4923</v>
      </c>
      <c r="AH1459" s="131">
        <v>0</v>
      </c>
      <c r="AJ1459" s="100"/>
      <c r="AK1459" s="100"/>
      <c r="AL1459" s="146"/>
      <c r="AM1459" s="100">
        <v>2136799</v>
      </c>
      <c r="AN1459" s="113" t="s">
        <v>4923</v>
      </c>
      <c r="AO1459" s="131">
        <v>0</v>
      </c>
      <c r="AQ1459" s="100"/>
      <c r="AR1459" s="100"/>
      <c r="AS1459" s="146"/>
      <c r="AT1459" s="100">
        <v>2136799</v>
      </c>
      <c r="AU1459" s="113" t="s">
        <v>4923</v>
      </c>
      <c r="AV1459" s="131">
        <v>0</v>
      </c>
    </row>
    <row r="1460" ht="12" spans="1:48">
      <c r="A1460" s="100"/>
      <c r="B1460" s="100"/>
      <c r="C1460" s="146"/>
      <c r="D1460" s="100">
        <v>21369</v>
      </c>
      <c r="E1460" s="113" t="s">
        <v>5515</v>
      </c>
      <c r="F1460" s="128">
        <f>SUM(F1461:F1464)</f>
        <v>0</v>
      </c>
      <c r="H1460" s="100"/>
      <c r="I1460" s="100"/>
      <c r="J1460" s="146"/>
      <c r="K1460" s="100">
        <v>21369</v>
      </c>
      <c r="L1460" s="113" t="s">
        <v>5515</v>
      </c>
      <c r="M1460" s="128">
        <f>SUM(M1461:M1464)</f>
        <v>0</v>
      </c>
      <c r="O1460" s="100"/>
      <c r="P1460" s="100"/>
      <c r="Q1460" s="146"/>
      <c r="R1460" s="100">
        <v>21369</v>
      </c>
      <c r="S1460" s="113" t="s">
        <v>5515</v>
      </c>
      <c r="T1460" s="128">
        <f>SUM(T1461:T1464)</f>
        <v>0</v>
      </c>
      <c r="V1460" s="100"/>
      <c r="W1460" s="100"/>
      <c r="X1460" s="146"/>
      <c r="Y1460" s="100">
        <v>21369</v>
      </c>
      <c r="Z1460" s="113" t="s">
        <v>5515</v>
      </c>
      <c r="AA1460" s="128">
        <f>SUM(AA1461:AA1464)</f>
        <v>0</v>
      </c>
      <c r="AC1460" s="100"/>
      <c r="AD1460" s="100"/>
      <c r="AE1460" s="146"/>
      <c r="AF1460" s="100">
        <v>21369</v>
      </c>
      <c r="AG1460" s="113" t="s">
        <v>5515</v>
      </c>
      <c r="AH1460" s="128">
        <f>SUM(AH1461:AH1464)</f>
        <v>0</v>
      </c>
      <c r="AJ1460" s="100"/>
      <c r="AK1460" s="100"/>
      <c r="AL1460" s="146"/>
      <c r="AM1460" s="100">
        <v>21369</v>
      </c>
      <c r="AN1460" s="113" t="s">
        <v>5515</v>
      </c>
      <c r="AO1460" s="128">
        <f>SUM(AO1461:AO1464)</f>
        <v>0</v>
      </c>
      <c r="AQ1460" s="100"/>
      <c r="AR1460" s="100"/>
      <c r="AS1460" s="146"/>
      <c r="AT1460" s="100">
        <v>21369</v>
      </c>
      <c r="AU1460" s="113" t="s">
        <v>5515</v>
      </c>
      <c r="AV1460" s="128">
        <f>SUM(AV1461:AV1464)</f>
        <v>0</v>
      </c>
    </row>
    <row r="1461" ht="12" spans="1:48">
      <c r="A1461" s="100"/>
      <c r="B1461" s="100"/>
      <c r="C1461" s="146"/>
      <c r="D1461" s="100">
        <v>2136901</v>
      </c>
      <c r="E1461" s="113" t="s">
        <v>3536</v>
      </c>
      <c r="F1461" s="131">
        <v>0</v>
      </c>
      <c r="H1461" s="100"/>
      <c r="I1461" s="100"/>
      <c r="J1461" s="146"/>
      <c r="K1461" s="100">
        <v>2136901</v>
      </c>
      <c r="L1461" s="113" t="s">
        <v>3536</v>
      </c>
      <c r="M1461" s="131">
        <v>0</v>
      </c>
      <c r="O1461" s="100"/>
      <c r="P1461" s="100"/>
      <c r="Q1461" s="146"/>
      <c r="R1461" s="100">
        <v>2136901</v>
      </c>
      <c r="S1461" s="113" t="s">
        <v>3536</v>
      </c>
      <c r="T1461" s="131">
        <v>0</v>
      </c>
      <c r="V1461" s="100"/>
      <c r="W1461" s="100"/>
      <c r="X1461" s="146"/>
      <c r="Y1461" s="100">
        <v>2136901</v>
      </c>
      <c r="Z1461" s="113" t="s">
        <v>3536</v>
      </c>
      <c r="AA1461" s="131">
        <v>0</v>
      </c>
      <c r="AC1461" s="100"/>
      <c r="AD1461" s="100"/>
      <c r="AE1461" s="146"/>
      <c r="AF1461" s="100">
        <v>2136901</v>
      </c>
      <c r="AG1461" s="113" t="s">
        <v>3536</v>
      </c>
      <c r="AH1461" s="131">
        <v>0</v>
      </c>
      <c r="AJ1461" s="100"/>
      <c r="AK1461" s="100"/>
      <c r="AL1461" s="146"/>
      <c r="AM1461" s="100">
        <v>2136901</v>
      </c>
      <c r="AN1461" s="113" t="s">
        <v>3536</v>
      </c>
      <c r="AO1461" s="131">
        <v>0</v>
      </c>
      <c r="AQ1461" s="100"/>
      <c r="AR1461" s="100"/>
      <c r="AS1461" s="146"/>
      <c r="AT1461" s="100">
        <v>2136901</v>
      </c>
      <c r="AU1461" s="113" t="s">
        <v>3536</v>
      </c>
      <c r="AV1461" s="131">
        <v>0</v>
      </c>
    </row>
    <row r="1462" ht="12" spans="1:48">
      <c r="A1462" s="100"/>
      <c r="B1462" s="100"/>
      <c r="C1462" s="146"/>
      <c r="D1462" s="100">
        <v>2136902</v>
      </c>
      <c r="E1462" s="113" t="s">
        <v>4925</v>
      </c>
      <c r="F1462" s="131">
        <v>0</v>
      </c>
      <c r="H1462" s="100"/>
      <c r="I1462" s="100"/>
      <c r="J1462" s="146"/>
      <c r="K1462" s="100">
        <v>2136902</v>
      </c>
      <c r="L1462" s="113" t="s">
        <v>4925</v>
      </c>
      <c r="M1462" s="131">
        <v>0</v>
      </c>
      <c r="O1462" s="100"/>
      <c r="P1462" s="100"/>
      <c r="Q1462" s="146"/>
      <c r="R1462" s="100">
        <v>2136902</v>
      </c>
      <c r="S1462" s="113" t="s">
        <v>4925</v>
      </c>
      <c r="T1462" s="131">
        <v>0</v>
      </c>
      <c r="V1462" s="100"/>
      <c r="W1462" s="100"/>
      <c r="X1462" s="146"/>
      <c r="Y1462" s="100">
        <v>2136902</v>
      </c>
      <c r="Z1462" s="113" t="s">
        <v>4925</v>
      </c>
      <c r="AA1462" s="131">
        <v>0</v>
      </c>
      <c r="AC1462" s="100"/>
      <c r="AD1462" s="100"/>
      <c r="AE1462" s="146"/>
      <c r="AF1462" s="100">
        <v>2136902</v>
      </c>
      <c r="AG1462" s="113" t="s">
        <v>4925</v>
      </c>
      <c r="AH1462" s="131">
        <v>0</v>
      </c>
      <c r="AJ1462" s="100"/>
      <c r="AK1462" s="100"/>
      <c r="AL1462" s="146"/>
      <c r="AM1462" s="100">
        <v>2136902</v>
      </c>
      <c r="AN1462" s="113" t="s">
        <v>4925</v>
      </c>
      <c r="AO1462" s="131">
        <v>0</v>
      </c>
      <c r="AQ1462" s="100"/>
      <c r="AR1462" s="100"/>
      <c r="AS1462" s="146"/>
      <c r="AT1462" s="100">
        <v>2136902</v>
      </c>
      <c r="AU1462" s="113" t="s">
        <v>4925</v>
      </c>
      <c r="AV1462" s="131">
        <v>0</v>
      </c>
    </row>
    <row r="1463" ht="12" spans="1:48">
      <c r="A1463" s="100"/>
      <c r="B1463" s="100"/>
      <c r="C1463" s="146"/>
      <c r="D1463" s="100">
        <v>2136903</v>
      </c>
      <c r="E1463" s="113" t="s">
        <v>4926</v>
      </c>
      <c r="F1463" s="131">
        <v>0</v>
      </c>
      <c r="H1463" s="100"/>
      <c r="I1463" s="100"/>
      <c r="J1463" s="146"/>
      <c r="K1463" s="100">
        <v>2136903</v>
      </c>
      <c r="L1463" s="113" t="s">
        <v>4926</v>
      </c>
      <c r="M1463" s="131">
        <v>0</v>
      </c>
      <c r="O1463" s="100"/>
      <c r="P1463" s="100"/>
      <c r="Q1463" s="146"/>
      <c r="R1463" s="100">
        <v>2136903</v>
      </c>
      <c r="S1463" s="113" t="s">
        <v>4926</v>
      </c>
      <c r="T1463" s="131">
        <v>0</v>
      </c>
      <c r="V1463" s="100"/>
      <c r="W1463" s="100"/>
      <c r="X1463" s="146"/>
      <c r="Y1463" s="100">
        <v>2136903</v>
      </c>
      <c r="Z1463" s="113" t="s">
        <v>4926</v>
      </c>
      <c r="AA1463" s="131">
        <v>0</v>
      </c>
      <c r="AC1463" s="100"/>
      <c r="AD1463" s="100"/>
      <c r="AE1463" s="146"/>
      <c r="AF1463" s="100">
        <v>2136903</v>
      </c>
      <c r="AG1463" s="113" t="s">
        <v>4926</v>
      </c>
      <c r="AH1463" s="131">
        <v>0</v>
      </c>
      <c r="AJ1463" s="100"/>
      <c r="AK1463" s="100"/>
      <c r="AL1463" s="146"/>
      <c r="AM1463" s="100">
        <v>2136903</v>
      </c>
      <c r="AN1463" s="113" t="s">
        <v>4926</v>
      </c>
      <c r="AO1463" s="131">
        <v>0</v>
      </c>
      <c r="AQ1463" s="100"/>
      <c r="AR1463" s="100"/>
      <c r="AS1463" s="146"/>
      <c r="AT1463" s="100">
        <v>2136903</v>
      </c>
      <c r="AU1463" s="113" t="s">
        <v>4926</v>
      </c>
      <c r="AV1463" s="131">
        <v>0</v>
      </c>
    </row>
    <row r="1464" ht="12" spans="1:48">
      <c r="A1464" s="100"/>
      <c r="B1464" s="100"/>
      <c r="C1464" s="147"/>
      <c r="D1464" s="100">
        <v>2136999</v>
      </c>
      <c r="E1464" s="113" t="s">
        <v>4927</v>
      </c>
      <c r="F1464" s="131">
        <v>0</v>
      </c>
      <c r="H1464" s="100"/>
      <c r="I1464" s="100"/>
      <c r="J1464" s="147"/>
      <c r="K1464" s="100">
        <v>2136999</v>
      </c>
      <c r="L1464" s="113" t="s">
        <v>4927</v>
      </c>
      <c r="M1464" s="131">
        <v>0</v>
      </c>
      <c r="O1464" s="100"/>
      <c r="P1464" s="100"/>
      <c r="Q1464" s="147"/>
      <c r="R1464" s="100">
        <v>2136999</v>
      </c>
      <c r="S1464" s="113" t="s">
        <v>4927</v>
      </c>
      <c r="T1464" s="131">
        <v>0</v>
      </c>
      <c r="V1464" s="100"/>
      <c r="W1464" s="100"/>
      <c r="X1464" s="147"/>
      <c r="Y1464" s="100">
        <v>2136999</v>
      </c>
      <c r="Z1464" s="113" t="s">
        <v>4927</v>
      </c>
      <c r="AA1464" s="131">
        <v>0</v>
      </c>
      <c r="AC1464" s="100"/>
      <c r="AD1464" s="100"/>
      <c r="AE1464" s="147"/>
      <c r="AF1464" s="100">
        <v>2136999</v>
      </c>
      <c r="AG1464" s="113" t="s">
        <v>4927</v>
      </c>
      <c r="AH1464" s="131">
        <v>0</v>
      </c>
      <c r="AJ1464" s="100"/>
      <c r="AK1464" s="100"/>
      <c r="AL1464" s="147"/>
      <c r="AM1464" s="100">
        <v>2136999</v>
      </c>
      <c r="AN1464" s="113" t="s">
        <v>4927</v>
      </c>
      <c r="AO1464" s="131">
        <v>0</v>
      </c>
      <c r="AQ1464" s="100"/>
      <c r="AR1464" s="100"/>
      <c r="AS1464" s="147"/>
      <c r="AT1464" s="100">
        <v>2136999</v>
      </c>
      <c r="AU1464" s="113" t="s">
        <v>4927</v>
      </c>
      <c r="AV1464" s="131">
        <v>0</v>
      </c>
    </row>
    <row r="1465" ht="12" spans="1:48">
      <c r="A1465" s="100"/>
      <c r="B1465" s="100"/>
      <c r="C1465" s="146"/>
      <c r="D1465" s="100">
        <v>214</v>
      </c>
      <c r="E1465" s="127" t="s">
        <v>3644</v>
      </c>
      <c r="F1465" s="128">
        <f>SUM(F1466,F1471,F1476,F1481,F1490,F1497)</f>
        <v>0</v>
      </c>
      <c r="H1465" s="100"/>
      <c r="I1465" s="100"/>
      <c r="J1465" s="146"/>
      <c r="K1465" s="100">
        <v>214</v>
      </c>
      <c r="L1465" s="127" t="s">
        <v>3644</v>
      </c>
      <c r="M1465" s="128">
        <f>SUM(M1466,M1471,M1476,M1481,M1490,M1497)</f>
        <v>0</v>
      </c>
      <c r="O1465" s="100"/>
      <c r="P1465" s="100"/>
      <c r="Q1465" s="146"/>
      <c r="R1465" s="100">
        <v>214</v>
      </c>
      <c r="S1465" s="127" t="s">
        <v>3644</v>
      </c>
      <c r="T1465" s="128">
        <f>SUM(T1466,T1471,T1476,T1481,T1490,T1497)</f>
        <v>0</v>
      </c>
      <c r="V1465" s="100"/>
      <c r="W1465" s="100"/>
      <c r="X1465" s="146"/>
      <c r="Y1465" s="100">
        <v>214</v>
      </c>
      <c r="Z1465" s="127" t="s">
        <v>3644</v>
      </c>
      <c r="AA1465" s="128">
        <f>SUM(AA1466,AA1471,AA1476,AA1481,AA1490,AA1497)</f>
        <v>0</v>
      </c>
      <c r="AC1465" s="100"/>
      <c r="AD1465" s="100"/>
      <c r="AE1465" s="146"/>
      <c r="AF1465" s="100">
        <v>214</v>
      </c>
      <c r="AG1465" s="127" t="s">
        <v>3644</v>
      </c>
      <c r="AH1465" s="128">
        <f>SUM(AH1466,AH1471,AH1476,AH1481,AH1490,AH1497)</f>
        <v>0</v>
      </c>
      <c r="AJ1465" s="100"/>
      <c r="AK1465" s="100"/>
      <c r="AL1465" s="146"/>
      <c r="AM1465" s="100">
        <v>214</v>
      </c>
      <c r="AN1465" s="127" t="s">
        <v>3644</v>
      </c>
      <c r="AO1465" s="128">
        <f>SUM(AO1466,AO1471,AO1476,AO1481,AO1490,AO1497)</f>
        <v>0</v>
      </c>
      <c r="AQ1465" s="100"/>
      <c r="AR1465" s="100"/>
      <c r="AS1465" s="146"/>
      <c r="AT1465" s="100">
        <v>214</v>
      </c>
      <c r="AU1465" s="127" t="s">
        <v>3644</v>
      </c>
      <c r="AV1465" s="128">
        <f>SUM(AV1466,AV1471,AV1476,AV1481,AV1490,AV1497)</f>
        <v>0</v>
      </c>
    </row>
    <row r="1466" ht="12" spans="1:48">
      <c r="A1466" s="100"/>
      <c r="B1466" s="100"/>
      <c r="C1466" s="146"/>
      <c r="D1466" s="100">
        <v>21460</v>
      </c>
      <c r="E1466" s="113" t="s">
        <v>4932</v>
      </c>
      <c r="F1466" s="128">
        <f>SUM(F1467:F1470)</f>
        <v>0</v>
      </c>
      <c r="H1466" s="100"/>
      <c r="I1466" s="100"/>
      <c r="J1466" s="146"/>
      <c r="K1466" s="100">
        <v>21460</v>
      </c>
      <c r="L1466" s="113" t="s">
        <v>4932</v>
      </c>
      <c r="M1466" s="128">
        <f>SUM(M1467:M1470)</f>
        <v>0</v>
      </c>
      <c r="O1466" s="100"/>
      <c r="P1466" s="100"/>
      <c r="Q1466" s="146"/>
      <c r="R1466" s="100">
        <v>21460</v>
      </c>
      <c r="S1466" s="113" t="s">
        <v>4932</v>
      </c>
      <c r="T1466" s="128">
        <f>SUM(T1467:T1470)</f>
        <v>0</v>
      </c>
      <c r="V1466" s="100"/>
      <c r="W1466" s="100"/>
      <c r="X1466" s="146"/>
      <c r="Y1466" s="100">
        <v>21460</v>
      </c>
      <c r="Z1466" s="113" t="s">
        <v>4932</v>
      </c>
      <c r="AA1466" s="128">
        <f>SUM(AA1467:AA1470)</f>
        <v>0</v>
      </c>
      <c r="AC1466" s="100"/>
      <c r="AD1466" s="100"/>
      <c r="AE1466" s="146"/>
      <c r="AF1466" s="100">
        <v>21460</v>
      </c>
      <c r="AG1466" s="113" t="s">
        <v>4932</v>
      </c>
      <c r="AH1466" s="128">
        <f>SUM(AH1467:AH1470)</f>
        <v>0</v>
      </c>
      <c r="AJ1466" s="100"/>
      <c r="AK1466" s="100"/>
      <c r="AL1466" s="146"/>
      <c r="AM1466" s="100">
        <v>21460</v>
      </c>
      <c r="AN1466" s="113" t="s">
        <v>4932</v>
      </c>
      <c r="AO1466" s="128">
        <f>SUM(AO1467:AO1470)</f>
        <v>0</v>
      </c>
      <c r="AQ1466" s="100"/>
      <c r="AR1466" s="100"/>
      <c r="AS1466" s="146"/>
      <c r="AT1466" s="100">
        <v>21460</v>
      </c>
      <c r="AU1466" s="113" t="s">
        <v>4932</v>
      </c>
      <c r="AV1466" s="128">
        <f>SUM(AV1467:AV1470)</f>
        <v>0</v>
      </c>
    </row>
    <row r="1467" ht="12" spans="1:48">
      <c r="A1467" s="100"/>
      <c r="B1467" s="100"/>
      <c r="C1467" s="146"/>
      <c r="D1467" s="100">
        <v>2146001</v>
      </c>
      <c r="E1467" s="113" t="s">
        <v>3656</v>
      </c>
      <c r="F1467" s="131">
        <v>0</v>
      </c>
      <c r="H1467" s="100"/>
      <c r="I1467" s="100"/>
      <c r="J1467" s="146"/>
      <c r="K1467" s="100">
        <v>2146001</v>
      </c>
      <c r="L1467" s="113" t="s">
        <v>3656</v>
      </c>
      <c r="M1467" s="131">
        <v>0</v>
      </c>
      <c r="O1467" s="100"/>
      <c r="P1467" s="100"/>
      <c r="Q1467" s="146"/>
      <c r="R1467" s="100">
        <v>2146001</v>
      </c>
      <c r="S1467" s="113" t="s">
        <v>3656</v>
      </c>
      <c r="T1467" s="131">
        <v>0</v>
      </c>
      <c r="V1467" s="100"/>
      <c r="W1467" s="100"/>
      <c r="X1467" s="146"/>
      <c r="Y1467" s="100">
        <v>2146001</v>
      </c>
      <c r="Z1467" s="113" t="s">
        <v>3656</v>
      </c>
      <c r="AA1467" s="131">
        <v>0</v>
      </c>
      <c r="AC1467" s="100"/>
      <c r="AD1467" s="100"/>
      <c r="AE1467" s="146"/>
      <c r="AF1467" s="100">
        <v>2146001</v>
      </c>
      <c r="AG1467" s="113" t="s">
        <v>3656</v>
      </c>
      <c r="AH1467" s="131">
        <v>0</v>
      </c>
      <c r="AJ1467" s="100"/>
      <c r="AK1467" s="100"/>
      <c r="AL1467" s="146"/>
      <c r="AM1467" s="100">
        <v>2146001</v>
      </c>
      <c r="AN1467" s="113" t="s">
        <v>3656</v>
      </c>
      <c r="AO1467" s="131">
        <v>0</v>
      </c>
      <c r="AQ1467" s="100"/>
      <c r="AR1467" s="100"/>
      <c r="AS1467" s="146"/>
      <c r="AT1467" s="100">
        <v>2146001</v>
      </c>
      <c r="AU1467" s="113" t="s">
        <v>3656</v>
      </c>
      <c r="AV1467" s="131">
        <v>0</v>
      </c>
    </row>
    <row r="1468" ht="12" spans="1:48">
      <c r="A1468" s="100"/>
      <c r="B1468" s="100"/>
      <c r="C1468" s="146"/>
      <c r="D1468" s="100">
        <v>2146002</v>
      </c>
      <c r="E1468" s="113" t="s">
        <v>3659</v>
      </c>
      <c r="F1468" s="131">
        <v>0</v>
      </c>
      <c r="H1468" s="100"/>
      <c r="I1468" s="100"/>
      <c r="J1468" s="146"/>
      <c r="K1468" s="100">
        <v>2146002</v>
      </c>
      <c r="L1468" s="113" t="s">
        <v>3659</v>
      </c>
      <c r="M1468" s="131">
        <v>0</v>
      </c>
      <c r="O1468" s="100"/>
      <c r="P1468" s="100"/>
      <c r="Q1468" s="146"/>
      <c r="R1468" s="100">
        <v>2146002</v>
      </c>
      <c r="S1468" s="113" t="s">
        <v>3659</v>
      </c>
      <c r="T1468" s="131">
        <v>0</v>
      </c>
      <c r="V1468" s="100"/>
      <c r="W1468" s="100"/>
      <c r="X1468" s="146"/>
      <c r="Y1468" s="100">
        <v>2146002</v>
      </c>
      <c r="Z1468" s="113" t="s">
        <v>3659</v>
      </c>
      <c r="AA1468" s="131">
        <v>0</v>
      </c>
      <c r="AC1468" s="100"/>
      <c r="AD1468" s="100"/>
      <c r="AE1468" s="146"/>
      <c r="AF1468" s="100">
        <v>2146002</v>
      </c>
      <c r="AG1468" s="113" t="s">
        <v>3659</v>
      </c>
      <c r="AH1468" s="131">
        <v>0</v>
      </c>
      <c r="AJ1468" s="100"/>
      <c r="AK1468" s="100"/>
      <c r="AL1468" s="146"/>
      <c r="AM1468" s="100">
        <v>2146002</v>
      </c>
      <c r="AN1468" s="113" t="s">
        <v>3659</v>
      </c>
      <c r="AO1468" s="131">
        <v>0</v>
      </c>
      <c r="AQ1468" s="100"/>
      <c r="AR1468" s="100"/>
      <c r="AS1468" s="146"/>
      <c r="AT1468" s="100">
        <v>2146002</v>
      </c>
      <c r="AU1468" s="113" t="s">
        <v>3659</v>
      </c>
      <c r="AV1468" s="131">
        <v>0</v>
      </c>
    </row>
    <row r="1469" ht="12" spans="1:48">
      <c r="A1469" s="100"/>
      <c r="B1469" s="100"/>
      <c r="C1469" s="146"/>
      <c r="D1469" s="100">
        <v>2146003</v>
      </c>
      <c r="E1469" s="113" t="s">
        <v>4933</v>
      </c>
      <c r="F1469" s="131">
        <v>0</v>
      </c>
      <c r="H1469" s="100"/>
      <c r="I1469" s="100"/>
      <c r="J1469" s="146"/>
      <c r="K1469" s="100">
        <v>2146003</v>
      </c>
      <c r="L1469" s="113" t="s">
        <v>4933</v>
      </c>
      <c r="M1469" s="131">
        <v>0</v>
      </c>
      <c r="O1469" s="100"/>
      <c r="P1469" s="100"/>
      <c r="Q1469" s="146"/>
      <c r="R1469" s="100">
        <v>2146003</v>
      </c>
      <c r="S1469" s="113" t="s">
        <v>4933</v>
      </c>
      <c r="T1469" s="131">
        <v>0</v>
      </c>
      <c r="V1469" s="100"/>
      <c r="W1469" s="100"/>
      <c r="X1469" s="146"/>
      <c r="Y1469" s="100">
        <v>2146003</v>
      </c>
      <c r="Z1469" s="113" t="s">
        <v>4933</v>
      </c>
      <c r="AA1469" s="131">
        <v>0</v>
      </c>
      <c r="AC1469" s="100"/>
      <c r="AD1469" s="100"/>
      <c r="AE1469" s="146"/>
      <c r="AF1469" s="100">
        <v>2146003</v>
      </c>
      <c r="AG1469" s="113" t="s">
        <v>4933</v>
      </c>
      <c r="AH1469" s="131">
        <v>0</v>
      </c>
      <c r="AJ1469" s="100"/>
      <c r="AK1469" s="100"/>
      <c r="AL1469" s="146"/>
      <c r="AM1469" s="100">
        <v>2146003</v>
      </c>
      <c r="AN1469" s="113" t="s">
        <v>4933</v>
      </c>
      <c r="AO1469" s="131">
        <v>0</v>
      </c>
      <c r="AQ1469" s="100"/>
      <c r="AR1469" s="100"/>
      <c r="AS1469" s="146"/>
      <c r="AT1469" s="100">
        <v>2146003</v>
      </c>
      <c r="AU1469" s="113" t="s">
        <v>4933</v>
      </c>
      <c r="AV1469" s="131">
        <v>0</v>
      </c>
    </row>
    <row r="1470" ht="12" spans="1:48">
      <c r="A1470" s="100"/>
      <c r="B1470" s="100"/>
      <c r="C1470" s="146"/>
      <c r="D1470" s="100">
        <v>2146099</v>
      </c>
      <c r="E1470" s="113" t="s">
        <v>4934</v>
      </c>
      <c r="F1470" s="131">
        <v>0</v>
      </c>
      <c r="H1470" s="100"/>
      <c r="I1470" s="100"/>
      <c r="J1470" s="146"/>
      <c r="K1470" s="100">
        <v>2146099</v>
      </c>
      <c r="L1470" s="113" t="s">
        <v>4934</v>
      </c>
      <c r="M1470" s="131">
        <v>0</v>
      </c>
      <c r="O1470" s="100"/>
      <c r="P1470" s="100"/>
      <c r="Q1470" s="146"/>
      <c r="R1470" s="100">
        <v>2146099</v>
      </c>
      <c r="S1470" s="113" t="s">
        <v>4934</v>
      </c>
      <c r="T1470" s="131">
        <v>0</v>
      </c>
      <c r="V1470" s="100"/>
      <c r="W1470" s="100"/>
      <c r="X1470" s="146"/>
      <c r="Y1470" s="100">
        <v>2146099</v>
      </c>
      <c r="Z1470" s="113" t="s">
        <v>4934</v>
      </c>
      <c r="AA1470" s="131">
        <v>0</v>
      </c>
      <c r="AC1470" s="100"/>
      <c r="AD1470" s="100"/>
      <c r="AE1470" s="146"/>
      <c r="AF1470" s="100">
        <v>2146099</v>
      </c>
      <c r="AG1470" s="113" t="s">
        <v>4934</v>
      </c>
      <c r="AH1470" s="131">
        <v>0</v>
      </c>
      <c r="AJ1470" s="100"/>
      <c r="AK1470" s="100"/>
      <c r="AL1470" s="146"/>
      <c r="AM1470" s="100">
        <v>2146099</v>
      </c>
      <c r="AN1470" s="113" t="s">
        <v>4934</v>
      </c>
      <c r="AO1470" s="131">
        <v>0</v>
      </c>
      <c r="AQ1470" s="100"/>
      <c r="AR1470" s="100"/>
      <c r="AS1470" s="146"/>
      <c r="AT1470" s="100">
        <v>2146099</v>
      </c>
      <c r="AU1470" s="113" t="s">
        <v>4934</v>
      </c>
      <c r="AV1470" s="131">
        <v>0</v>
      </c>
    </row>
    <row r="1471" ht="12" spans="1:48">
      <c r="A1471" s="100"/>
      <c r="B1471" s="100"/>
      <c r="C1471" s="146"/>
      <c r="D1471" s="100">
        <v>21462</v>
      </c>
      <c r="E1471" s="113" t="s">
        <v>4935</v>
      </c>
      <c r="F1471" s="128">
        <f>SUM(F1472:F1475)</f>
        <v>0</v>
      </c>
      <c r="H1471" s="100"/>
      <c r="I1471" s="100"/>
      <c r="J1471" s="146"/>
      <c r="K1471" s="100">
        <v>21462</v>
      </c>
      <c r="L1471" s="113" t="s">
        <v>4935</v>
      </c>
      <c r="M1471" s="128">
        <f>SUM(M1472:M1475)</f>
        <v>0</v>
      </c>
      <c r="O1471" s="100"/>
      <c r="P1471" s="100"/>
      <c r="Q1471" s="146"/>
      <c r="R1471" s="100">
        <v>21462</v>
      </c>
      <c r="S1471" s="113" t="s">
        <v>4935</v>
      </c>
      <c r="T1471" s="128">
        <f>SUM(T1472:T1475)</f>
        <v>0</v>
      </c>
      <c r="V1471" s="100"/>
      <c r="W1471" s="100"/>
      <c r="X1471" s="146"/>
      <c r="Y1471" s="100">
        <v>21462</v>
      </c>
      <c r="Z1471" s="113" t="s">
        <v>4935</v>
      </c>
      <c r="AA1471" s="128">
        <f>SUM(AA1472:AA1475)</f>
        <v>0</v>
      </c>
      <c r="AC1471" s="100"/>
      <c r="AD1471" s="100"/>
      <c r="AE1471" s="146"/>
      <c r="AF1471" s="100">
        <v>21462</v>
      </c>
      <c r="AG1471" s="113" t="s">
        <v>4935</v>
      </c>
      <c r="AH1471" s="128">
        <f>SUM(AH1472:AH1475)</f>
        <v>0</v>
      </c>
      <c r="AJ1471" s="100"/>
      <c r="AK1471" s="100"/>
      <c r="AL1471" s="146"/>
      <c r="AM1471" s="100">
        <v>21462</v>
      </c>
      <c r="AN1471" s="113" t="s">
        <v>4935</v>
      </c>
      <c r="AO1471" s="128">
        <f>SUM(AO1472:AO1475)</f>
        <v>0</v>
      </c>
      <c r="AQ1471" s="100"/>
      <c r="AR1471" s="100"/>
      <c r="AS1471" s="146"/>
      <c r="AT1471" s="100">
        <v>21462</v>
      </c>
      <c r="AU1471" s="113" t="s">
        <v>4935</v>
      </c>
      <c r="AV1471" s="128">
        <f>SUM(AV1472:AV1475)</f>
        <v>0</v>
      </c>
    </row>
    <row r="1472" ht="12" spans="1:48">
      <c r="A1472" s="100"/>
      <c r="B1472" s="100"/>
      <c r="C1472" s="146"/>
      <c r="D1472" s="100">
        <v>2146201</v>
      </c>
      <c r="E1472" s="113" t="s">
        <v>4933</v>
      </c>
      <c r="F1472" s="131">
        <v>0</v>
      </c>
      <c r="H1472" s="100"/>
      <c r="I1472" s="100"/>
      <c r="J1472" s="146"/>
      <c r="K1472" s="100">
        <v>2146201</v>
      </c>
      <c r="L1472" s="113" t="s">
        <v>4933</v>
      </c>
      <c r="M1472" s="131">
        <v>0</v>
      </c>
      <c r="O1472" s="100"/>
      <c r="P1472" s="100"/>
      <c r="Q1472" s="146"/>
      <c r="R1472" s="100">
        <v>2146201</v>
      </c>
      <c r="S1472" s="113" t="s">
        <v>4933</v>
      </c>
      <c r="T1472" s="131">
        <v>0</v>
      </c>
      <c r="V1472" s="100"/>
      <c r="W1472" s="100"/>
      <c r="X1472" s="146"/>
      <c r="Y1472" s="100">
        <v>2146201</v>
      </c>
      <c r="Z1472" s="113" t="s">
        <v>4933</v>
      </c>
      <c r="AA1472" s="131">
        <v>0</v>
      </c>
      <c r="AC1472" s="100"/>
      <c r="AD1472" s="100"/>
      <c r="AE1472" s="146"/>
      <c r="AF1472" s="100">
        <v>2146201</v>
      </c>
      <c r="AG1472" s="113" t="s">
        <v>4933</v>
      </c>
      <c r="AH1472" s="131">
        <v>0</v>
      </c>
      <c r="AJ1472" s="100"/>
      <c r="AK1472" s="100"/>
      <c r="AL1472" s="146"/>
      <c r="AM1472" s="100">
        <v>2146201</v>
      </c>
      <c r="AN1472" s="113" t="s">
        <v>4933</v>
      </c>
      <c r="AO1472" s="131">
        <v>0</v>
      </c>
      <c r="AQ1472" s="100"/>
      <c r="AR1472" s="100"/>
      <c r="AS1472" s="146"/>
      <c r="AT1472" s="100">
        <v>2146201</v>
      </c>
      <c r="AU1472" s="113" t="s">
        <v>4933</v>
      </c>
      <c r="AV1472" s="131">
        <v>0</v>
      </c>
    </row>
    <row r="1473" ht="12" spans="1:48">
      <c r="A1473" s="146"/>
      <c r="B1473" s="146"/>
      <c r="C1473" s="146"/>
      <c r="D1473" s="100">
        <v>2146202</v>
      </c>
      <c r="E1473" s="113" t="s">
        <v>4936</v>
      </c>
      <c r="F1473" s="131">
        <v>0</v>
      </c>
      <c r="H1473" s="146"/>
      <c r="I1473" s="146"/>
      <c r="J1473" s="146"/>
      <c r="K1473" s="100">
        <v>2146202</v>
      </c>
      <c r="L1473" s="113" t="s">
        <v>4936</v>
      </c>
      <c r="M1473" s="131">
        <v>0</v>
      </c>
      <c r="O1473" s="146"/>
      <c r="P1473" s="146"/>
      <c r="Q1473" s="146"/>
      <c r="R1473" s="100">
        <v>2146202</v>
      </c>
      <c r="S1473" s="113" t="s">
        <v>4936</v>
      </c>
      <c r="T1473" s="131">
        <v>0</v>
      </c>
      <c r="V1473" s="146"/>
      <c r="W1473" s="146"/>
      <c r="X1473" s="146"/>
      <c r="Y1473" s="100">
        <v>2146202</v>
      </c>
      <c r="Z1473" s="113" t="s">
        <v>4936</v>
      </c>
      <c r="AA1473" s="131">
        <v>0</v>
      </c>
      <c r="AC1473" s="146"/>
      <c r="AD1473" s="146"/>
      <c r="AE1473" s="146"/>
      <c r="AF1473" s="100">
        <v>2146202</v>
      </c>
      <c r="AG1473" s="113" t="s">
        <v>4936</v>
      </c>
      <c r="AH1473" s="131">
        <v>0</v>
      </c>
      <c r="AJ1473" s="146"/>
      <c r="AK1473" s="146"/>
      <c r="AL1473" s="146"/>
      <c r="AM1473" s="100">
        <v>2146202</v>
      </c>
      <c r="AN1473" s="113" t="s">
        <v>4936</v>
      </c>
      <c r="AO1473" s="131">
        <v>0</v>
      </c>
      <c r="AQ1473" s="146"/>
      <c r="AR1473" s="146"/>
      <c r="AS1473" s="146"/>
      <c r="AT1473" s="100">
        <v>2146202</v>
      </c>
      <c r="AU1473" s="113" t="s">
        <v>4936</v>
      </c>
      <c r="AV1473" s="131">
        <v>0</v>
      </c>
    </row>
    <row r="1474" ht="12" spans="1:48">
      <c r="A1474" s="146"/>
      <c r="B1474" s="146"/>
      <c r="C1474" s="146"/>
      <c r="D1474" s="100">
        <v>2146203</v>
      </c>
      <c r="E1474" s="113" t="s">
        <v>4937</v>
      </c>
      <c r="F1474" s="131">
        <v>0</v>
      </c>
      <c r="H1474" s="146"/>
      <c r="I1474" s="146"/>
      <c r="J1474" s="146"/>
      <c r="K1474" s="100">
        <v>2146203</v>
      </c>
      <c r="L1474" s="113" t="s">
        <v>4937</v>
      </c>
      <c r="M1474" s="131">
        <v>0</v>
      </c>
      <c r="O1474" s="146"/>
      <c r="P1474" s="146"/>
      <c r="Q1474" s="146"/>
      <c r="R1474" s="100">
        <v>2146203</v>
      </c>
      <c r="S1474" s="113" t="s">
        <v>4937</v>
      </c>
      <c r="T1474" s="131">
        <v>0</v>
      </c>
      <c r="V1474" s="146"/>
      <c r="W1474" s="146"/>
      <c r="X1474" s="146"/>
      <c r="Y1474" s="100">
        <v>2146203</v>
      </c>
      <c r="Z1474" s="113" t="s">
        <v>4937</v>
      </c>
      <c r="AA1474" s="131">
        <v>0</v>
      </c>
      <c r="AC1474" s="146"/>
      <c r="AD1474" s="146"/>
      <c r="AE1474" s="146"/>
      <c r="AF1474" s="100">
        <v>2146203</v>
      </c>
      <c r="AG1474" s="113" t="s">
        <v>4937</v>
      </c>
      <c r="AH1474" s="131">
        <v>0</v>
      </c>
      <c r="AJ1474" s="146"/>
      <c r="AK1474" s="146"/>
      <c r="AL1474" s="146"/>
      <c r="AM1474" s="100">
        <v>2146203</v>
      </c>
      <c r="AN1474" s="113" t="s">
        <v>4937</v>
      </c>
      <c r="AO1474" s="131">
        <v>0</v>
      </c>
      <c r="AQ1474" s="146"/>
      <c r="AR1474" s="146"/>
      <c r="AS1474" s="146"/>
      <c r="AT1474" s="100">
        <v>2146203</v>
      </c>
      <c r="AU1474" s="113" t="s">
        <v>4937</v>
      </c>
      <c r="AV1474" s="131">
        <v>0</v>
      </c>
    </row>
    <row r="1475" ht="12" spans="1:48">
      <c r="A1475" s="146"/>
      <c r="B1475" s="146"/>
      <c r="C1475" s="146"/>
      <c r="D1475" s="100">
        <v>2146299</v>
      </c>
      <c r="E1475" s="113" t="s">
        <v>4938</v>
      </c>
      <c r="F1475" s="131">
        <v>0</v>
      </c>
      <c r="H1475" s="146"/>
      <c r="I1475" s="146"/>
      <c r="J1475" s="146"/>
      <c r="K1475" s="100">
        <v>2146299</v>
      </c>
      <c r="L1475" s="113" t="s">
        <v>4938</v>
      </c>
      <c r="M1475" s="131">
        <v>0</v>
      </c>
      <c r="O1475" s="146"/>
      <c r="P1475" s="146"/>
      <c r="Q1475" s="146"/>
      <c r="R1475" s="100">
        <v>2146299</v>
      </c>
      <c r="S1475" s="113" t="s">
        <v>4938</v>
      </c>
      <c r="T1475" s="131">
        <v>0</v>
      </c>
      <c r="V1475" s="146"/>
      <c r="W1475" s="146"/>
      <c r="X1475" s="146"/>
      <c r="Y1475" s="100">
        <v>2146299</v>
      </c>
      <c r="Z1475" s="113" t="s">
        <v>4938</v>
      </c>
      <c r="AA1475" s="131">
        <v>0</v>
      </c>
      <c r="AC1475" s="146"/>
      <c r="AD1475" s="146"/>
      <c r="AE1475" s="146"/>
      <c r="AF1475" s="100">
        <v>2146299</v>
      </c>
      <c r="AG1475" s="113" t="s">
        <v>4938</v>
      </c>
      <c r="AH1475" s="131">
        <v>0</v>
      </c>
      <c r="AJ1475" s="146"/>
      <c r="AK1475" s="146"/>
      <c r="AL1475" s="146"/>
      <c r="AM1475" s="100">
        <v>2146299</v>
      </c>
      <c r="AN1475" s="113" t="s">
        <v>4938</v>
      </c>
      <c r="AO1475" s="131">
        <v>0</v>
      </c>
      <c r="AQ1475" s="146"/>
      <c r="AR1475" s="146"/>
      <c r="AS1475" s="146"/>
      <c r="AT1475" s="100">
        <v>2146299</v>
      </c>
      <c r="AU1475" s="113" t="s">
        <v>4938</v>
      </c>
      <c r="AV1475" s="131">
        <v>0</v>
      </c>
    </row>
    <row r="1476" ht="12" spans="1:48">
      <c r="A1476" s="146"/>
      <c r="B1476" s="146"/>
      <c r="C1476" s="146"/>
      <c r="D1476" s="100">
        <v>21463</v>
      </c>
      <c r="E1476" s="113" t="s">
        <v>4939</v>
      </c>
      <c r="F1476" s="128">
        <f>SUM(F1477:F1480)</f>
        <v>0</v>
      </c>
      <c r="H1476" s="146"/>
      <c r="I1476" s="146"/>
      <c r="J1476" s="146"/>
      <c r="K1476" s="100">
        <v>21463</v>
      </c>
      <c r="L1476" s="113" t="s">
        <v>4939</v>
      </c>
      <c r="M1476" s="128">
        <f>SUM(M1477:M1480)</f>
        <v>0</v>
      </c>
      <c r="O1476" s="146"/>
      <c r="P1476" s="146"/>
      <c r="Q1476" s="146"/>
      <c r="R1476" s="100">
        <v>21463</v>
      </c>
      <c r="S1476" s="113" t="s">
        <v>4939</v>
      </c>
      <c r="T1476" s="128">
        <f>SUM(T1477:T1480)</f>
        <v>0</v>
      </c>
      <c r="V1476" s="146"/>
      <c r="W1476" s="146"/>
      <c r="X1476" s="146"/>
      <c r="Y1476" s="100">
        <v>21463</v>
      </c>
      <c r="Z1476" s="113" t="s">
        <v>4939</v>
      </c>
      <c r="AA1476" s="128">
        <f>SUM(AA1477:AA1480)</f>
        <v>0</v>
      </c>
      <c r="AC1476" s="146"/>
      <c r="AD1476" s="146"/>
      <c r="AE1476" s="146"/>
      <c r="AF1476" s="100">
        <v>21463</v>
      </c>
      <c r="AG1476" s="113" t="s">
        <v>4939</v>
      </c>
      <c r="AH1476" s="128">
        <f>SUM(AH1477:AH1480)</f>
        <v>0</v>
      </c>
      <c r="AJ1476" s="146"/>
      <c r="AK1476" s="146"/>
      <c r="AL1476" s="146"/>
      <c r="AM1476" s="100">
        <v>21463</v>
      </c>
      <c r="AN1476" s="113" t="s">
        <v>4939</v>
      </c>
      <c r="AO1476" s="128">
        <f>SUM(AO1477:AO1480)</f>
        <v>0</v>
      </c>
      <c r="AQ1476" s="146"/>
      <c r="AR1476" s="146"/>
      <c r="AS1476" s="146"/>
      <c r="AT1476" s="100">
        <v>21463</v>
      </c>
      <c r="AU1476" s="113" t="s">
        <v>4939</v>
      </c>
      <c r="AV1476" s="128">
        <f>SUM(AV1477:AV1480)</f>
        <v>0</v>
      </c>
    </row>
    <row r="1477" ht="12" spans="1:48">
      <c r="A1477" s="146"/>
      <c r="B1477" s="146"/>
      <c r="C1477" s="146"/>
      <c r="D1477" s="100">
        <v>2146301</v>
      </c>
      <c r="E1477" s="113" t="s">
        <v>3676</v>
      </c>
      <c r="F1477" s="131">
        <v>0</v>
      </c>
      <c r="H1477" s="146"/>
      <c r="I1477" s="146"/>
      <c r="J1477" s="146"/>
      <c r="K1477" s="100">
        <v>2146301</v>
      </c>
      <c r="L1477" s="113" t="s">
        <v>3676</v>
      </c>
      <c r="M1477" s="131">
        <v>0</v>
      </c>
      <c r="O1477" s="146"/>
      <c r="P1477" s="146"/>
      <c r="Q1477" s="146"/>
      <c r="R1477" s="100">
        <v>2146301</v>
      </c>
      <c r="S1477" s="113" t="s">
        <v>3676</v>
      </c>
      <c r="T1477" s="131">
        <v>0</v>
      </c>
      <c r="V1477" s="146"/>
      <c r="W1477" s="146"/>
      <c r="X1477" s="146"/>
      <c r="Y1477" s="100">
        <v>2146301</v>
      </c>
      <c r="Z1477" s="113" t="s">
        <v>3676</v>
      </c>
      <c r="AA1477" s="131">
        <v>0</v>
      </c>
      <c r="AC1477" s="146"/>
      <c r="AD1477" s="146"/>
      <c r="AE1477" s="146"/>
      <c r="AF1477" s="100">
        <v>2146301</v>
      </c>
      <c r="AG1477" s="113" t="s">
        <v>3676</v>
      </c>
      <c r="AH1477" s="131">
        <v>0</v>
      </c>
      <c r="AJ1477" s="146"/>
      <c r="AK1477" s="146"/>
      <c r="AL1477" s="146"/>
      <c r="AM1477" s="100">
        <v>2146301</v>
      </c>
      <c r="AN1477" s="113" t="s">
        <v>3676</v>
      </c>
      <c r="AO1477" s="131">
        <v>0</v>
      </c>
      <c r="AQ1477" s="146"/>
      <c r="AR1477" s="146"/>
      <c r="AS1477" s="146"/>
      <c r="AT1477" s="100">
        <v>2146301</v>
      </c>
      <c r="AU1477" s="113" t="s">
        <v>3676</v>
      </c>
      <c r="AV1477" s="131">
        <v>0</v>
      </c>
    </row>
    <row r="1478" ht="12" spans="1:48">
      <c r="A1478" s="146"/>
      <c r="B1478" s="146"/>
      <c r="C1478" s="146"/>
      <c r="D1478" s="100">
        <v>2146302</v>
      </c>
      <c r="E1478" s="113" t="s">
        <v>4940</v>
      </c>
      <c r="F1478" s="131">
        <v>0</v>
      </c>
      <c r="H1478" s="146"/>
      <c r="I1478" s="146"/>
      <c r="J1478" s="146"/>
      <c r="K1478" s="100">
        <v>2146302</v>
      </c>
      <c r="L1478" s="113" t="s">
        <v>4940</v>
      </c>
      <c r="M1478" s="131">
        <v>0</v>
      </c>
      <c r="O1478" s="146"/>
      <c r="P1478" s="146"/>
      <c r="Q1478" s="146"/>
      <c r="R1478" s="100">
        <v>2146302</v>
      </c>
      <c r="S1478" s="113" t="s">
        <v>4940</v>
      </c>
      <c r="T1478" s="131">
        <v>0</v>
      </c>
      <c r="V1478" s="146"/>
      <c r="W1478" s="146"/>
      <c r="X1478" s="146"/>
      <c r="Y1478" s="100">
        <v>2146302</v>
      </c>
      <c r="Z1478" s="113" t="s">
        <v>4940</v>
      </c>
      <c r="AA1478" s="131">
        <v>0</v>
      </c>
      <c r="AC1478" s="146"/>
      <c r="AD1478" s="146"/>
      <c r="AE1478" s="146"/>
      <c r="AF1478" s="100">
        <v>2146302</v>
      </c>
      <c r="AG1478" s="113" t="s">
        <v>4940</v>
      </c>
      <c r="AH1478" s="131">
        <v>0</v>
      </c>
      <c r="AJ1478" s="146"/>
      <c r="AK1478" s="146"/>
      <c r="AL1478" s="146"/>
      <c r="AM1478" s="100">
        <v>2146302</v>
      </c>
      <c r="AN1478" s="113" t="s">
        <v>4940</v>
      </c>
      <c r="AO1478" s="131">
        <v>0</v>
      </c>
      <c r="AQ1478" s="146"/>
      <c r="AR1478" s="146"/>
      <c r="AS1478" s="146"/>
      <c r="AT1478" s="100">
        <v>2146302</v>
      </c>
      <c r="AU1478" s="113" t="s">
        <v>4940</v>
      </c>
      <c r="AV1478" s="131">
        <v>0</v>
      </c>
    </row>
    <row r="1479" ht="12" spans="1:48">
      <c r="A1479" s="146"/>
      <c r="B1479" s="146"/>
      <c r="C1479" s="146"/>
      <c r="D1479" s="100">
        <v>2146303</v>
      </c>
      <c r="E1479" s="113" t="s">
        <v>4941</v>
      </c>
      <c r="F1479" s="131">
        <v>0</v>
      </c>
      <c r="H1479" s="146"/>
      <c r="I1479" s="146"/>
      <c r="J1479" s="146"/>
      <c r="K1479" s="100">
        <v>2146303</v>
      </c>
      <c r="L1479" s="113" t="s">
        <v>4941</v>
      </c>
      <c r="M1479" s="131">
        <v>0</v>
      </c>
      <c r="O1479" s="146"/>
      <c r="P1479" s="146"/>
      <c r="Q1479" s="146"/>
      <c r="R1479" s="100">
        <v>2146303</v>
      </c>
      <c r="S1479" s="113" t="s">
        <v>4941</v>
      </c>
      <c r="T1479" s="131">
        <v>0</v>
      </c>
      <c r="V1479" s="146"/>
      <c r="W1479" s="146"/>
      <c r="X1479" s="146"/>
      <c r="Y1479" s="100">
        <v>2146303</v>
      </c>
      <c r="Z1479" s="113" t="s">
        <v>4941</v>
      </c>
      <c r="AA1479" s="131">
        <v>0</v>
      </c>
      <c r="AC1479" s="146"/>
      <c r="AD1479" s="146"/>
      <c r="AE1479" s="146"/>
      <c r="AF1479" s="100">
        <v>2146303</v>
      </c>
      <c r="AG1479" s="113" t="s">
        <v>4941</v>
      </c>
      <c r="AH1479" s="131">
        <v>0</v>
      </c>
      <c r="AJ1479" s="146"/>
      <c r="AK1479" s="146"/>
      <c r="AL1479" s="146"/>
      <c r="AM1479" s="100">
        <v>2146303</v>
      </c>
      <c r="AN1479" s="113" t="s">
        <v>4941</v>
      </c>
      <c r="AO1479" s="131">
        <v>0</v>
      </c>
      <c r="AQ1479" s="146"/>
      <c r="AR1479" s="146"/>
      <c r="AS1479" s="146"/>
      <c r="AT1479" s="100">
        <v>2146303</v>
      </c>
      <c r="AU1479" s="113" t="s">
        <v>4941</v>
      </c>
      <c r="AV1479" s="131">
        <v>0</v>
      </c>
    </row>
    <row r="1480" ht="12" spans="1:48">
      <c r="A1480" s="146"/>
      <c r="B1480" s="146"/>
      <c r="C1480" s="146"/>
      <c r="D1480" s="100">
        <v>2146399</v>
      </c>
      <c r="E1480" s="113" t="s">
        <v>4942</v>
      </c>
      <c r="F1480" s="131">
        <v>0</v>
      </c>
      <c r="H1480" s="146"/>
      <c r="I1480" s="146"/>
      <c r="J1480" s="146"/>
      <c r="K1480" s="100">
        <v>2146399</v>
      </c>
      <c r="L1480" s="113" t="s">
        <v>4942</v>
      </c>
      <c r="M1480" s="131">
        <v>0</v>
      </c>
      <c r="O1480" s="146"/>
      <c r="P1480" s="146"/>
      <c r="Q1480" s="146"/>
      <c r="R1480" s="100">
        <v>2146399</v>
      </c>
      <c r="S1480" s="113" t="s">
        <v>4942</v>
      </c>
      <c r="T1480" s="131">
        <v>0</v>
      </c>
      <c r="V1480" s="146"/>
      <c r="W1480" s="146"/>
      <c r="X1480" s="146"/>
      <c r="Y1480" s="100">
        <v>2146399</v>
      </c>
      <c r="Z1480" s="113" t="s">
        <v>4942</v>
      </c>
      <c r="AA1480" s="131">
        <v>0</v>
      </c>
      <c r="AC1480" s="146"/>
      <c r="AD1480" s="146"/>
      <c r="AE1480" s="146"/>
      <c r="AF1480" s="100">
        <v>2146399</v>
      </c>
      <c r="AG1480" s="113" t="s">
        <v>4942</v>
      </c>
      <c r="AH1480" s="131">
        <v>0</v>
      </c>
      <c r="AJ1480" s="146"/>
      <c r="AK1480" s="146"/>
      <c r="AL1480" s="146"/>
      <c r="AM1480" s="100">
        <v>2146399</v>
      </c>
      <c r="AN1480" s="113" t="s">
        <v>4942</v>
      </c>
      <c r="AO1480" s="131">
        <v>0</v>
      </c>
      <c r="AQ1480" s="146"/>
      <c r="AR1480" s="146"/>
      <c r="AS1480" s="146"/>
      <c r="AT1480" s="100">
        <v>2146399</v>
      </c>
      <c r="AU1480" s="113" t="s">
        <v>4942</v>
      </c>
      <c r="AV1480" s="131">
        <v>0</v>
      </c>
    </row>
    <row r="1481" ht="12" spans="1:48">
      <c r="A1481" s="146"/>
      <c r="B1481" s="146"/>
      <c r="C1481" s="146"/>
      <c r="D1481" s="100">
        <v>21464</v>
      </c>
      <c r="E1481" s="113" t="s">
        <v>4943</v>
      </c>
      <c r="F1481" s="128">
        <f>SUM(F1482:F1489)</f>
        <v>0</v>
      </c>
      <c r="H1481" s="146"/>
      <c r="I1481" s="146"/>
      <c r="J1481" s="146"/>
      <c r="K1481" s="100">
        <v>21464</v>
      </c>
      <c r="L1481" s="113" t="s">
        <v>4943</v>
      </c>
      <c r="M1481" s="128">
        <f>SUM(M1482:M1489)</f>
        <v>0</v>
      </c>
      <c r="O1481" s="146"/>
      <c r="P1481" s="146"/>
      <c r="Q1481" s="146"/>
      <c r="R1481" s="100">
        <v>21464</v>
      </c>
      <c r="S1481" s="113" t="s">
        <v>4943</v>
      </c>
      <c r="T1481" s="128">
        <f>SUM(T1482:T1489)</f>
        <v>0</v>
      </c>
      <c r="V1481" s="146"/>
      <c r="W1481" s="146"/>
      <c r="X1481" s="146"/>
      <c r="Y1481" s="100">
        <v>21464</v>
      </c>
      <c r="Z1481" s="113" t="s">
        <v>4943</v>
      </c>
      <c r="AA1481" s="128">
        <f>SUM(AA1482:AA1489)</f>
        <v>0</v>
      </c>
      <c r="AC1481" s="146"/>
      <c r="AD1481" s="146"/>
      <c r="AE1481" s="146"/>
      <c r="AF1481" s="100">
        <v>21464</v>
      </c>
      <c r="AG1481" s="113" t="s">
        <v>4943</v>
      </c>
      <c r="AH1481" s="128">
        <f>SUM(AH1482:AH1489)</f>
        <v>0</v>
      </c>
      <c r="AJ1481" s="146"/>
      <c r="AK1481" s="146"/>
      <c r="AL1481" s="146"/>
      <c r="AM1481" s="100">
        <v>21464</v>
      </c>
      <c r="AN1481" s="113" t="s">
        <v>4943</v>
      </c>
      <c r="AO1481" s="128">
        <f>SUM(AO1482:AO1489)</f>
        <v>0</v>
      </c>
      <c r="AQ1481" s="146"/>
      <c r="AR1481" s="146"/>
      <c r="AS1481" s="146"/>
      <c r="AT1481" s="100">
        <v>21464</v>
      </c>
      <c r="AU1481" s="113" t="s">
        <v>4943</v>
      </c>
      <c r="AV1481" s="128">
        <f>SUM(AV1482:AV1489)</f>
        <v>0</v>
      </c>
    </row>
    <row r="1482" ht="12" spans="1:48">
      <c r="A1482" s="146"/>
      <c r="B1482" s="146"/>
      <c r="C1482" s="146"/>
      <c r="D1482" s="100">
        <v>2146401</v>
      </c>
      <c r="E1482" s="113" t="s">
        <v>4944</v>
      </c>
      <c r="F1482" s="131">
        <v>0</v>
      </c>
      <c r="H1482" s="146"/>
      <c r="I1482" s="146"/>
      <c r="J1482" s="146"/>
      <c r="K1482" s="100">
        <v>2146401</v>
      </c>
      <c r="L1482" s="113" t="s">
        <v>4944</v>
      </c>
      <c r="M1482" s="131">
        <v>0</v>
      </c>
      <c r="O1482" s="146"/>
      <c r="P1482" s="146"/>
      <c r="Q1482" s="146"/>
      <c r="R1482" s="100">
        <v>2146401</v>
      </c>
      <c r="S1482" s="113" t="s">
        <v>4944</v>
      </c>
      <c r="T1482" s="131">
        <v>0</v>
      </c>
      <c r="V1482" s="146"/>
      <c r="W1482" s="146"/>
      <c r="X1482" s="146"/>
      <c r="Y1482" s="100">
        <v>2146401</v>
      </c>
      <c r="Z1482" s="113" t="s">
        <v>4944</v>
      </c>
      <c r="AA1482" s="131">
        <v>0</v>
      </c>
      <c r="AC1482" s="146"/>
      <c r="AD1482" s="146"/>
      <c r="AE1482" s="146"/>
      <c r="AF1482" s="100">
        <v>2146401</v>
      </c>
      <c r="AG1482" s="113" t="s">
        <v>4944</v>
      </c>
      <c r="AH1482" s="131">
        <v>0</v>
      </c>
      <c r="AJ1482" s="146"/>
      <c r="AK1482" s="146"/>
      <c r="AL1482" s="146"/>
      <c r="AM1482" s="100">
        <v>2146401</v>
      </c>
      <c r="AN1482" s="113" t="s">
        <v>4944</v>
      </c>
      <c r="AO1482" s="131">
        <v>0</v>
      </c>
      <c r="AQ1482" s="146"/>
      <c r="AR1482" s="146"/>
      <c r="AS1482" s="146"/>
      <c r="AT1482" s="100">
        <v>2146401</v>
      </c>
      <c r="AU1482" s="113" t="s">
        <v>4944</v>
      </c>
      <c r="AV1482" s="131">
        <v>0</v>
      </c>
    </row>
    <row r="1483" ht="12" spans="1:48">
      <c r="A1483" s="146"/>
      <c r="B1483" s="146"/>
      <c r="C1483" s="146"/>
      <c r="D1483" s="100">
        <v>2146402</v>
      </c>
      <c r="E1483" s="113" t="s">
        <v>4945</v>
      </c>
      <c r="F1483" s="131">
        <v>0</v>
      </c>
      <c r="H1483" s="146"/>
      <c r="I1483" s="146"/>
      <c r="J1483" s="146"/>
      <c r="K1483" s="100">
        <v>2146402</v>
      </c>
      <c r="L1483" s="113" t="s">
        <v>4945</v>
      </c>
      <c r="M1483" s="131">
        <v>0</v>
      </c>
      <c r="O1483" s="146"/>
      <c r="P1483" s="146"/>
      <c r="Q1483" s="146"/>
      <c r="R1483" s="100">
        <v>2146402</v>
      </c>
      <c r="S1483" s="113" t="s">
        <v>4945</v>
      </c>
      <c r="T1483" s="131">
        <v>0</v>
      </c>
      <c r="V1483" s="146"/>
      <c r="W1483" s="146"/>
      <c r="X1483" s="146"/>
      <c r="Y1483" s="100">
        <v>2146402</v>
      </c>
      <c r="Z1483" s="113" t="s">
        <v>4945</v>
      </c>
      <c r="AA1483" s="131">
        <v>0</v>
      </c>
      <c r="AC1483" s="146"/>
      <c r="AD1483" s="146"/>
      <c r="AE1483" s="146"/>
      <c r="AF1483" s="100">
        <v>2146402</v>
      </c>
      <c r="AG1483" s="113" t="s">
        <v>4945</v>
      </c>
      <c r="AH1483" s="131">
        <v>0</v>
      </c>
      <c r="AJ1483" s="146"/>
      <c r="AK1483" s="146"/>
      <c r="AL1483" s="146"/>
      <c r="AM1483" s="100">
        <v>2146402</v>
      </c>
      <c r="AN1483" s="113" t="s">
        <v>4945</v>
      </c>
      <c r="AO1483" s="131">
        <v>0</v>
      </c>
      <c r="AQ1483" s="146"/>
      <c r="AR1483" s="146"/>
      <c r="AS1483" s="146"/>
      <c r="AT1483" s="100">
        <v>2146402</v>
      </c>
      <c r="AU1483" s="113" t="s">
        <v>4945</v>
      </c>
      <c r="AV1483" s="131">
        <v>0</v>
      </c>
    </row>
    <row r="1484" ht="12" spans="1:48">
      <c r="A1484" s="146"/>
      <c r="B1484" s="146"/>
      <c r="C1484" s="146"/>
      <c r="D1484" s="100">
        <v>2146403</v>
      </c>
      <c r="E1484" s="113" t="s">
        <v>4946</v>
      </c>
      <c r="F1484" s="131">
        <v>0</v>
      </c>
      <c r="H1484" s="146"/>
      <c r="I1484" s="146"/>
      <c r="J1484" s="146"/>
      <c r="K1484" s="100">
        <v>2146403</v>
      </c>
      <c r="L1484" s="113" t="s">
        <v>4946</v>
      </c>
      <c r="M1484" s="131">
        <v>0</v>
      </c>
      <c r="O1484" s="146"/>
      <c r="P1484" s="146"/>
      <c r="Q1484" s="146"/>
      <c r="R1484" s="100">
        <v>2146403</v>
      </c>
      <c r="S1484" s="113" t="s">
        <v>4946</v>
      </c>
      <c r="T1484" s="131">
        <v>0</v>
      </c>
      <c r="V1484" s="146"/>
      <c r="W1484" s="146"/>
      <c r="X1484" s="146"/>
      <c r="Y1484" s="100">
        <v>2146403</v>
      </c>
      <c r="Z1484" s="113" t="s">
        <v>4946</v>
      </c>
      <c r="AA1484" s="131">
        <v>0</v>
      </c>
      <c r="AC1484" s="146"/>
      <c r="AD1484" s="146"/>
      <c r="AE1484" s="146"/>
      <c r="AF1484" s="100">
        <v>2146403</v>
      </c>
      <c r="AG1484" s="113" t="s">
        <v>4946</v>
      </c>
      <c r="AH1484" s="131">
        <v>0</v>
      </c>
      <c r="AJ1484" s="146"/>
      <c r="AK1484" s="146"/>
      <c r="AL1484" s="146"/>
      <c r="AM1484" s="100">
        <v>2146403</v>
      </c>
      <c r="AN1484" s="113" t="s">
        <v>4946</v>
      </c>
      <c r="AO1484" s="131">
        <v>0</v>
      </c>
      <c r="AQ1484" s="146"/>
      <c r="AR1484" s="146"/>
      <c r="AS1484" s="146"/>
      <c r="AT1484" s="100">
        <v>2146403</v>
      </c>
      <c r="AU1484" s="113" t="s">
        <v>4946</v>
      </c>
      <c r="AV1484" s="131">
        <v>0</v>
      </c>
    </row>
    <row r="1485" ht="12" spans="1:48">
      <c r="A1485" s="146"/>
      <c r="B1485" s="146"/>
      <c r="C1485" s="146"/>
      <c r="D1485" s="100">
        <v>2146404</v>
      </c>
      <c r="E1485" s="113" t="s">
        <v>4947</v>
      </c>
      <c r="F1485" s="131">
        <v>0</v>
      </c>
      <c r="H1485" s="146"/>
      <c r="I1485" s="146"/>
      <c r="J1485" s="146"/>
      <c r="K1485" s="100">
        <v>2146404</v>
      </c>
      <c r="L1485" s="113" t="s">
        <v>4947</v>
      </c>
      <c r="M1485" s="131">
        <v>0</v>
      </c>
      <c r="O1485" s="146"/>
      <c r="P1485" s="146"/>
      <c r="Q1485" s="146"/>
      <c r="R1485" s="100">
        <v>2146404</v>
      </c>
      <c r="S1485" s="113" t="s">
        <v>4947</v>
      </c>
      <c r="T1485" s="131">
        <v>0</v>
      </c>
      <c r="V1485" s="146"/>
      <c r="W1485" s="146"/>
      <c r="X1485" s="146"/>
      <c r="Y1485" s="100">
        <v>2146404</v>
      </c>
      <c r="Z1485" s="113" t="s">
        <v>4947</v>
      </c>
      <c r="AA1485" s="131">
        <v>0</v>
      </c>
      <c r="AC1485" s="146"/>
      <c r="AD1485" s="146"/>
      <c r="AE1485" s="146"/>
      <c r="AF1485" s="100">
        <v>2146404</v>
      </c>
      <c r="AG1485" s="113" t="s">
        <v>4947</v>
      </c>
      <c r="AH1485" s="131">
        <v>0</v>
      </c>
      <c r="AJ1485" s="146"/>
      <c r="AK1485" s="146"/>
      <c r="AL1485" s="146"/>
      <c r="AM1485" s="100">
        <v>2146404</v>
      </c>
      <c r="AN1485" s="113" t="s">
        <v>4947</v>
      </c>
      <c r="AO1485" s="131">
        <v>0</v>
      </c>
      <c r="AQ1485" s="146"/>
      <c r="AR1485" s="146"/>
      <c r="AS1485" s="146"/>
      <c r="AT1485" s="100">
        <v>2146404</v>
      </c>
      <c r="AU1485" s="113" t="s">
        <v>4947</v>
      </c>
      <c r="AV1485" s="131">
        <v>0</v>
      </c>
    </row>
    <row r="1486" ht="12" spans="1:48">
      <c r="A1486" s="146"/>
      <c r="B1486" s="146"/>
      <c r="C1486" s="146"/>
      <c r="D1486" s="100">
        <v>2146405</v>
      </c>
      <c r="E1486" s="113" t="s">
        <v>4948</v>
      </c>
      <c r="F1486" s="131">
        <v>0</v>
      </c>
      <c r="H1486" s="146"/>
      <c r="I1486" s="146"/>
      <c r="J1486" s="146"/>
      <c r="K1486" s="100">
        <v>2146405</v>
      </c>
      <c r="L1486" s="113" t="s">
        <v>4948</v>
      </c>
      <c r="M1486" s="131">
        <v>0</v>
      </c>
      <c r="O1486" s="146"/>
      <c r="P1486" s="146"/>
      <c r="Q1486" s="146"/>
      <c r="R1486" s="100">
        <v>2146405</v>
      </c>
      <c r="S1486" s="113" t="s">
        <v>4948</v>
      </c>
      <c r="T1486" s="131">
        <v>0</v>
      </c>
      <c r="V1486" s="146"/>
      <c r="W1486" s="146"/>
      <c r="X1486" s="146"/>
      <c r="Y1486" s="100">
        <v>2146405</v>
      </c>
      <c r="Z1486" s="113" t="s">
        <v>4948</v>
      </c>
      <c r="AA1486" s="131">
        <v>0</v>
      </c>
      <c r="AC1486" s="146"/>
      <c r="AD1486" s="146"/>
      <c r="AE1486" s="146"/>
      <c r="AF1486" s="100">
        <v>2146405</v>
      </c>
      <c r="AG1486" s="113" t="s">
        <v>4948</v>
      </c>
      <c r="AH1486" s="131">
        <v>0</v>
      </c>
      <c r="AJ1486" s="146"/>
      <c r="AK1486" s="146"/>
      <c r="AL1486" s="146"/>
      <c r="AM1486" s="100">
        <v>2146405</v>
      </c>
      <c r="AN1486" s="113" t="s">
        <v>4948</v>
      </c>
      <c r="AO1486" s="131">
        <v>0</v>
      </c>
      <c r="AQ1486" s="146"/>
      <c r="AR1486" s="146"/>
      <c r="AS1486" s="146"/>
      <c r="AT1486" s="100">
        <v>2146405</v>
      </c>
      <c r="AU1486" s="113" t="s">
        <v>4948</v>
      </c>
      <c r="AV1486" s="131">
        <v>0</v>
      </c>
    </row>
    <row r="1487" ht="12" spans="1:48">
      <c r="A1487" s="146"/>
      <c r="B1487" s="146"/>
      <c r="C1487" s="146"/>
      <c r="D1487" s="100">
        <v>2146406</v>
      </c>
      <c r="E1487" s="113" t="s">
        <v>4949</v>
      </c>
      <c r="F1487" s="131">
        <v>0</v>
      </c>
      <c r="H1487" s="146"/>
      <c r="I1487" s="146"/>
      <c r="J1487" s="146"/>
      <c r="K1487" s="100">
        <v>2146406</v>
      </c>
      <c r="L1487" s="113" t="s">
        <v>4949</v>
      </c>
      <c r="M1487" s="131">
        <v>0</v>
      </c>
      <c r="O1487" s="146"/>
      <c r="P1487" s="146"/>
      <c r="Q1487" s="146"/>
      <c r="R1487" s="100">
        <v>2146406</v>
      </c>
      <c r="S1487" s="113" t="s">
        <v>4949</v>
      </c>
      <c r="T1487" s="131">
        <v>0</v>
      </c>
      <c r="V1487" s="146"/>
      <c r="W1487" s="146"/>
      <c r="X1487" s="146"/>
      <c r="Y1487" s="100">
        <v>2146406</v>
      </c>
      <c r="Z1487" s="113" t="s">
        <v>4949</v>
      </c>
      <c r="AA1487" s="131">
        <v>0</v>
      </c>
      <c r="AC1487" s="146"/>
      <c r="AD1487" s="146"/>
      <c r="AE1487" s="146"/>
      <c r="AF1487" s="100">
        <v>2146406</v>
      </c>
      <c r="AG1487" s="113" t="s">
        <v>4949</v>
      </c>
      <c r="AH1487" s="131">
        <v>0</v>
      </c>
      <c r="AJ1487" s="146"/>
      <c r="AK1487" s="146"/>
      <c r="AL1487" s="146"/>
      <c r="AM1487" s="100">
        <v>2146406</v>
      </c>
      <c r="AN1487" s="113" t="s">
        <v>4949</v>
      </c>
      <c r="AO1487" s="131">
        <v>0</v>
      </c>
      <c r="AQ1487" s="146"/>
      <c r="AR1487" s="146"/>
      <c r="AS1487" s="146"/>
      <c r="AT1487" s="100">
        <v>2146406</v>
      </c>
      <c r="AU1487" s="113" t="s">
        <v>4949</v>
      </c>
      <c r="AV1487" s="131">
        <v>0</v>
      </c>
    </row>
    <row r="1488" ht="12" spans="1:48">
      <c r="A1488" s="146"/>
      <c r="B1488" s="146"/>
      <c r="C1488" s="146"/>
      <c r="D1488" s="100">
        <v>2146407</v>
      </c>
      <c r="E1488" s="113" t="s">
        <v>4950</v>
      </c>
      <c r="F1488" s="131">
        <v>0</v>
      </c>
      <c r="H1488" s="146"/>
      <c r="I1488" s="146"/>
      <c r="J1488" s="146"/>
      <c r="K1488" s="100">
        <v>2146407</v>
      </c>
      <c r="L1488" s="113" t="s">
        <v>4950</v>
      </c>
      <c r="M1488" s="131">
        <v>0</v>
      </c>
      <c r="O1488" s="146"/>
      <c r="P1488" s="146"/>
      <c r="Q1488" s="146"/>
      <c r="R1488" s="100">
        <v>2146407</v>
      </c>
      <c r="S1488" s="113" t="s">
        <v>4950</v>
      </c>
      <c r="T1488" s="131">
        <v>0</v>
      </c>
      <c r="V1488" s="146"/>
      <c r="W1488" s="146"/>
      <c r="X1488" s="146"/>
      <c r="Y1488" s="100">
        <v>2146407</v>
      </c>
      <c r="Z1488" s="113" t="s">
        <v>4950</v>
      </c>
      <c r="AA1488" s="131">
        <v>0</v>
      </c>
      <c r="AC1488" s="146"/>
      <c r="AD1488" s="146"/>
      <c r="AE1488" s="146"/>
      <c r="AF1488" s="100">
        <v>2146407</v>
      </c>
      <c r="AG1488" s="113" t="s">
        <v>4950</v>
      </c>
      <c r="AH1488" s="131">
        <v>0</v>
      </c>
      <c r="AJ1488" s="146"/>
      <c r="AK1488" s="146"/>
      <c r="AL1488" s="146"/>
      <c r="AM1488" s="100">
        <v>2146407</v>
      </c>
      <c r="AN1488" s="113" t="s">
        <v>4950</v>
      </c>
      <c r="AO1488" s="131">
        <v>0</v>
      </c>
      <c r="AQ1488" s="146"/>
      <c r="AR1488" s="146"/>
      <c r="AS1488" s="146"/>
      <c r="AT1488" s="100">
        <v>2146407</v>
      </c>
      <c r="AU1488" s="113" t="s">
        <v>4950</v>
      </c>
      <c r="AV1488" s="131">
        <v>0</v>
      </c>
    </row>
    <row r="1489" ht="12" spans="1:48">
      <c r="A1489" s="146"/>
      <c r="B1489" s="146"/>
      <c r="C1489" s="146"/>
      <c r="D1489" s="100">
        <v>2146499</v>
      </c>
      <c r="E1489" s="113" t="s">
        <v>4951</v>
      </c>
      <c r="F1489" s="131">
        <v>0</v>
      </c>
      <c r="H1489" s="146"/>
      <c r="I1489" s="146"/>
      <c r="J1489" s="146"/>
      <c r="K1489" s="100">
        <v>2146499</v>
      </c>
      <c r="L1489" s="113" t="s">
        <v>4951</v>
      </c>
      <c r="M1489" s="131">
        <v>0</v>
      </c>
      <c r="O1489" s="146"/>
      <c r="P1489" s="146"/>
      <c r="Q1489" s="146"/>
      <c r="R1489" s="100">
        <v>2146499</v>
      </c>
      <c r="S1489" s="113" t="s">
        <v>4951</v>
      </c>
      <c r="T1489" s="131">
        <v>0</v>
      </c>
      <c r="V1489" s="146"/>
      <c r="W1489" s="146"/>
      <c r="X1489" s="146"/>
      <c r="Y1489" s="100">
        <v>2146499</v>
      </c>
      <c r="Z1489" s="113" t="s">
        <v>4951</v>
      </c>
      <c r="AA1489" s="131">
        <v>0</v>
      </c>
      <c r="AC1489" s="146"/>
      <c r="AD1489" s="146"/>
      <c r="AE1489" s="146"/>
      <c r="AF1489" s="100">
        <v>2146499</v>
      </c>
      <c r="AG1489" s="113" t="s">
        <v>4951</v>
      </c>
      <c r="AH1489" s="131">
        <v>0</v>
      </c>
      <c r="AJ1489" s="146"/>
      <c r="AK1489" s="146"/>
      <c r="AL1489" s="146"/>
      <c r="AM1489" s="100">
        <v>2146499</v>
      </c>
      <c r="AN1489" s="113" t="s">
        <v>4951</v>
      </c>
      <c r="AO1489" s="131">
        <v>0</v>
      </c>
      <c r="AQ1489" s="146"/>
      <c r="AR1489" s="146"/>
      <c r="AS1489" s="146"/>
      <c r="AT1489" s="100">
        <v>2146499</v>
      </c>
      <c r="AU1489" s="113" t="s">
        <v>4951</v>
      </c>
      <c r="AV1489" s="131">
        <v>0</v>
      </c>
    </row>
    <row r="1490" ht="12" spans="1:48">
      <c r="A1490" s="146"/>
      <c r="B1490" s="146"/>
      <c r="C1490" s="146"/>
      <c r="D1490" s="100">
        <v>21468</v>
      </c>
      <c r="E1490" s="113" t="s">
        <v>4952</v>
      </c>
      <c r="F1490" s="128">
        <f>SUM(F1491:F1496)</f>
        <v>0</v>
      </c>
      <c r="H1490" s="146"/>
      <c r="I1490" s="146"/>
      <c r="J1490" s="146"/>
      <c r="K1490" s="100">
        <v>21468</v>
      </c>
      <c r="L1490" s="113" t="s">
        <v>4952</v>
      </c>
      <c r="M1490" s="128">
        <f>SUM(M1491:M1496)</f>
        <v>0</v>
      </c>
      <c r="O1490" s="146"/>
      <c r="P1490" s="146"/>
      <c r="Q1490" s="146"/>
      <c r="R1490" s="100">
        <v>21468</v>
      </c>
      <c r="S1490" s="113" t="s">
        <v>4952</v>
      </c>
      <c r="T1490" s="128">
        <f>SUM(T1491:T1496)</f>
        <v>0</v>
      </c>
      <c r="V1490" s="146"/>
      <c r="W1490" s="146"/>
      <c r="X1490" s="146"/>
      <c r="Y1490" s="100">
        <v>21468</v>
      </c>
      <c r="Z1490" s="113" t="s">
        <v>4952</v>
      </c>
      <c r="AA1490" s="128">
        <f>SUM(AA1491:AA1496)</f>
        <v>0</v>
      </c>
      <c r="AC1490" s="146"/>
      <c r="AD1490" s="146"/>
      <c r="AE1490" s="146"/>
      <c r="AF1490" s="100">
        <v>21468</v>
      </c>
      <c r="AG1490" s="113" t="s">
        <v>4952</v>
      </c>
      <c r="AH1490" s="128">
        <f>SUM(AH1491:AH1496)</f>
        <v>0</v>
      </c>
      <c r="AJ1490" s="146"/>
      <c r="AK1490" s="146"/>
      <c r="AL1490" s="146"/>
      <c r="AM1490" s="100">
        <v>21468</v>
      </c>
      <c r="AN1490" s="113" t="s">
        <v>4952</v>
      </c>
      <c r="AO1490" s="128">
        <f>SUM(AO1491:AO1496)</f>
        <v>0</v>
      </c>
      <c r="AQ1490" s="146"/>
      <c r="AR1490" s="146"/>
      <c r="AS1490" s="146"/>
      <c r="AT1490" s="100">
        <v>21468</v>
      </c>
      <c r="AU1490" s="113" t="s">
        <v>4952</v>
      </c>
      <c r="AV1490" s="128">
        <f>SUM(AV1491:AV1496)</f>
        <v>0</v>
      </c>
    </row>
    <row r="1491" ht="12" spans="1:48">
      <c r="A1491" s="146"/>
      <c r="B1491" s="146"/>
      <c r="C1491" s="146"/>
      <c r="D1491" s="100">
        <v>2146801</v>
      </c>
      <c r="E1491" s="113" t="s">
        <v>4953</v>
      </c>
      <c r="F1491" s="131">
        <v>0</v>
      </c>
      <c r="H1491" s="146"/>
      <c r="I1491" s="146"/>
      <c r="J1491" s="146"/>
      <c r="K1491" s="100">
        <v>2146801</v>
      </c>
      <c r="L1491" s="113" t="s">
        <v>4953</v>
      </c>
      <c r="M1491" s="131">
        <v>0</v>
      </c>
      <c r="O1491" s="146"/>
      <c r="P1491" s="146"/>
      <c r="Q1491" s="146"/>
      <c r="R1491" s="100">
        <v>2146801</v>
      </c>
      <c r="S1491" s="113" t="s">
        <v>4953</v>
      </c>
      <c r="T1491" s="131">
        <v>0</v>
      </c>
      <c r="V1491" s="146"/>
      <c r="W1491" s="146"/>
      <c r="X1491" s="146"/>
      <c r="Y1491" s="100">
        <v>2146801</v>
      </c>
      <c r="Z1491" s="113" t="s">
        <v>4953</v>
      </c>
      <c r="AA1491" s="131">
        <v>0</v>
      </c>
      <c r="AC1491" s="146"/>
      <c r="AD1491" s="146"/>
      <c r="AE1491" s="146"/>
      <c r="AF1491" s="100">
        <v>2146801</v>
      </c>
      <c r="AG1491" s="113" t="s">
        <v>4953</v>
      </c>
      <c r="AH1491" s="131">
        <v>0</v>
      </c>
      <c r="AJ1491" s="146"/>
      <c r="AK1491" s="146"/>
      <c r="AL1491" s="146"/>
      <c r="AM1491" s="100">
        <v>2146801</v>
      </c>
      <c r="AN1491" s="113" t="s">
        <v>4953</v>
      </c>
      <c r="AO1491" s="131">
        <v>0</v>
      </c>
      <c r="AQ1491" s="146"/>
      <c r="AR1491" s="146"/>
      <c r="AS1491" s="146"/>
      <c r="AT1491" s="100">
        <v>2146801</v>
      </c>
      <c r="AU1491" s="113" t="s">
        <v>4953</v>
      </c>
      <c r="AV1491" s="131">
        <v>0</v>
      </c>
    </row>
    <row r="1492" ht="12" spans="1:48">
      <c r="A1492" s="146"/>
      <c r="B1492" s="146"/>
      <c r="C1492" s="146"/>
      <c r="D1492" s="100">
        <v>2146802</v>
      </c>
      <c r="E1492" s="113" t="s">
        <v>4954</v>
      </c>
      <c r="F1492" s="131">
        <v>0</v>
      </c>
      <c r="H1492" s="146"/>
      <c r="I1492" s="146"/>
      <c r="J1492" s="146"/>
      <c r="K1492" s="100">
        <v>2146802</v>
      </c>
      <c r="L1492" s="113" t="s">
        <v>4954</v>
      </c>
      <c r="M1492" s="131">
        <v>0</v>
      </c>
      <c r="O1492" s="146"/>
      <c r="P1492" s="146"/>
      <c r="Q1492" s="146"/>
      <c r="R1492" s="100">
        <v>2146802</v>
      </c>
      <c r="S1492" s="113" t="s">
        <v>4954</v>
      </c>
      <c r="T1492" s="131">
        <v>0</v>
      </c>
      <c r="V1492" s="146"/>
      <c r="W1492" s="146"/>
      <c r="X1492" s="146"/>
      <c r="Y1492" s="100">
        <v>2146802</v>
      </c>
      <c r="Z1492" s="113" t="s">
        <v>4954</v>
      </c>
      <c r="AA1492" s="131">
        <v>0</v>
      </c>
      <c r="AC1492" s="146"/>
      <c r="AD1492" s="146"/>
      <c r="AE1492" s="146"/>
      <c r="AF1492" s="100">
        <v>2146802</v>
      </c>
      <c r="AG1492" s="113" t="s">
        <v>4954</v>
      </c>
      <c r="AH1492" s="131">
        <v>0</v>
      </c>
      <c r="AJ1492" s="146"/>
      <c r="AK1492" s="146"/>
      <c r="AL1492" s="146"/>
      <c r="AM1492" s="100">
        <v>2146802</v>
      </c>
      <c r="AN1492" s="113" t="s">
        <v>4954</v>
      </c>
      <c r="AO1492" s="131">
        <v>0</v>
      </c>
      <c r="AQ1492" s="146"/>
      <c r="AR1492" s="146"/>
      <c r="AS1492" s="146"/>
      <c r="AT1492" s="100">
        <v>2146802</v>
      </c>
      <c r="AU1492" s="113" t="s">
        <v>4954</v>
      </c>
      <c r="AV1492" s="131">
        <v>0</v>
      </c>
    </row>
    <row r="1493" ht="12" spans="1:48">
      <c r="A1493" s="146"/>
      <c r="B1493" s="146"/>
      <c r="C1493" s="146"/>
      <c r="D1493" s="100">
        <v>2146803</v>
      </c>
      <c r="E1493" s="113" t="s">
        <v>4955</v>
      </c>
      <c r="F1493" s="131">
        <v>0</v>
      </c>
      <c r="H1493" s="146"/>
      <c r="I1493" s="146"/>
      <c r="J1493" s="146"/>
      <c r="K1493" s="100">
        <v>2146803</v>
      </c>
      <c r="L1493" s="113" t="s">
        <v>4955</v>
      </c>
      <c r="M1493" s="131">
        <v>0</v>
      </c>
      <c r="O1493" s="146"/>
      <c r="P1493" s="146"/>
      <c r="Q1493" s="146"/>
      <c r="R1493" s="100">
        <v>2146803</v>
      </c>
      <c r="S1493" s="113" t="s">
        <v>4955</v>
      </c>
      <c r="T1493" s="131">
        <v>0</v>
      </c>
      <c r="V1493" s="146"/>
      <c r="W1493" s="146"/>
      <c r="X1493" s="146"/>
      <c r="Y1493" s="100">
        <v>2146803</v>
      </c>
      <c r="Z1493" s="113" t="s">
        <v>4955</v>
      </c>
      <c r="AA1493" s="131">
        <v>0</v>
      </c>
      <c r="AC1493" s="146"/>
      <c r="AD1493" s="146"/>
      <c r="AE1493" s="146"/>
      <c r="AF1493" s="100">
        <v>2146803</v>
      </c>
      <c r="AG1493" s="113" t="s">
        <v>4955</v>
      </c>
      <c r="AH1493" s="131">
        <v>0</v>
      </c>
      <c r="AJ1493" s="146"/>
      <c r="AK1493" s="146"/>
      <c r="AL1493" s="146"/>
      <c r="AM1493" s="100">
        <v>2146803</v>
      </c>
      <c r="AN1493" s="113" t="s">
        <v>4955</v>
      </c>
      <c r="AO1493" s="131">
        <v>0</v>
      </c>
      <c r="AQ1493" s="146"/>
      <c r="AR1493" s="146"/>
      <c r="AS1493" s="146"/>
      <c r="AT1493" s="100">
        <v>2146803</v>
      </c>
      <c r="AU1493" s="113" t="s">
        <v>4955</v>
      </c>
      <c r="AV1493" s="131">
        <v>0</v>
      </c>
    </row>
    <row r="1494" ht="12" spans="1:48">
      <c r="A1494" s="146"/>
      <c r="B1494" s="146"/>
      <c r="C1494" s="146"/>
      <c r="D1494" s="100">
        <v>2146804</v>
      </c>
      <c r="E1494" s="113" t="s">
        <v>4956</v>
      </c>
      <c r="F1494" s="131">
        <v>0</v>
      </c>
      <c r="H1494" s="146"/>
      <c r="I1494" s="146"/>
      <c r="J1494" s="146"/>
      <c r="K1494" s="100">
        <v>2146804</v>
      </c>
      <c r="L1494" s="113" t="s">
        <v>4956</v>
      </c>
      <c r="M1494" s="131">
        <v>0</v>
      </c>
      <c r="O1494" s="146"/>
      <c r="P1494" s="146"/>
      <c r="Q1494" s="146"/>
      <c r="R1494" s="100">
        <v>2146804</v>
      </c>
      <c r="S1494" s="113" t="s">
        <v>4956</v>
      </c>
      <c r="T1494" s="131">
        <v>0</v>
      </c>
      <c r="V1494" s="146"/>
      <c r="W1494" s="146"/>
      <c r="X1494" s="146"/>
      <c r="Y1494" s="100">
        <v>2146804</v>
      </c>
      <c r="Z1494" s="113" t="s">
        <v>4956</v>
      </c>
      <c r="AA1494" s="131">
        <v>0</v>
      </c>
      <c r="AC1494" s="146"/>
      <c r="AD1494" s="146"/>
      <c r="AE1494" s="146"/>
      <c r="AF1494" s="100">
        <v>2146804</v>
      </c>
      <c r="AG1494" s="113" t="s">
        <v>4956</v>
      </c>
      <c r="AH1494" s="131">
        <v>0</v>
      </c>
      <c r="AJ1494" s="146"/>
      <c r="AK1494" s="146"/>
      <c r="AL1494" s="146"/>
      <c r="AM1494" s="100">
        <v>2146804</v>
      </c>
      <c r="AN1494" s="113" t="s">
        <v>4956</v>
      </c>
      <c r="AO1494" s="131">
        <v>0</v>
      </c>
      <c r="AQ1494" s="146"/>
      <c r="AR1494" s="146"/>
      <c r="AS1494" s="146"/>
      <c r="AT1494" s="100">
        <v>2146804</v>
      </c>
      <c r="AU1494" s="113" t="s">
        <v>4956</v>
      </c>
      <c r="AV1494" s="131">
        <v>0</v>
      </c>
    </row>
    <row r="1495" ht="12" spans="1:48">
      <c r="A1495" s="146"/>
      <c r="B1495" s="146"/>
      <c r="C1495" s="146"/>
      <c r="D1495" s="100">
        <v>2146805</v>
      </c>
      <c r="E1495" s="113" t="s">
        <v>4957</v>
      </c>
      <c r="F1495" s="131">
        <v>0</v>
      </c>
      <c r="H1495" s="146"/>
      <c r="I1495" s="146"/>
      <c r="J1495" s="146"/>
      <c r="K1495" s="100">
        <v>2146805</v>
      </c>
      <c r="L1495" s="113" t="s">
        <v>4957</v>
      </c>
      <c r="M1495" s="131">
        <v>0</v>
      </c>
      <c r="O1495" s="146"/>
      <c r="P1495" s="146"/>
      <c r="Q1495" s="146"/>
      <c r="R1495" s="100">
        <v>2146805</v>
      </c>
      <c r="S1495" s="113" t="s">
        <v>4957</v>
      </c>
      <c r="T1495" s="131">
        <v>0</v>
      </c>
      <c r="V1495" s="146"/>
      <c r="W1495" s="146"/>
      <c r="X1495" s="146"/>
      <c r="Y1495" s="100">
        <v>2146805</v>
      </c>
      <c r="Z1495" s="113" t="s">
        <v>4957</v>
      </c>
      <c r="AA1495" s="131">
        <v>0</v>
      </c>
      <c r="AC1495" s="146"/>
      <c r="AD1495" s="146"/>
      <c r="AE1495" s="146"/>
      <c r="AF1495" s="100">
        <v>2146805</v>
      </c>
      <c r="AG1495" s="113" t="s">
        <v>4957</v>
      </c>
      <c r="AH1495" s="131">
        <v>0</v>
      </c>
      <c r="AJ1495" s="146"/>
      <c r="AK1495" s="146"/>
      <c r="AL1495" s="146"/>
      <c r="AM1495" s="100">
        <v>2146805</v>
      </c>
      <c r="AN1495" s="113" t="s">
        <v>4957</v>
      </c>
      <c r="AO1495" s="131">
        <v>0</v>
      </c>
      <c r="AQ1495" s="146"/>
      <c r="AR1495" s="146"/>
      <c r="AS1495" s="146"/>
      <c r="AT1495" s="100">
        <v>2146805</v>
      </c>
      <c r="AU1495" s="113" t="s">
        <v>4957</v>
      </c>
      <c r="AV1495" s="131">
        <v>0</v>
      </c>
    </row>
    <row r="1496" ht="12" spans="1:48">
      <c r="A1496" s="146"/>
      <c r="B1496" s="146"/>
      <c r="C1496" s="146"/>
      <c r="D1496" s="100">
        <v>2146899</v>
      </c>
      <c r="E1496" s="113" t="s">
        <v>4958</v>
      </c>
      <c r="F1496" s="131">
        <v>0</v>
      </c>
      <c r="H1496" s="146"/>
      <c r="I1496" s="146"/>
      <c r="J1496" s="146"/>
      <c r="K1496" s="100">
        <v>2146899</v>
      </c>
      <c r="L1496" s="113" t="s">
        <v>4958</v>
      </c>
      <c r="M1496" s="131">
        <v>0</v>
      </c>
      <c r="O1496" s="146"/>
      <c r="P1496" s="146"/>
      <c r="Q1496" s="146"/>
      <c r="R1496" s="100">
        <v>2146899</v>
      </c>
      <c r="S1496" s="113" t="s">
        <v>4958</v>
      </c>
      <c r="T1496" s="131">
        <v>0</v>
      </c>
      <c r="V1496" s="146"/>
      <c r="W1496" s="146"/>
      <c r="X1496" s="146"/>
      <c r="Y1496" s="100">
        <v>2146899</v>
      </c>
      <c r="Z1496" s="113" t="s">
        <v>4958</v>
      </c>
      <c r="AA1496" s="131">
        <v>0</v>
      </c>
      <c r="AC1496" s="146"/>
      <c r="AD1496" s="146"/>
      <c r="AE1496" s="146"/>
      <c r="AF1496" s="100">
        <v>2146899</v>
      </c>
      <c r="AG1496" s="113" t="s">
        <v>4958</v>
      </c>
      <c r="AH1496" s="131">
        <v>0</v>
      </c>
      <c r="AJ1496" s="146"/>
      <c r="AK1496" s="146"/>
      <c r="AL1496" s="146"/>
      <c r="AM1496" s="100">
        <v>2146899</v>
      </c>
      <c r="AN1496" s="113" t="s">
        <v>4958</v>
      </c>
      <c r="AO1496" s="131">
        <v>0</v>
      </c>
      <c r="AQ1496" s="146"/>
      <c r="AR1496" s="146"/>
      <c r="AS1496" s="146"/>
      <c r="AT1496" s="100">
        <v>2146899</v>
      </c>
      <c r="AU1496" s="113" t="s">
        <v>4958</v>
      </c>
      <c r="AV1496" s="131">
        <v>0</v>
      </c>
    </row>
    <row r="1497" ht="12" spans="1:48">
      <c r="A1497" s="146"/>
      <c r="B1497" s="146"/>
      <c r="C1497" s="146"/>
      <c r="D1497" s="100">
        <v>21469</v>
      </c>
      <c r="E1497" s="113" t="s">
        <v>4959</v>
      </c>
      <c r="F1497" s="128">
        <f>SUM(F1498:F1505)</f>
        <v>0</v>
      </c>
      <c r="H1497" s="146"/>
      <c r="I1497" s="146"/>
      <c r="J1497" s="146"/>
      <c r="K1497" s="100">
        <v>21469</v>
      </c>
      <c r="L1497" s="113" t="s">
        <v>4959</v>
      </c>
      <c r="M1497" s="128">
        <f>SUM(M1498:M1505)</f>
        <v>0</v>
      </c>
      <c r="O1497" s="146"/>
      <c r="P1497" s="146"/>
      <c r="Q1497" s="146"/>
      <c r="R1497" s="100">
        <v>21469</v>
      </c>
      <c r="S1497" s="113" t="s">
        <v>4959</v>
      </c>
      <c r="T1497" s="128">
        <f>SUM(T1498:T1505)</f>
        <v>0</v>
      </c>
      <c r="V1497" s="146"/>
      <c r="W1497" s="146"/>
      <c r="X1497" s="146"/>
      <c r="Y1497" s="100">
        <v>21469</v>
      </c>
      <c r="Z1497" s="113" t="s">
        <v>4959</v>
      </c>
      <c r="AA1497" s="128">
        <f>SUM(AA1498:AA1505)</f>
        <v>0</v>
      </c>
      <c r="AC1497" s="146"/>
      <c r="AD1497" s="146"/>
      <c r="AE1497" s="146"/>
      <c r="AF1497" s="100">
        <v>21469</v>
      </c>
      <c r="AG1497" s="113" t="s">
        <v>4959</v>
      </c>
      <c r="AH1497" s="128">
        <f>SUM(AH1498:AH1505)</f>
        <v>0</v>
      </c>
      <c r="AJ1497" s="146"/>
      <c r="AK1497" s="146"/>
      <c r="AL1497" s="146"/>
      <c r="AM1497" s="100">
        <v>21469</v>
      </c>
      <c r="AN1497" s="113" t="s">
        <v>4959</v>
      </c>
      <c r="AO1497" s="128">
        <f>SUM(AO1498:AO1505)</f>
        <v>0</v>
      </c>
      <c r="AQ1497" s="146"/>
      <c r="AR1497" s="146"/>
      <c r="AS1497" s="146"/>
      <c r="AT1497" s="100">
        <v>21469</v>
      </c>
      <c r="AU1497" s="113" t="s">
        <v>4959</v>
      </c>
      <c r="AV1497" s="128">
        <f>SUM(AV1498:AV1505)</f>
        <v>0</v>
      </c>
    </row>
    <row r="1498" ht="12" spans="1:48">
      <c r="A1498" s="146"/>
      <c r="B1498" s="146"/>
      <c r="C1498" s="146"/>
      <c r="D1498" s="100">
        <v>2146901</v>
      </c>
      <c r="E1498" s="113" t="s">
        <v>4960</v>
      </c>
      <c r="F1498" s="131">
        <v>0</v>
      </c>
      <c r="H1498" s="146"/>
      <c r="I1498" s="146"/>
      <c r="J1498" s="146"/>
      <c r="K1498" s="100">
        <v>2146901</v>
      </c>
      <c r="L1498" s="113" t="s">
        <v>4960</v>
      </c>
      <c r="M1498" s="131">
        <v>0</v>
      </c>
      <c r="O1498" s="146"/>
      <c r="P1498" s="146"/>
      <c r="Q1498" s="146"/>
      <c r="R1498" s="100">
        <v>2146901</v>
      </c>
      <c r="S1498" s="113" t="s">
        <v>4960</v>
      </c>
      <c r="T1498" s="131">
        <v>0</v>
      </c>
      <c r="V1498" s="146"/>
      <c r="W1498" s="146"/>
      <c r="X1498" s="146"/>
      <c r="Y1498" s="100">
        <v>2146901</v>
      </c>
      <c r="Z1498" s="113" t="s">
        <v>4960</v>
      </c>
      <c r="AA1498" s="131">
        <v>0</v>
      </c>
      <c r="AC1498" s="146"/>
      <c r="AD1498" s="146"/>
      <c r="AE1498" s="146"/>
      <c r="AF1498" s="100">
        <v>2146901</v>
      </c>
      <c r="AG1498" s="113" t="s">
        <v>4960</v>
      </c>
      <c r="AH1498" s="131">
        <v>0</v>
      </c>
      <c r="AJ1498" s="146"/>
      <c r="AK1498" s="146"/>
      <c r="AL1498" s="146"/>
      <c r="AM1498" s="100">
        <v>2146901</v>
      </c>
      <c r="AN1498" s="113" t="s">
        <v>4960</v>
      </c>
      <c r="AO1498" s="131">
        <v>0</v>
      </c>
      <c r="AQ1498" s="146"/>
      <c r="AR1498" s="146"/>
      <c r="AS1498" s="146"/>
      <c r="AT1498" s="100">
        <v>2146901</v>
      </c>
      <c r="AU1498" s="113" t="s">
        <v>4960</v>
      </c>
      <c r="AV1498" s="131">
        <v>0</v>
      </c>
    </row>
    <row r="1499" ht="12" spans="1:48">
      <c r="A1499" s="146"/>
      <c r="B1499" s="146"/>
      <c r="C1499" s="146"/>
      <c r="D1499" s="100">
        <v>2146902</v>
      </c>
      <c r="E1499" s="113" t="s">
        <v>3741</v>
      </c>
      <c r="F1499" s="131">
        <v>0</v>
      </c>
      <c r="H1499" s="146"/>
      <c r="I1499" s="146"/>
      <c r="J1499" s="146"/>
      <c r="K1499" s="100">
        <v>2146902</v>
      </c>
      <c r="L1499" s="113" t="s">
        <v>3741</v>
      </c>
      <c r="M1499" s="131">
        <v>0</v>
      </c>
      <c r="O1499" s="146"/>
      <c r="P1499" s="146"/>
      <c r="Q1499" s="146"/>
      <c r="R1499" s="100">
        <v>2146902</v>
      </c>
      <c r="S1499" s="113" t="s">
        <v>3741</v>
      </c>
      <c r="T1499" s="131">
        <v>0</v>
      </c>
      <c r="V1499" s="146"/>
      <c r="W1499" s="146"/>
      <c r="X1499" s="146"/>
      <c r="Y1499" s="100">
        <v>2146902</v>
      </c>
      <c r="Z1499" s="113" t="s">
        <v>3741</v>
      </c>
      <c r="AA1499" s="131">
        <v>0</v>
      </c>
      <c r="AC1499" s="146"/>
      <c r="AD1499" s="146"/>
      <c r="AE1499" s="146"/>
      <c r="AF1499" s="100">
        <v>2146902</v>
      </c>
      <c r="AG1499" s="113" t="s">
        <v>3741</v>
      </c>
      <c r="AH1499" s="131">
        <v>0</v>
      </c>
      <c r="AJ1499" s="146"/>
      <c r="AK1499" s="146"/>
      <c r="AL1499" s="146"/>
      <c r="AM1499" s="100">
        <v>2146902</v>
      </c>
      <c r="AN1499" s="113" t="s">
        <v>3741</v>
      </c>
      <c r="AO1499" s="131">
        <v>0</v>
      </c>
      <c r="AQ1499" s="146"/>
      <c r="AR1499" s="146"/>
      <c r="AS1499" s="146"/>
      <c r="AT1499" s="100">
        <v>2146902</v>
      </c>
      <c r="AU1499" s="113" t="s">
        <v>3741</v>
      </c>
      <c r="AV1499" s="131">
        <v>0</v>
      </c>
    </row>
    <row r="1500" ht="12" spans="1:48">
      <c r="A1500" s="146"/>
      <c r="B1500" s="146"/>
      <c r="C1500" s="146"/>
      <c r="D1500" s="100">
        <v>2146903</v>
      </c>
      <c r="E1500" s="113" t="s">
        <v>4961</v>
      </c>
      <c r="F1500" s="131">
        <v>0</v>
      </c>
      <c r="H1500" s="146"/>
      <c r="I1500" s="146"/>
      <c r="J1500" s="146"/>
      <c r="K1500" s="100">
        <v>2146903</v>
      </c>
      <c r="L1500" s="113" t="s">
        <v>4961</v>
      </c>
      <c r="M1500" s="131">
        <v>0</v>
      </c>
      <c r="O1500" s="146"/>
      <c r="P1500" s="146"/>
      <c r="Q1500" s="146"/>
      <c r="R1500" s="100">
        <v>2146903</v>
      </c>
      <c r="S1500" s="113" t="s">
        <v>4961</v>
      </c>
      <c r="T1500" s="131">
        <v>0</v>
      </c>
      <c r="V1500" s="146"/>
      <c r="W1500" s="146"/>
      <c r="X1500" s="146"/>
      <c r="Y1500" s="100">
        <v>2146903</v>
      </c>
      <c r="Z1500" s="113" t="s">
        <v>4961</v>
      </c>
      <c r="AA1500" s="131">
        <v>0</v>
      </c>
      <c r="AC1500" s="146"/>
      <c r="AD1500" s="146"/>
      <c r="AE1500" s="146"/>
      <c r="AF1500" s="100">
        <v>2146903</v>
      </c>
      <c r="AG1500" s="113" t="s">
        <v>4961</v>
      </c>
      <c r="AH1500" s="131">
        <v>0</v>
      </c>
      <c r="AJ1500" s="146"/>
      <c r="AK1500" s="146"/>
      <c r="AL1500" s="146"/>
      <c r="AM1500" s="100">
        <v>2146903</v>
      </c>
      <c r="AN1500" s="113" t="s">
        <v>4961</v>
      </c>
      <c r="AO1500" s="131">
        <v>0</v>
      </c>
      <c r="AQ1500" s="146"/>
      <c r="AR1500" s="146"/>
      <c r="AS1500" s="146"/>
      <c r="AT1500" s="100">
        <v>2146903</v>
      </c>
      <c r="AU1500" s="113" t="s">
        <v>4961</v>
      </c>
      <c r="AV1500" s="131">
        <v>0</v>
      </c>
    </row>
    <row r="1501" ht="12" spans="1:48">
      <c r="A1501" s="146"/>
      <c r="B1501" s="146"/>
      <c r="C1501" s="146"/>
      <c r="D1501" s="100">
        <v>2146904</v>
      </c>
      <c r="E1501" s="113" t="s">
        <v>4962</v>
      </c>
      <c r="F1501" s="131">
        <v>0</v>
      </c>
      <c r="H1501" s="146"/>
      <c r="I1501" s="146"/>
      <c r="J1501" s="146"/>
      <c r="K1501" s="100">
        <v>2146904</v>
      </c>
      <c r="L1501" s="113" t="s">
        <v>4962</v>
      </c>
      <c r="M1501" s="131">
        <v>0</v>
      </c>
      <c r="O1501" s="146"/>
      <c r="P1501" s="146"/>
      <c r="Q1501" s="146"/>
      <c r="R1501" s="100">
        <v>2146904</v>
      </c>
      <c r="S1501" s="113" t="s">
        <v>4962</v>
      </c>
      <c r="T1501" s="131">
        <v>0</v>
      </c>
      <c r="V1501" s="146"/>
      <c r="W1501" s="146"/>
      <c r="X1501" s="146"/>
      <c r="Y1501" s="100">
        <v>2146904</v>
      </c>
      <c r="Z1501" s="113" t="s">
        <v>4962</v>
      </c>
      <c r="AA1501" s="131">
        <v>0</v>
      </c>
      <c r="AC1501" s="146"/>
      <c r="AD1501" s="146"/>
      <c r="AE1501" s="146"/>
      <c r="AF1501" s="100">
        <v>2146904</v>
      </c>
      <c r="AG1501" s="113" t="s">
        <v>4962</v>
      </c>
      <c r="AH1501" s="131">
        <v>0</v>
      </c>
      <c r="AJ1501" s="146"/>
      <c r="AK1501" s="146"/>
      <c r="AL1501" s="146"/>
      <c r="AM1501" s="100">
        <v>2146904</v>
      </c>
      <c r="AN1501" s="113" t="s">
        <v>4962</v>
      </c>
      <c r="AO1501" s="131">
        <v>0</v>
      </c>
      <c r="AQ1501" s="146"/>
      <c r="AR1501" s="146"/>
      <c r="AS1501" s="146"/>
      <c r="AT1501" s="100">
        <v>2146904</v>
      </c>
      <c r="AU1501" s="113" t="s">
        <v>4962</v>
      </c>
      <c r="AV1501" s="131">
        <v>0</v>
      </c>
    </row>
    <row r="1502" ht="12" spans="1:48">
      <c r="A1502" s="147"/>
      <c r="B1502" s="147"/>
      <c r="C1502" s="147"/>
      <c r="D1502" s="100">
        <v>2146906</v>
      </c>
      <c r="E1502" s="113" t="s">
        <v>4963</v>
      </c>
      <c r="F1502" s="131">
        <v>0</v>
      </c>
      <c r="H1502" s="147"/>
      <c r="I1502" s="147"/>
      <c r="J1502" s="147"/>
      <c r="K1502" s="100">
        <v>2146906</v>
      </c>
      <c r="L1502" s="113" t="s">
        <v>4963</v>
      </c>
      <c r="M1502" s="131">
        <v>0</v>
      </c>
      <c r="O1502" s="147"/>
      <c r="P1502" s="147"/>
      <c r="Q1502" s="147"/>
      <c r="R1502" s="100">
        <v>2146906</v>
      </c>
      <c r="S1502" s="113" t="s">
        <v>4963</v>
      </c>
      <c r="T1502" s="131">
        <v>0</v>
      </c>
      <c r="V1502" s="147"/>
      <c r="W1502" s="147"/>
      <c r="X1502" s="147"/>
      <c r="Y1502" s="100">
        <v>2146906</v>
      </c>
      <c r="Z1502" s="113" t="s">
        <v>4963</v>
      </c>
      <c r="AA1502" s="131">
        <v>0</v>
      </c>
      <c r="AC1502" s="147"/>
      <c r="AD1502" s="147"/>
      <c r="AE1502" s="147"/>
      <c r="AF1502" s="100">
        <v>2146906</v>
      </c>
      <c r="AG1502" s="113" t="s">
        <v>4963</v>
      </c>
      <c r="AH1502" s="131">
        <v>0</v>
      </c>
      <c r="AJ1502" s="147"/>
      <c r="AK1502" s="147"/>
      <c r="AL1502" s="147"/>
      <c r="AM1502" s="100">
        <v>2146906</v>
      </c>
      <c r="AN1502" s="113" t="s">
        <v>4963</v>
      </c>
      <c r="AO1502" s="131">
        <v>0</v>
      </c>
      <c r="AQ1502" s="147"/>
      <c r="AR1502" s="147"/>
      <c r="AS1502" s="147"/>
      <c r="AT1502" s="100">
        <v>2146906</v>
      </c>
      <c r="AU1502" s="113" t="s">
        <v>4963</v>
      </c>
      <c r="AV1502" s="131">
        <v>0</v>
      </c>
    </row>
    <row r="1503" ht="12" spans="1:48">
      <c r="A1503" s="147"/>
      <c r="B1503" s="147"/>
      <c r="C1503" s="147"/>
      <c r="D1503" s="100">
        <v>2146907</v>
      </c>
      <c r="E1503" s="113" t="s">
        <v>4964</v>
      </c>
      <c r="F1503" s="131">
        <v>0</v>
      </c>
      <c r="H1503" s="147"/>
      <c r="I1503" s="147"/>
      <c r="J1503" s="147"/>
      <c r="K1503" s="100">
        <v>2146907</v>
      </c>
      <c r="L1503" s="113" t="s">
        <v>4964</v>
      </c>
      <c r="M1503" s="131">
        <v>0</v>
      </c>
      <c r="O1503" s="147"/>
      <c r="P1503" s="147"/>
      <c r="Q1503" s="147"/>
      <c r="R1503" s="100">
        <v>2146907</v>
      </c>
      <c r="S1503" s="113" t="s">
        <v>4964</v>
      </c>
      <c r="T1503" s="131">
        <v>0</v>
      </c>
      <c r="V1503" s="147"/>
      <c r="W1503" s="147"/>
      <c r="X1503" s="147"/>
      <c r="Y1503" s="100">
        <v>2146907</v>
      </c>
      <c r="Z1503" s="113" t="s">
        <v>4964</v>
      </c>
      <c r="AA1503" s="131">
        <v>0</v>
      </c>
      <c r="AC1503" s="147"/>
      <c r="AD1503" s="147"/>
      <c r="AE1503" s="147"/>
      <c r="AF1503" s="100">
        <v>2146907</v>
      </c>
      <c r="AG1503" s="113" t="s">
        <v>4964</v>
      </c>
      <c r="AH1503" s="131">
        <v>0</v>
      </c>
      <c r="AJ1503" s="147"/>
      <c r="AK1503" s="147"/>
      <c r="AL1503" s="147"/>
      <c r="AM1503" s="100">
        <v>2146907</v>
      </c>
      <c r="AN1503" s="113" t="s">
        <v>4964</v>
      </c>
      <c r="AO1503" s="131">
        <v>0</v>
      </c>
      <c r="AQ1503" s="147"/>
      <c r="AR1503" s="147"/>
      <c r="AS1503" s="147"/>
      <c r="AT1503" s="100">
        <v>2146907</v>
      </c>
      <c r="AU1503" s="113" t="s">
        <v>4964</v>
      </c>
      <c r="AV1503" s="131">
        <v>0</v>
      </c>
    </row>
    <row r="1504" ht="12" spans="1:48">
      <c r="A1504" s="147"/>
      <c r="B1504" s="147"/>
      <c r="C1504" s="147"/>
      <c r="D1504" s="100">
        <v>2146908</v>
      </c>
      <c r="E1504" s="113" t="s">
        <v>4965</v>
      </c>
      <c r="F1504" s="131">
        <v>0</v>
      </c>
      <c r="H1504" s="147"/>
      <c r="I1504" s="147"/>
      <c r="J1504" s="147"/>
      <c r="K1504" s="100">
        <v>2146908</v>
      </c>
      <c r="L1504" s="113" t="s">
        <v>4965</v>
      </c>
      <c r="M1504" s="131">
        <v>0</v>
      </c>
      <c r="O1504" s="147"/>
      <c r="P1504" s="147"/>
      <c r="Q1504" s="147"/>
      <c r="R1504" s="100">
        <v>2146908</v>
      </c>
      <c r="S1504" s="113" t="s">
        <v>4965</v>
      </c>
      <c r="T1504" s="131">
        <v>0</v>
      </c>
      <c r="V1504" s="147"/>
      <c r="W1504" s="147"/>
      <c r="X1504" s="147"/>
      <c r="Y1504" s="100">
        <v>2146908</v>
      </c>
      <c r="Z1504" s="113" t="s">
        <v>4965</v>
      </c>
      <c r="AA1504" s="131">
        <v>0</v>
      </c>
      <c r="AC1504" s="147"/>
      <c r="AD1504" s="147"/>
      <c r="AE1504" s="147"/>
      <c r="AF1504" s="100">
        <v>2146908</v>
      </c>
      <c r="AG1504" s="113" t="s">
        <v>4965</v>
      </c>
      <c r="AH1504" s="131">
        <v>0</v>
      </c>
      <c r="AJ1504" s="147"/>
      <c r="AK1504" s="147"/>
      <c r="AL1504" s="147"/>
      <c r="AM1504" s="100">
        <v>2146908</v>
      </c>
      <c r="AN1504" s="113" t="s">
        <v>4965</v>
      </c>
      <c r="AO1504" s="131">
        <v>0</v>
      </c>
      <c r="AQ1504" s="147"/>
      <c r="AR1504" s="147"/>
      <c r="AS1504" s="147"/>
      <c r="AT1504" s="100">
        <v>2146908</v>
      </c>
      <c r="AU1504" s="113" t="s">
        <v>4965</v>
      </c>
      <c r="AV1504" s="131">
        <v>0</v>
      </c>
    </row>
    <row r="1505" ht="12" spans="1:48">
      <c r="A1505" s="147"/>
      <c r="B1505" s="147"/>
      <c r="C1505" s="147"/>
      <c r="D1505" s="100">
        <v>2146999</v>
      </c>
      <c r="E1505" s="113" t="s">
        <v>4966</v>
      </c>
      <c r="F1505" s="131">
        <v>0</v>
      </c>
      <c r="H1505" s="147"/>
      <c r="I1505" s="147"/>
      <c r="J1505" s="147"/>
      <c r="K1505" s="100">
        <v>2146999</v>
      </c>
      <c r="L1505" s="113" t="s">
        <v>4966</v>
      </c>
      <c r="M1505" s="131">
        <v>0</v>
      </c>
      <c r="O1505" s="147"/>
      <c r="P1505" s="147"/>
      <c r="Q1505" s="147"/>
      <c r="R1505" s="100">
        <v>2146999</v>
      </c>
      <c r="S1505" s="113" t="s">
        <v>4966</v>
      </c>
      <c r="T1505" s="131">
        <v>0</v>
      </c>
      <c r="V1505" s="147"/>
      <c r="W1505" s="147"/>
      <c r="X1505" s="147"/>
      <c r="Y1505" s="100">
        <v>2146999</v>
      </c>
      <c r="Z1505" s="113" t="s">
        <v>4966</v>
      </c>
      <c r="AA1505" s="131">
        <v>0</v>
      </c>
      <c r="AC1505" s="147"/>
      <c r="AD1505" s="147"/>
      <c r="AE1505" s="147"/>
      <c r="AF1505" s="100">
        <v>2146999</v>
      </c>
      <c r="AG1505" s="113" t="s">
        <v>4966</v>
      </c>
      <c r="AH1505" s="131">
        <v>0</v>
      </c>
      <c r="AJ1505" s="147"/>
      <c r="AK1505" s="147"/>
      <c r="AL1505" s="147"/>
      <c r="AM1505" s="100">
        <v>2146999</v>
      </c>
      <c r="AN1505" s="113" t="s">
        <v>4966</v>
      </c>
      <c r="AO1505" s="131">
        <v>0</v>
      </c>
      <c r="AQ1505" s="147"/>
      <c r="AR1505" s="147"/>
      <c r="AS1505" s="147"/>
      <c r="AT1505" s="100">
        <v>2146999</v>
      </c>
      <c r="AU1505" s="113" t="s">
        <v>4966</v>
      </c>
      <c r="AV1505" s="131">
        <v>0</v>
      </c>
    </row>
    <row r="1506" ht="12" spans="1:48">
      <c r="A1506" s="146"/>
      <c r="B1506" s="146"/>
      <c r="C1506" s="146"/>
      <c r="D1506" s="100">
        <v>215</v>
      </c>
      <c r="E1506" s="127" t="s">
        <v>3791</v>
      </c>
      <c r="F1506" s="128">
        <f>F1507</f>
        <v>0</v>
      </c>
      <c r="H1506" s="146"/>
      <c r="I1506" s="146"/>
      <c r="J1506" s="146"/>
      <c r="K1506" s="100">
        <v>215</v>
      </c>
      <c r="L1506" s="127" t="s">
        <v>3791</v>
      </c>
      <c r="M1506" s="128">
        <f>M1507</f>
        <v>0</v>
      </c>
      <c r="O1506" s="146"/>
      <c r="P1506" s="146"/>
      <c r="Q1506" s="146"/>
      <c r="R1506" s="100">
        <v>215</v>
      </c>
      <c r="S1506" s="127" t="s">
        <v>3791</v>
      </c>
      <c r="T1506" s="128">
        <f>T1507</f>
        <v>0</v>
      </c>
      <c r="V1506" s="146"/>
      <c r="W1506" s="146"/>
      <c r="X1506" s="146"/>
      <c r="Y1506" s="100">
        <v>215</v>
      </c>
      <c r="Z1506" s="127" t="s">
        <v>3791</v>
      </c>
      <c r="AA1506" s="128">
        <f>AA1507</f>
        <v>0</v>
      </c>
      <c r="AC1506" s="146"/>
      <c r="AD1506" s="146"/>
      <c r="AE1506" s="146"/>
      <c r="AF1506" s="100">
        <v>215</v>
      </c>
      <c r="AG1506" s="127" t="s">
        <v>3791</v>
      </c>
      <c r="AH1506" s="128">
        <f>AH1507</f>
        <v>0</v>
      </c>
      <c r="AJ1506" s="146"/>
      <c r="AK1506" s="146"/>
      <c r="AL1506" s="146"/>
      <c r="AM1506" s="100">
        <v>215</v>
      </c>
      <c r="AN1506" s="127" t="s">
        <v>3791</v>
      </c>
      <c r="AO1506" s="128">
        <f>AO1507</f>
        <v>0</v>
      </c>
      <c r="AQ1506" s="146"/>
      <c r="AR1506" s="146"/>
      <c r="AS1506" s="146"/>
      <c r="AT1506" s="100">
        <v>215</v>
      </c>
      <c r="AU1506" s="127" t="s">
        <v>3791</v>
      </c>
      <c r="AV1506" s="128">
        <f>AV1507</f>
        <v>0</v>
      </c>
    </row>
    <row r="1507" ht="12" spans="1:48">
      <c r="A1507" s="146"/>
      <c r="B1507" s="146"/>
      <c r="C1507" s="146"/>
      <c r="D1507" s="100">
        <v>21562</v>
      </c>
      <c r="E1507" s="113" t="s">
        <v>4973</v>
      </c>
      <c r="F1507" s="128">
        <f>SUM(F1508:F1510)</f>
        <v>0</v>
      </c>
      <c r="H1507" s="146"/>
      <c r="I1507" s="146"/>
      <c r="J1507" s="146"/>
      <c r="K1507" s="100">
        <v>21562</v>
      </c>
      <c r="L1507" s="113" t="s">
        <v>4973</v>
      </c>
      <c r="M1507" s="128">
        <f>SUM(M1508:M1510)</f>
        <v>0</v>
      </c>
      <c r="O1507" s="146"/>
      <c r="P1507" s="146"/>
      <c r="Q1507" s="146"/>
      <c r="R1507" s="100">
        <v>21562</v>
      </c>
      <c r="S1507" s="113" t="s">
        <v>4973</v>
      </c>
      <c r="T1507" s="128">
        <f>SUM(T1508:T1510)</f>
        <v>0</v>
      </c>
      <c r="V1507" s="146"/>
      <c r="W1507" s="146"/>
      <c r="X1507" s="146"/>
      <c r="Y1507" s="100">
        <v>21562</v>
      </c>
      <c r="Z1507" s="113" t="s">
        <v>4973</v>
      </c>
      <c r="AA1507" s="128">
        <f>SUM(AA1508:AA1510)</f>
        <v>0</v>
      </c>
      <c r="AC1507" s="146"/>
      <c r="AD1507" s="146"/>
      <c r="AE1507" s="146"/>
      <c r="AF1507" s="100">
        <v>21562</v>
      </c>
      <c r="AG1507" s="113" t="s">
        <v>4973</v>
      </c>
      <c r="AH1507" s="128">
        <f>SUM(AH1508:AH1510)</f>
        <v>0</v>
      </c>
      <c r="AJ1507" s="146"/>
      <c r="AK1507" s="146"/>
      <c r="AL1507" s="146"/>
      <c r="AM1507" s="100">
        <v>21562</v>
      </c>
      <c r="AN1507" s="113" t="s">
        <v>4973</v>
      </c>
      <c r="AO1507" s="128">
        <f>SUM(AO1508:AO1510)</f>
        <v>0</v>
      </c>
      <c r="AQ1507" s="146"/>
      <c r="AR1507" s="146"/>
      <c r="AS1507" s="146"/>
      <c r="AT1507" s="100">
        <v>21562</v>
      </c>
      <c r="AU1507" s="113" t="s">
        <v>4973</v>
      </c>
      <c r="AV1507" s="128">
        <f>SUM(AV1508:AV1510)</f>
        <v>0</v>
      </c>
    </row>
    <row r="1508" ht="12" spans="1:48">
      <c r="A1508" s="146"/>
      <c r="B1508" s="146"/>
      <c r="C1508" s="146"/>
      <c r="D1508" s="100">
        <v>2156201</v>
      </c>
      <c r="E1508" s="113" t="s">
        <v>4974</v>
      </c>
      <c r="F1508" s="131">
        <v>0</v>
      </c>
      <c r="H1508" s="146"/>
      <c r="I1508" s="146"/>
      <c r="J1508" s="146"/>
      <c r="K1508" s="100">
        <v>2156201</v>
      </c>
      <c r="L1508" s="113" t="s">
        <v>4974</v>
      </c>
      <c r="M1508" s="131">
        <v>0</v>
      </c>
      <c r="O1508" s="146"/>
      <c r="P1508" s="146"/>
      <c r="Q1508" s="146"/>
      <c r="R1508" s="100">
        <v>2156201</v>
      </c>
      <c r="S1508" s="113" t="s">
        <v>4974</v>
      </c>
      <c r="T1508" s="131">
        <v>0</v>
      </c>
      <c r="V1508" s="146"/>
      <c r="W1508" s="146"/>
      <c r="X1508" s="146"/>
      <c r="Y1508" s="100">
        <v>2156201</v>
      </c>
      <c r="Z1508" s="113" t="s">
        <v>4974</v>
      </c>
      <c r="AA1508" s="131">
        <v>0</v>
      </c>
      <c r="AC1508" s="146"/>
      <c r="AD1508" s="146"/>
      <c r="AE1508" s="146"/>
      <c r="AF1508" s="100">
        <v>2156201</v>
      </c>
      <c r="AG1508" s="113" t="s">
        <v>4974</v>
      </c>
      <c r="AH1508" s="131">
        <v>0</v>
      </c>
      <c r="AJ1508" s="146"/>
      <c r="AK1508" s="146"/>
      <c r="AL1508" s="146"/>
      <c r="AM1508" s="100">
        <v>2156201</v>
      </c>
      <c r="AN1508" s="113" t="s">
        <v>4974</v>
      </c>
      <c r="AO1508" s="131">
        <v>0</v>
      </c>
      <c r="AQ1508" s="146"/>
      <c r="AR1508" s="146"/>
      <c r="AS1508" s="146"/>
      <c r="AT1508" s="100">
        <v>2156201</v>
      </c>
      <c r="AU1508" s="113" t="s">
        <v>4974</v>
      </c>
      <c r="AV1508" s="131">
        <v>0</v>
      </c>
    </row>
    <row r="1509" ht="12" spans="1:48">
      <c r="A1509" s="146"/>
      <c r="B1509" s="146"/>
      <c r="C1509" s="146"/>
      <c r="D1509" s="100">
        <v>2156202</v>
      </c>
      <c r="E1509" s="113" t="s">
        <v>4975</v>
      </c>
      <c r="F1509" s="131">
        <v>0</v>
      </c>
      <c r="H1509" s="146"/>
      <c r="I1509" s="146"/>
      <c r="J1509" s="146"/>
      <c r="K1509" s="100">
        <v>2156202</v>
      </c>
      <c r="L1509" s="113" t="s">
        <v>4975</v>
      </c>
      <c r="M1509" s="131">
        <v>0</v>
      </c>
      <c r="O1509" s="146"/>
      <c r="P1509" s="146"/>
      <c r="Q1509" s="146"/>
      <c r="R1509" s="100">
        <v>2156202</v>
      </c>
      <c r="S1509" s="113" t="s">
        <v>4975</v>
      </c>
      <c r="T1509" s="131">
        <v>0</v>
      </c>
      <c r="V1509" s="146"/>
      <c r="W1509" s="146"/>
      <c r="X1509" s="146"/>
      <c r="Y1509" s="100">
        <v>2156202</v>
      </c>
      <c r="Z1509" s="113" t="s">
        <v>4975</v>
      </c>
      <c r="AA1509" s="131">
        <v>0</v>
      </c>
      <c r="AC1509" s="146"/>
      <c r="AD1509" s="146"/>
      <c r="AE1509" s="146"/>
      <c r="AF1509" s="100">
        <v>2156202</v>
      </c>
      <c r="AG1509" s="113" t="s">
        <v>4975</v>
      </c>
      <c r="AH1509" s="131">
        <v>0</v>
      </c>
      <c r="AJ1509" s="146"/>
      <c r="AK1509" s="146"/>
      <c r="AL1509" s="146"/>
      <c r="AM1509" s="100">
        <v>2156202</v>
      </c>
      <c r="AN1509" s="113" t="s">
        <v>4975</v>
      </c>
      <c r="AO1509" s="131">
        <v>0</v>
      </c>
      <c r="AQ1509" s="146"/>
      <c r="AR1509" s="146"/>
      <c r="AS1509" s="146"/>
      <c r="AT1509" s="100">
        <v>2156202</v>
      </c>
      <c r="AU1509" s="113" t="s">
        <v>4975</v>
      </c>
      <c r="AV1509" s="131">
        <v>0</v>
      </c>
    </row>
    <row r="1510" ht="12" spans="1:48">
      <c r="A1510" s="146"/>
      <c r="B1510" s="146"/>
      <c r="C1510" s="146"/>
      <c r="D1510" s="100">
        <v>2156299</v>
      </c>
      <c r="E1510" s="113" t="s">
        <v>4976</v>
      </c>
      <c r="F1510" s="131">
        <v>0</v>
      </c>
      <c r="H1510" s="146"/>
      <c r="I1510" s="146"/>
      <c r="J1510" s="146"/>
      <c r="K1510" s="100">
        <v>2156299</v>
      </c>
      <c r="L1510" s="113" t="s">
        <v>4976</v>
      </c>
      <c r="M1510" s="131">
        <v>0</v>
      </c>
      <c r="O1510" s="146"/>
      <c r="P1510" s="146"/>
      <c r="Q1510" s="146"/>
      <c r="R1510" s="100">
        <v>2156299</v>
      </c>
      <c r="S1510" s="113" t="s">
        <v>4976</v>
      </c>
      <c r="T1510" s="131">
        <v>0</v>
      </c>
      <c r="V1510" s="146"/>
      <c r="W1510" s="146"/>
      <c r="X1510" s="146"/>
      <c r="Y1510" s="100">
        <v>2156299</v>
      </c>
      <c r="Z1510" s="113" t="s">
        <v>4976</v>
      </c>
      <c r="AA1510" s="131">
        <v>0</v>
      </c>
      <c r="AC1510" s="146"/>
      <c r="AD1510" s="146"/>
      <c r="AE1510" s="146"/>
      <c r="AF1510" s="100">
        <v>2156299</v>
      </c>
      <c r="AG1510" s="113" t="s">
        <v>4976</v>
      </c>
      <c r="AH1510" s="131">
        <v>0</v>
      </c>
      <c r="AJ1510" s="146"/>
      <c r="AK1510" s="146"/>
      <c r="AL1510" s="146"/>
      <c r="AM1510" s="100">
        <v>2156299</v>
      </c>
      <c r="AN1510" s="113" t="s">
        <v>4976</v>
      </c>
      <c r="AO1510" s="131">
        <v>0</v>
      </c>
      <c r="AQ1510" s="146"/>
      <c r="AR1510" s="146"/>
      <c r="AS1510" s="146"/>
      <c r="AT1510" s="100">
        <v>2156299</v>
      </c>
      <c r="AU1510" s="113" t="s">
        <v>4976</v>
      </c>
      <c r="AV1510" s="131">
        <v>0</v>
      </c>
    </row>
    <row r="1511" ht="12" spans="1:48">
      <c r="A1511" s="146"/>
      <c r="B1511" s="146"/>
      <c r="C1511" s="146"/>
      <c r="D1511" s="100">
        <v>216</v>
      </c>
      <c r="E1511" s="127" t="s">
        <v>3943</v>
      </c>
      <c r="F1511" s="128">
        <f>F1512</f>
        <v>384</v>
      </c>
      <c r="H1511" s="146"/>
      <c r="I1511" s="146"/>
      <c r="J1511" s="146"/>
      <c r="K1511" s="100">
        <v>216</v>
      </c>
      <c r="L1511" s="127" t="s">
        <v>3943</v>
      </c>
      <c r="M1511" s="128">
        <f>M1512</f>
        <v>0</v>
      </c>
      <c r="O1511" s="146"/>
      <c r="P1511" s="146"/>
      <c r="Q1511" s="146"/>
      <c r="R1511" s="100">
        <v>216</v>
      </c>
      <c r="S1511" s="127" t="s">
        <v>3943</v>
      </c>
      <c r="T1511" s="128">
        <f>T1512</f>
        <v>0</v>
      </c>
      <c r="V1511" s="146"/>
      <c r="W1511" s="146"/>
      <c r="X1511" s="146"/>
      <c r="Y1511" s="100">
        <v>216</v>
      </c>
      <c r="Z1511" s="127" t="s">
        <v>3943</v>
      </c>
      <c r="AA1511" s="128">
        <f>AA1512</f>
        <v>0</v>
      </c>
      <c r="AC1511" s="146"/>
      <c r="AD1511" s="146"/>
      <c r="AE1511" s="146"/>
      <c r="AF1511" s="100">
        <v>216</v>
      </c>
      <c r="AG1511" s="127" t="s">
        <v>3943</v>
      </c>
      <c r="AH1511" s="128">
        <f>AH1512</f>
        <v>384</v>
      </c>
      <c r="AJ1511" s="146"/>
      <c r="AK1511" s="146"/>
      <c r="AL1511" s="146"/>
      <c r="AM1511" s="100">
        <v>216</v>
      </c>
      <c r="AN1511" s="127" t="s">
        <v>3943</v>
      </c>
      <c r="AO1511" s="128">
        <f>AO1512</f>
        <v>0</v>
      </c>
      <c r="AQ1511" s="146"/>
      <c r="AR1511" s="146"/>
      <c r="AS1511" s="146"/>
      <c r="AT1511" s="100">
        <v>216</v>
      </c>
      <c r="AU1511" s="127" t="s">
        <v>3943</v>
      </c>
      <c r="AV1511" s="128">
        <f>AV1512</f>
        <v>0</v>
      </c>
    </row>
    <row r="1512" ht="12" spans="1:48">
      <c r="A1512" s="146"/>
      <c r="B1512" s="146"/>
      <c r="C1512" s="146"/>
      <c r="D1512" s="100">
        <v>21660</v>
      </c>
      <c r="E1512" s="113" t="s">
        <v>4856</v>
      </c>
      <c r="F1512" s="128">
        <f>SUM(F1513:F1517)</f>
        <v>384</v>
      </c>
      <c r="H1512" s="146"/>
      <c r="I1512" s="146"/>
      <c r="J1512" s="146"/>
      <c r="K1512" s="100">
        <v>21660</v>
      </c>
      <c r="L1512" s="113" t="s">
        <v>4856</v>
      </c>
      <c r="M1512" s="128">
        <f>SUM(M1513:M1517)</f>
        <v>0</v>
      </c>
      <c r="O1512" s="146"/>
      <c r="P1512" s="146"/>
      <c r="Q1512" s="146"/>
      <c r="R1512" s="100">
        <v>21660</v>
      </c>
      <c r="S1512" s="113" t="s">
        <v>4856</v>
      </c>
      <c r="T1512" s="128">
        <f>SUM(T1513:T1517)</f>
        <v>0</v>
      </c>
      <c r="V1512" s="146"/>
      <c r="W1512" s="146"/>
      <c r="X1512" s="146"/>
      <c r="Y1512" s="100">
        <v>21660</v>
      </c>
      <c r="Z1512" s="113" t="s">
        <v>4856</v>
      </c>
      <c r="AA1512" s="128">
        <f>SUM(AA1513:AA1517)</f>
        <v>0</v>
      </c>
      <c r="AC1512" s="146"/>
      <c r="AD1512" s="146"/>
      <c r="AE1512" s="146"/>
      <c r="AF1512" s="100">
        <v>21660</v>
      </c>
      <c r="AG1512" s="113" t="s">
        <v>4856</v>
      </c>
      <c r="AH1512" s="128">
        <f>SUM(AH1513:AH1517)</f>
        <v>384</v>
      </c>
      <c r="AJ1512" s="146"/>
      <c r="AK1512" s="146"/>
      <c r="AL1512" s="146"/>
      <c r="AM1512" s="100">
        <v>21660</v>
      </c>
      <c r="AN1512" s="113" t="s">
        <v>4856</v>
      </c>
      <c r="AO1512" s="128">
        <f>SUM(AO1513:AO1517)</f>
        <v>0</v>
      </c>
      <c r="AQ1512" s="146"/>
      <c r="AR1512" s="146"/>
      <c r="AS1512" s="146"/>
      <c r="AT1512" s="100">
        <v>21660</v>
      </c>
      <c r="AU1512" s="113" t="s">
        <v>4856</v>
      </c>
      <c r="AV1512" s="128">
        <f>SUM(AV1513:AV1517)</f>
        <v>0</v>
      </c>
    </row>
    <row r="1513" ht="12" spans="1:48">
      <c r="A1513" s="146"/>
      <c r="B1513" s="146"/>
      <c r="C1513" s="146"/>
      <c r="D1513" s="100">
        <v>2166001</v>
      </c>
      <c r="E1513" s="113" t="s">
        <v>4857</v>
      </c>
      <c r="F1513" s="131">
        <v>0</v>
      </c>
      <c r="H1513" s="146"/>
      <c r="I1513" s="146"/>
      <c r="J1513" s="146"/>
      <c r="K1513" s="100">
        <v>2166001</v>
      </c>
      <c r="L1513" s="113" t="s">
        <v>4857</v>
      </c>
      <c r="M1513" s="131">
        <v>0</v>
      </c>
      <c r="O1513" s="146"/>
      <c r="P1513" s="146"/>
      <c r="Q1513" s="146"/>
      <c r="R1513" s="100">
        <v>2166001</v>
      </c>
      <c r="S1513" s="113" t="s">
        <v>4857</v>
      </c>
      <c r="T1513" s="131">
        <v>0</v>
      </c>
      <c r="V1513" s="146"/>
      <c r="W1513" s="146"/>
      <c r="X1513" s="146"/>
      <c r="Y1513" s="100">
        <v>2166001</v>
      </c>
      <c r="Z1513" s="113" t="s">
        <v>4857</v>
      </c>
      <c r="AA1513" s="131">
        <v>0</v>
      </c>
      <c r="AC1513" s="146"/>
      <c r="AD1513" s="146"/>
      <c r="AE1513" s="146"/>
      <c r="AF1513" s="100">
        <v>2166001</v>
      </c>
      <c r="AG1513" s="113" t="s">
        <v>4857</v>
      </c>
      <c r="AH1513" s="131">
        <v>0</v>
      </c>
      <c r="AJ1513" s="146"/>
      <c r="AK1513" s="146"/>
      <c r="AL1513" s="146"/>
      <c r="AM1513" s="100">
        <v>2166001</v>
      </c>
      <c r="AN1513" s="113" t="s">
        <v>4857</v>
      </c>
      <c r="AO1513" s="131">
        <v>0</v>
      </c>
      <c r="AQ1513" s="146"/>
      <c r="AR1513" s="146"/>
      <c r="AS1513" s="146"/>
      <c r="AT1513" s="100">
        <v>2166001</v>
      </c>
      <c r="AU1513" s="113" t="s">
        <v>4857</v>
      </c>
      <c r="AV1513" s="131">
        <v>0</v>
      </c>
    </row>
    <row r="1514" ht="12" spans="1:48">
      <c r="A1514" s="146"/>
      <c r="B1514" s="146"/>
      <c r="C1514" s="146"/>
      <c r="D1514" s="100">
        <v>2166002</v>
      </c>
      <c r="E1514" s="113" t="s">
        <v>4858</v>
      </c>
      <c r="F1514" s="131">
        <v>0</v>
      </c>
      <c r="H1514" s="146"/>
      <c r="I1514" s="146"/>
      <c r="J1514" s="146"/>
      <c r="K1514" s="100">
        <v>2166002</v>
      </c>
      <c r="L1514" s="113" t="s">
        <v>4858</v>
      </c>
      <c r="M1514" s="131">
        <v>0</v>
      </c>
      <c r="O1514" s="146"/>
      <c r="P1514" s="146"/>
      <c r="Q1514" s="146"/>
      <c r="R1514" s="100">
        <v>2166002</v>
      </c>
      <c r="S1514" s="113" t="s">
        <v>4858</v>
      </c>
      <c r="T1514" s="131">
        <v>0</v>
      </c>
      <c r="V1514" s="146"/>
      <c r="W1514" s="146"/>
      <c r="X1514" s="146"/>
      <c r="Y1514" s="100">
        <v>2166002</v>
      </c>
      <c r="Z1514" s="113" t="s">
        <v>4858</v>
      </c>
      <c r="AA1514" s="131">
        <v>0</v>
      </c>
      <c r="AC1514" s="146"/>
      <c r="AD1514" s="146"/>
      <c r="AE1514" s="146"/>
      <c r="AF1514" s="100">
        <v>2166002</v>
      </c>
      <c r="AG1514" s="113" t="s">
        <v>4858</v>
      </c>
      <c r="AH1514" s="131">
        <v>0</v>
      </c>
      <c r="AJ1514" s="146"/>
      <c r="AK1514" s="146"/>
      <c r="AL1514" s="146"/>
      <c r="AM1514" s="100">
        <v>2166002</v>
      </c>
      <c r="AN1514" s="113" t="s">
        <v>4858</v>
      </c>
      <c r="AO1514" s="131">
        <v>0</v>
      </c>
      <c r="AQ1514" s="146"/>
      <c r="AR1514" s="146"/>
      <c r="AS1514" s="146"/>
      <c r="AT1514" s="100">
        <v>2166002</v>
      </c>
      <c r="AU1514" s="113" t="s">
        <v>4858</v>
      </c>
      <c r="AV1514" s="131">
        <v>0</v>
      </c>
    </row>
    <row r="1515" ht="12" spans="1:48">
      <c r="A1515" s="146"/>
      <c r="B1515" s="146"/>
      <c r="C1515" s="146"/>
      <c r="D1515" s="100">
        <v>2166003</v>
      </c>
      <c r="E1515" s="113" t="s">
        <v>4859</v>
      </c>
      <c r="F1515" s="131">
        <v>0</v>
      </c>
      <c r="H1515" s="146"/>
      <c r="I1515" s="146"/>
      <c r="J1515" s="146"/>
      <c r="K1515" s="100">
        <v>2166003</v>
      </c>
      <c r="L1515" s="113" t="s">
        <v>4859</v>
      </c>
      <c r="M1515" s="131">
        <v>0</v>
      </c>
      <c r="O1515" s="146"/>
      <c r="P1515" s="146"/>
      <c r="Q1515" s="146"/>
      <c r="R1515" s="100">
        <v>2166003</v>
      </c>
      <c r="S1515" s="113" t="s">
        <v>4859</v>
      </c>
      <c r="T1515" s="131">
        <v>0</v>
      </c>
      <c r="V1515" s="146"/>
      <c r="W1515" s="146"/>
      <c r="X1515" s="146"/>
      <c r="Y1515" s="100">
        <v>2166003</v>
      </c>
      <c r="Z1515" s="113" t="s">
        <v>4859</v>
      </c>
      <c r="AA1515" s="131">
        <v>0</v>
      </c>
      <c r="AC1515" s="146"/>
      <c r="AD1515" s="146"/>
      <c r="AE1515" s="146"/>
      <c r="AF1515" s="100">
        <v>2166003</v>
      </c>
      <c r="AG1515" s="113" t="s">
        <v>4859</v>
      </c>
      <c r="AH1515" s="131">
        <v>0</v>
      </c>
      <c r="AJ1515" s="146"/>
      <c r="AK1515" s="146"/>
      <c r="AL1515" s="146"/>
      <c r="AM1515" s="100">
        <v>2166003</v>
      </c>
      <c r="AN1515" s="113" t="s">
        <v>4859</v>
      </c>
      <c r="AO1515" s="131">
        <v>0</v>
      </c>
      <c r="AQ1515" s="146"/>
      <c r="AR1515" s="146"/>
      <c r="AS1515" s="146"/>
      <c r="AT1515" s="100">
        <v>2166003</v>
      </c>
      <c r="AU1515" s="113" t="s">
        <v>4859</v>
      </c>
      <c r="AV1515" s="131">
        <v>0</v>
      </c>
    </row>
    <row r="1516" ht="12" spans="1:48">
      <c r="A1516" s="146"/>
      <c r="B1516" s="146"/>
      <c r="C1516" s="146"/>
      <c r="D1516" s="100">
        <v>2166004</v>
      </c>
      <c r="E1516" s="113" t="s">
        <v>4860</v>
      </c>
      <c r="F1516" s="131">
        <v>384</v>
      </c>
      <c r="H1516" s="146"/>
      <c r="I1516" s="146"/>
      <c r="J1516" s="146"/>
      <c r="K1516" s="100">
        <v>2166004</v>
      </c>
      <c r="L1516" s="113" t="s">
        <v>4860</v>
      </c>
      <c r="M1516" s="131">
        <v>0</v>
      </c>
      <c r="O1516" s="146"/>
      <c r="P1516" s="146"/>
      <c r="Q1516" s="146"/>
      <c r="R1516" s="100">
        <v>2166004</v>
      </c>
      <c r="S1516" s="113" t="s">
        <v>4860</v>
      </c>
      <c r="T1516" s="131">
        <v>0</v>
      </c>
      <c r="V1516" s="146"/>
      <c r="W1516" s="146"/>
      <c r="X1516" s="146"/>
      <c r="Y1516" s="100">
        <v>2166004</v>
      </c>
      <c r="Z1516" s="113" t="s">
        <v>4860</v>
      </c>
      <c r="AA1516" s="131">
        <v>0</v>
      </c>
      <c r="AC1516" s="146"/>
      <c r="AD1516" s="146"/>
      <c r="AE1516" s="146"/>
      <c r="AF1516" s="100">
        <v>2166004</v>
      </c>
      <c r="AG1516" s="113" t="s">
        <v>4860</v>
      </c>
      <c r="AH1516" s="131">
        <v>384</v>
      </c>
      <c r="AJ1516" s="146"/>
      <c r="AK1516" s="146"/>
      <c r="AL1516" s="146"/>
      <c r="AM1516" s="100">
        <v>2166004</v>
      </c>
      <c r="AN1516" s="113" t="s">
        <v>4860</v>
      </c>
      <c r="AO1516" s="131">
        <v>0</v>
      </c>
      <c r="AQ1516" s="146"/>
      <c r="AR1516" s="146"/>
      <c r="AS1516" s="146"/>
      <c r="AT1516" s="100">
        <v>2166004</v>
      </c>
      <c r="AU1516" s="113" t="s">
        <v>4860</v>
      </c>
      <c r="AV1516" s="131">
        <v>0</v>
      </c>
    </row>
    <row r="1517" ht="12" spans="1:48">
      <c r="A1517" s="146"/>
      <c r="B1517" s="146"/>
      <c r="C1517" s="146"/>
      <c r="D1517" s="100">
        <v>2166099</v>
      </c>
      <c r="E1517" s="113" t="s">
        <v>4861</v>
      </c>
      <c r="F1517" s="131">
        <v>0</v>
      </c>
      <c r="H1517" s="146"/>
      <c r="I1517" s="146"/>
      <c r="J1517" s="146"/>
      <c r="K1517" s="100">
        <v>2166099</v>
      </c>
      <c r="L1517" s="113" t="s">
        <v>4861</v>
      </c>
      <c r="M1517" s="131">
        <v>0</v>
      </c>
      <c r="O1517" s="146"/>
      <c r="P1517" s="146"/>
      <c r="Q1517" s="146"/>
      <c r="R1517" s="100">
        <v>2166099</v>
      </c>
      <c r="S1517" s="113" t="s">
        <v>4861</v>
      </c>
      <c r="T1517" s="131">
        <v>0</v>
      </c>
      <c r="V1517" s="146"/>
      <c r="W1517" s="146"/>
      <c r="X1517" s="146"/>
      <c r="Y1517" s="100">
        <v>2166099</v>
      </c>
      <c r="Z1517" s="113" t="s">
        <v>4861</v>
      </c>
      <c r="AA1517" s="131">
        <v>0</v>
      </c>
      <c r="AC1517" s="146"/>
      <c r="AD1517" s="146"/>
      <c r="AE1517" s="146"/>
      <c r="AF1517" s="100">
        <v>2166099</v>
      </c>
      <c r="AG1517" s="113" t="s">
        <v>4861</v>
      </c>
      <c r="AH1517" s="131">
        <v>0</v>
      </c>
      <c r="AJ1517" s="146"/>
      <c r="AK1517" s="146"/>
      <c r="AL1517" s="146"/>
      <c r="AM1517" s="100">
        <v>2166099</v>
      </c>
      <c r="AN1517" s="113" t="s">
        <v>4861</v>
      </c>
      <c r="AO1517" s="131">
        <v>0</v>
      </c>
      <c r="AQ1517" s="146"/>
      <c r="AR1517" s="146"/>
      <c r="AS1517" s="146"/>
      <c r="AT1517" s="100">
        <v>2166099</v>
      </c>
      <c r="AU1517" s="113" t="s">
        <v>4861</v>
      </c>
      <c r="AV1517" s="131">
        <v>0</v>
      </c>
    </row>
    <row r="1518" ht="12" spans="1:48">
      <c r="A1518" s="146"/>
      <c r="B1518" s="146"/>
      <c r="C1518" s="146"/>
      <c r="D1518" s="100">
        <v>217</v>
      </c>
      <c r="E1518" s="127" t="s">
        <v>3989</v>
      </c>
      <c r="F1518" s="128">
        <f>SUM(F1519:F1520)</f>
        <v>0</v>
      </c>
      <c r="H1518" s="146"/>
      <c r="I1518" s="146"/>
      <c r="J1518" s="146"/>
      <c r="K1518" s="100">
        <v>217</v>
      </c>
      <c r="L1518" s="127" t="s">
        <v>3989</v>
      </c>
      <c r="M1518" s="128">
        <f>SUM(M1519:M1520)</f>
        <v>0</v>
      </c>
      <c r="O1518" s="146"/>
      <c r="P1518" s="146"/>
      <c r="Q1518" s="146"/>
      <c r="R1518" s="100">
        <v>217</v>
      </c>
      <c r="S1518" s="127" t="s">
        <v>3989</v>
      </c>
      <c r="T1518" s="128">
        <f>SUM(T1519:T1520)</f>
        <v>0</v>
      </c>
      <c r="V1518" s="146"/>
      <c r="W1518" s="146"/>
      <c r="X1518" s="146"/>
      <c r="Y1518" s="100">
        <v>217</v>
      </c>
      <c r="Z1518" s="127" t="s">
        <v>3989</v>
      </c>
      <c r="AA1518" s="128">
        <f>SUM(AA1519:AA1520)</f>
        <v>0</v>
      </c>
      <c r="AC1518" s="146"/>
      <c r="AD1518" s="146"/>
      <c r="AE1518" s="146"/>
      <c r="AF1518" s="100">
        <v>217</v>
      </c>
      <c r="AG1518" s="127" t="s">
        <v>3989</v>
      </c>
      <c r="AH1518" s="128">
        <f>SUM(AH1519:AH1520)</f>
        <v>0</v>
      </c>
      <c r="AJ1518" s="146"/>
      <c r="AK1518" s="146"/>
      <c r="AL1518" s="146"/>
      <c r="AM1518" s="100">
        <v>217</v>
      </c>
      <c r="AN1518" s="127" t="s">
        <v>3989</v>
      </c>
      <c r="AO1518" s="128">
        <f>SUM(AO1519:AO1520)</f>
        <v>0</v>
      </c>
      <c r="AQ1518" s="146"/>
      <c r="AR1518" s="146"/>
      <c r="AS1518" s="146"/>
      <c r="AT1518" s="100">
        <v>217</v>
      </c>
      <c r="AU1518" s="127" t="s">
        <v>3989</v>
      </c>
      <c r="AV1518" s="128">
        <f>SUM(AV1519:AV1520)</f>
        <v>0</v>
      </c>
    </row>
    <row r="1519" ht="12" spans="1:48">
      <c r="A1519" s="146"/>
      <c r="B1519" s="146"/>
      <c r="C1519" s="146"/>
      <c r="D1519" s="100">
        <v>2170402</v>
      </c>
      <c r="E1519" s="113" t="s">
        <v>4979</v>
      </c>
      <c r="F1519" s="131">
        <v>0</v>
      </c>
      <c r="H1519" s="146"/>
      <c r="I1519" s="146"/>
      <c r="J1519" s="146"/>
      <c r="K1519" s="100">
        <v>2170402</v>
      </c>
      <c r="L1519" s="113" t="s">
        <v>4979</v>
      </c>
      <c r="M1519" s="131">
        <v>0</v>
      </c>
      <c r="O1519" s="146"/>
      <c r="P1519" s="146"/>
      <c r="Q1519" s="146"/>
      <c r="R1519" s="100">
        <v>2170402</v>
      </c>
      <c r="S1519" s="113" t="s">
        <v>4979</v>
      </c>
      <c r="T1519" s="131">
        <v>0</v>
      </c>
      <c r="V1519" s="146"/>
      <c r="W1519" s="146"/>
      <c r="X1519" s="146"/>
      <c r="Y1519" s="100">
        <v>2170402</v>
      </c>
      <c r="Z1519" s="113" t="s">
        <v>4979</v>
      </c>
      <c r="AA1519" s="131">
        <v>0</v>
      </c>
      <c r="AC1519" s="146"/>
      <c r="AD1519" s="146"/>
      <c r="AE1519" s="146"/>
      <c r="AF1519" s="100">
        <v>2170402</v>
      </c>
      <c r="AG1519" s="113" t="s">
        <v>4979</v>
      </c>
      <c r="AH1519" s="131">
        <v>0</v>
      </c>
      <c r="AJ1519" s="146"/>
      <c r="AK1519" s="146"/>
      <c r="AL1519" s="146"/>
      <c r="AM1519" s="100">
        <v>2170402</v>
      </c>
      <c r="AN1519" s="113" t="s">
        <v>4979</v>
      </c>
      <c r="AO1519" s="131">
        <v>0</v>
      </c>
      <c r="AQ1519" s="146"/>
      <c r="AR1519" s="146"/>
      <c r="AS1519" s="146"/>
      <c r="AT1519" s="100">
        <v>2170402</v>
      </c>
      <c r="AU1519" s="113" t="s">
        <v>4979</v>
      </c>
      <c r="AV1519" s="131">
        <v>0</v>
      </c>
    </row>
    <row r="1520" ht="12" spans="1:48">
      <c r="A1520" s="146"/>
      <c r="B1520" s="146"/>
      <c r="C1520" s="146"/>
      <c r="D1520" s="100">
        <v>2170403</v>
      </c>
      <c r="E1520" s="113" t="s">
        <v>4980</v>
      </c>
      <c r="F1520" s="131">
        <v>0</v>
      </c>
      <c r="H1520" s="146"/>
      <c r="I1520" s="146"/>
      <c r="J1520" s="146"/>
      <c r="K1520" s="100">
        <v>2170403</v>
      </c>
      <c r="L1520" s="113" t="s">
        <v>4980</v>
      </c>
      <c r="M1520" s="131">
        <v>0</v>
      </c>
      <c r="O1520" s="146"/>
      <c r="P1520" s="146"/>
      <c r="Q1520" s="146"/>
      <c r="R1520" s="100">
        <v>2170403</v>
      </c>
      <c r="S1520" s="113" t="s">
        <v>4980</v>
      </c>
      <c r="T1520" s="131">
        <v>0</v>
      </c>
      <c r="V1520" s="146"/>
      <c r="W1520" s="146"/>
      <c r="X1520" s="146"/>
      <c r="Y1520" s="100">
        <v>2170403</v>
      </c>
      <c r="Z1520" s="113" t="s">
        <v>4980</v>
      </c>
      <c r="AA1520" s="131">
        <v>0</v>
      </c>
      <c r="AC1520" s="146"/>
      <c r="AD1520" s="146"/>
      <c r="AE1520" s="146"/>
      <c r="AF1520" s="100">
        <v>2170403</v>
      </c>
      <c r="AG1520" s="113" t="s">
        <v>4980</v>
      </c>
      <c r="AH1520" s="131">
        <v>0</v>
      </c>
      <c r="AJ1520" s="146"/>
      <c r="AK1520" s="146"/>
      <c r="AL1520" s="146"/>
      <c r="AM1520" s="100">
        <v>2170403</v>
      </c>
      <c r="AN1520" s="113" t="s">
        <v>4980</v>
      </c>
      <c r="AO1520" s="131">
        <v>0</v>
      </c>
      <c r="AQ1520" s="146"/>
      <c r="AR1520" s="146"/>
      <c r="AS1520" s="146"/>
      <c r="AT1520" s="100">
        <v>2170403</v>
      </c>
      <c r="AU1520" s="113" t="s">
        <v>4980</v>
      </c>
      <c r="AV1520" s="131">
        <v>0</v>
      </c>
    </row>
    <row r="1521" ht="12" spans="1:48">
      <c r="A1521" s="146"/>
      <c r="B1521" s="146"/>
      <c r="C1521" s="146"/>
      <c r="D1521" s="100">
        <v>229</v>
      </c>
      <c r="E1521" s="127" t="s">
        <v>1301</v>
      </c>
      <c r="F1521" s="128">
        <f>F1522+F1523+F1532</f>
        <v>1414</v>
      </c>
      <c r="H1521" s="146"/>
      <c r="I1521" s="146"/>
      <c r="J1521" s="146"/>
      <c r="K1521" s="100">
        <v>229</v>
      </c>
      <c r="L1521" s="127" t="s">
        <v>1301</v>
      </c>
      <c r="M1521" s="128">
        <f>M1522+M1523+M1532</f>
        <v>309</v>
      </c>
      <c r="O1521" s="146"/>
      <c r="P1521" s="146"/>
      <c r="Q1521" s="146"/>
      <c r="R1521" s="100">
        <v>229</v>
      </c>
      <c r="S1521" s="127" t="s">
        <v>1301</v>
      </c>
      <c r="T1521" s="128">
        <f>T1522+T1523+T1532</f>
        <v>306</v>
      </c>
      <c r="V1521" s="146"/>
      <c r="W1521" s="146"/>
      <c r="X1521" s="146"/>
      <c r="Y1521" s="100">
        <v>229</v>
      </c>
      <c r="Z1521" s="127" t="s">
        <v>1301</v>
      </c>
      <c r="AA1521" s="128">
        <f>AA1522+AA1523+AA1532</f>
        <v>3</v>
      </c>
      <c r="AC1521" s="146"/>
      <c r="AD1521" s="146"/>
      <c r="AE1521" s="146"/>
      <c r="AF1521" s="100">
        <v>229</v>
      </c>
      <c r="AG1521" s="127" t="s">
        <v>1301</v>
      </c>
      <c r="AH1521" s="128">
        <f>AH1522+AH1523+AH1532</f>
        <v>833</v>
      </c>
      <c r="AJ1521" s="146"/>
      <c r="AK1521" s="146"/>
      <c r="AL1521" s="146"/>
      <c r="AM1521" s="100">
        <v>229</v>
      </c>
      <c r="AN1521" s="127" t="s">
        <v>1301</v>
      </c>
      <c r="AO1521" s="128">
        <f>AO1522+AO1523+AO1532</f>
        <v>151</v>
      </c>
      <c r="AQ1521" s="146"/>
      <c r="AR1521" s="146"/>
      <c r="AS1521" s="146"/>
      <c r="AT1521" s="100">
        <v>229</v>
      </c>
      <c r="AU1521" s="127" t="s">
        <v>1301</v>
      </c>
      <c r="AV1521" s="128">
        <f>AV1522+AV1523+AV1532</f>
        <v>121</v>
      </c>
    </row>
    <row r="1522" ht="12" spans="1:48">
      <c r="A1522" s="146"/>
      <c r="B1522" s="146"/>
      <c r="C1522" s="146"/>
      <c r="D1522" s="100">
        <v>22904</v>
      </c>
      <c r="E1522" s="113" t="s">
        <v>4982</v>
      </c>
      <c r="F1522" s="131">
        <v>0</v>
      </c>
      <c r="H1522" s="146"/>
      <c r="I1522" s="146"/>
      <c r="J1522" s="146"/>
      <c r="K1522" s="100">
        <v>22904</v>
      </c>
      <c r="L1522" s="113" t="s">
        <v>4982</v>
      </c>
      <c r="M1522" s="131">
        <v>0</v>
      </c>
      <c r="O1522" s="146"/>
      <c r="P1522" s="146"/>
      <c r="Q1522" s="146"/>
      <c r="R1522" s="100">
        <v>22904</v>
      </c>
      <c r="S1522" s="113" t="s">
        <v>4982</v>
      </c>
      <c r="T1522" s="131">
        <v>0</v>
      </c>
      <c r="V1522" s="146"/>
      <c r="W1522" s="146"/>
      <c r="X1522" s="146"/>
      <c r="Y1522" s="100">
        <v>22904</v>
      </c>
      <c r="Z1522" s="113" t="s">
        <v>4982</v>
      </c>
      <c r="AA1522" s="131">
        <v>0</v>
      </c>
      <c r="AC1522" s="146"/>
      <c r="AD1522" s="146"/>
      <c r="AE1522" s="146"/>
      <c r="AF1522" s="100">
        <v>22904</v>
      </c>
      <c r="AG1522" s="113" t="s">
        <v>4982</v>
      </c>
      <c r="AH1522" s="131">
        <v>0</v>
      </c>
      <c r="AJ1522" s="146"/>
      <c r="AK1522" s="146"/>
      <c r="AL1522" s="146"/>
      <c r="AM1522" s="100">
        <v>22904</v>
      </c>
      <c r="AN1522" s="113" t="s">
        <v>4982</v>
      </c>
      <c r="AO1522" s="131">
        <v>0</v>
      </c>
      <c r="AQ1522" s="146"/>
      <c r="AR1522" s="146"/>
      <c r="AS1522" s="146"/>
      <c r="AT1522" s="100">
        <v>22904</v>
      </c>
      <c r="AU1522" s="113" t="s">
        <v>4982</v>
      </c>
      <c r="AV1522" s="131">
        <v>0</v>
      </c>
    </row>
    <row r="1523" ht="12" spans="1:48">
      <c r="A1523" s="146"/>
      <c r="B1523" s="146"/>
      <c r="C1523" s="146"/>
      <c r="D1523" s="100">
        <v>22908</v>
      </c>
      <c r="E1523" s="113" t="s">
        <v>4983</v>
      </c>
      <c r="F1523" s="128">
        <f>SUM(F1524:F1531)</f>
        <v>202</v>
      </c>
      <c r="H1523" s="146"/>
      <c r="I1523" s="146"/>
      <c r="J1523" s="146"/>
      <c r="K1523" s="100">
        <v>22908</v>
      </c>
      <c r="L1523" s="113" t="s">
        <v>4983</v>
      </c>
      <c r="M1523" s="128">
        <f>SUM(M1524:M1531)</f>
        <v>202</v>
      </c>
      <c r="O1523" s="146"/>
      <c r="P1523" s="146"/>
      <c r="Q1523" s="146"/>
      <c r="R1523" s="100">
        <v>22908</v>
      </c>
      <c r="S1523" s="113" t="s">
        <v>4983</v>
      </c>
      <c r="T1523" s="128">
        <f>SUM(T1524:T1531)</f>
        <v>202</v>
      </c>
      <c r="V1523" s="146"/>
      <c r="W1523" s="146"/>
      <c r="X1523" s="146"/>
      <c r="Y1523" s="100">
        <v>22908</v>
      </c>
      <c r="Z1523" s="113" t="s">
        <v>4983</v>
      </c>
      <c r="AA1523" s="128">
        <f>SUM(AA1524:AA1531)</f>
        <v>0</v>
      </c>
      <c r="AC1523" s="146"/>
      <c r="AD1523" s="146"/>
      <c r="AE1523" s="146"/>
      <c r="AF1523" s="100">
        <v>22908</v>
      </c>
      <c r="AG1523" s="113" t="s">
        <v>4983</v>
      </c>
      <c r="AH1523" s="128">
        <f>SUM(AH1524:AH1531)</f>
        <v>0</v>
      </c>
      <c r="AJ1523" s="146"/>
      <c r="AK1523" s="146"/>
      <c r="AL1523" s="146"/>
      <c r="AM1523" s="100">
        <v>22908</v>
      </c>
      <c r="AN1523" s="113" t="s">
        <v>4983</v>
      </c>
      <c r="AO1523" s="128">
        <f>SUM(AO1524:AO1531)</f>
        <v>0</v>
      </c>
      <c r="AQ1523" s="146"/>
      <c r="AR1523" s="146"/>
      <c r="AS1523" s="146"/>
      <c r="AT1523" s="100">
        <v>22908</v>
      </c>
      <c r="AU1523" s="113" t="s">
        <v>4983</v>
      </c>
      <c r="AV1523" s="128">
        <f>SUM(AV1524:AV1531)</f>
        <v>0</v>
      </c>
    </row>
    <row r="1524" ht="12" spans="1:48">
      <c r="A1524" s="146"/>
      <c r="B1524" s="146"/>
      <c r="C1524" s="146"/>
      <c r="D1524" s="100">
        <v>2290802</v>
      </c>
      <c r="E1524" s="113" t="s">
        <v>4984</v>
      </c>
      <c r="F1524" s="131">
        <v>0</v>
      </c>
      <c r="H1524" s="146"/>
      <c r="I1524" s="146"/>
      <c r="J1524" s="146"/>
      <c r="K1524" s="100">
        <v>2290802</v>
      </c>
      <c r="L1524" s="113" t="s">
        <v>4984</v>
      </c>
      <c r="M1524" s="131">
        <v>0</v>
      </c>
      <c r="O1524" s="146"/>
      <c r="P1524" s="146"/>
      <c r="Q1524" s="146"/>
      <c r="R1524" s="100">
        <v>2290802</v>
      </c>
      <c r="S1524" s="113" t="s">
        <v>4984</v>
      </c>
      <c r="T1524" s="131">
        <v>0</v>
      </c>
      <c r="V1524" s="146"/>
      <c r="W1524" s="146"/>
      <c r="X1524" s="146"/>
      <c r="Y1524" s="100">
        <v>2290802</v>
      </c>
      <c r="Z1524" s="113" t="s">
        <v>4984</v>
      </c>
      <c r="AA1524" s="131">
        <v>0</v>
      </c>
      <c r="AC1524" s="146"/>
      <c r="AD1524" s="146"/>
      <c r="AE1524" s="146"/>
      <c r="AF1524" s="100">
        <v>2290802</v>
      </c>
      <c r="AG1524" s="113" t="s">
        <v>4984</v>
      </c>
      <c r="AH1524" s="131">
        <v>0</v>
      </c>
      <c r="AJ1524" s="146"/>
      <c r="AK1524" s="146"/>
      <c r="AL1524" s="146"/>
      <c r="AM1524" s="100">
        <v>2290802</v>
      </c>
      <c r="AN1524" s="113" t="s">
        <v>4984</v>
      </c>
      <c r="AO1524" s="131">
        <v>0</v>
      </c>
      <c r="AQ1524" s="146"/>
      <c r="AR1524" s="146"/>
      <c r="AS1524" s="146"/>
      <c r="AT1524" s="100">
        <v>2290802</v>
      </c>
      <c r="AU1524" s="113" t="s">
        <v>4984</v>
      </c>
      <c r="AV1524" s="131">
        <v>0</v>
      </c>
    </row>
    <row r="1525" ht="12" spans="1:48">
      <c r="A1525" s="146"/>
      <c r="B1525" s="146"/>
      <c r="C1525" s="146"/>
      <c r="D1525" s="100">
        <v>2290803</v>
      </c>
      <c r="E1525" s="113" t="s">
        <v>4985</v>
      </c>
      <c r="F1525" s="131">
        <v>0</v>
      </c>
      <c r="H1525" s="146"/>
      <c r="I1525" s="146"/>
      <c r="J1525" s="146"/>
      <c r="K1525" s="100">
        <v>2290803</v>
      </c>
      <c r="L1525" s="113" t="s">
        <v>4985</v>
      </c>
      <c r="M1525" s="131">
        <v>0</v>
      </c>
      <c r="O1525" s="146"/>
      <c r="P1525" s="146"/>
      <c r="Q1525" s="146"/>
      <c r="R1525" s="100">
        <v>2290803</v>
      </c>
      <c r="S1525" s="113" t="s">
        <v>4985</v>
      </c>
      <c r="T1525" s="131">
        <v>0</v>
      </c>
      <c r="V1525" s="146"/>
      <c r="W1525" s="146"/>
      <c r="X1525" s="146"/>
      <c r="Y1525" s="100">
        <v>2290803</v>
      </c>
      <c r="Z1525" s="113" t="s">
        <v>4985</v>
      </c>
      <c r="AA1525" s="131">
        <v>0</v>
      </c>
      <c r="AC1525" s="146"/>
      <c r="AD1525" s="146"/>
      <c r="AE1525" s="146"/>
      <c r="AF1525" s="100">
        <v>2290803</v>
      </c>
      <c r="AG1525" s="113" t="s">
        <v>4985</v>
      </c>
      <c r="AH1525" s="131">
        <v>0</v>
      </c>
      <c r="AJ1525" s="146"/>
      <c r="AK1525" s="146"/>
      <c r="AL1525" s="146"/>
      <c r="AM1525" s="100">
        <v>2290803</v>
      </c>
      <c r="AN1525" s="113" t="s">
        <v>4985</v>
      </c>
      <c r="AO1525" s="131">
        <v>0</v>
      </c>
      <c r="AQ1525" s="146"/>
      <c r="AR1525" s="146"/>
      <c r="AS1525" s="146"/>
      <c r="AT1525" s="100">
        <v>2290803</v>
      </c>
      <c r="AU1525" s="113" t="s">
        <v>4985</v>
      </c>
      <c r="AV1525" s="131">
        <v>0</v>
      </c>
    </row>
    <row r="1526" ht="12" spans="1:48">
      <c r="A1526" s="146"/>
      <c r="B1526" s="146"/>
      <c r="C1526" s="146"/>
      <c r="D1526" s="100">
        <v>2290804</v>
      </c>
      <c r="E1526" s="113" t="s">
        <v>4986</v>
      </c>
      <c r="F1526" s="131">
        <v>178</v>
      </c>
      <c r="H1526" s="146"/>
      <c r="I1526" s="146"/>
      <c r="J1526" s="146"/>
      <c r="K1526" s="100">
        <v>2290804</v>
      </c>
      <c r="L1526" s="113" t="s">
        <v>4986</v>
      </c>
      <c r="M1526" s="131">
        <v>178</v>
      </c>
      <c r="O1526" s="146"/>
      <c r="P1526" s="146"/>
      <c r="Q1526" s="146"/>
      <c r="R1526" s="100">
        <v>2290804</v>
      </c>
      <c r="S1526" s="113" t="s">
        <v>4986</v>
      </c>
      <c r="T1526" s="131">
        <v>178</v>
      </c>
      <c r="V1526" s="146"/>
      <c r="W1526" s="146"/>
      <c r="X1526" s="146"/>
      <c r="Y1526" s="100">
        <v>2290804</v>
      </c>
      <c r="Z1526" s="113" t="s">
        <v>4986</v>
      </c>
      <c r="AA1526" s="131">
        <v>0</v>
      </c>
      <c r="AC1526" s="146"/>
      <c r="AD1526" s="146"/>
      <c r="AE1526" s="146"/>
      <c r="AF1526" s="100">
        <v>2290804</v>
      </c>
      <c r="AG1526" s="113" t="s">
        <v>4986</v>
      </c>
      <c r="AH1526" s="131">
        <v>0</v>
      </c>
      <c r="AJ1526" s="146"/>
      <c r="AK1526" s="146"/>
      <c r="AL1526" s="146"/>
      <c r="AM1526" s="100">
        <v>2290804</v>
      </c>
      <c r="AN1526" s="113" t="s">
        <v>4986</v>
      </c>
      <c r="AO1526" s="131">
        <v>0</v>
      </c>
      <c r="AQ1526" s="146"/>
      <c r="AR1526" s="146"/>
      <c r="AS1526" s="146"/>
      <c r="AT1526" s="100">
        <v>2290804</v>
      </c>
      <c r="AU1526" s="113" t="s">
        <v>4986</v>
      </c>
      <c r="AV1526" s="131">
        <v>0</v>
      </c>
    </row>
    <row r="1527" ht="12" spans="1:48">
      <c r="A1527" s="146"/>
      <c r="B1527" s="146"/>
      <c r="C1527" s="146"/>
      <c r="D1527" s="100">
        <v>2290805</v>
      </c>
      <c r="E1527" s="113" t="s">
        <v>4987</v>
      </c>
      <c r="F1527" s="131">
        <v>0</v>
      </c>
      <c r="H1527" s="146"/>
      <c r="I1527" s="146"/>
      <c r="J1527" s="146"/>
      <c r="K1527" s="100">
        <v>2290805</v>
      </c>
      <c r="L1527" s="113" t="s">
        <v>4987</v>
      </c>
      <c r="M1527" s="131">
        <v>0</v>
      </c>
      <c r="O1527" s="146"/>
      <c r="P1527" s="146"/>
      <c r="Q1527" s="146"/>
      <c r="R1527" s="100">
        <v>2290805</v>
      </c>
      <c r="S1527" s="113" t="s">
        <v>4987</v>
      </c>
      <c r="T1527" s="131">
        <v>0</v>
      </c>
      <c r="V1527" s="146"/>
      <c r="W1527" s="146"/>
      <c r="X1527" s="146"/>
      <c r="Y1527" s="100">
        <v>2290805</v>
      </c>
      <c r="Z1527" s="113" t="s">
        <v>4987</v>
      </c>
      <c r="AA1527" s="131">
        <v>0</v>
      </c>
      <c r="AC1527" s="146"/>
      <c r="AD1527" s="146"/>
      <c r="AE1527" s="146"/>
      <c r="AF1527" s="100">
        <v>2290805</v>
      </c>
      <c r="AG1527" s="113" t="s">
        <v>4987</v>
      </c>
      <c r="AH1527" s="131">
        <v>0</v>
      </c>
      <c r="AJ1527" s="146"/>
      <c r="AK1527" s="146"/>
      <c r="AL1527" s="146"/>
      <c r="AM1527" s="100">
        <v>2290805</v>
      </c>
      <c r="AN1527" s="113" t="s">
        <v>4987</v>
      </c>
      <c r="AO1527" s="131">
        <v>0</v>
      </c>
      <c r="AQ1527" s="146"/>
      <c r="AR1527" s="146"/>
      <c r="AS1527" s="146"/>
      <c r="AT1527" s="100">
        <v>2290805</v>
      </c>
      <c r="AU1527" s="113" t="s">
        <v>4987</v>
      </c>
      <c r="AV1527" s="131">
        <v>0</v>
      </c>
    </row>
    <row r="1528" ht="12" spans="1:48">
      <c r="A1528" s="146"/>
      <c r="B1528" s="146"/>
      <c r="C1528" s="146"/>
      <c r="D1528" s="100">
        <v>2290806</v>
      </c>
      <c r="E1528" s="113" t="s">
        <v>4988</v>
      </c>
      <c r="F1528" s="131">
        <v>0</v>
      </c>
      <c r="H1528" s="146"/>
      <c r="I1528" s="146"/>
      <c r="J1528" s="146"/>
      <c r="K1528" s="100">
        <v>2290806</v>
      </c>
      <c r="L1528" s="113" t="s">
        <v>4988</v>
      </c>
      <c r="M1528" s="131">
        <v>0</v>
      </c>
      <c r="O1528" s="146"/>
      <c r="P1528" s="146"/>
      <c r="Q1528" s="146"/>
      <c r="R1528" s="100">
        <v>2290806</v>
      </c>
      <c r="S1528" s="113" t="s">
        <v>4988</v>
      </c>
      <c r="T1528" s="131">
        <v>0</v>
      </c>
      <c r="V1528" s="146"/>
      <c r="W1528" s="146"/>
      <c r="X1528" s="146"/>
      <c r="Y1528" s="100">
        <v>2290806</v>
      </c>
      <c r="Z1528" s="113" t="s">
        <v>4988</v>
      </c>
      <c r="AA1528" s="131">
        <v>0</v>
      </c>
      <c r="AC1528" s="146"/>
      <c r="AD1528" s="146"/>
      <c r="AE1528" s="146"/>
      <c r="AF1528" s="100">
        <v>2290806</v>
      </c>
      <c r="AG1528" s="113" t="s">
        <v>4988</v>
      </c>
      <c r="AH1528" s="131">
        <v>0</v>
      </c>
      <c r="AJ1528" s="146"/>
      <c r="AK1528" s="146"/>
      <c r="AL1528" s="146"/>
      <c r="AM1528" s="100">
        <v>2290806</v>
      </c>
      <c r="AN1528" s="113" t="s">
        <v>4988</v>
      </c>
      <c r="AO1528" s="131">
        <v>0</v>
      </c>
      <c r="AQ1528" s="146"/>
      <c r="AR1528" s="146"/>
      <c r="AS1528" s="146"/>
      <c r="AT1528" s="100">
        <v>2290806</v>
      </c>
      <c r="AU1528" s="113" t="s">
        <v>4988</v>
      </c>
      <c r="AV1528" s="131">
        <v>0</v>
      </c>
    </row>
    <row r="1529" ht="12" spans="1:48">
      <c r="A1529" s="146"/>
      <c r="B1529" s="146"/>
      <c r="C1529" s="146"/>
      <c r="D1529" s="100">
        <v>2290807</v>
      </c>
      <c r="E1529" s="113" t="s">
        <v>4989</v>
      </c>
      <c r="F1529" s="131">
        <v>0</v>
      </c>
      <c r="H1529" s="146"/>
      <c r="I1529" s="146"/>
      <c r="J1529" s="146"/>
      <c r="K1529" s="100">
        <v>2290807</v>
      </c>
      <c r="L1529" s="113" t="s">
        <v>4989</v>
      </c>
      <c r="M1529" s="131">
        <v>0</v>
      </c>
      <c r="O1529" s="146"/>
      <c r="P1529" s="146"/>
      <c r="Q1529" s="146"/>
      <c r="R1529" s="100">
        <v>2290807</v>
      </c>
      <c r="S1529" s="113" t="s">
        <v>4989</v>
      </c>
      <c r="T1529" s="131">
        <v>0</v>
      </c>
      <c r="V1529" s="146"/>
      <c r="W1529" s="146"/>
      <c r="X1529" s="146"/>
      <c r="Y1529" s="100">
        <v>2290807</v>
      </c>
      <c r="Z1529" s="113" t="s">
        <v>4989</v>
      </c>
      <c r="AA1529" s="131">
        <v>0</v>
      </c>
      <c r="AC1529" s="146"/>
      <c r="AD1529" s="146"/>
      <c r="AE1529" s="146"/>
      <c r="AF1529" s="100">
        <v>2290807</v>
      </c>
      <c r="AG1529" s="113" t="s">
        <v>4989</v>
      </c>
      <c r="AH1529" s="131">
        <v>0</v>
      </c>
      <c r="AJ1529" s="146"/>
      <c r="AK1529" s="146"/>
      <c r="AL1529" s="146"/>
      <c r="AM1529" s="100">
        <v>2290807</v>
      </c>
      <c r="AN1529" s="113" t="s">
        <v>4989</v>
      </c>
      <c r="AO1529" s="131">
        <v>0</v>
      </c>
      <c r="AQ1529" s="146"/>
      <c r="AR1529" s="146"/>
      <c r="AS1529" s="146"/>
      <c r="AT1529" s="100">
        <v>2290807</v>
      </c>
      <c r="AU1529" s="113" t="s">
        <v>4989</v>
      </c>
      <c r="AV1529" s="131">
        <v>0</v>
      </c>
    </row>
    <row r="1530" ht="12" spans="1:48">
      <c r="A1530" s="146"/>
      <c r="B1530" s="146"/>
      <c r="C1530" s="146"/>
      <c r="D1530" s="100">
        <v>2290808</v>
      </c>
      <c r="E1530" s="113" t="s">
        <v>4990</v>
      </c>
      <c r="F1530" s="131">
        <v>24</v>
      </c>
      <c r="H1530" s="146"/>
      <c r="I1530" s="146"/>
      <c r="J1530" s="146"/>
      <c r="K1530" s="100">
        <v>2290808</v>
      </c>
      <c r="L1530" s="113" t="s">
        <v>4990</v>
      </c>
      <c r="M1530" s="131">
        <v>24</v>
      </c>
      <c r="O1530" s="146"/>
      <c r="P1530" s="146"/>
      <c r="Q1530" s="146"/>
      <c r="R1530" s="100">
        <v>2290808</v>
      </c>
      <c r="S1530" s="113" t="s">
        <v>4990</v>
      </c>
      <c r="T1530" s="131">
        <v>24</v>
      </c>
      <c r="V1530" s="146"/>
      <c r="W1530" s="146"/>
      <c r="X1530" s="146"/>
      <c r="Y1530" s="100">
        <v>2290808</v>
      </c>
      <c r="Z1530" s="113" t="s">
        <v>4990</v>
      </c>
      <c r="AA1530" s="131">
        <v>0</v>
      </c>
      <c r="AC1530" s="146"/>
      <c r="AD1530" s="146"/>
      <c r="AE1530" s="146"/>
      <c r="AF1530" s="100">
        <v>2290808</v>
      </c>
      <c r="AG1530" s="113" t="s">
        <v>4990</v>
      </c>
      <c r="AH1530" s="131">
        <v>0</v>
      </c>
      <c r="AJ1530" s="146"/>
      <c r="AK1530" s="146"/>
      <c r="AL1530" s="146"/>
      <c r="AM1530" s="100">
        <v>2290808</v>
      </c>
      <c r="AN1530" s="113" t="s">
        <v>4990</v>
      </c>
      <c r="AO1530" s="131">
        <v>0</v>
      </c>
      <c r="AQ1530" s="146"/>
      <c r="AR1530" s="146"/>
      <c r="AS1530" s="146"/>
      <c r="AT1530" s="100">
        <v>2290808</v>
      </c>
      <c r="AU1530" s="113" t="s">
        <v>4990</v>
      </c>
      <c r="AV1530" s="131">
        <v>0</v>
      </c>
    </row>
    <row r="1531" ht="12" spans="1:48">
      <c r="A1531" s="146"/>
      <c r="B1531" s="146"/>
      <c r="C1531" s="146"/>
      <c r="D1531" s="100">
        <v>2290899</v>
      </c>
      <c r="E1531" s="113" t="s">
        <v>4991</v>
      </c>
      <c r="F1531" s="131">
        <v>0</v>
      </c>
      <c r="H1531" s="146"/>
      <c r="I1531" s="146"/>
      <c r="J1531" s="146"/>
      <c r="K1531" s="100">
        <v>2290899</v>
      </c>
      <c r="L1531" s="113" t="s">
        <v>4991</v>
      </c>
      <c r="M1531" s="131">
        <v>0</v>
      </c>
      <c r="O1531" s="146"/>
      <c r="P1531" s="146"/>
      <c r="Q1531" s="146"/>
      <c r="R1531" s="100">
        <v>2290899</v>
      </c>
      <c r="S1531" s="113" t="s">
        <v>4991</v>
      </c>
      <c r="T1531" s="131">
        <v>0</v>
      </c>
      <c r="V1531" s="146"/>
      <c r="W1531" s="146"/>
      <c r="X1531" s="146"/>
      <c r="Y1531" s="100">
        <v>2290899</v>
      </c>
      <c r="Z1531" s="113" t="s">
        <v>4991</v>
      </c>
      <c r="AA1531" s="131">
        <v>0</v>
      </c>
      <c r="AC1531" s="146"/>
      <c r="AD1531" s="146"/>
      <c r="AE1531" s="146"/>
      <c r="AF1531" s="100">
        <v>2290899</v>
      </c>
      <c r="AG1531" s="113" t="s">
        <v>4991</v>
      </c>
      <c r="AH1531" s="131">
        <v>0</v>
      </c>
      <c r="AJ1531" s="146"/>
      <c r="AK1531" s="146"/>
      <c r="AL1531" s="146"/>
      <c r="AM1531" s="100">
        <v>2290899</v>
      </c>
      <c r="AN1531" s="113" t="s">
        <v>4991</v>
      </c>
      <c r="AO1531" s="131">
        <v>0</v>
      </c>
      <c r="AQ1531" s="146"/>
      <c r="AR1531" s="146"/>
      <c r="AS1531" s="146"/>
      <c r="AT1531" s="100">
        <v>2290899</v>
      </c>
      <c r="AU1531" s="113" t="s">
        <v>4991</v>
      </c>
      <c r="AV1531" s="131">
        <v>0</v>
      </c>
    </row>
    <row r="1532" ht="12" spans="1:48">
      <c r="A1532" s="146"/>
      <c r="B1532" s="146"/>
      <c r="C1532" s="146"/>
      <c r="D1532" s="100">
        <v>22960</v>
      </c>
      <c r="E1532" s="113" t="s">
        <v>4992</v>
      </c>
      <c r="F1532" s="128">
        <f>SUM(F1533:F1543)</f>
        <v>1212</v>
      </c>
      <c r="H1532" s="146"/>
      <c r="I1532" s="146"/>
      <c r="J1532" s="146"/>
      <c r="K1532" s="100">
        <v>22960</v>
      </c>
      <c r="L1532" s="113" t="s">
        <v>4992</v>
      </c>
      <c r="M1532" s="128">
        <f>SUM(M1533:M1543)</f>
        <v>107</v>
      </c>
      <c r="O1532" s="146"/>
      <c r="P1532" s="146"/>
      <c r="Q1532" s="146"/>
      <c r="R1532" s="100">
        <v>22960</v>
      </c>
      <c r="S1532" s="113" t="s">
        <v>4992</v>
      </c>
      <c r="T1532" s="128">
        <f>SUM(T1533:T1543)</f>
        <v>104</v>
      </c>
      <c r="V1532" s="146"/>
      <c r="W1532" s="146"/>
      <c r="X1532" s="146"/>
      <c r="Y1532" s="100">
        <v>22960</v>
      </c>
      <c r="Z1532" s="113" t="s">
        <v>4992</v>
      </c>
      <c r="AA1532" s="128">
        <f>SUM(AA1533:AA1543)</f>
        <v>3</v>
      </c>
      <c r="AC1532" s="146"/>
      <c r="AD1532" s="146"/>
      <c r="AE1532" s="146"/>
      <c r="AF1532" s="100">
        <v>22960</v>
      </c>
      <c r="AG1532" s="113" t="s">
        <v>4992</v>
      </c>
      <c r="AH1532" s="128">
        <f>SUM(AH1533:AH1543)</f>
        <v>833</v>
      </c>
      <c r="AJ1532" s="146"/>
      <c r="AK1532" s="146"/>
      <c r="AL1532" s="146"/>
      <c r="AM1532" s="100">
        <v>22960</v>
      </c>
      <c r="AN1532" s="113" t="s">
        <v>4992</v>
      </c>
      <c r="AO1532" s="128">
        <f>SUM(AO1533:AO1543)</f>
        <v>151</v>
      </c>
      <c r="AQ1532" s="146"/>
      <c r="AR1532" s="146"/>
      <c r="AS1532" s="146"/>
      <c r="AT1532" s="100">
        <v>22960</v>
      </c>
      <c r="AU1532" s="113" t="s">
        <v>4992</v>
      </c>
      <c r="AV1532" s="128">
        <f>SUM(AV1533:AV1543)</f>
        <v>121</v>
      </c>
    </row>
    <row r="1533" ht="12" spans="1:48">
      <c r="A1533" s="146"/>
      <c r="B1533" s="146"/>
      <c r="C1533" s="146"/>
      <c r="D1533" s="100">
        <v>2296001</v>
      </c>
      <c r="E1533" s="113" t="s">
        <v>4993</v>
      </c>
      <c r="F1533" s="131">
        <v>0</v>
      </c>
      <c r="H1533" s="146"/>
      <c r="I1533" s="146"/>
      <c r="J1533" s="146"/>
      <c r="K1533" s="100">
        <v>2296001</v>
      </c>
      <c r="L1533" s="113" t="s">
        <v>4993</v>
      </c>
      <c r="M1533" s="131">
        <v>0</v>
      </c>
      <c r="O1533" s="146"/>
      <c r="P1533" s="146"/>
      <c r="Q1533" s="146"/>
      <c r="R1533" s="100">
        <v>2296001</v>
      </c>
      <c r="S1533" s="113" t="s">
        <v>4993</v>
      </c>
      <c r="T1533" s="131">
        <v>0</v>
      </c>
      <c r="V1533" s="146"/>
      <c r="W1533" s="146"/>
      <c r="X1533" s="146"/>
      <c r="Y1533" s="100">
        <v>2296001</v>
      </c>
      <c r="Z1533" s="113" t="s">
        <v>4993</v>
      </c>
      <c r="AA1533" s="131">
        <v>0</v>
      </c>
      <c r="AC1533" s="146"/>
      <c r="AD1533" s="146"/>
      <c r="AE1533" s="146"/>
      <c r="AF1533" s="100">
        <v>2296001</v>
      </c>
      <c r="AG1533" s="113" t="s">
        <v>4993</v>
      </c>
      <c r="AH1533" s="131">
        <v>0</v>
      </c>
      <c r="AJ1533" s="146"/>
      <c r="AK1533" s="146"/>
      <c r="AL1533" s="146"/>
      <c r="AM1533" s="100">
        <v>2296001</v>
      </c>
      <c r="AN1533" s="113" t="s">
        <v>4993</v>
      </c>
      <c r="AO1533" s="131">
        <v>0</v>
      </c>
      <c r="AQ1533" s="146"/>
      <c r="AR1533" s="146"/>
      <c r="AS1533" s="146"/>
      <c r="AT1533" s="100">
        <v>2296001</v>
      </c>
      <c r="AU1533" s="113" t="s">
        <v>4993</v>
      </c>
      <c r="AV1533" s="131">
        <v>0</v>
      </c>
    </row>
    <row r="1534" ht="12" spans="1:48">
      <c r="A1534" s="146"/>
      <c r="B1534" s="146"/>
      <c r="C1534" s="146"/>
      <c r="D1534" s="100">
        <v>2296002</v>
      </c>
      <c r="E1534" s="113" t="s">
        <v>4994</v>
      </c>
      <c r="F1534" s="131">
        <v>305</v>
      </c>
      <c r="H1534" s="146"/>
      <c r="I1534" s="146"/>
      <c r="J1534" s="146"/>
      <c r="K1534" s="100">
        <v>2296002</v>
      </c>
      <c r="L1534" s="113" t="s">
        <v>4994</v>
      </c>
      <c r="M1534" s="131">
        <v>33</v>
      </c>
      <c r="O1534" s="146"/>
      <c r="P1534" s="146"/>
      <c r="Q1534" s="146"/>
      <c r="R1534" s="100">
        <v>2296002</v>
      </c>
      <c r="S1534" s="113" t="s">
        <v>4994</v>
      </c>
      <c r="T1534" s="131">
        <v>30</v>
      </c>
      <c r="V1534" s="146"/>
      <c r="W1534" s="146"/>
      <c r="X1534" s="146"/>
      <c r="Y1534" s="100">
        <v>2296002</v>
      </c>
      <c r="Z1534" s="113" t="s">
        <v>4994</v>
      </c>
      <c r="AA1534" s="131">
        <v>3</v>
      </c>
      <c r="AC1534" s="146"/>
      <c r="AD1534" s="146"/>
      <c r="AE1534" s="146"/>
      <c r="AF1534" s="100">
        <v>2296002</v>
      </c>
      <c r="AG1534" s="113" t="s">
        <v>4994</v>
      </c>
      <c r="AH1534" s="131">
        <v>132</v>
      </c>
      <c r="AJ1534" s="146"/>
      <c r="AK1534" s="146"/>
      <c r="AL1534" s="146"/>
      <c r="AM1534" s="100">
        <v>2296002</v>
      </c>
      <c r="AN1534" s="113" t="s">
        <v>4994</v>
      </c>
      <c r="AO1534" s="131">
        <v>110</v>
      </c>
      <c r="AQ1534" s="146"/>
      <c r="AR1534" s="146"/>
      <c r="AS1534" s="146"/>
      <c r="AT1534" s="100">
        <v>2296002</v>
      </c>
      <c r="AU1534" s="113" t="s">
        <v>4994</v>
      </c>
      <c r="AV1534" s="131">
        <v>30</v>
      </c>
    </row>
    <row r="1535" ht="12" spans="1:48">
      <c r="A1535" s="146"/>
      <c r="B1535" s="146"/>
      <c r="C1535" s="146"/>
      <c r="D1535" s="100">
        <v>2296003</v>
      </c>
      <c r="E1535" s="113" t="s">
        <v>4995</v>
      </c>
      <c r="F1535" s="131">
        <v>385</v>
      </c>
      <c r="H1535" s="146"/>
      <c r="I1535" s="146"/>
      <c r="J1535" s="146"/>
      <c r="K1535" s="100">
        <v>2296003</v>
      </c>
      <c r="L1535" s="113" t="s">
        <v>4995</v>
      </c>
      <c r="M1535" s="131">
        <v>74</v>
      </c>
      <c r="O1535" s="146"/>
      <c r="P1535" s="146"/>
      <c r="Q1535" s="146"/>
      <c r="R1535" s="100">
        <v>2296003</v>
      </c>
      <c r="S1535" s="113" t="s">
        <v>4995</v>
      </c>
      <c r="T1535" s="131">
        <v>74</v>
      </c>
      <c r="V1535" s="146"/>
      <c r="W1535" s="146"/>
      <c r="X1535" s="146"/>
      <c r="Y1535" s="100">
        <v>2296003</v>
      </c>
      <c r="Z1535" s="113" t="s">
        <v>4995</v>
      </c>
      <c r="AA1535" s="131">
        <v>0</v>
      </c>
      <c r="AC1535" s="146"/>
      <c r="AD1535" s="146"/>
      <c r="AE1535" s="146"/>
      <c r="AF1535" s="100">
        <v>2296003</v>
      </c>
      <c r="AG1535" s="113" t="s">
        <v>4995</v>
      </c>
      <c r="AH1535" s="131">
        <v>263</v>
      </c>
      <c r="AJ1535" s="146"/>
      <c r="AK1535" s="146"/>
      <c r="AL1535" s="146"/>
      <c r="AM1535" s="100">
        <v>2296003</v>
      </c>
      <c r="AN1535" s="113" t="s">
        <v>4995</v>
      </c>
      <c r="AO1535" s="131">
        <v>20</v>
      </c>
      <c r="AQ1535" s="146"/>
      <c r="AR1535" s="146"/>
      <c r="AS1535" s="146"/>
      <c r="AT1535" s="100">
        <v>2296003</v>
      </c>
      <c r="AU1535" s="113" t="s">
        <v>4995</v>
      </c>
      <c r="AV1535" s="131">
        <v>28</v>
      </c>
    </row>
    <row r="1536" ht="12" spans="1:48">
      <c r="A1536" s="146"/>
      <c r="B1536" s="146"/>
      <c r="C1536" s="146"/>
      <c r="D1536" s="100">
        <v>2296004</v>
      </c>
      <c r="E1536" s="113" t="s">
        <v>4996</v>
      </c>
      <c r="F1536" s="131">
        <v>89</v>
      </c>
      <c r="H1536" s="146"/>
      <c r="I1536" s="146"/>
      <c r="J1536" s="146"/>
      <c r="K1536" s="100">
        <v>2296004</v>
      </c>
      <c r="L1536" s="113" t="s">
        <v>4996</v>
      </c>
      <c r="M1536" s="131">
        <v>0</v>
      </c>
      <c r="O1536" s="146"/>
      <c r="P1536" s="146"/>
      <c r="Q1536" s="146"/>
      <c r="R1536" s="100">
        <v>2296004</v>
      </c>
      <c r="S1536" s="113" t="s">
        <v>4996</v>
      </c>
      <c r="T1536" s="131">
        <v>0</v>
      </c>
      <c r="V1536" s="146"/>
      <c r="W1536" s="146"/>
      <c r="X1536" s="146"/>
      <c r="Y1536" s="100">
        <v>2296004</v>
      </c>
      <c r="Z1536" s="113" t="s">
        <v>4996</v>
      </c>
      <c r="AA1536" s="131">
        <v>0</v>
      </c>
      <c r="AC1536" s="146"/>
      <c r="AD1536" s="146"/>
      <c r="AE1536" s="146"/>
      <c r="AF1536" s="100">
        <v>2296004</v>
      </c>
      <c r="AG1536" s="113" t="s">
        <v>4996</v>
      </c>
      <c r="AH1536" s="131">
        <v>31</v>
      </c>
      <c r="AJ1536" s="146"/>
      <c r="AK1536" s="146"/>
      <c r="AL1536" s="146"/>
      <c r="AM1536" s="100">
        <v>2296004</v>
      </c>
      <c r="AN1536" s="113" t="s">
        <v>4996</v>
      </c>
      <c r="AO1536" s="131">
        <v>15</v>
      </c>
      <c r="AQ1536" s="146"/>
      <c r="AR1536" s="146"/>
      <c r="AS1536" s="146"/>
      <c r="AT1536" s="100">
        <v>2296004</v>
      </c>
      <c r="AU1536" s="113" t="s">
        <v>4996</v>
      </c>
      <c r="AV1536" s="131">
        <v>43</v>
      </c>
    </row>
    <row r="1537" ht="12" spans="1:48">
      <c r="A1537" s="146"/>
      <c r="B1537" s="146"/>
      <c r="C1537" s="146"/>
      <c r="D1537" s="100">
        <v>2296005</v>
      </c>
      <c r="E1537" s="113" t="s">
        <v>4997</v>
      </c>
      <c r="F1537" s="131">
        <v>0</v>
      </c>
      <c r="H1537" s="146"/>
      <c r="I1537" s="146"/>
      <c r="J1537" s="146"/>
      <c r="K1537" s="100">
        <v>2296005</v>
      </c>
      <c r="L1537" s="113" t="s">
        <v>4997</v>
      </c>
      <c r="M1537" s="131">
        <v>0</v>
      </c>
      <c r="O1537" s="146"/>
      <c r="P1537" s="146"/>
      <c r="Q1537" s="146"/>
      <c r="R1537" s="100">
        <v>2296005</v>
      </c>
      <c r="S1537" s="113" t="s">
        <v>4997</v>
      </c>
      <c r="T1537" s="131">
        <v>0</v>
      </c>
      <c r="V1537" s="146"/>
      <c r="W1537" s="146"/>
      <c r="X1537" s="146"/>
      <c r="Y1537" s="100">
        <v>2296005</v>
      </c>
      <c r="Z1537" s="113" t="s">
        <v>4997</v>
      </c>
      <c r="AA1537" s="131">
        <v>0</v>
      </c>
      <c r="AC1537" s="146"/>
      <c r="AD1537" s="146"/>
      <c r="AE1537" s="146"/>
      <c r="AF1537" s="100">
        <v>2296005</v>
      </c>
      <c r="AG1537" s="113" t="s">
        <v>4997</v>
      </c>
      <c r="AH1537" s="131">
        <v>0</v>
      </c>
      <c r="AJ1537" s="146"/>
      <c r="AK1537" s="146"/>
      <c r="AL1537" s="146"/>
      <c r="AM1537" s="100">
        <v>2296005</v>
      </c>
      <c r="AN1537" s="113" t="s">
        <v>4997</v>
      </c>
      <c r="AO1537" s="131">
        <v>0</v>
      </c>
      <c r="AQ1537" s="146"/>
      <c r="AR1537" s="146"/>
      <c r="AS1537" s="146"/>
      <c r="AT1537" s="100">
        <v>2296005</v>
      </c>
      <c r="AU1537" s="113" t="s">
        <v>4997</v>
      </c>
      <c r="AV1537" s="131">
        <v>0</v>
      </c>
    </row>
    <row r="1538" ht="12" spans="1:48">
      <c r="A1538" s="146"/>
      <c r="B1538" s="146"/>
      <c r="C1538" s="146"/>
      <c r="D1538" s="100">
        <v>2296006</v>
      </c>
      <c r="E1538" s="113" t="s">
        <v>4998</v>
      </c>
      <c r="F1538" s="131">
        <v>3</v>
      </c>
      <c r="H1538" s="146"/>
      <c r="I1538" s="146"/>
      <c r="J1538" s="146"/>
      <c r="K1538" s="100">
        <v>2296006</v>
      </c>
      <c r="L1538" s="113" t="s">
        <v>4998</v>
      </c>
      <c r="M1538" s="131">
        <v>0</v>
      </c>
      <c r="O1538" s="146"/>
      <c r="P1538" s="146"/>
      <c r="Q1538" s="146"/>
      <c r="R1538" s="100">
        <v>2296006</v>
      </c>
      <c r="S1538" s="113" t="s">
        <v>4998</v>
      </c>
      <c r="T1538" s="131">
        <v>0</v>
      </c>
      <c r="V1538" s="146"/>
      <c r="W1538" s="146"/>
      <c r="X1538" s="146"/>
      <c r="Y1538" s="100">
        <v>2296006</v>
      </c>
      <c r="Z1538" s="113" t="s">
        <v>4998</v>
      </c>
      <c r="AA1538" s="131">
        <v>0</v>
      </c>
      <c r="AC1538" s="146"/>
      <c r="AD1538" s="146"/>
      <c r="AE1538" s="146"/>
      <c r="AF1538" s="100">
        <v>2296006</v>
      </c>
      <c r="AG1538" s="113" t="s">
        <v>4998</v>
      </c>
      <c r="AH1538" s="131">
        <v>3</v>
      </c>
      <c r="AJ1538" s="146"/>
      <c r="AK1538" s="146"/>
      <c r="AL1538" s="146"/>
      <c r="AM1538" s="100">
        <v>2296006</v>
      </c>
      <c r="AN1538" s="113" t="s">
        <v>4998</v>
      </c>
      <c r="AO1538" s="131">
        <v>0</v>
      </c>
      <c r="AQ1538" s="146"/>
      <c r="AR1538" s="146"/>
      <c r="AS1538" s="146"/>
      <c r="AT1538" s="100">
        <v>2296006</v>
      </c>
      <c r="AU1538" s="113" t="s">
        <v>4998</v>
      </c>
      <c r="AV1538" s="131">
        <v>0</v>
      </c>
    </row>
    <row r="1539" ht="12" spans="1:48">
      <c r="A1539" s="146"/>
      <c r="B1539" s="146"/>
      <c r="C1539" s="146"/>
      <c r="D1539" s="100">
        <v>2296010</v>
      </c>
      <c r="E1539" s="113" t="s">
        <v>4999</v>
      </c>
      <c r="F1539" s="131">
        <v>0</v>
      </c>
      <c r="H1539" s="146"/>
      <c r="I1539" s="146"/>
      <c r="J1539" s="146"/>
      <c r="K1539" s="100">
        <v>2296010</v>
      </c>
      <c r="L1539" s="113" t="s">
        <v>4999</v>
      </c>
      <c r="M1539" s="131">
        <v>0</v>
      </c>
      <c r="O1539" s="146"/>
      <c r="P1539" s="146"/>
      <c r="Q1539" s="146"/>
      <c r="R1539" s="100">
        <v>2296010</v>
      </c>
      <c r="S1539" s="113" t="s">
        <v>4999</v>
      </c>
      <c r="T1539" s="131">
        <v>0</v>
      </c>
      <c r="V1539" s="146"/>
      <c r="W1539" s="146"/>
      <c r="X1539" s="146"/>
      <c r="Y1539" s="100">
        <v>2296010</v>
      </c>
      <c r="Z1539" s="113" t="s">
        <v>4999</v>
      </c>
      <c r="AA1539" s="131">
        <v>0</v>
      </c>
      <c r="AC1539" s="146"/>
      <c r="AD1539" s="146"/>
      <c r="AE1539" s="146"/>
      <c r="AF1539" s="100">
        <v>2296010</v>
      </c>
      <c r="AG1539" s="113" t="s">
        <v>4999</v>
      </c>
      <c r="AH1539" s="131">
        <v>0</v>
      </c>
      <c r="AJ1539" s="146"/>
      <c r="AK1539" s="146"/>
      <c r="AL1539" s="146"/>
      <c r="AM1539" s="100">
        <v>2296010</v>
      </c>
      <c r="AN1539" s="113" t="s">
        <v>4999</v>
      </c>
      <c r="AO1539" s="131">
        <v>0</v>
      </c>
      <c r="AQ1539" s="146"/>
      <c r="AR1539" s="146"/>
      <c r="AS1539" s="146"/>
      <c r="AT1539" s="100">
        <v>2296010</v>
      </c>
      <c r="AU1539" s="113" t="s">
        <v>4999</v>
      </c>
      <c r="AV1539" s="131">
        <v>0</v>
      </c>
    </row>
    <row r="1540" ht="12" spans="1:48">
      <c r="A1540" s="146"/>
      <c r="B1540" s="146"/>
      <c r="C1540" s="146"/>
      <c r="D1540" s="100">
        <v>2296011</v>
      </c>
      <c r="E1540" s="113" t="s">
        <v>5000</v>
      </c>
      <c r="F1540" s="131">
        <v>0</v>
      </c>
      <c r="H1540" s="146"/>
      <c r="I1540" s="146"/>
      <c r="J1540" s="146"/>
      <c r="K1540" s="100">
        <v>2296011</v>
      </c>
      <c r="L1540" s="113" t="s">
        <v>5000</v>
      </c>
      <c r="M1540" s="131">
        <v>0</v>
      </c>
      <c r="O1540" s="146"/>
      <c r="P1540" s="146"/>
      <c r="Q1540" s="146"/>
      <c r="R1540" s="100">
        <v>2296011</v>
      </c>
      <c r="S1540" s="113" t="s">
        <v>5000</v>
      </c>
      <c r="T1540" s="131">
        <v>0</v>
      </c>
      <c r="V1540" s="146"/>
      <c r="W1540" s="146"/>
      <c r="X1540" s="146"/>
      <c r="Y1540" s="100">
        <v>2296011</v>
      </c>
      <c r="Z1540" s="113" t="s">
        <v>5000</v>
      </c>
      <c r="AA1540" s="131">
        <v>0</v>
      </c>
      <c r="AC1540" s="146"/>
      <c r="AD1540" s="146"/>
      <c r="AE1540" s="146"/>
      <c r="AF1540" s="100">
        <v>2296011</v>
      </c>
      <c r="AG1540" s="113" t="s">
        <v>5000</v>
      </c>
      <c r="AH1540" s="131">
        <v>0</v>
      </c>
      <c r="AJ1540" s="146"/>
      <c r="AK1540" s="146"/>
      <c r="AL1540" s="146"/>
      <c r="AM1540" s="100">
        <v>2296011</v>
      </c>
      <c r="AN1540" s="113" t="s">
        <v>5000</v>
      </c>
      <c r="AO1540" s="131">
        <v>0</v>
      </c>
      <c r="AQ1540" s="146"/>
      <c r="AR1540" s="146"/>
      <c r="AS1540" s="146"/>
      <c r="AT1540" s="100">
        <v>2296011</v>
      </c>
      <c r="AU1540" s="113" t="s">
        <v>5000</v>
      </c>
      <c r="AV1540" s="131">
        <v>0</v>
      </c>
    </row>
    <row r="1541" ht="12" spans="1:48">
      <c r="A1541" s="146"/>
      <c r="B1541" s="146"/>
      <c r="C1541" s="146"/>
      <c r="D1541" s="100">
        <v>2296012</v>
      </c>
      <c r="E1541" s="113" t="s">
        <v>5001</v>
      </c>
      <c r="F1541" s="131">
        <v>0</v>
      </c>
      <c r="H1541" s="146"/>
      <c r="I1541" s="146"/>
      <c r="J1541" s="146"/>
      <c r="K1541" s="100">
        <v>2296012</v>
      </c>
      <c r="L1541" s="113" t="s">
        <v>5001</v>
      </c>
      <c r="M1541" s="131">
        <v>0</v>
      </c>
      <c r="O1541" s="146"/>
      <c r="P1541" s="146"/>
      <c r="Q1541" s="146"/>
      <c r="R1541" s="100">
        <v>2296012</v>
      </c>
      <c r="S1541" s="113" t="s">
        <v>5001</v>
      </c>
      <c r="T1541" s="131">
        <v>0</v>
      </c>
      <c r="V1541" s="146"/>
      <c r="W1541" s="146"/>
      <c r="X1541" s="146"/>
      <c r="Y1541" s="100">
        <v>2296012</v>
      </c>
      <c r="Z1541" s="113" t="s">
        <v>5001</v>
      </c>
      <c r="AA1541" s="131">
        <v>0</v>
      </c>
      <c r="AC1541" s="146"/>
      <c r="AD1541" s="146"/>
      <c r="AE1541" s="146"/>
      <c r="AF1541" s="100">
        <v>2296012</v>
      </c>
      <c r="AG1541" s="113" t="s">
        <v>5001</v>
      </c>
      <c r="AH1541" s="131">
        <v>0</v>
      </c>
      <c r="AJ1541" s="146"/>
      <c r="AK1541" s="146"/>
      <c r="AL1541" s="146"/>
      <c r="AM1541" s="100">
        <v>2296012</v>
      </c>
      <c r="AN1541" s="113" t="s">
        <v>5001</v>
      </c>
      <c r="AO1541" s="131">
        <v>0</v>
      </c>
      <c r="AQ1541" s="146"/>
      <c r="AR1541" s="146"/>
      <c r="AS1541" s="146"/>
      <c r="AT1541" s="100">
        <v>2296012</v>
      </c>
      <c r="AU1541" s="113" t="s">
        <v>5001</v>
      </c>
      <c r="AV1541" s="131">
        <v>0</v>
      </c>
    </row>
    <row r="1542" ht="12" spans="1:48">
      <c r="A1542" s="146"/>
      <c r="B1542" s="146"/>
      <c r="C1542" s="146"/>
      <c r="D1542" s="100">
        <v>2296013</v>
      </c>
      <c r="E1542" s="113" t="s">
        <v>5002</v>
      </c>
      <c r="F1542" s="131">
        <v>430</v>
      </c>
      <c r="H1542" s="146"/>
      <c r="I1542" s="146"/>
      <c r="J1542" s="146"/>
      <c r="K1542" s="100">
        <v>2296013</v>
      </c>
      <c r="L1542" s="113" t="s">
        <v>5002</v>
      </c>
      <c r="M1542" s="131">
        <v>0</v>
      </c>
      <c r="O1542" s="146"/>
      <c r="P1542" s="146"/>
      <c r="Q1542" s="146"/>
      <c r="R1542" s="100">
        <v>2296013</v>
      </c>
      <c r="S1542" s="113" t="s">
        <v>5002</v>
      </c>
      <c r="T1542" s="131">
        <v>0</v>
      </c>
      <c r="V1542" s="146"/>
      <c r="W1542" s="146"/>
      <c r="X1542" s="146"/>
      <c r="Y1542" s="100">
        <v>2296013</v>
      </c>
      <c r="Z1542" s="113" t="s">
        <v>5002</v>
      </c>
      <c r="AA1542" s="131">
        <v>0</v>
      </c>
      <c r="AC1542" s="146"/>
      <c r="AD1542" s="146"/>
      <c r="AE1542" s="146"/>
      <c r="AF1542" s="100">
        <v>2296013</v>
      </c>
      <c r="AG1542" s="113" t="s">
        <v>5002</v>
      </c>
      <c r="AH1542" s="131">
        <v>404</v>
      </c>
      <c r="AJ1542" s="146"/>
      <c r="AK1542" s="146"/>
      <c r="AL1542" s="146"/>
      <c r="AM1542" s="100">
        <v>2296013</v>
      </c>
      <c r="AN1542" s="113" t="s">
        <v>5002</v>
      </c>
      <c r="AO1542" s="131">
        <v>6</v>
      </c>
      <c r="AQ1542" s="146"/>
      <c r="AR1542" s="146"/>
      <c r="AS1542" s="146"/>
      <c r="AT1542" s="100">
        <v>2296013</v>
      </c>
      <c r="AU1542" s="113" t="s">
        <v>5002</v>
      </c>
      <c r="AV1542" s="131">
        <v>20</v>
      </c>
    </row>
    <row r="1543" ht="12" spans="1:48">
      <c r="A1543" s="146"/>
      <c r="B1543" s="146"/>
      <c r="C1543" s="146"/>
      <c r="D1543" s="100">
        <v>2296099</v>
      </c>
      <c r="E1543" s="113" t="s">
        <v>5003</v>
      </c>
      <c r="F1543" s="131">
        <v>0</v>
      </c>
      <c r="H1543" s="146"/>
      <c r="I1543" s="146"/>
      <c r="J1543" s="146"/>
      <c r="K1543" s="100">
        <v>2296099</v>
      </c>
      <c r="L1543" s="113" t="s">
        <v>5003</v>
      </c>
      <c r="M1543" s="131">
        <v>0</v>
      </c>
      <c r="O1543" s="146"/>
      <c r="P1543" s="146"/>
      <c r="Q1543" s="146"/>
      <c r="R1543" s="100">
        <v>2296099</v>
      </c>
      <c r="S1543" s="113" t="s">
        <v>5003</v>
      </c>
      <c r="T1543" s="131">
        <v>0</v>
      </c>
      <c r="V1543" s="146"/>
      <c r="W1543" s="146"/>
      <c r="X1543" s="146"/>
      <c r="Y1543" s="100">
        <v>2296099</v>
      </c>
      <c r="Z1543" s="113" t="s">
        <v>5003</v>
      </c>
      <c r="AA1543" s="131">
        <v>0</v>
      </c>
      <c r="AC1543" s="146"/>
      <c r="AD1543" s="146"/>
      <c r="AE1543" s="146"/>
      <c r="AF1543" s="100">
        <v>2296099</v>
      </c>
      <c r="AG1543" s="113" t="s">
        <v>5003</v>
      </c>
      <c r="AH1543" s="131">
        <v>0</v>
      </c>
      <c r="AJ1543" s="146"/>
      <c r="AK1543" s="146"/>
      <c r="AL1543" s="146"/>
      <c r="AM1543" s="100">
        <v>2296099</v>
      </c>
      <c r="AN1543" s="113" t="s">
        <v>5003</v>
      </c>
      <c r="AO1543" s="131">
        <v>0</v>
      </c>
      <c r="AQ1543" s="146"/>
      <c r="AR1543" s="146"/>
      <c r="AS1543" s="146"/>
      <c r="AT1543" s="100">
        <v>2296099</v>
      </c>
      <c r="AU1543" s="113" t="s">
        <v>5003</v>
      </c>
      <c r="AV1543" s="131">
        <v>0</v>
      </c>
    </row>
    <row r="1544" ht="12" spans="1:48">
      <c r="A1544" s="146"/>
      <c r="B1544" s="146"/>
      <c r="C1544" s="146"/>
      <c r="D1544" s="100">
        <v>232</v>
      </c>
      <c r="E1544" s="127" t="s">
        <v>4371</v>
      </c>
      <c r="F1544" s="128">
        <f>F1545</f>
        <v>47</v>
      </c>
      <c r="H1544" s="146"/>
      <c r="I1544" s="146"/>
      <c r="J1544" s="146"/>
      <c r="K1544" s="100">
        <v>232</v>
      </c>
      <c r="L1544" s="127" t="s">
        <v>4371</v>
      </c>
      <c r="M1544" s="128">
        <f>M1545</f>
        <v>0</v>
      </c>
      <c r="O1544" s="146"/>
      <c r="P1544" s="146"/>
      <c r="Q1544" s="146"/>
      <c r="R1544" s="100">
        <v>232</v>
      </c>
      <c r="S1544" s="127" t="s">
        <v>4371</v>
      </c>
      <c r="T1544" s="128">
        <f>T1545</f>
        <v>0</v>
      </c>
      <c r="V1544" s="146"/>
      <c r="W1544" s="146"/>
      <c r="X1544" s="146"/>
      <c r="Y1544" s="100">
        <v>232</v>
      </c>
      <c r="Z1544" s="127" t="s">
        <v>4371</v>
      </c>
      <c r="AA1544" s="128">
        <f>AA1545</f>
        <v>0</v>
      </c>
      <c r="AC1544" s="146"/>
      <c r="AD1544" s="146"/>
      <c r="AE1544" s="146"/>
      <c r="AF1544" s="100">
        <v>232</v>
      </c>
      <c r="AG1544" s="127" t="s">
        <v>4371</v>
      </c>
      <c r="AH1544" s="128">
        <f>AH1545</f>
        <v>47</v>
      </c>
      <c r="AJ1544" s="146"/>
      <c r="AK1544" s="146"/>
      <c r="AL1544" s="146"/>
      <c r="AM1544" s="100">
        <v>232</v>
      </c>
      <c r="AN1544" s="127" t="s">
        <v>4371</v>
      </c>
      <c r="AO1544" s="128">
        <f>AO1545</f>
        <v>0</v>
      </c>
      <c r="AQ1544" s="146"/>
      <c r="AR1544" s="146"/>
      <c r="AS1544" s="146"/>
      <c r="AT1544" s="100">
        <v>232</v>
      </c>
      <c r="AU1544" s="127" t="s">
        <v>4371</v>
      </c>
      <c r="AV1544" s="128">
        <f>AV1545</f>
        <v>0</v>
      </c>
    </row>
    <row r="1545" ht="12" spans="1:48">
      <c r="A1545" s="146"/>
      <c r="B1545" s="146"/>
      <c r="C1545" s="146"/>
      <c r="D1545" s="100">
        <v>23204</v>
      </c>
      <c r="E1545" s="113" t="s">
        <v>5005</v>
      </c>
      <c r="F1545" s="128">
        <f>SUM(F1546:F1563)</f>
        <v>47</v>
      </c>
      <c r="H1545" s="146"/>
      <c r="I1545" s="146"/>
      <c r="J1545" s="146"/>
      <c r="K1545" s="100">
        <v>23204</v>
      </c>
      <c r="L1545" s="113" t="s">
        <v>5005</v>
      </c>
      <c r="M1545" s="128">
        <f>SUM(M1546:M1563)</f>
        <v>0</v>
      </c>
      <c r="O1545" s="146"/>
      <c r="P1545" s="146"/>
      <c r="Q1545" s="146"/>
      <c r="R1545" s="100">
        <v>23204</v>
      </c>
      <c r="S1545" s="113" t="s">
        <v>5005</v>
      </c>
      <c r="T1545" s="128">
        <f>SUM(T1546:T1563)</f>
        <v>0</v>
      </c>
      <c r="V1545" s="146"/>
      <c r="W1545" s="146"/>
      <c r="X1545" s="146"/>
      <c r="Y1545" s="100">
        <v>23204</v>
      </c>
      <c r="Z1545" s="113" t="s">
        <v>5005</v>
      </c>
      <c r="AA1545" s="128">
        <f>SUM(AA1546:AA1563)</f>
        <v>0</v>
      </c>
      <c r="AC1545" s="146"/>
      <c r="AD1545" s="146"/>
      <c r="AE1545" s="146"/>
      <c r="AF1545" s="100">
        <v>23204</v>
      </c>
      <c r="AG1545" s="113" t="s">
        <v>5005</v>
      </c>
      <c r="AH1545" s="128">
        <f>SUM(AH1546:AH1563)</f>
        <v>47</v>
      </c>
      <c r="AJ1545" s="146"/>
      <c r="AK1545" s="146"/>
      <c r="AL1545" s="146"/>
      <c r="AM1545" s="100">
        <v>23204</v>
      </c>
      <c r="AN1545" s="113" t="s">
        <v>5005</v>
      </c>
      <c r="AO1545" s="128">
        <f>SUM(AO1546:AO1563)</f>
        <v>0</v>
      </c>
      <c r="AQ1545" s="146"/>
      <c r="AR1545" s="146"/>
      <c r="AS1545" s="146"/>
      <c r="AT1545" s="100">
        <v>23204</v>
      </c>
      <c r="AU1545" s="113" t="s">
        <v>5005</v>
      </c>
      <c r="AV1545" s="128">
        <f>SUM(AV1546:AV1563)</f>
        <v>0</v>
      </c>
    </row>
    <row r="1546" ht="12" spans="1:48">
      <c r="A1546" s="146"/>
      <c r="B1546" s="146"/>
      <c r="C1546" s="146"/>
      <c r="D1546" s="100">
        <v>2320401</v>
      </c>
      <c r="E1546" s="113" t="s">
        <v>5006</v>
      </c>
      <c r="F1546" s="131">
        <v>0</v>
      </c>
      <c r="H1546" s="146"/>
      <c r="I1546" s="146"/>
      <c r="J1546" s="146"/>
      <c r="K1546" s="100">
        <v>2320401</v>
      </c>
      <c r="L1546" s="113" t="s">
        <v>5006</v>
      </c>
      <c r="M1546" s="131">
        <v>0</v>
      </c>
      <c r="O1546" s="146"/>
      <c r="P1546" s="146"/>
      <c r="Q1546" s="146"/>
      <c r="R1546" s="100">
        <v>2320401</v>
      </c>
      <c r="S1546" s="113" t="s">
        <v>5006</v>
      </c>
      <c r="T1546" s="131">
        <v>0</v>
      </c>
      <c r="V1546" s="146"/>
      <c r="W1546" s="146"/>
      <c r="X1546" s="146"/>
      <c r="Y1546" s="100">
        <v>2320401</v>
      </c>
      <c r="Z1546" s="113" t="s">
        <v>5006</v>
      </c>
      <c r="AA1546" s="131">
        <v>0</v>
      </c>
      <c r="AC1546" s="146"/>
      <c r="AD1546" s="146"/>
      <c r="AE1546" s="146"/>
      <c r="AF1546" s="100">
        <v>2320401</v>
      </c>
      <c r="AG1546" s="113" t="s">
        <v>5006</v>
      </c>
      <c r="AH1546" s="131">
        <v>0</v>
      </c>
      <c r="AJ1546" s="146"/>
      <c r="AK1546" s="146"/>
      <c r="AL1546" s="146"/>
      <c r="AM1546" s="100">
        <v>2320401</v>
      </c>
      <c r="AN1546" s="113" t="s">
        <v>5006</v>
      </c>
      <c r="AO1546" s="131">
        <v>0</v>
      </c>
      <c r="AQ1546" s="146"/>
      <c r="AR1546" s="146"/>
      <c r="AS1546" s="146"/>
      <c r="AT1546" s="100">
        <v>2320401</v>
      </c>
      <c r="AU1546" s="113" t="s">
        <v>5006</v>
      </c>
      <c r="AV1546" s="131">
        <v>0</v>
      </c>
    </row>
    <row r="1547" ht="12" spans="1:48">
      <c r="A1547" s="146"/>
      <c r="B1547" s="146"/>
      <c r="C1547" s="146"/>
      <c r="D1547" s="100">
        <v>2320402</v>
      </c>
      <c r="E1547" s="113" t="s">
        <v>5007</v>
      </c>
      <c r="F1547" s="131">
        <v>0</v>
      </c>
      <c r="H1547" s="146"/>
      <c r="I1547" s="146"/>
      <c r="J1547" s="146"/>
      <c r="K1547" s="100">
        <v>2320402</v>
      </c>
      <c r="L1547" s="113" t="s">
        <v>5007</v>
      </c>
      <c r="M1547" s="131">
        <v>0</v>
      </c>
      <c r="O1547" s="146"/>
      <c r="P1547" s="146"/>
      <c r="Q1547" s="146"/>
      <c r="R1547" s="100">
        <v>2320402</v>
      </c>
      <c r="S1547" s="113" t="s">
        <v>5007</v>
      </c>
      <c r="T1547" s="131">
        <v>0</v>
      </c>
      <c r="V1547" s="146"/>
      <c r="W1547" s="146"/>
      <c r="X1547" s="146"/>
      <c r="Y1547" s="100">
        <v>2320402</v>
      </c>
      <c r="Z1547" s="113" t="s">
        <v>5007</v>
      </c>
      <c r="AA1547" s="131">
        <v>0</v>
      </c>
      <c r="AC1547" s="146"/>
      <c r="AD1547" s="146"/>
      <c r="AE1547" s="146"/>
      <c r="AF1547" s="100">
        <v>2320402</v>
      </c>
      <c r="AG1547" s="113" t="s">
        <v>5007</v>
      </c>
      <c r="AH1547" s="131">
        <v>0</v>
      </c>
      <c r="AJ1547" s="146"/>
      <c r="AK1547" s="146"/>
      <c r="AL1547" s="146"/>
      <c r="AM1547" s="100">
        <v>2320402</v>
      </c>
      <c r="AN1547" s="113" t="s">
        <v>5007</v>
      </c>
      <c r="AO1547" s="131">
        <v>0</v>
      </c>
      <c r="AQ1547" s="146"/>
      <c r="AR1547" s="146"/>
      <c r="AS1547" s="146"/>
      <c r="AT1547" s="100">
        <v>2320402</v>
      </c>
      <c r="AU1547" s="113" t="s">
        <v>5007</v>
      </c>
      <c r="AV1547" s="131">
        <v>0</v>
      </c>
    </row>
    <row r="1548" ht="12" spans="1:48">
      <c r="A1548" s="146"/>
      <c r="B1548" s="146"/>
      <c r="C1548" s="146"/>
      <c r="D1548" s="100">
        <v>2320405</v>
      </c>
      <c r="E1548" s="113" t="s">
        <v>5008</v>
      </c>
      <c r="F1548" s="131">
        <v>0</v>
      </c>
      <c r="H1548" s="146"/>
      <c r="I1548" s="146"/>
      <c r="J1548" s="146"/>
      <c r="K1548" s="100">
        <v>2320405</v>
      </c>
      <c r="L1548" s="113" t="s">
        <v>5008</v>
      </c>
      <c r="M1548" s="131">
        <v>0</v>
      </c>
      <c r="O1548" s="146"/>
      <c r="P1548" s="146"/>
      <c r="Q1548" s="146"/>
      <c r="R1548" s="100">
        <v>2320405</v>
      </c>
      <c r="S1548" s="113" t="s">
        <v>5008</v>
      </c>
      <c r="T1548" s="131">
        <v>0</v>
      </c>
      <c r="V1548" s="146"/>
      <c r="W1548" s="146"/>
      <c r="X1548" s="146"/>
      <c r="Y1548" s="100">
        <v>2320405</v>
      </c>
      <c r="Z1548" s="113" t="s">
        <v>5008</v>
      </c>
      <c r="AA1548" s="131">
        <v>0</v>
      </c>
      <c r="AC1548" s="146"/>
      <c r="AD1548" s="146"/>
      <c r="AE1548" s="146"/>
      <c r="AF1548" s="100">
        <v>2320405</v>
      </c>
      <c r="AG1548" s="113" t="s">
        <v>5008</v>
      </c>
      <c r="AH1548" s="131">
        <v>0</v>
      </c>
      <c r="AJ1548" s="146"/>
      <c r="AK1548" s="146"/>
      <c r="AL1548" s="146"/>
      <c r="AM1548" s="100">
        <v>2320405</v>
      </c>
      <c r="AN1548" s="113" t="s">
        <v>5008</v>
      </c>
      <c r="AO1548" s="131">
        <v>0</v>
      </c>
      <c r="AQ1548" s="146"/>
      <c r="AR1548" s="146"/>
      <c r="AS1548" s="146"/>
      <c r="AT1548" s="100">
        <v>2320405</v>
      </c>
      <c r="AU1548" s="113" t="s">
        <v>5008</v>
      </c>
      <c r="AV1548" s="131">
        <v>0</v>
      </c>
    </row>
    <row r="1549" ht="12" spans="1:48">
      <c r="A1549" s="146"/>
      <c r="B1549" s="146"/>
      <c r="C1549" s="146"/>
      <c r="D1549" s="100">
        <v>2320406</v>
      </c>
      <c r="E1549" s="113" t="s">
        <v>5009</v>
      </c>
      <c r="F1549" s="131">
        <v>0</v>
      </c>
      <c r="H1549" s="146"/>
      <c r="I1549" s="146"/>
      <c r="J1549" s="146"/>
      <c r="K1549" s="100">
        <v>2320406</v>
      </c>
      <c r="L1549" s="113" t="s">
        <v>5009</v>
      </c>
      <c r="M1549" s="131">
        <v>0</v>
      </c>
      <c r="O1549" s="146"/>
      <c r="P1549" s="146"/>
      <c r="Q1549" s="146"/>
      <c r="R1549" s="100">
        <v>2320406</v>
      </c>
      <c r="S1549" s="113" t="s">
        <v>5009</v>
      </c>
      <c r="T1549" s="131">
        <v>0</v>
      </c>
      <c r="V1549" s="146"/>
      <c r="W1549" s="146"/>
      <c r="X1549" s="146"/>
      <c r="Y1549" s="100">
        <v>2320406</v>
      </c>
      <c r="Z1549" s="113" t="s">
        <v>5009</v>
      </c>
      <c r="AA1549" s="131">
        <v>0</v>
      </c>
      <c r="AC1549" s="146"/>
      <c r="AD1549" s="146"/>
      <c r="AE1549" s="146"/>
      <c r="AF1549" s="100">
        <v>2320406</v>
      </c>
      <c r="AG1549" s="113" t="s">
        <v>5009</v>
      </c>
      <c r="AH1549" s="131">
        <v>0</v>
      </c>
      <c r="AJ1549" s="146"/>
      <c r="AK1549" s="146"/>
      <c r="AL1549" s="146"/>
      <c r="AM1549" s="100">
        <v>2320406</v>
      </c>
      <c r="AN1549" s="113" t="s">
        <v>5009</v>
      </c>
      <c r="AO1549" s="131">
        <v>0</v>
      </c>
      <c r="AQ1549" s="146"/>
      <c r="AR1549" s="146"/>
      <c r="AS1549" s="146"/>
      <c r="AT1549" s="100">
        <v>2320406</v>
      </c>
      <c r="AU1549" s="113" t="s">
        <v>5009</v>
      </c>
      <c r="AV1549" s="131">
        <v>0</v>
      </c>
    </row>
    <row r="1550" ht="12" spans="1:48">
      <c r="A1550" s="146"/>
      <c r="B1550" s="146"/>
      <c r="C1550" s="146"/>
      <c r="D1550" s="100">
        <v>2320411</v>
      </c>
      <c r="E1550" s="113" t="s">
        <v>5010</v>
      </c>
      <c r="F1550" s="131">
        <v>0</v>
      </c>
      <c r="H1550" s="146"/>
      <c r="I1550" s="146"/>
      <c r="J1550" s="146"/>
      <c r="K1550" s="100">
        <v>2320411</v>
      </c>
      <c r="L1550" s="113" t="s">
        <v>5010</v>
      </c>
      <c r="M1550" s="131">
        <v>0</v>
      </c>
      <c r="O1550" s="146"/>
      <c r="P1550" s="146"/>
      <c r="Q1550" s="146"/>
      <c r="R1550" s="100">
        <v>2320411</v>
      </c>
      <c r="S1550" s="113" t="s">
        <v>5010</v>
      </c>
      <c r="T1550" s="131">
        <v>0</v>
      </c>
      <c r="V1550" s="146"/>
      <c r="W1550" s="146"/>
      <c r="X1550" s="146"/>
      <c r="Y1550" s="100">
        <v>2320411</v>
      </c>
      <c r="Z1550" s="113" t="s">
        <v>5010</v>
      </c>
      <c r="AA1550" s="131">
        <v>0</v>
      </c>
      <c r="AC1550" s="146"/>
      <c r="AD1550" s="146"/>
      <c r="AE1550" s="146"/>
      <c r="AF1550" s="100">
        <v>2320411</v>
      </c>
      <c r="AG1550" s="113" t="s">
        <v>5010</v>
      </c>
      <c r="AH1550" s="131">
        <v>0</v>
      </c>
      <c r="AJ1550" s="146"/>
      <c r="AK1550" s="146"/>
      <c r="AL1550" s="146"/>
      <c r="AM1550" s="100">
        <v>2320411</v>
      </c>
      <c r="AN1550" s="113" t="s">
        <v>5010</v>
      </c>
      <c r="AO1550" s="131">
        <v>0</v>
      </c>
      <c r="AQ1550" s="146"/>
      <c r="AR1550" s="146"/>
      <c r="AS1550" s="146"/>
      <c r="AT1550" s="100">
        <v>2320411</v>
      </c>
      <c r="AU1550" s="113" t="s">
        <v>5010</v>
      </c>
      <c r="AV1550" s="131">
        <v>0</v>
      </c>
    </row>
    <row r="1551" ht="12" spans="1:48">
      <c r="A1551" s="146"/>
      <c r="B1551" s="146"/>
      <c r="C1551" s="146"/>
      <c r="D1551" s="100">
        <v>2320412</v>
      </c>
      <c r="E1551" s="113" t="s">
        <v>5011</v>
      </c>
      <c r="F1551" s="131">
        <v>0</v>
      </c>
      <c r="H1551" s="146"/>
      <c r="I1551" s="146"/>
      <c r="J1551" s="146"/>
      <c r="K1551" s="100">
        <v>2320412</v>
      </c>
      <c r="L1551" s="113" t="s">
        <v>5011</v>
      </c>
      <c r="M1551" s="131">
        <v>0</v>
      </c>
      <c r="O1551" s="146"/>
      <c r="P1551" s="146"/>
      <c r="Q1551" s="146"/>
      <c r="R1551" s="100">
        <v>2320412</v>
      </c>
      <c r="S1551" s="113" t="s">
        <v>5011</v>
      </c>
      <c r="T1551" s="131">
        <v>0</v>
      </c>
      <c r="V1551" s="146"/>
      <c r="W1551" s="146"/>
      <c r="X1551" s="146"/>
      <c r="Y1551" s="100">
        <v>2320412</v>
      </c>
      <c r="Z1551" s="113" t="s">
        <v>5011</v>
      </c>
      <c r="AA1551" s="131">
        <v>0</v>
      </c>
      <c r="AC1551" s="146"/>
      <c r="AD1551" s="146"/>
      <c r="AE1551" s="146"/>
      <c r="AF1551" s="100">
        <v>2320412</v>
      </c>
      <c r="AG1551" s="113" t="s">
        <v>5011</v>
      </c>
      <c r="AH1551" s="131">
        <v>0</v>
      </c>
      <c r="AJ1551" s="146"/>
      <c r="AK1551" s="146"/>
      <c r="AL1551" s="146"/>
      <c r="AM1551" s="100">
        <v>2320412</v>
      </c>
      <c r="AN1551" s="113" t="s">
        <v>5011</v>
      </c>
      <c r="AO1551" s="131">
        <v>0</v>
      </c>
      <c r="AQ1551" s="146"/>
      <c r="AR1551" s="146"/>
      <c r="AS1551" s="146"/>
      <c r="AT1551" s="100">
        <v>2320412</v>
      </c>
      <c r="AU1551" s="113" t="s">
        <v>5011</v>
      </c>
      <c r="AV1551" s="131">
        <v>0</v>
      </c>
    </row>
    <row r="1552" ht="12" spans="1:48">
      <c r="A1552" s="146"/>
      <c r="B1552" s="146"/>
      <c r="C1552" s="146"/>
      <c r="D1552" s="100">
        <v>2320413</v>
      </c>
      <c r="E1552" s="113" t="s">
        <v>5012</v>
      </c>
      <c r="F1552" s="131">
        <v>0</v>
      </c>
      <c r="H1552" s="146"/>
      <c r="I1552" s="146"/>
      <c r="J1552" s="146"/>
      <c r="K1552" s="100">
        <v>2320413</v>
      </c>
      <c r="L1552" s="113" t="s">
        <v>5012</v>
      </c>
      <c r="M1552" s="131">
        <v>0</v>
      </c>
      <c r="O1552" s="146"/>
      <c r="P1552" s="146"/>
      <c r="Q1552" s="146"/>
      <c r="R1552" s="100">
        <v>2320413</v>
      </c>
      <c r="S1552" s="113" t="s">
        <v>5012</v>
      </c>
      <c r="T1552" s="131">
        <v>0</v>
      </c>
      <c r="V1552" s="146"/>
      <c r="W1552" s="146"/>
      <c r="X1552" s="146"/>
      <c r="Y1552" s="100">
        <v>2320413</v>
      </c>
      <c r="Z1552" s="113" t="s">
        <v>5012</v>
      </c>
      <c r="AA1552" s="131">
        <v>0</v>
      </c>
      <c r="AC1552" s="146"/>
      <c r="AD1552" s="146"/>
      <c r="AE1552" s="146"/>
      <c r="AF1552" s="100">
        <v>2320413</v>
      </c>
      <c r="AG1552" s="113" t="s">
        <v>5012</v>
      </c>
      <c r="AH1552" s="131">
        <v>0</v>
      </c>
      <c r="AJ1552" s="146"/>
      <c r="AK1552" s="146"/>
      <c r="AL1552" s="146"/>
      <c r="AM1552" s="100">
        <v>2320413</v>
      </c>
      <c r="AN1552" s="113" t="s">
        <v>5012</v>
      </c>
      <c r="AO1552" s="131">
        <v>0</v>
      </c>
      <c r="AQ1552" s="146"/>
      <c r="AR1552" s="146"/>
      <c r="AS1552" s="146"/>
      <c r="AT1552" s="100">
        <v>2320413</v>
      </c>
      <c r="AU1552" s="113" t="s">
        <v>5012</v>
      </c>
      <c r="AV1552" s="131">
        <v>0</v>
      </c>
    </row>
    <row r="1553" ht="12" spans="1:48">
      <c r="A1553" s="146"/>
      <c r="B1553" s="146"/>
      <c r="C1553" s="146"/>
      <c r="D1553" s="100">
        <v>2320414</v>
      </c>
      <c r="E1553" s="113" t="s">
        <v>5013</v>
      </c>
      <c r="F1553" s="131">
        <v>0</v>
      </c>
      <c r="H1553" s="146"/>
      <c r="I1553" s="146"/>
      <c r="J1553" s="146"/>
      <c r="K1553" s="100">
        <v>2320414</v>
      </c>
      <c r="L1553" s="113" t="s">
        <v>5013</v>
      </c>
      <c r="M1553" s="131">
        <v>0</v>
      </c>
      <c r="O1553" s="146"/>
      <c r="P1553" s="146"/>
      <c r="Q1553" s="146"/>
      <c r="R1553" s="100">
        <v>2320414</v>
      </c>
      <c r="S1553" s="113" t="s">
        <v>5013</v>
      </c>
      <c r="T1553" s="131">
        <v>0</v>
      </c>
      <c r="V1553" s="146"/>
      <c r="W1553" s="146"/>
      <c r="X1553" s="146"/>
      <c r="Y1553" s="100">
        <v>2320414</v>
      </c>
      <c r="Z1553" s="113" t="s">
        <v>5013</v>
      </c>
      <c r="AA1553" s="131">
        <v>0</v>
      </c>
      <c r="AC1553" s="146"/>
      <c r="AD1553" s="146"/>
      <c r="AE1553" s="146"/>
      <c r="AF1553" s="100">
        <v>2320414</v>
      </c>
      <c r="AG1553" s="113" t="s">
        <v>5013</v>
      </c>
      <c r="AH1553" s="131">
        <v>0</v>
      </c>
      <c r="AJ1553" s="146"/>
      <c r="AK1553" s="146"/>
      <c r="AL1553" s="146"/>
      <c r="AM1553" s="100">
        <v>2320414</v>
      </c>
      <c r="AN1553" s="113" t="s">
        <v>5013</v>
      </c>
      <c r="AO1553" s="131">
        <v>0</v>
      </c>
      <c r="AQ1553" s="146"/>
      <c r="AR1553" s="146"/>
      <c r="AS1553" s="146"/>
      <c r="AT1553" s="100">
        <v>2320414</v>
      </c>
      <c r="AU1553" s="113" t="s">
        <v>5013</v>
      </c>
      <c r="AV1553" s="131">
        <v>0</v>
      </c>
    </row>
    <row r="1554" ht="12" spans="1:48">
      <c r="A1554" s="146"/>
      <c r="B1554" s="146"/>
      <c r="C1554" s="146"/>
      <c r="D1554" s="100">
        <v>2320415</v>
      </c>
      <c r="E1554" s="113" t="s">
        <v>5014</v>
      </c>
      <c r="F1554" s="131">
        <v>0</v>
      </c>
      <c r="H1554" s="146"/>
      <c r="I1554" s="146"/>
      <c r="J1554" s="146"/>
      <c r="K1554" s="100">
        <v>2320415</v>
      </c>
      <c r="L1554" s="113" t="s">
        <v>5014</v>
      </c>
      <c r="M1554" s="131">
        <v>0</v>
      </c>
      <c r="O1554" s="146"/>
      <c r="P1554" s="146"/>
      <c r="Q1554" s="146"/>
      <c r="R1554" s="100">
        <v>2320415</v>
      </c>
      <c r="S1554" s="113" t="s">
        <v>5014</v>
      </c>
      <c r="T1554" s="131">
        <v>0</v>
      </c>
      <c r="V1554" s="146"/>
      <c r="W1554" s="146"/>
      <c r="X1554" s="146"/>
      <c r="Y1554" s="100">
        <v>2320415</v>
      </c>
      <c r="Z1554" s="113" t="s">
        <v>5014</v>
      </c>
      <c r="AA1554" s="131">
        <v>0</v>
      </c>
      <c r="AC1554" s="146"/>
      <c r="AD1554" s="146"/>
      <c r="AE1554" s="146"/>
      <c r="AF1554" s="100">
        <v>2320415</v>
      </c>
      <c r="AG1554" s="113" t="s">
        <v>5014</v>
      </c>
      <c r="AH1554" s="131">
        <v>0</v>
      </c>
      <c r="AJ1554" s="146"/>
      <c r="AK1554" s="146"/>
      <c r="AL1554" s="146"/>
      <c r="AM1554" s="100">
        <v>2320415</v>
      </c>
      <c r="AN1554" s="113" t="s">
        <v>5014</v>
      </c>
      <c r="AO1554" s="131">
        <v>0</v>
      </c>
      <c r="AQ1554" s="146"/>
      <c r="AR1554" s="146"/>
      <c r="AS1554" s="146"/>
      <c r="AT1554" s="100">
        <v>2320415</v>
      </c>
      <c r="AU1554" s="113" t="s">
        <v>5014</v>
      </c>
      <c r="AV1554" s="131">
        <v>0</v>
      </c>
    </row>
    <row r="1555" ht="12" spans="1:48">
      <c r="A1555" s="146"/>
      <c r="B1555" s="146"/>
      <c r="C1555" s="146"/>
      <c r="D1555" s="100">
        <v>2320416</v>
      </c>
      <c r="E1555" s="113" t="s">
        <v>5015</v>
      </c>
      <c r="F1555" s="131">
        <v>0</v>
      </c>
      <c r="H1555" s="146"/>
      <c r="I1555" s="146"/>
      <c r="J1555" s="146"/>
      <c r="K1555" s="100">
        <v>2320416</v>
      </c>
      <c r="L1555" s="113" t="s">
        <v>5015</v>
      </c>
      <c r="M1555" s="131">
        <v>0</v>
      </c>
      <c r="O1555" s="146"/>
      <c r="P1555" s="146"/>
      <c r="Q1555" s="146"/>
      <c r="R1555" s="100">
        <v>2320416</v>
      </c>
      <c r="S1555" s="113" t="s">
        <v>5015</v>
      </c>
      <c r="T1555" s="131">
        <v>0</v>
      </c>
      <c r="V1555" s="146"/>
      <c r="W1555" s="146"/>
      <c r="X1555" s="146"/>
      <c r="Y1555" s="100">
        <v>2320416</v>
      </c>
      <c r="Z1555" s="113" t="s">
        <v>5015</v>
      </c>
      <c r="AA1555" s="131">
        <v>0</v>
      </c>
      <c r="AC1555" s="146"/>
      <c r="AD1555" s="146"/>
      <c r="AE1555" s="146"/>
      <c r="AF1555" s="100">
        <v>2320416</v>
      </c>
      <c r="AG1555" s="113" t="s">
        <v>5015</v>
      </c>
      <c r="AH1555" s="131">
        <v>0</v>
      </c>
      <c r="AJ1555" s="146"/>
      <c r="AK1555" s="146"/>
      <c r="AL1555" s="146"/>
      <c r="AM1555" s="100">
        <v>2320416</v>
      </c>
      <c r="AN1555" s="113" t="s">
        <v>5015</v>
      </c>
      <c r="AO1555" s="131">
        <v>0</v>
      </c>
      <c r="AQ1555" s="146"/>
      <c r="AR1555" s="146"/>
      <c r="AS1555" s="146"/>
      <c r="AT1555" s="100">
        <v>2320416</v>
      </c>
      <c r="AU1555" s="113" t="s">
        <v>5015</v>
      </c>
      <c r="AV1555" s="131">
        <v>0</v>
      </c>
    </row>
    <row r="1556" ht="12" spans="1:48">
      <c r="A1556" s="146"/>
      <c r="B1556" s="146"/>
      <c r="C1556" s="146"/>
      <c r="D1556" s="100">
        <v>2320417</v>
      </c>
      <c r="E1556" s="113" t="s">
        <v>5016</v>
      </c>
      <c r="F1556" s="131">
        <v>0</v>
      </c>
      <c r="H1556" s="146"/>
      <c r="I1556" s="146"/>
      <c r="J1556" s="146"/>
      <c r="K1556" s="100">
        <v>2320417</v>
      </c>
      <c r="L1556" s="113" t="s">
        <v>5016</v>
      </c>
      <c r="M1556" s="131">
        <v>0</v>
      </c>
      <c r="O1556" s="146"/>
      <c r="P1556" s="146"/>
      <c r="Q1556" s="146"/>
      <c r="R1556" s="100">
        <v>2320417</v>
      </c>
      <c r="S1556" s="113" t="s">
        <v>5016</v>
      </c>
      <c r="T1556" s="131">
        <v>0</v>
      </c>
      <c r="V1556" s="146"/>
      <c r="W1556" s="146"/>
      <c r="X1556" s="146"/>
      <c r="Y1556" s="100">
        <v>2320417</v>
      </c>
      <c r="Z1556" s="113" t="s">
        <v>5016</v>
      </c>
      <c r="AA1556" s="131">
        <v>0</v>
      </c>
      <c r="AC1556" s="146"/>
      <c r="AD1556" s="146"/>
      <c r="AE1556" s="146"/>
      <c r="AF1556" s="100">
        <v>2320417</v>
      </c>
      <c r="AG1556" s="113" t="s">
        <v>5016</v>
      </c>
      <c r="AH1556" s="131">
        <v>0</v>
      </c>
      <c r="AJ1556" s="146"/>
      <c r="AK1556" s="146"/>
      <c r="AL1556" s="146"/>
      <c r="AM1556" s="100">
        <v>2320417</v>
      </c>
      <c r="AN1556" s="113" t="s">
        <v>5016</v>
      </c>
      <c r="AO1556" s="131">
        <v>0</v>
      </c>
      <c r="AQ1556" s="146"/>
      <c r="AR1556" s="146"/>
      <c r="AS1556" s="146"/>
      <c r="AT1556" s="100">
        <v>2320417</v>
      </c>
      <c r="AU1556" s="113" t="s">
        <v>5016</v>
      </c>
      <c r="AV1556" s="131">
        <v>0</v>
      </c>
    </row>
    <row r="1557" ht="12" spans="1:48">
      <c r="A1557" s="146"/>
      <c r="B1557" s="146"/>
      <c r="C1557" s="146"/>
      <c r="D1557" s="100">
        <v>2320418</v>
      </c>
      <c r="E1557" s="113" t="s">
        <v>5017</v>
      </c>
      <c r="F1557" s="131">
        <v>0</v>
      </c>
      <c r="H1557" s="146"/>
      <c r="I1557" s="146"/>
      <c r="J1557" s="146"/>
      <c r="K1557" s="100">
        <v>2320418</v>
      </c>
      <c r="L1557" s="113" t="s">
        <v>5017</v>
      </c>
      <c r="M1557" s="131">
        <v>0</v>
      </c>
      <c r="O1557" s="146"/>
      <c r="P1557" s="146"/>
      <c r="Q1557" s="146"/>
      <c r="R1557" s="100">
        <v>2320418</v>
      </c>
      <c r="S1557" s="113" t="s">
        <v>5017</v>
      </c>
      <c r="T1557" s="131">
        <v>0</v>
      </c>
      <c r="V1557" s="146"/>
      <c r="W1557" s="146"/>
      <c r="X1557" s="146"/>
      <c r="Y1557" s="100">
        <v>2320418</v>
      </c>
      <c r="Z1557" s="113" t="s">
        <v>5017</v>
      </c>
      <c r="AA1557" s="131">
        <v>0</v>
      </c>
      <c r="AC1557" s="146"/>
      <c r="AD1557" s="146"/>
      <c r="AE1557" s="146"/>
      <c r="AF1557" s="100">
        <v>2320418</v>
      </c>
      <c r="AG1557" s="113" t="s">
        <v>5017</v>
      </c>
      <c r="AH1557" s="131">
        <v>0</v>
      </c>
      <c r="AJ1557" s="146"/>
      <c r="AK1557" s="146"/>
      <c r="AL1557" s="146"/>
      <c r="AM1557" s="100">
        <v>2320418</v>
      </c>
      <c r="AN1557" s="113" t="s">
        <v>5017</v>
      </c>
      <c r="AO1557" s="131">
        <v>0</v>
      </c>
      <c r="AQ1557" s="146"/>
      <c r="AR1557" s="146"/>
      <c r="AS1557" s="146"/>
      <c r="AT1557" s="100">
        <v>2320418</v>
      </c>
      <c r="AU1557" s="113" t="s">
        <v>5017</v>
      </c>
      <c r="AV1557" s="131">
        <v>0</v>
      </c>
    </row>
    <row r="1558" ht="12" spans="1:48">
      <c r="A1558" s="146"/>
      <c r="B1558" s="146"/>
      <c r="C1558" s="146"/>
      <c r="D1558" s="100">
        <v>2320419</v>
      </c>
      <c r="E1558" s="113" t="s">
        <v>5018</v>
      </c>
      <c r="F1558" s="131">
        <v>0</v>
      </c>
      <c r="H1558" s="146"/>
      <c r="I1558" s="146"/>
      <c r="J1558" s="146"/>
      <c r="K1558" s="100">
        <v>2320419</v>
      </c>
      <c r="L1558" s="113" t="s">
        <v>5018</v>
      </c>
      <c r="M1558" s="131">
        <v>0</v>
      </c>
      <c r="O1558" s="146"/>
      <c r="P1558" s="146"/>
      <c r="Q1558" s="146"/>
      <c r="R1558" s="100">
        <v>2320419</v>
      </c>
      <c r="S1558" s="113" t="s">
        <v>5018</v>
      </c>
      <c r="T1558" s="131">
        <v>0</v>
      </c>
      <c r="V1558" s="146"/>
      <c r="W1558" s="146"/>
      <c r="X1558" s="146"/>
      <c r="Y1558" s="100">
        <v>2320419</v>
      </c>
      <c r="Z1558" s="113" t="s">
        <v>5018</v>
      </c>
      <c r="AA1558" s="131">
        <v>0</v>
      </c>
      <c r="AC1558" s="146"/>
      <c r="AD1558" s="146"/>
      <c r="AE1558" s="146"/>
      <c r="AF1558" s="100">
        <v>2320419</v>
      </c>
      <c r="AG1558" s="113" t="s">
        <v>5018</v>
      </c>
      <c r="AH1558" s="131">
        <v>0</v>
      </c>
      <c r="AJ1558" s="146"/>
      <c r="AK1558" s="146"/>
      <c r="AL1558" s="146"/>
      <c r="AM1558" s="100">
        <v>2320419</v>
      </c>
      <c r="AN1558" s="113" t="s">
        <v>5018</v>
      </c>
      <c r="AO1558" s="131">
        <v>0</v>
      </c>
      <c r="AQ1558" s="146"/>
      <c r="AR1558" s="146"/>
      <c r="AS1558" s="146"/>
      <c r="AT1558" s="100">
        <v>2320419</v>
      </c>
      <c r="AU1558" s="113" t="s">
        <v>5018</v>
      </c>
      <c r="AV1558" s="131">
        <v>0</v>
      </c>
    </row>
    <row r="1559" ht="12" spans="1:48">
      <c r="A1559" s="146"/>
      <c r="B1559" s="146"/>
      <c r="C1559" s="146"/>
      <c r="D1559" s="100">
        <v>2320420</v>
      </c>
      <c r="E1559" s="113" t="s">
        <v>5019</v>
      </c>
      <c r="F1559" s="131">
        <v>0</v>
      </c>
      <c r="H1559" s="146"/>
      <c r="I1559" s="146"/>
      <c r="J1559" s="146"/>
      <c r="K1559" s="100">
        <v>2320420</v>
      </c>
      <c r="L1559" s="113" t="s">
        <v>5019</v>
      </c>
      <c r="M1559" s="131">
        <v>0</v>
      </c>
      <c r="O1559" s="146"/>
      <c r="P1559" s="146"/>
      <c r="Q1559" s="146"/>
      <c r="R1559" s="100">
        <v>2320420</v>
      </c>
      <c r="S1559" s="113" t="s">
        <v>5019</v>
      </c>
      <c r="T1559" s="131">
        <v>0</v>
      </c>
      <c r="V1559" s="146"/>
      <c r="W1559" s="146"/>
      <c r="X1559" s="146"/>
      <c r="Y1559" s="100">
        <v>2320420</v>
      </c>
      <c r="Z1559" s="113" t="s">
        <v>5019</v>
      </c>
      <c r="AA1559" s="131">
        <v>0</v>
      </c>
      <c r="AC1559" s="146"/>
      <c r="AD1559" s="146"/>
      <c r="AE1559" s="146"/>
      <c r="AF1559" s="100">
        <v>2320420</v>
      </c>
      <c r="AG1559" s="113" t="s">
        <v>5019</v>
      </c>
      <c r="AH1559" s="131">
        <v>0</v>
      </c>
      <c r="AJ1559" s="146"/>
      <c r="AK1559" s="146"/>
      <c r="AL1559" s="146"/>
      <c r="AM1559" s="100">
        <v>2320420</v>
      </c>
      <c r="AN1559" s="113" t="s">
        <v>5019</v>
      </c>
      <c r="AO1559" s="131">
        <v>0</v>
      </c>
      <c r="AQ1559" s="146"/>
      <c r="AR1559" s="146"/>
      <c r="AS1559" s="146"/>
      <c r="AT1559" s="100">
        <v>2320420</v>
      </c>
      <c r="AU1559" s="113" t="s">
        <v>5019</v>
      </c>
      <c r="AV1559" s="131">
        <v>0</v>
      </c>
    </row>
    <row r="1560" ht="12" spans="1:48">
      <c r="A1560" s="146"/>
      <c r="B1560" s="146"/>
      <c r="C1560" s="146"/>
      <c r="D1560" s="100">
        <v>2320431</v>
      </c>
      <c r="E1560" s="113" t="s">
        <v>5020</v>
      </c>
      <c r="F1560" s="131">
        <v>47</v>
      </c>
      <c r="H1560" s="146"/>
      <c r="I1560" s="146"/>
      <c r="J1560" s="146"/>
      <c r="K1560" s="100">
        <v>2320431</v>
      </c>
      <c r="L1560" s="113" t="s">
        <v>5020</v>
      </c>
      <c r="M1560" s="131">
        <v>0</v>
      </c>
      <c r="O1560" s="146"/>
      <c r="P1560" s="146"/>
      <c r="Q1560" s="146"/>
      <c r="R1560" s="100">
        <v>2320431</v>
      </c>
      <c r="S1560" s="113" t="s">
        <v>5020</v>
      </c>
      <c r="T1560" s="131">
        <v>0</v>
      </c>
      <c r="V1560" s="146"/>
      <c r="W1560" s="146"/>
      <c r="X1560" s="146"/>
      <c r="Y1560" s="100">
        <v>2320431</v>
      </c>
      <c r="Z1560" s="113" t="s">
        <v>5020</v>
      </c>
      <c r="AA1560" s="131">
        <v>0</v>
      </c>
      <c r="AC1560" s="146"/>
      <c r="AD1560" s="146"/>
      <c r="AE1560" s="146"/>
      <c r="AF1560" s="100">
        <v>2320431</v>
      </c>
      <c r="AG1560" s="113" t="s">
        <v>5020</v>
      </c>
      <c r="AH1560" s="131">
        <v>47</v>
      </c>
      <c r="AJ1560" s="146"/>
      <c r="AK1560" s="146"/>
      <c r="AL1560" s="146"/>
      <c r="AM1560" s="100">
        <v>2320431</v>
      </c>
      <c r="AN1560" s="113" t="s">
        <v>5020</v>
      </c>
      <c r="AO1560" s="131">
        <v>0</v>
      </c>
      <c r="AQ1560" s="146"/>
      <c r="AR1560" s="146"/>
      <c r="AS1560" s="146"/>
      <c r="AT1560" s="100">
        <v>2320431</v>
      </c>
      <c r="AU1560" s="113" t="s">
        <v>5020</v>
      </c>
      <c r="AV1560" s="131">
        <v>0</v>
      </c>
    </row>
    <row r="1561" ht="12" spans="1:48">
      <c r="A1561" s="146"/>
      <c r="B1561" s="146"/>
      <c r="C1561" s="146"/>
      <c r="D1561" s="100">
        <v>2320432</v>
      </c>
      <c r="E1561" s="113" t="s">
        <v>5021</v>
      </c>
      <c r="F1561" s="131">
        <v>0</v>
      </c>
      <c r="H1561" s="146"/>
      <c r="I1561" s="146"/>
      <c r="J1561" s="146"/>
      <c r="K1561" s="100">
        <v>2320432</v>
      </c>
      <c r="L1561" s="113" t="s">
        <v>5021</v>
      </c>
      <c r="M1561" s="131">
        <v>0</v>
      </c>
      <c r="O1561" s="146"/>
      <c r="P1561" s="146"/>
      <c r="Q1561" s="146"/>
      <c r="R1561" s="100">
        <v>2320432</v>
      </c>
      <c r="S1561" s="113" t="s">
        <v>5021</v>
      </c>
      <c r="T1561" s="131">
        <v>0</v>
      </c>
      <c r="V1561" s="146"/>
      <c r="W1561" s="146"/>
      <c r="X1561" s="146"/>
      <c r="Y1561" s="100">
        <v>2320432</v>
      </c>
      <c r="Z1561" s="113" t="s">
        <v>5021</v>
      </c>
      <c r="AA1561" s="131">
        <v>0</v>
      </c>
      <c r="AC1561" s="146"/>
      <c r="AD1561" s="146"/>
      <c r="AE1561" s="146"/>
      <c r="AF1561" s="100">
        <v>2320432</v>
      </c>
      <c r="AG1561" s="113" t="s">
        <v>5021</v>
      </c>
      <c r="AH1561" s="131">
        <v>0</v>
      </c>
      <c r="AJ1561" s="146"/>
      <c r="AK1561" s="146"/>
      <c r="AL1561" s="146"/>
      <c r="AM1561" s="100">
        <v>2320432</v>
      </c>
      <c r="AN1561" s="113" t="s">
        <v>5021</v>
      </c>
      <c r="AO1561" s="131">
        <v>0</v>
      </c>
      <c r="AQ1561" s="146"/>
      <c r="AR1561" s="146"/>
      <c r="AS1561" s="146"/>
      <c r="AT1561" s="100">
        <v>2320432</v>
      </c>
      <c r="AU1561" s="113" t="s">
        <v>5021</v>
      </c>
      <c r="AV1561" s="131">
        <v>0</v>
      </c>
    </row>
    <row r="1562" ht="12" spans="1:48">
      <c r="A1562" s="146"/>
      <c r="B1562" s="146"/>
      <c r="C1562" s="146"/>
      <c r="D1562" s="100">
        <v>2320498</v>
      </c>
      <c r="E1562" s="113" t="s">
        <v>5022</v>
      </c>
      <c r="F1562" s="131">
        <v>0</v>
      </c>
      <c r="H1562" s="146"/>
      <c r="I1562" s="146"/>
      <c r="J1562" s="146"/>
      <c r="K1562" s="100">
        <v>2320498</v>
      </c>
      <c r="L1562" s="113" t="s">
        <v>5022</v>
      </c>
      <c r="M1562" s="131">
        <v>0</v>
      </c>
      <c r="O1562" s="146"/>
      <c r="P1562" s="146"/>
      <c r="Q1562" s="146"/>
      <c r="R1562" s="100">
        <v>2320498</v>
      </c>
      <c r="S1562" s="113" t="s">
        <v>5022</v>
      </c>
      <c r="T1562" s="131">
        <v>0</v>
      </c>
      <c r="V1562" s="146"/>
      <c r="W1562" s="146"/>
      <c r="X1562" s="146"/>
      <c r="Y1562" s="100">
        <v>2320498</v>
      </c>
      <c r="Z1562" s="113" t="s">
        <v>5022</v>
      </c>
      <c r="AA1562" s="131">
        <v>0</v>
      </c>
      <c r="AC1562" s="146"/>
      <c r="AD1562" s="146"/>
      <c r="AE1562" s="146"/>
      <c r="AF1562" s="100">
        <v>2320498</v>
      </c>
      <c r="AG1562" s="113" t="s">
        <v>5022</v>
      </c>
      <c r="AH1562" s="131">
        <v>0</v>
      </c>
      <c r="AJ1562" s="146"/>
      <c r="AK1562" s="146"/>
      <c r="AL1562" s="146"/>
      <c r="AM1562" s="100">
        <v>2320498</v>
      </c>
      <c r="AN1562" s="113" t="s">
        <v>5022</v>
      </c>
      <c r="AO1562" s="131">
        <v>0</v>
      </c>
      <c r="AQ1562" s="146"/>
      <c r="AR1562" s="146"/>
      <c r="AS1562" s="146"/>
      <c r="AT1562" s="100">
        <v>2320498</v>
      </c>
      <c r="AU1562" s="113" t="s">
        <v>5022</v>
      </c>
      <c r="AV1562" s="131">
        <v>0</v>
      </c>
    </row>
    <row r="1563" ht="12" spans="1:48">
      <c r="A1563" s="146"/>
      <c r="B1563" s="146"/>
      <c r="C1563" s="146"/>
      <c r="D1563" s="100">
        <v>2320499</v>
      </c>
      <c r="E1563" s="113" t="s">
        <v>5023</v>
      </c>
      <c r="F1563" s="131">
        <v>0</v>
      </c>
      <c r="H1563" s="146"/>
      <c r="I1563" s="146"/>
      <c r="J1563" s="146"/>
      <c r="K1563" s="100">
        <v>2320499</v>
      </c>
      <c r="L1563" s="113" t="s">
        <v>5023</v>
      </c>
      <c r="M1563" s="131">
        <v>0</v>
      </c>
      <c r="O1563" s="146"/>
      <c r="P1563" s="146"/>
      <c r="Q1563" s="146"/>
      <c r="R1563" s="100">
        <v>2320499</v>
      </c>
      <c r="S1563" s="113" t="s">
        <v>5023</v>
      </c>
      <c r="T1563" s="131">
        <v>0</v>
      </c>
      <c r="V1563" s="146"/>
      <c r="W1563" s="146"/>
      <c r="X1563" s="146"/>
      <c r="Y1563" s="100">
        <v>2320499</v>
      </c>
      <c r="Z1563" s="113" t="s">
        <v>5023</v>
      </c>
      <c r="AA1563" s="131">
        <v>0</v>
      </c>
      <c r="AC1563" s="146"/>
      <c r="AD1563" s="146"/>
      <c r="AE1563" s="146"/>
      <c r="AF1563" s="100">
        <v>2320499</v>
      </c>
      <c r="AG1563" s="113" t="s">
        <v>5023</v>
      </c>
      <c r="AH1563" s="131">
        <v>0</v>
      </c>
      <c r="AJ1563" s="146"/>
      <c r="AK1563" s="146"/>
      <c r="AL1563" s="146"/>
      <c r="AM1563" s="100">
        <v>2320499</v>
      </c>
      <c r="AN1563" s="113" t="s">
        <v>5023</v>
      </c>
      <c r="AO1563" s="131">
        <v>0</v>
      </c>
      <c r="AQ1563" s="146"/>
      <c r="AR1563" s="146"/>
      <c r="AS1563" s="146"/>
      <c r="AT1563" s="100">
        <v>2320499</v>
      </c>
      <c r="AU1563" s="113" t="s">
        <v>5023</v>
      </c>
      <c r="AV1563" s="131">
        <v>0</v>
      </c>
    </row>
    <row r="1564" ht="12" spans="1:48">
      <c r="A1564" s="146"/>
      <c r="B1564" s="146"/>
      <c r="C1564" s="146"/>
      <c r="D1564" s="100">
        <v>233</v>
      </c>
      <c r="E1564" s="127" t="s">
        <v>4387</v>
      </c>
      <c r="F1564" s="128">
        <f>F1565</f>
        <v>0</v>
      </c>
      <c r="H1564" s="146"/>
      <c r="I1564" s="146"/>
      <c r="J1564" s="146"/>
      <c r="K1564" s="100">
        <v>233</v>
      </c>
      <c r="L1564" s="127" t="s">
        <v>4387</v>
      </c>
      <c r="M1564" s="128">
        <f>M1565</f>
        <v>0</v>
      </c>
      <c r="O1564" s="146"/>
      <c r="P1564" s="146"/>
      <c r="Q1564" s="146"/>
      <c r="R1564" s="100">
        <v>233</v>
      </c>
      <c r="S1564" s="127" t="s">
        <v>4387</v>
      </c>
      <c r="T1564" s="128">
        <f>T1565</f>
        <v>0</v>
      </c>
      <c r="V1564" s="146"/>
      <c r="W1564" s="146"/>
      <c r="X1564" s="146"/>
      <c r="Y1564" s="100">
        <v>233</v>
      </c>
      <c r="Z1564" s="127" t="s">
        <v>4387</v>
      </c>
      <c r="AA1564" s="128">
        <f>AA1565</f>
        <v>0</v>
      </c>
      <c r="AC1564" s="146"/>
      <c r="AD1564" s="146"/>
      <c r="AE1564" s="146"/>
      <c r="AF1564" s="100">
        <v>233</v>
      </c>
      <c r="AG1564" s="127" t="s">
        <v>4387</v>
      </c>
      <c r="AH1564" s="128">
        <f>AH1565</f>
        <v>0</v>
      </c>
      <c r="AJ1564" s="146"/>
      <c r="AK1564" s="146"/>
      <c r="AL1564" s="146"/>
      <c r="AM1564" s="100">
        <v>233</v>
      </c>
      <c r="AN1564" s="127" t="s">
        <v>4387</v>
      </c>
      <c r="AO1564" s="128">
        <f>AO1565</f>
        <v>0</v>
      </c>
      <c r="AQ1564" s="146"/>
      <c r="AR1564" s="146"/>
      <c r="AS1564" s="146"/>
      <c r="AT1564" s="100">
        <v>233</v>
      </c>
      <c r="AU1564" s="127" t="s">
        <v>4387</v>
      </c>
      <c r="AV1564" s="128">
        <f>AV1565</f>
        <v>0</v>
      </c>
    </row>
    <row r="1565" ht="12" spans="1:48">
      <c r="A1565" s="146"/>
      <c r="B1565" s="146"/>
      <c r="C1565" s="146"/>
      <c r="D1565" s="100">
        <v>23304</v>
      </c>
      <c r="E1565" s="113" t="s">
        <v>5025</v>
      </c>
      <c r="F1565" s="128">
        <f>SUM(F1566:F1583)</f>
        <v>0</v>
      </c>
      <c r="H1565" s="146"/>
      <c r="I1565" s="146"/>
      <c r="J1565" s="146"/>
      <c r="K1565" s="100">
        <v>23304</v>
      </c>
      <c r="L1565" s="113" t="s">
        <v>5025</v>
      </c>
      <c r="M1565" s="128">
        <f>SUM(M1566:M1583)</f>
        <v>0</v>
      </c>
      <c r="O1565" s="146"/>
      <c r="P1565" s="146"/>
      <c r="Q1565" s="146"/>
      <c r="R1565" s="100">
        <v>23304</v>
      </c>
      <c r="S1565" s="113" t="s">
        <v>5025</v>
      </c>
      <c r="T1565" s="128">
        <f>SUM(T1566:T1583)</f>
        <v>0</v>
      </c>
      <c r="V1565" s="146"/>
      <c r="W1565" s="146"/>
      <c r="X1565" s="146"/>
      <c r="Y1565" s="100">
        <v>23304</v>
      </c>
      <c r="Z1565" s="113" t="s">
        <v>5025</v>
      </c>
      <c r="AA1565" s="128">
        <f>SUM(AA1566:AA1583)</f>
        <v>0</v>
      </c>
      <c r="AC1565" s="146"/>
      <c r="AD1565" s="146"/>
      <c r="AE1565" s="146"/>
      <c r="AF1565" s="100">
        <v>23304</v>
      </c>
      <c r="AG1565" s="113" t="s">
        <v>5025</v>
      </c>
      <c r="AH1565" s="128">
        <f>SUM(AH1566:AH1583)</f>
        <v>0</v>
      </c>
      <c r="AJ1565" s="146"/>
      <c r="AK1565" s="146"/>
      <c r="AL1565" s="146"/>
      <c r="AM1565" s="100">
        <v>23304</v>
      </c>
      <c r="AN1565" s="113" t="s">
        <v>5025</v>
      </c>
      <c r="AO1565" s="128">
        <f>SUM(AO1566:AO1583)</f>
        <v>0</v>
      </c>
      <c r="AQ1565" s="146"/>
      <c r="AR1565" s="146"/>
      <c r="AS1565" s="146"/>
      <c r="AT1565" s="100">
        <v>23304</v>
      </c>
      <c r="AU1565" s="113" t="s">
        <v>5025</v>
      </c>
      <c r="AV1565" s="128">
        <f>SUM(AV1566:AV1583)</f>
        <v>0</v>
      </c>
    </row>
    <row r="1566" ht="12" spans="1:48">
      <c r="A1566" s="146"/>
      <c r="B1566" s="146"/>
      <c r="C1566" s="146"/>
      <c r="D1566" s="100">
        <v>2330401</v>
      </c>
      <c r="E1566" s="113" t="s">
        <v>5026</v>
      </c>
      <c r="F1566" s="131">
        <v>0</v>
      </c>
      <c r="H1566" s="146"/>
      <c r="I1566" s="146"/>
      <c r="J1566" s="146"/>
      <c r="K1566" s="100">
        <v>2330401</v>
      </c>
      <c r="L1566" s="113" t="s">
        <v>5026</v>
      </c>
      <c r="M1566" s="131">
        <v>0</v>
      </c>
      <c r="O1566" s="146"/>
      <c r="P1566" s="146"/>
      <c r="Q1566" s="146"/>
      <c r="R1566" s="100">
        <v>2330401</v>
      </c>
      <c r="S1566" s="113" t="s">
        <v>5026</v>
      </c>
      <c r="T1566" s="131">
        <v>0</v>
      </c>
      <c r="V1566" s="146"/>
      <c r="W1566" s="146"/>
      <c r="X1566" s="146"/>
      <c r="Y1566" s="100">
        <v>2330401</v>
      </c>
      <c r="Z1566" s="113" t="s">
        <v>5026</v>
      </c>
      <c r="AA1566" s="131">
        <v>0</v>
      </c>
      <c r="AC1566" s="146"/>
      <c r="AD1566" s="146"/>
      <c r="AE1566" s="146"/>
      <c r="AF1566" s="100">
        <v>2330401</v>
      </c>
      <c r="AG1566" s="113" t="s">
        <v>5026</v>
      </c>
      <c r="AH1566" s="131">
        <v>0</v>
      </c>
      <c r="AJ1566" s="146"/>
      <c r="AK1566" s="146"/>
      <c r="AL1566" s="146"/>
      <c r="AM1566" s="100">
        <v>2330401</v>
      </c>
      <c r="AN1566" s="113" t="s">
        <v>5026</v>
      </c>
      <c r="AO1566" s="131">
        <v>0</v>
      </c>
      <c r="AQ1566" s="146"/>
      <c r="AR1566" s="146"/>
      <c r="AS1566" s="146"/>
      <c r="AT1566" s="100">
        <v>2330401</v>
      </c>
      <c r="AU1566" s="113" t="s">
        <v>5026</v>
      </c>
      <c r="AV1566" s="131">
        <v>0</v>
      </c>
    </row>
    <row r="1567" ht="12" spans="1:48">
      <c r="A1567" s="146"/>
      <c r="B1567" s="146"/>
      <c r="C1567" s="146"/>
      <c r="D1567" s="100">
        <v>2330402</v>
      </c>
      <c r="E1567" s="113" t="s">
        <v>5027</v>
      </c>
      <c r="F1567" s="131">
        <v>0</v>
      </c>
      <c r="H1567" s="146"/>
      <c r="I1567" s="146"/>
      <c r="J1567" s="146"/>
      <c r="K1567" s="100">
        <v>2330402</v>
      </c>
      <c r="L1567" s="113" t="s">
        <v>5027</v>
      </c>
      <c r="M1567" s="131">
        <v>0</v>
      </c>
      <c r="O1567" s="146"/>
      <c r="P1567" s="146"/>
      <c r="Q1567" s="146"/>
      <c r="R1567" s="100">
        <v>2330402</v>
      </c>
      <c r="S1567" s="113" t="s">
        <v>5027</v>
      </c>
      <c r="T1567" s="131">
        <v>0</v>
      </c>
      <c r="V1567" s="146"/>
      <c r="W1567" s="146"/>
      <c r="X1567" s="146"/>
      <c r="Y1567" s="100">
        <v>2330402</v>
      </c>
      <c r="Z1567" s="113" t="s">
        <v>5027</v>
      </c>
      <c r="AA1567" s="131">
        <v>0</v>
      </c>
      <c r="AC1567" s="146"/>
      <c r="AD1567" s="146"/>
      <c r="AE1567" s="146"/>
      <c r="AF1567" s="100">
        <v>2330402</v>
      </c>
      <c r="AG1567" s="113" t="s">
        <v>5027</v>
      </c>
      <c r="AH1567" s="131">
        <v>0</v>
      </c>
      <c r="AJ1567" s="146"/>
      <c r="AK1567" s="146"/>
      <c r="AL1567" s="146"/>
      <c r="AM1567" s="100">
        <v>2330402</v>
      </c>
      <c r="AN1567" s="113" t="s">
        <v>5027</v>
      </c>
      <c r="AO1567" s="131">
        <v>0</v>
      </c>
      <c r="AQ1567" s="146"/>
      <c r="AR1567" s="146"/>
      <c r="AS1567" s="146"/>
      <c r="AT1567" s="100">
        <v>2330402</v>
      </c>
      <c r="AU1567" s="113" t="s">
        <v>5027</v>
      </c>
      <c r="AV1567" s="131">
        <v>0</v>
      </c>
    </row>
    <row r="1568" ht="12" spans="1:48">
      <c r="A1568" s="146"/>
      <c r="B1568" s="146"/>
      <c r="C1568" s="146"/>
      <c r="D1568" s="100">
        <v>2330405</v>
      </c>
      <c r="E1568" s="113" t="s">
        <v>5028</v>
      </c>
      <c r="F1568" s="131">
        <v>0</v>
      </c>
      <c r="H1568" s="146"/>
      <c r="I1568" s="146"/>
      <c r="J1568" s="146"/>
      <c r="K1568" s="100">
        <v>2330405</v>
      </c>
      <c r="L1568" s="113" t="s">
        <v>5028</v>
      </c>
      <c r="M1568" s="131">
        <v>0</v>
      </c>
      <c r="O1568" s="146"/>
      <c r="P1568" s="146"/>
      <c r="Q1568" s="146"/>
      <c r="R1568" s="100">
        <v>2330405</v>
      </c>
      <c r="S1568" s="113" t="s">
        <v>5028</v>
      </c>
      <c r="T1568" s="131">
        <v>0</v>
      </c>
      <c r="V1568" s="146"/>
      <c r="W1568" s="146"/>
      <c r="X1568" s="146"/>
      <c r="Y1568" s="100">
        <v>2330405</v>
      </c>
      <c r="Z1568" s="113" t="s">
        <v>5028</v>
      </c>
      <c r="AA1568" s="131">
        <v>0</v>
      </c>
      <c r="AC1568" s="146"/>
      <c r="AD1568" s="146"/>
      <c r="AE1568" s="146"/>
      <c r="AF1568" s="100">
        <v>2330405</v>
      </c>
      <c r="AG1568" s="113" t="s">
        <v>5028</v>
      </c>
      <c r="AH1568" s="131">
        <v>0</v>
      </c>
      <c r="AJ1568" s="146"/>
      <c r="AK1568" s="146"/>
      <c r="AL1568" s="146"/>
      <c r="AM1568" s="100">
        <v>2330405</v>
      </c>
      <c r="AN1568" s="113" t="s">
        <v>5028</v>
      </c>
      <c r="AO1568" s="131">
        <v>0</v>
      </c>
      <c r="AQ1568" s="146"/>
      <c r="AR1568" s="146"/>
      <c r="AS1568" s="146"/>
      <c r="AT1568" s="100">
        <v>2330405</v>
      </c>
      <c r="AU1568" s="113" t="s">
        <v>5028</v>
      </c>
      <c r="AV1568" s="131">
        <v>0</v>
      </c>
    </row>
    <row r="1569" ht="12" spans="1:48">
      <c r="A1569" s="146"/>
      <c r="B1569" s="146"/>
      <c r="C1569" s="146"/>
      <c r="D1569" s="100">
        <v>2330406</v>
      </c>
      <c r="E1569" s="113" t="s">
        <v>5029</v>
      </c>
      <c r="F1569" s="131">
        <v>0</v>
      </c>
      <c r="H1569" s="146"/>
      <c r="I1569" s="146"/>
      <c r="J1569" s="146"/>
      <c r="K1569" s="100">
        <v>2330406</v>
      </c>
      <c r="L1569" s="113" t="s">
        <v>5029</v>
      </c>
      <c r="M1569" s="131">
        <v>0</v>
      </c>
      <c r="O1569" s="146"/>
      <c r="P1569" s="146"/>
      <c r="Q1569" s="146"/>
      <c r="R1569" s="100">
        <v>2330406</v>
      </c>
      <c r="S1569" s="113" t="s">
        <v>5029</v>
      </c>
      <c r="T1569" s="131">
        <v>0</v>
      </c>
      <c r="V1569" s="146"/>
      <c r="W1569" s="146"/>
      <c r="X1569" s="146"/>
      <c r="Y1569" s="100">
        <v>2330406</v>
      </c>
      <c r="Z1569" s="113" t="s">
        <v>5029</v>
      </c>
      <c r="AA1569" s="131">
        <v>0</v>
      </c>
      <c r="AC1569" s="146"/>
      <c r="AD1569" s="146"/>
      <c r="AE1569" s="146"/>
      <c r="AF1569" s="100">
        <v>2330406</v>
      </c>
      <c r="AG1569" s="113" t="s">
        <v>5029</v>
      </c>
      <c r="AH1569" s="131">
        <v>0</v>
      </c>
      <c r="AJ1569" s="146"/>
      <c r="AK1569" s="146"/>
      <c r="AL1569" s="146"/>
      <c r="AM1569" s="100">
        <v>2330406</v>
      </c>
      <c r="AN1569" s="113" t="s">
        <v>5029</v>
      </c>
      <c r="AO1569" s="131">
        <v>0</v>
      </c>
      <c r="AQ1569" s="146"/>
      <c r="AR1569" s="146"/>
      <c r="AS1569" s="146"/>
      <c r="AT1569" s="100">
        <v>2330406</v>
      </c>
      <c r="AU1569" s="113" t="s">
        <v>5029</v>
      </c>
      <c r="AV1569" s="131">
        <v>0</v>
      </c>
    </row>
    <row r="1570" ht="12" spans="1:48">
      <c r="A1570" s="146"/>
      <c r="B1570" s="146"/>
      <c r="C1570" s="146"/>
      <c r="D1570" s="100">
        <v>2330411</v>
      </c>
      <c r="E1570" s="113" t="s">
        <v>5030</v>
      </c>
      <c r="F1570" s="131">
        <v>0</v>
      </c>
      <c r="H1570" s="146"/>
      <c r="I1570" s="146"/>
      <c r="J1570" s="146"/>
      <c r="K1570" s="100">
        <v>2330411</v>
      </c>
      <c r="L1570" s="113" t="s">
        <v>5030</v>
      </c>
      <c r="M1570" s="131">
        <v>0</v>
      </c>
      <c r="O1570" s="146"/>
      <c r="P1570" s="146"/>
      <c r="Q1570" s="146"/>
      <c r="R1570" s="100">
        <v>2330411</v>
      </c>
      <c r="S1570" s="113" t="s">
        <v>5030</v>
      </c>
      <c r="T1570" s="131">
        <v>0</v>
      </c>
      <c r="V1570" s="146"/>
      <c r="W1570" s="146"/>
      <c r="X1570" s="146"/>
      <c r="Y1570" s="100">
        <v>2330411</v>
      </c>
      <c r="Z1570" s="113" t="s">
        <v>5030</v>
      </c>
      <c r="AA1570" s="131">
        <v>0</v>
      </c>
      <c r="AC1570" s="146"/>
      <c r="AD1570" s="146"/>
      <c r="AE1570" s="146"/>
      <c r="AF1570" s="100">
        <v>2330411</v>
      </c>
      <c r="AG1570" s="113" t="s">
        <v>5030</v>
      </c>
      <c r="AH1570" s="131">
        <v>0</v>
      </c>
      <c r="AJ1570" s="146"/>
      <c r="AK1570" s="146"/>
      <c r="AL1570" s="146"/>
      <c r="AM1570" s="100">
        <v>2330411</v>
      </c>
      <c r="AN1570" s="113" t="s">
        <v>5030</v>
      </c>
      <c r="AO1570" s="131">
        <v>0</v>
      </c>
      <c r="AQ1570" s="146"/>
      <c r="AR1570" s="146"/>
      <c r="AS1570" s="146"/>
      <c r="AT1570" s="100">
        <v>2330411</v>
      </c>
      <c r="AU1570" s="113" t="s">
        <v>5030</v>
      </c>
      <c r="AV1570" s="131">
        <v>0</v>
      </c>
    </row>
    <row r="1571" ht="12" spans="1:48">
      <c r="A1571" s="146"/>
      <c r="B1571" s="146"/>
      <c r="C1571" s="146"/>
      <c r="D1571" s="100">
        <v>2330412</v>
      </c>
      <c r="E1571" s="113" t="s">
        <v>5031</v>
      </c>
      <c r="F1571" s="131">
        <v>0</v>
      </c>
      <c r="H1571" s="146"/>
      <c r="I1571" s="146"/>
      <c r="J1571" s="146"/>
      <c r="K1571" s="100">
        <v>2330412</v>
      </c>
      <c r="L1571" s="113" t="s">
        <v>5031</v>
      </c>
      <c r="M1571" s="131">
        <v>0</v>
      </c>
      <c r="O1571" s="146"/>
      <c r="P1571" s="146"/>
      <c r="Q1571" s="146"/>
      <c r="R1571" s="100">
        <v>2330412</v>
      </c>
      <c r="S1571" s="113" t="s">
        <v>5031</v>
      </c>
      <c r="T1571" s="131">
        <v>0</v>
      </c>
      <c r="V1571" s="146"/>
      <c r="W1571" s="146"/>
      <c r="X1571" s="146"/>
      <c r="Y1571" s="100">
        <v>2330412</v>
      </c>
      <c r="Z1571" s="113" t="s">
        <v>5031</v>
      </c>
      <c r="AA1571" s="131">
        <v>0</v>
      </c>
      <c r="AC1571" s="146"/>
      <c r="AD1571" s="146"/>
      <c r="AE1571" s="146"/>
      <c r="AF1571" s="100">
        <v>2330412</v>
      </c>
      <c r="AG1571" s="113" t="s">
        <v>5031</v>
      </c>
      <c r="AH1571" s="131">
        <v>0</v>
      </c>
      <c r="AJ1571" s="146"/>
      <c r="AK1571" s="146"/>
      <c r="AL1571" s="146"/>
      <c r="AM1571" s="100">
        <v>2330412</v>
      </c>
      <c r="AN1571" s="113" t="s">
        <v>5031</v>
      </c>
      <c r="AO1571" s="131">
        <v>0</v>
      </c>
      <c r="AQ1571" s="146"/>
      <c r="AR1571" s="146"/>
      <c r="AS1571" s="146"/>
      <c r="AT1571" s="100">
        <v>2330412</v>
      </c>
      <c r="AU1571" s="113" t="s">
        <v>5031</v>
      </c>
      <c r="AV1571" s="131">
        <v>0</v>
      </c>
    </row>
    <row r="1572" ht="12" spans="1:48">
      <c r="A1572" s="146"/>
      <c r="B1572" s="146"/>
      <c r="C1572" s="146"/>
      <c r="D1572" s="100">
        <v>2330413</v>
      </c>
      <c r="E1572" s="113" t="s">
        <v>5032</v>
      </c>
      <c r="F1572" s="131">
        <v>0</v>
      </c>
      <c r="H1572" s="146"/>
      <c r="I1572" s="146"/>
      <c r="J1572" s="146"/>
      <c r="K1572" s="100">
        <v>2330413</v>
      </c>
      <c r="L1572" s="113" t="s">
        <v>5032</v>
      </c>
      <c r="M1572" s="131">
        <v>0</v>
      </c>
      <c r="O1572" s="146"/>
      <c r="P1572" s="146"/>
      <c r="Q1572" s="146"/>
      <c r="R1572" s="100">
        <v>2330413</v>
      </c>
      <c r="S1572" s="113" t="s">
        <v>5032</v>
      </c>
      <c r="T1572" s="131">
        <v>0</v>
      </c>
      <c r="V1572" s="146"/>
      <c r="W1572" s="146"/>
      <c r="X1572" s="146"/>
      <c r="Y1572" s="100">
        <v>2330413</v>
      </c>
      <c r="Z1572" s="113" t="s">
        <v>5032</v>
      </c>
      <c r="AA1572" s="131">
        <v>0</v>
      </c>
      <c r="AC1572" s="146"/>
      <c r="AD1572" s="146"/>
      <c r="AE1572" s="146"/>
      <c r="AF1572" s="100">
        <v>2330413</v>
      </c>
      <c r="AG1572" s="113" t="s">
        <v>5032</v>
      </c>
      <c r="AH1572" s="131">
        <v>0</v>
      </c>
      <c r="AJ1572" s="146"/>
      <c r="AK1572" s="146"/>
      <c r="AL1572" s="146"/>
      <c r="AM1572" s="100">
        <v>2330413</v>
      </c>
      <c r="AN1572" s="113" t="s">
        <v>5032</v>
      </c>
      <c r="AO1572" s="131">
        <v>0</v>
      </c>
      <c r="AQ1572" s="146"/>
      <c r="AR1572" s="146"/>
      <c r="AS1572" s="146"/>
      <c r="AT1572" s="100">
        <v>2330413</v>
      </c>
      <c r="AU1572" s="113" t="s">
        <v>5032</v>
      </c>
      <c r="AV1572" s="131">
        <v>0</v>
      </c>
    </row>
    <row r="1573" ht="12" spans="1:48">
      <c r="A1573" s="146"/>
      <c r="B1573" s="146"/>
      <c r="C1573" s="146"/>
      <c r="D1573" s="100">
        <v>2330414</v>
      </c>
      <c r="E1573" s="113" t="s">
        <v>5033</v>
      </c>
      <c r="F1573" s="131">
        <v>0</v>
      </c>
      <c r="H1573" s="146"/>
      <c r="I1573" s="146"/>
      <c r="J1573" s="146"/>
      <c r="K1573" s="100">
        <v>2330414</v>
      </c>
      <c r="L1573" s="113" t="s">
        <v>5033</v>
      </c>
      <c r="M1573" s="131">
        <v>0</v>
      </c>
      <c r="O1573" s="146"/>
      <c r="P1573" s="146"/>
      <c r="Q1573" s="146"/>
      <c r="R1573" s="100">
        <v>2330414</v>
      </c>
      <c r="S1573" s="113" t="s">
        <v>5033</v>
      </c>
      <c r="T1573" s="131">
        <v>0</v>
      </c>
      <c r="V1573" s="146"/>
      <c r="W1573" s="146"/>
      <c r="X1573" s="146"/>
      <c r="Y1573" s="100">
        <v>2330414</v>
      </c>
      <c r="Z1573" s="113" t="s">
        <v>5033</v>
      </c>
      <c r="AA1573" s="131">
        <v>0</v>
      </c>
      <c r="AC1573" s="146"/>
      <c r="AD1573" s="146"/>
      <c r="AE1573" s="146"/>
      <c r="AF1573" s="100">
        <v>2330414</v>
      </c>
      <c r="AG1573" s="113" t="s">
        <v>5033</v>
      </c>
      <c r="AH1573" s="131">
        <v>0</v>
      </c>
      <c r="AJ1573" s="146"/>
      <c r="AK1573" s="146"/>
      <c r="AL1573" s="146"/>
      <c r="AM1573" s="100">
        <v>2330414</v>
      </c>
      <c r="AN1573" s="113" t="s">
        <v>5033</v>
      </c>
      <c r="AO1573" s="131">
        <v>0</v>
      </c>
      <c r="AQ1573" s="146"/>
      <c r="AR1573" s="146"/>
      <c r="AS1573" s="146"/>
      <c r="AT1573" s="100">
        <v>2330414</v>
      </c>
      <c r="AU1573" s="113" t="s">
        <v>5033</v>
      </c>
      <c r="AV1573" s="131">
        <v>0</v>
      </c>
    </row>
    <row r="1574" ht="12" spans="1:48">
      <c r="A1574" s="146"/>
      <c r="B1574" s="146"/>
      <c r="C1574" s="146"/>
      <c r="D1574" s="100">
        <v>2330415</v>
      </c>
      <c r="E1574" s="113" t="s">
        <v>5034</v>
      </c>
      <c r="F1574" s="131">
        <v>0</v>
      </c>
      <c r="H1574" s="146"/>
      <c r="I1574" s="146"/>
      <c r="J1574" s="146"/>
      <c r="K1574" s="100">
        <v>2330415</v>
      </c>
      <c r="L1574" s="113" t="s">
        <v>5034</v>
      </c>
      <c r="M1574" s="131">
        <v>0</v>
      </c>
      <c r="O1574" s="146"/>
      <c r="P1574" s="146"/>
      <c r="Q1574" s="146"/>
      <c r="R1574" s="100">
        <v>2330415</v>
      </c>
      <c r="S1574" s="113" t="s">
        <v>5034</v>
      </c>
      <c r="T1574" s="131">
        <v>0</v>
      </c>
      <c r="V1574" s="146"/>
      <c r="W1574" s="146"/>
      <c r="X1574" s="146"/>
      <c r="Y1574" s="100">
        <v>2330415</v>
      </c>
      <c r="Z1574" s="113" t="s">
        <v>5034</v>
      </c>
      <c r="AA1574" s="131">
        <v>0</v>
      </c>
      <c r="AC1574" s="146"/>
      <c r="AD1574" s="146"/>
      <c r="AE1574" s="146"/>
      <c r="AF1574" s="100">
        <v>2330415</v>
      </c>
      <c r="AG1574" s="113" t="s">
        <v>5034</v>
      </c>
      <c r="AH1574" s="131">
        <v>0</v>
      </c>
      <c r="AJ1574" s="146"/>
      <c r="AK1574" s="146"/>
      <c r="AL1574" s="146"/>
      <c r="AM1574" s="100">
        <v>2330415</v>
      </c>
      <c r="AN1574" s="113" t="s">
        <v>5034</v>
      </c>
      <c r="AO1574" s="131">
        <v>0</v>
      </c>
      <c r="AQ1574" s="146"/>
      <c r="AR1574" s="146"/>
      <c r="AS1574" s="146"/>
      <c r="AT1574" s="100">
        <v>2330415</v>
      </c>
      <c r="AU1574" s="113" t="s">
        <v>5034</v>
      </c>
      <c r="AV1574" s="131">
        <v>0</v>
      </c>
    </row>
    <row r="1575" ht="12" spans="1:48">
      <c r="A1575" s="146"/>
      <c r="B1575" s="146"/>
      <c r="C1575" s="146"/>
      <c r="D1575" s="100">
        <v>2330416</v>
      </c>
      <c r="E1575" s="113" t="s">
        <v>5035</v>
      </c>
      <c r="F1575" s="131">
        <v>0</v>
      </c>
      <c r="H1575" s="146"/>
      <c r="I1575" s="146"/>
      <c r="J1575" s="146"/>
      <c r="K1575" s="100">
        <v>2330416</v>
      </c>
      <c r="L1575" s="113" t="s">
        <v>5035</v>
      </c>
      <c r="M1575" s="131">
        <v>0</v>
      </c>
      <c r="O1575" s="146"/>
      <c r="P1575" s="146"/>
      <c r="Q1575" s="146"/>
      <c r="R1575" s="100">
        <v>2330416</v>
      </c>
      <c r="S1575" s="113" t="s">
        <v>5035</v>
      </c>
      <c r="T1575" s="131">
        <v>0</v>
      </c>
      <c r="V1575" s="146"/>
      <c r="W1575" s="146"/>
      <c r="X1575" s="146"/>
      <c r="Y1575" s="100">
        <v>2330416</v>
      </c>
      <c r="Z1575" s="113" t="s">
        <v>5035</v>
      </c>
      <c r="AA1575" s="131">
        <v>0</v>
      </c>
      <c r="AC1575" s="146"/>
      <c r="AD1575" s="146"/>
      <c r="AE1575" s="146"/>
      <c r="AF1575" s="100">
        <v>2330416</v>
      </c>
      <c r="AG1575" s="113" t="s">
        <v>5035</v>
      </c>
      <c r="AH1575" s="131">
        <v>0</v>
      </c>
      <c r="AJ1575" s="146"/>
      <c r="AK1575" s="146"/>
      <c r="AL1575" s="146"/>
      <c r="AM1575" s="100">
        <v>2330416</v>
      </c>
      <c r="AN1575" s="113" t="s">
        <v>5035</v>
      </c>
      <c r="AO1575" s="131">
        <v>0</v>
      </c>
      <c r="AQ1575" s="146"/>
      <c r="AR1575" s="146"/>
      <c r="AS1575" s="146"/>
      <c r="AT1575" s="100">
        <v>2330416</v>
      </c>
      <c r="AU1575" s="113" t="s">
        <v>5035</v>
      </c>
      <c r="AV1575" s="131">
        <v>0</v>
      </c>
    </row>
    <row r="1576" ht="12" spans="1:48">
      <c r="A1576" s="146"/>
      <c r="B1576" s="146"/>
      <c r="C1576" s="146"/>
      <c r="D1576" s="100">
        <v>2330417</v>
      </c>
      <c r="E1576" s="113" t="s">
        <v>5036</v>
      </c>
      <c r="F1576" s="131">
        <v>0</v>
      </c>
      <c r="H1576" s="146"/>
      <c r="I1576" s="146"/>
      <c r="J1576" s="146"/>
      <c r="K1576" s="100">
        <v>2330417</v>
      </c>
      <c r="L1576" s="113" t="s">
        <v>5036</v>
      </c>
      <c r="M1576" s="131">
        <v>0</v>
      </c>
      <c r="O1576" s="146"/>
      <c r="P1576" s="146"/>
      <c r="Q1576" s="146"/>
      <c r="R1576" s="100">
        <v>2330417</v>
      </c>
      <c r="S1576" s="113" t="s">
        <v>5036</v>
      </c>
      <c r="T1576" s="131">
        <v>0</v>
      </c>
      <c r="V1576" s="146"/>
      <c r="W1576" s="146"/>
      <c r="X1576" s="146"/>
      <c r="Y1576" s="100">
        <v>2330417</v>
      </c>
      <c r="Z1576" s="113" t="s">
        <v>5036</v>
      </c>
      <c r="AA1576" s="131">
        <v>0</v>
      </c>
      <c r="AC1576" s="146"/>
      <c r="AD1576" s="146"/>
      <c r="AE1576" s="146"/>
      <c r="AF1576" s="100">
        <v>2330417</v>
      </c>
      <c r="AG1576" s="113" t="s">
        <v>5036</v>
      </c>
      <c r="AH1576" s="131">
        <v>0</v>
      </c>
      <c r="AJ1576" s="146"/>
      <c r="AK1576" s="146"/>
      <c r="AL1576" s="146"/>
      <c r="AM1576" s="100">
        <v>2330417</v>
      </c>
      <c r="AN1576" s="113" t="s">
        <v>5036</v>
      </c>
      <c r="AO1576" s="131">
        <v>0</v>
      </c>
      <c r="AQ1576" s="146"/>
      <c r="AR1576" s="146"/>
      <c r="AS1576" s="146"/>
      <c r="AT1576" s="100">
        <v>2330417</v>
      </c>
      <c r="AU1576" s="113" t="s">
        <v>5036</v>
      </c>
      <c r="AV1576" s="131">
        <v>0</v>
      </c>
    </row>
    <row r="1577" ht="12" spans="1:48">
      <c r="A1577" s="146"/>
      <c r="B1577" s="146"/>
      <c r="C1577" s="146"/>
      <c r="D1577" s="100">
        <v>2330418</v>
      </c>
      <c r="E1577" s="113" t="s">
        <v>5037</v>
      </c>
      <c r="F1577" s="131">
        <v>0</v>
      </c>
      <c r="H1577" s="146"/>
      <c r="I1577" s="146"/>
      <c r="J1577" s="146"/>
      <c r="K1577" s="100">
        <v>2330418</v>
      </c>
      <c r="L1577" s="113" t="s">
        <v>5037</v>
      </c>
      <c r="M1577" s="131">
        <v>0</v>
      </c>
      <c r="O1577" s="146"/>
      <c r="P1577" s="146"/>
      <c r="Q1577" s="146"/>
      <c r="R1577" s="100">
        <v>2330418</v>
      </c>
      <c r="S1577" s="113" t="s">
        <v>5037</v>
      </c>
      <c r="T1577" s="131">
        <v>0</v>
      </c>
      <c r="V1577" s="146"/>
      <c r="W1577" s="146"/>
      <c r="X1577" s="146"/>
      <c r="Y1577" s="100">
        <v>2330418</v>
      </c>
      <c r="Z1577" s="113" t="s">
        <v>5037</v>
      </c>
      <c r="AA1577" s="131">
        <v>0</v>
      </c>
      <c r="AC1577" s="146"/>
      <c r="AD1577" s="146"/>
      <c r="AE1577" s="146"/>
      <c r="AF1577" s="100">
        <v>2330418</v>
      </c>
      <c r="AG1577" s="113" t="s">
        <v>5037</v>
      </c>
      <c r="AH1577" s="131">
        <v>0</v>
      </c>
      <c r="AJ1577" s="146"/>
      <c r="AK1577" s="146"/>
      <c r="AL1577" s="146"/>
      <c r="AM1577" s="100">
        <v>2330418</v>
      </c>
      <c r="AN1577" s="113" t="s">
        <v>5037</v>
      </c>
      <c r="AO1577" s="131">
        <v>0</v>
      </c>
      <c r="AQ1577" s="146"/>
      <c r="AR1577" s="146"/>
      <c r="AS1577" s="146"/>
      <c r="AT1577" s="100">
        <v>2330418</v>
      </c>
      <c r="AU1577" s="113" t="s">
        <v>5037</v>
      </c>
      <c r="AV1577" s="131">
        <v>0</v>
      </c>
    </row>
    <row r="1578" ht="12" spans="1:48">
      <c r="A1578" s="146"/>
      <c r="B1578" s="146"/>
      <c r="C1578" s="146"/>
      <c r="D1578" s="100">
        <v>2330419</v>
      </c>
      <c r="E1578" s="113" t="s">
        <v>5038</v>
      </c>
      <c r="F1578" s="131">
        <v>0</v>
      </c>
      <c r="H1578" s="146"/>
      <c r="I1578" s="146"/>
      <c r="J1578" s="146"/>
      <c r="K1578" s="100">
        <v>2330419</v>
      </c>
      <c r="L1578" s="113" t="s">
        <v>5038</v>
      </c>
      <c r="M1578" s="131">
        <v>0</v>
      </c>
      <c r="O1578" s="146"/>
      <c r="P1578" s="146"/>
      <c r="Q1578" s="146"/>
      <c r="R1578" s="100">
        <v>2330419</v>
      </c>
      <c r="S1578" s="113" t="s">
        <v>5038</v>
      </c>
      <c r="T1578" s="131">
        <v>0</v>
      </c>
      <c r="V1578" s="146"/>
      <c r="W1578" s="146"/>
      <c r="X1578" s="146"/>
      <c r="Y1578" s="100">
        <v>2330419</v>
      </c>
      <c r="Z1578" s="113" t="s">
        <v>5038</v>
      </c>
      <c r="AA1578" s="131">
        <v>0</v>
      </c>
      <c r="AC1578" s="146"/>
      <c r="AD1578" s="146"/>
      <c r="AE1578" s="146"/>
      <c r="AF1578" s="100">
        <v>2330419</v>
      </c>
      <c r="AG1578" s="113" t="s">
        <v>5038</v>
      </c>
      <c r="AH1578" s="131">
        <v>0</v>
      </c>
      <c r="AJ1578" s="146"/>
      <c r="AK1578" s="146"/>
      <c r="AL1578" s="146"/>
      <c r="AM1578" s="100">
        <v>2330419</v>
      </c>
      <c r="AN1578" s="113" t="s">
        <v>5038</v>
      </c>
      <c r="AO1578" s="131">
        <v>0</v>
      </c>
      <c r="AQ1578" s="146"/>
      <c r="AR1578" s="146"/>
      <c r="AS1578" s="146"/>
      <c r="AT1578" s="100">
        <v>2330419</v>
      </c>
      <c r="AU1578" s="113" t="s">
        <v>5038</v>
      </c>
      <c r="AV1578" s="131">
        <v>0</v>
      </c>
    </row>
    <row r="1579" ht="12" spans="1:48">
      <c r="A1579" s="146"/>
      <c r="B1579" s="146"/>
      <c r="C1579" s="146"/>
      <c r="D1579" s="100">
        <v>2330420</v>
      </c>
      <c r="E1579" s="113" t="s">
        <v>5039</v>
      </c>
      <c r="F1579" s="131">
        <v>0</v>
      </c>
      <c r="H1579" s="146"/>
      <c r="I1579" s="146"/>
      <c r="J1579" s="146"/>
      <c r="K1579" s="100">
        <v>2330420</v>
      </c>
      <c r="L1579" s="113" t="s">
        <v>5039</v>
      </c>
      <c r="M1579" s="131">
        <v>0</v>
      </c>
      <c r="O1579" s="146"/>
      <c r="P1579" s="146"/>
      <c r="Q1579" s="146"/>
      <c r="R1579" s="100">
        <v>2330420</v>
      </c>
      <c r="S1579" s="113" t="s">
        <v>5039</v>
      </c>
      <c r="T1579" s="131">
        <v>0</v>
      </c>
      <c r="V1579" s="146"/>
      <c r="W1579" s="146"/>
      <c r="X1579" s="146"/>
      <c r="Y1579" s="100">
        <v>2330420</v>
      </c>
      <c r="Z1579" s="113" t="s">
        <v>5039</v>
      </c>
      <c r="AA1579" s="131">
        <v>0</v>
      </c>
      <c r="AC1579" s="146"/>
      <c r="AD1579" s="146"/>
      <c r="AE1579" s="146"/>
      <c r="AF1579" s="100">
        <v>2330420</v>
      </c>
      <c r="AG1579" s="113" t="s">
        <v>5039</v>
      </c>
      <c r="AH1579" s="131">
        <v>0</v>
      </c>
      <c r="AJ1579" s="146"/>
      <c r="AK1579" s="146"/>
      <c r="AL1579" s="146"/>
      <c r="AM1579" s="100">
        <v>2330420</v>
      </c>
      <c r="AN1579" s="113" t="s">
        <v>5039</v>
      </c>
      <c r="AO1579" s="131">
        <v>0</v>
      </c>
      <c r="AQ1579" s="146"/>
      <c r="AR1579" s="146"/>
      <c r="AS1579" s="146"/>
      <c r="AT1579" s="100">
        <v>2330420</v>
      </c>
      <c r="AU1579" s="113" t="s">
        <v>5039</v>
      </c>
      <c r="AV1579" s="131">
        <v>0</v>
      </c>
    </row>
    <row r="1580" ht="12" spans="1:48">
      <c r="A1580" s="146"/>
      <c r="B1580" s="146"/>
      <c r="C1580" s="146"/>
      <c r="D1580" s="100">
        <v>2330431</v>
      </c>
      <c r="E1580" s="113" t="s">
        <v>5040</v>
      </c>
      <c r="F1580" s="131">
        <v>0</v>
      </c>
      <c r="H1580" s="146"/>
      <c r="I1580" s="146"/>
      <c r="J1580" s="146"/>
      <c r="K1580" s="100">
        <v>2330431</v>
      </c>
      <c r="L1580" s="113" t="s">
        <v>5040</v>
      </c>
      <c r="M1580" s="131">
        <v>0</v>
      </c>
      <c r="O1580" s="146"/>
      <c r="P1580" s="146"/>
      <c r="Q1580" s="146"/>
      <c r="R1580" s="100">
        <v>2330431</v>
      </c>
      <c r="S1580" s="113" t="s">
        <v>5040</v>
      </c>
      <c r="T1580" s="131">
        <v>0</v>
      </c>
      <c r="V1580" s="146"/>
      <c r="W1580" s="146"/>
      <c r="X1580" s="146"/>
      <c r="Y1580" s="100">
        <v>2330431</v>
      </c>
      <c r="Z1580" s="113" t="s">
        <v>5040</v>
      </c>
      <c r="AA1580" s="131">
        <v>0</v>
      </c>
      <c r="AC1580" s="146"/>
      <c r="AD1580" s="146"/>
      <c r="AE1580" s="146"/>
      <c r="AF1580" s="100">
        <v>2330431</v>
      </c>
      <c r="AG1580" s="113" t="s">
        <v>5040</v>
      </c>
      <c r="AH1580" s="131">
        <v>0</v>
      </c>
      <c r="AJ1580" s="146"/>
      <c r="AK1580" s="146"/>
      <c r="AL1580" s="146"/>
      <c r="AM1580" s="100">
        <v>2330431</v>
      </c>
      <c r="AN1580" s="113" t="s">
        <v>5040</v>
      </c>
      <c r="AO1580" s="131">
        <v>0</v>
      </c>
      <c r="AQ1580" s="146"/>
      <c r="AR1580" s="146"/>
      <c r="AS1580" s="146"/>
      <c r="AT1580" s="100">
        <v>2330431</v>
      </c>
      <c r="AU1580" s="113" t="s">
        <v>5040</v>
      </c>
      <c r="AV1580" s="131">
        <v>0</v>
      </c>
    </row>
    <row r="1581" ht="12" spans="1:48">
      <c r="A1581" s="146"/>
      <c r="B1581" s="146"/>
      <c r="C1581" s="146"/>
      <c r="D1581" s="100">
        <v>2330432</v>
      </c>
      <c r="E1581" s="113" t="s">
        <v>5041</v>
      </c>
      <c r="F1581" s="131">
        <v>0</v>
      </c>
      <c r="H1581" s="146"/>
      <c r="I1581" s="146"/>
      <c r="J1581" s="146"/>
      <c r="K1581" s="100">
        <v>2330432</v>
      </c>
      <c r="L1581" s="113" t="s">
        <v>5041</v>
      </c>
      <c r="M1581" s="131">
        <v>0</v>
      </c>
      <c r="O1581" s="146"/>
      <c r="P1581" s="146"/>
      <c r="Q1581" s="146"/>
      <c r="R1581" s="100">
        <v>2330432</v>
      </c>
      <c r="S1581" s="113" t="s">
        <v>5041</v>
      </c>
      <c r="T1581" s="131">
        <v>0</v>
      </c>
      <c r="V1581" s="146"/>
      <c r="W1581" s="146"/>
      <c r="X1581" s="146"/>
      <c r="Y1581" s="100">
        <v>2330432</v>
      </c>
      <c r="Z1581" s="113" t="s">
        <v>5041</v>
      </c>
      <c r="AA1581" s="131">
        <v>0</v>
      </c>
      <c r="AC1581" s="146"/>
      <c r="AD1581" s="146"/>
      <c r="AE1581" s="146"/>
      <c r="AF1581" s="100">
        <v>2330432</v>
      </c>
      <c r="AG1581" s="113" t="s">
        <v>5041</v>
      </c>
      <c r="AH1581" s="131">
        <v>0</v>
      </c>
      <c r="AJ1581" s="146"/>
      <c r="AK1581" s="146"/>
      <c r="AL1581" s="146"/>
      <c r="AM1581" s="100">
        <v>2330432</v>
      </c>
      <c r="AN1581" s="113" t="s">
        <v>5041</v>
      </c>
      <c r="AO1581" s="131">
        <v>0</v>
      </c>
      <c r="AQ1581" s="146"/>
      <c r="AR1581" s="146"/>
      <c r="AS1581" s="146"/>
      <c r="AT1581" s="100">
        <v>2330432</v>
      </c>
      <c r="AU1581" s="113" t="s">
        <v>5041</v>
      </c>
      <c r="AV1581" s="131">
        <v>0</v>
      </c>
    </row>
    <row r="1582" ht="12" spans="1:48">
      <c r="A1582" s="146"/>
      <c r="B1582" s="146"/>
      <c r="C1582" s="146"/>
      <c r="D1582" s="100">
        <v>2330498</v>
      </c>
      <c r="E1582" s="113" t="s">
        <v>5042</v>
      </c>
      <c r="F1582" s="131">
        <v>0</v>
      </c>
      <c r="H1582" s="146"/>
      <c r="I1582" s="146"/>
      <c r="J1582" s="146"/>
      <c r="K1582" s="100">
        <v>2330498</v>
      </c>
      <c r="L1582" s="113" t="s">
        <v>5042</v>
      </c>
      <c r="M1582" s="131">
        <v>0</v>
      </c>
      <c r="O1582" s="146"/>
      <c r="P1582" s="146"/>
      <c r="Q1582" s="146"/>
      <c r="R1582" s="100">
        <v>2330498</v>
      </c>
      <c r="S1582" s="113" t="s">
        <v>5042</v>
      </c>
      <c r="T1582" s="131">
        <v>0</v>
      </c>
      <c r="V1582" s="146"/>
      <c r="W1582" s="146"/>
      <c r="X1582" s="146"/>
      <c r="Y1582" s="100">
        <v>2330498</v>
      </c>
      <c r="Z1582" s="113" t="s">
        <v>5042</v>
      </c>
      <c r="AA1582" s="131">
        <v>0</v>
      </c>
      <c r="AC1582" s="146"/>
      <c r="AD1582" s="146"/>
      <c r="AE1582" s="146"/>
      <c r="AF1582" s="100">
        <v>2330498</v>
      </c>
      <c r="AG1582" s="113" t="s">
        <v>5042</v>
      </c>
      <c r="AH1582" s="131">
        <v>0</v>
      </c>
      <c r="AJ1582" s="146"/>
      <c r="AK1582" s="146"/>
      <c r="AL1582" s="146"/>
      <c r="AM1582" s="100">
        <v>2330498</v>
      </c>
      <c r="AN1582" s="113" t="s">
        <v>5042</v>
      </c>
      <c r="AO1582" s="131">
        <v>0</v>
      </c>
      <c r="AQ1582" s="146"/>
      <c r="AR1582" s="146"/>
      <c r="AS1582" s="146"/>
      <c r="AT1582" s="100">
        <v>2330498</v>
      </c>
      <c r="AU1582" s="113" t="s">
        <v>5042</v>
      </c>
      <c r="AV1582" s="131">
        <v>0</v>
      </c>
    </row>
    <row r="1583" ht="12" spans="1:48">
      <c r="A1583" s="146"/>
      <c r="B1583" s="146"/>
      <c r="C1583" s="146"/>
      <c r="D1583" s="100">
        <v>2330499</v>
      </c>
      <c r="E1583" s="113" t="s">
        <v>5043</v>
      </c>
      <c r="F1583" s="131">
        <v>0</v>
      </c>
      <c r="H1583" s="146"/>
      <c r="I1583" s="146"/>
      <c r="J1583" s="146"/>
      <c r="K1583" s="100">
        <v>2330499</v>
      </c>
      <c r="L1583" s="113" t="s">
        <v>5043</v>
      </c>
      <c r="M1583" s="131">
        <v>0</v>
      </c>
      <c r="O1583" s="146"/>
      <c r="P1583" s="146"/>
      <c r="Q1583" s="146"/>
      <c r="R1583" s="100">
        <v>2330499</v>
      </c>
      <c r="S1583" s="113" t="s">
        <v>5043</v>
      </c>
      <c r="T1583" s="131">
        <v>0</v>
      </c>
      <c r="V1583" s="146"/>
      <c r="W1583" s="146"/>
      <c r="X1583" s="146"/>
      <c r="Y1583" s="100">
        <v>2330499</v>
      </c>
      <c r="Z1583" s="113" t="s">
        <v>5043</v>
      </c>
      <c r="AA1583" s="131">
        <v>0</v>
      </c>
      <c r="AC1583" s="146"/>
      <c r="AD1583" s="146"/>
      <c r="AE1583" s="146"/>
      <c r="AF1583" s="100">
        <v>2330499</v>
      </c>
      <c r="AG1583" s="113" t="s">
        <v>5043</v>
      </c>
      <c r="AH1583" s="131">
        <v>0</v>
      </c>
      <c r="AJ1583" s="146"/>
      <c r="AK1583" s="146"/>
      <c r="AL1583" s="146"/>
      <c r="AM1583" s="100">
        <v>2330499</v>
      </c>
      <c r="AN1583" s="113" t="s">
        <v>5043</v>
      </c>
      <c r="AO1583" s="131">
        <v>0</v>
      </c>
      <c r="AQ1583" s="146"/>
      <c r="AR1583" s="146"/>
      <c r="AS1583" s="146"/>
      <c r="AT1583" s="100">
        <v>2330499</v>
      </c>
      <c r="AU1583" s="113" t="s">
        <v>5043</v>
      </c>
      <c r="AV1583" s="131">
        <v>0</v>
      </c>
    </row>
    <row r="1584" ht="12" spans="1:48">
      <c r="A1584" s="146"/>
      <c r="B1584" s="146"/>
      <c r="C1584" s="146"/>
      <c r="D1584" s="100"/>
      <c r="E1584" s="113"/>
      <c r="F1584" s="140"/>
      <c r="H1584" s="146"/>
      <c r="I1584" s="146"/>
      <c r="J1584" s="146"/>
      <c r="K1584" s="100"/>
      <c r="L1584" s="113"/>
      <c r="M1584" s="140"/>
      <c r="O1584" s="146"/>
      <c r="P1584" s="146"/>
      <c r="Q1584" s="146"/>
      <c r="R1584" s="100"/>
      <c r="S1584" s="113"/>
      <c r="T1584" s="140"/>
      <c r="V1584" s="146"/>
      <c r="W1584" s="146"/>
      <c r="X1584" s="146"/>
      <c r="Y1584" s="100"/>
      <c r="Z1584" s="113"/>
      <c r="AA1584" s="140"/>
      <c r="AC1584" s="146"/>
      <c r="AD1584" s="146"/>
      <c r="AE1584" s="146"/>
      <c r="AF1584" s="100"/>
      <c r="AG1584" s="113"/>
      <c r="AH1584" s="140"/>
      <c r="AJ1584" s="146"/>
      <c r="AK1584" s="146"/>
      <c r="AL1584" s="146"/>
      <c r="AM1584" s="100"/>
      <c r="AN1584" s="113"/>
      <c r="AO1584" s="140"/>
      <c r="AQ1584" s="146"/>
      <c r="AR1584" s="146"/>
      <c r="AS1584" s="146"/>
      <c r="AT1584" s="100"/>
      <c r="AU1584" s="113"/>
      <c r="AV1584" s="140"/>
    </row>
    <row r="1585" ht="12" spans="1:48">
      <c r="A1585" s="146"/>
      <c r="B1585" s="146"/>
      <c r="C1585" s="146"/>
      <c r="D1585" s="100"/>
      <c r="E1585" s="127" t="s">
        <v>5516</v>
      </c>
      <c r="F1585" s="128">
        <f>SUM(F1586,F1589)</f>
        <v>0</v>
      </c>
      <c r="H1585" s="146"/>
      <c r="I1585" s="146"/>
      <c r="J1585" s="146"/>
      <c r="K1585" s="100"/>
      <c r="L1585" s="127" t="s">
        <v>5516</v>
      </c>
      <c r="M1585" s="128">
        <f>SUM(M1586,M1589)</f>
        <v>0</v>
      </c>
      <c r="O1585" s="146"/>
      <c r="P1585" s="146"/>
      <c r="Q1585" s="146"/>
      <c r="R1585" s="100"/>
      <c r="S1585" s="127" t="s">
        <v>5516</v>
      </c>
      <c r="T1585" s="128">
        <f>SUM(T1586,T1589)</f>
        <v>0</v>
      </c>
      <c r="V1585" s="146"/>
      <c r="W1585" s="146"/>
      <c r="X1585" s="146"/>
      <c r="Y1585" s="100"/>
      <c r="Z1585" s="127" t="s">
        <v>5516</v>
      </c>
      <c r="AA1585" s="128">
        <f>SUM(AA1586,AA1589)</f>
        <v>0</v>
      </c>
      <c r="AC1585" s="146"/>
      <c r="AD1585" s="146"/>
      <c r="AE1585" s="146"/>
      <c r="AF1585" s="100"/>
      <c r="AG1585" s="127" t="s">
        <v>5516</v>
      </c>
      <c r="AH1585" s="128">
        <f>SUM(AH1586,AH1589)</f>
        <v>0</v>
      </c>
      <c r="AJ1585" s="146"/>
      <c r="AK1585" s="146"/>
      <c r="AL1585" s="146"/>
      <c r="AM1585" s="100"/>
      <c r="AN1585" s="127" t="s">
        <v>5516</v>
      </c>
      <c r="AO1585" s="128">
        <f>SUM(AO1586,AO1589)</f>
        <v>0</v>
      </c>
      <c r="AQ1585" s="146"/>
      <c r="AR1585" s="146"/>
      <c r="AS1585" s="146"/>
      <c r="AT1585" s="100"/>
      <c r="AU1585" s="127" t="s">
        <v>5516</v>
      </c>
      <c r="AV1585" s="128">
        <f>SUM(AV1586,AV1589)</f>
        <v>0</v>
      </c>
    </row>
    <row r="1586" ht="12" spans="1:48">
      <c r="A1586" s="146"/>
      <c r="B1586" s="146"/>
      <c r="C1586" s="146"/>
      <c r="D1586" s="100">
        <v>208</v>
      </c>
      <c r="E1586" s="127" t="s">
        <v>2763</v>
      </c>
      <c r="F1586" s="128">
        <f>F1587</f>
        <v>0</v>
      </c>
      <c r="H1586" s="146"/>
      <c r="I1586" s="146"/>
      <c r="J1586" s="146"/>
      <c r="K1586" s="100">
        <v>208</v>
      </c>
      <c r="L1586" s="127" t="s">
        <v>2763</v>
      </c>
      <c r="M1586" s="128">
        <f>M1587</f>
        <v>0</v>
      </c>
      <c r="O1586" s="146"/>
      <c r="P1586" s="146"/>
      <c r="Q1586" s="146"/>
      <c r="R1586" s="100">
        <v>208</v>
      </c>
      <c r="S1586" s="127" t="s">
        <v>2763</v>
      </c>
      <c r="T1586" s="128">
        <f>T1587</f>
        <v>0</v>
      </c>
      <c r="V1586" s="146"/>
      <c r="W1586" s="146"/>
      <c r="X1586" s="146"/>
      <c r="Y1586" s="100">
        <v>208</v>
      </c>
      <c r="Z1586" s="127" t="s">
        <v>2763</v>
      </c>
      <c r="AA1586" s="128">
        <f>AA1587</f>
        <v>0</v>
      </c>
      <c r="AC1586" s="146"/>
      <c r="AD1586" s="146"/>
      <c r="AE1586" s="146"/>
      <c r="AF1586" s="100">
        <v>208</v>
      </c>
      <c r="AG1586" s="127" t="s">
        <v>2763</v>
      </c>
      <c r="AH1586" s="128">
        <f>AH1587</f>
        <v>0</v>
      </c>
      <c r="AJ1586" s="146"/>
      <c r="AK1586" s="146"/>
      <c r="AL1586" s="146"/>
      <c r="AM1586" s="100">
        <v>208</v>
      </c>
      <c r="AN1586" s="127" t="s">
        <v>2763</v>
      </c>
      <c r="AO1586" s="128">
        <f>AO1587</f>
        <v>0</v>
      </c>
      <c r="AQ1586" s="146"/>
      <c r="AR1586" s="146"/>
      <c r="AS1586" s="146"/>
      <c r="AT1586" s="100">
        <v>208</v>
      </c>
      <c r="AU1586" s="127" t="s">
        <v>2763</v>
      </c>
      <c r="AV1586" s="128">
        <f>AV1587</f>
        <v>0</v>
      </c>
    </row>
    <row r="1587" ht="12" spans="1:48">
      <c r="A1587" s="146"/>
      <c r="B1587" s="146"/>
      <c r="C1587" s="146"/>
      <c r="D1587" s="100">
        <v>20804</v>
      </c>
      <c r="E1587" s="113" t="s">
        <v>5517</v>
      </c>
      <c r="F1587" s="128">
        <f>F1588</f>
        <v>0</v>
      </c>
      <c r="H1587" s="146"/>
      <c r="I1587" s="146"/>
      <c r="J1587" s="146"/>
      <c r="K1587" s="100">
        <v>20804</v>
      </c>
      <c r="L1587" s="113" t="s">
        <v>5517</v>
      </c>
      <c r="M1587" s="128">
        <f>M1588</f>
        <v>0</v>
      </c>
      <c r="O1587" s="146"/>
      <c r="P1587" s="146"/>
      <c r="Q1587" s="146"/>
      <c r="R1587" s="100">
        <v>20804</v>
      </c>
      <c r="S1587" s="113" t="s">
        <v>5517</v>
      </c>
      <c r="T1587" s="128">
        <f>T1588</f>
        <v>0</v>
      </c>
      <c r="V1587" s="146"/>
      <c r="W1587" s="146"/>
      <c r="X1587" s="146"/>
      <c r="Y1587" s="100">
        <v>20804</v>
      </c>
      <c r="Z1587" s="113" t="s">
        <v>5517</v>
      </c>
      <c r="AA1587" s="128">
        <f>AA1588</f>
        <v>0</v>
      </c>
      <c r="AC1587" s="146"/>
      <c r="AD1587" s="146"/>
      <c r="AE1587" s="146"/>
      <c r="AF1587" s="100">
        <v>20804</v>
      </c>
      <c r="AG1587" s="113" t="s">
        <v>5517</v>
      </c>
      <c r="AH1587" s="128">
        <f>AH1588</f>
        <v>0</v>
      </c>
      <c r="AJ1587" s="146"/>
      <c r="AK1587" s="146"/>
      <c r="AL1587" s="146"/>
      <c r="AM1587" s="100">
        <v>20804</v>
      </c>
      <c r="AN1587" s="113" t="s">
        <v>5517</v>
      </c>
      <c r="AO1587" s="128">
        <f>AO1588</f>
        <v>0</v>
      </c>
      <c r="AQ1587" s="146"/>
      <c r="AR1587" s="146"/>
      <c r="AS1587" s="146"/>
      <c r="AT1587" s="100">
        <v>20804</v>
      </c>
      <c r="AU1587" s="113" t="s">
        <v>5517</v>
      </c>
      <c r="AV1587" s="128">
        <f>AV1588</f>
        <v>0</v>
      </c>
    </row>
    <row r="1588" ht="12" spans="1:48">
      <c r="A1588" s="146"/>
      <c r="B1588" s="146"/>
      <c r="C1588" s="146"/>
      <c r="D1588" s="100">
        <v>2080451</v>
      </c>
      <c r="E1588" s="113" t="s">
        <v>5518</v>
      </c>
      <c r="F1588" s="131">
        <v>0</v>
      </c>
      <c r="H1588" s="146"/>
      <c r="I1588" s="146"/>
      <c r="J1588" s="146"/>
      <c r="K1588" s="100">
        <v>2080451</v>
      </c>
      <c r="L1588" s="113" t="s">
        <v>5518</v>
      </c>
      <c r="M1588" s="131">
        <v>0</v>
      </c>
      <c r="O1588" s="146"/>
      <c r="P1588" s="146"/>
      <c r="Q1588" s="146"/>
      <c r="R1588" s="100">
        <v>2080451</v>
      </c>
      <c r="S1588" s="113" t="s">
        <v>5518</v>
      </c>
      <c r="T1588" s="131">
        <v>0</v>
      </c>
      <c r="V1588" s="146"/>
      <c r="W1588" s="146"/>
      <c r="X1588" s="146"/>
      <c r="Y1588" s="100">
        <v>2080451</v>
      </c>
      <c r="Z1588" s="113" t="s">
        <v>5518</v>
      </c>
      <c r="AA1588" s="131">
        <v>0</v>
      </c>
      <c r="AC1588" s="146"/>
      <c r="AD1588" s="146"/>
      <c r="AE1588" s="146"/>
      <c r="AF1588" s="100">
        <v>2080451</v>
      </c>
      <c r="AG1588" s="113" t="s">
        <v>5518</v>
      </c>
      <c r="AH1588" s="131">
        <v>0</v>
      </c>
      <c r="AJ1588" s="146"/>
      <c r="AK1588" s="146"/>
      <c r="AL1588" s="146"/>
      <c r="AM1588" s="100">
        <v>2080451</v>
      </c>
      <c r="AN1588" s="113" t="s">
        <v>5518</v>
      </c>
      <c r="AO1588" s="131">
        <v>0</v>
      </c>
      <c r="AQ1588" s="146"/>
      <c r="AR1588" s="146"/>
      <c r="AS1588" s="146"/>
      <c r="AT1588" s="100">
        <v>2080451</v>
      </c>
      <c r="AU1588" s="113" t="s">
        <v>5518</v>
      </c>
      <c r="AV1588" s="131">
        <v>0</v>
      </c>
    </row>
    <row r="1589" ht="12" spans="1:48">
      <c r="A1589" s="146"/>
      <c r="B1589" s="146"/>
      <c r="C1589" s="146"/>
      <c r="D1589" s="100">
        <v>223</v>
      </c>
      <c r="E1589" s="127" t="s">
        <v>5519</v>
      </c>
      <c r="F1589" s="128">
        <f>SUM(F1590,F1600,F1609,F1611,F1615)</f>
        <v>0</v>
      </c>
      <c r="H1589" s="146"/>
      <c r="I1589" s="146"/>
      <c r="J1589" s="146"/>
      <c r="K1589" s="100">
        <v>223</v>
      </c>
      <c r="L1589" s="127" t="s">
        <v>5519</v>
      </c>
      <c r="M1589" s="128">
        <f>SUM(M1590,M1600,M1609,M1611,M1615)</f>
        <v>0</v>
      </c>
      <c r="O1589" s="146"/>
      <c r="P1589" s="146"/>
      <c r="Q1589" s="146"/>
      <c r="R1589" s="100">
        <v>223</v>
      </c>
      <c r="S1589" s="127" t="s">
        <v>5519</v>
      </c>
      <c r="T1589" s="128">
        <f>SUM(T1590,T1600,T1609,T1611,T1615)</f>
        <v>0</v>
      </c>
      <c r="V1589" s="146"/>
      <c r="W1589" s="146"/>
      <c r="X1589" s="146"/>
      <c r="Y1589" s="100">
        <v>223</v>
      </c>
      <c r="Z1589" s="127" t="s">
        <v>5519</v>
      </c>
      <c r="AA1589" s="128">
        <f>SUM(AA1590,AA1600,AA1609,AA1611,AA1615)</f>
        <v>0</v>
      </c>
      <c r="AC1589" s="146"/>
      <c r="AD1589" s="146"/>
      <c r="AE1589" s="146"/>
      <c r="AF1589" s="100">
        <v>223</v>
      </c>
      <c r="AG1589" s="127" t="s">
        <v>5519</v>
      </c>
      <c r="AH1589" s="128">
        <f>SUM(AH1590,AH1600,AH1609,AH1611,AH1615)</f>
        <v>0</v>
      </c>
      <c r="AJ1589" s="146"/>
      <c r="AK1589" s="146"/>
      <c r="AL1589" s="146"/>
      <c r="AM1589" s="100">
        <v>223</v>
      </c>
      <c r="AN1589" s="127" t="s">
        <v>5519</v>
      </c>
      <c r="AO1589" s="128">
        <f>SUM(AO1590,AO1600,AO1609,AO1611,AO1615)</f>
        <v>0</v>
      </c>
      <c r="AQ1589" s="146"/>
      <c r="AR1589" s="146"/>
      <c r="AS1589" s="146"/>
      <c r="AT1589" s="100">
        <v>223</v>
      </c>
      <c r="AU1589" s="127" t="s">
        <v>5519</v>
      </c>
      <c r="AV1589" s="128">
        <f>SUM(AV1590,AV1600,AV1609,AV1611,AV1615)</f>
        <v>0</v>
      </c>
    </row>
    <row r="1590" ht="12" spans="1:48">
      <c r="A1590" s="146"/>
      <c r="B1590" s="146"/>
      <c r="C1590" s="146"/>
      <c r="D1590" s="100">
        <v>22301</v>
      </c>
      <c r="E1590" s="113" t="s">
        <v>5520</v>
      </c>
      <c r="F1590" s="128">
        <f>SUM(F1591:F1599)</f>
        <v>0</v>
      </c>
      <c r="H1590" s="146"/>
      <c r="I1590" s="146"/>
      <c r="J1590" s="146"/>
      <c r="K1590" s="100">
        <v>22301</v>
      </c>
      <c r="L1590" s="113" t="s">
        <v>5520</v>
      </c>
      <c r="M1590" s="128">
        <f>SUM(M1591:M1599)</f>
        <v>0</v>
      </c>
      <c r="O1590" s="146"/>
      <c r="P1590" s="146"/>
      <c r="Q1590" s="146"/>
      <c r="R1590" s="100">
        <v>22301</v>
      </c>
      <c r="S1590" s="113" t="s">
        <v>5520</v>
      </c>
      <c r="T1590" s="128">
        <f>SUM(T1591:T1599)</f>
        <v>0</v>
      </c>
      <c r="V1590" s="146"/>
      <c r="W1590" s="146"/>
      <c r="X1590" s="146"/>
      <c r="Y1590" s="100">
        <v>22301</v>
      </c>
      <c r="Z1590" s="113" t="s">
        <v>5520</v>
      </c>
      <c r="AA1590" s="128">
        <f>SUM(AA1591:AA1599)</f>
        <v>0</v>
      </c>
      <c r="AC1590" s="146"/>
      <c r="AD1590" s="146"/>
      <c r="AE1590" s="146"/>
      <c r="AF1590" s="100">
        <v>22301</v>
      </c>
      <c r="AG1590" s="113" t="s">
        <v>5520</v>
      </c>
      <c r="AH1590" s="128">
        <f>SUM(AH1591:AH1599)</f>
        <v>0</v>
      </c>
      <c r="AJ1590" s="146"/>
      <c r="AK1590" s="146"/>
      <c r="AL1590" s="146"/>
      <c r="AM1590" s="100">
        <v>22301</v>
      </c>
      <c r="AN1590" s="113" t="s">
        <v>5520</v>
      </c>
      <c r="AO1590" s="128">
        <f>SUM(AO1591:AO1599)</f>
        <v>0</v>
      </c>
      <c r="AQ1590" s="146"/>
      <c r="AR1590" s="146"/>
      <c r="AS1590" s="146"/>
      <c r="AT1590" s="100">
        <v>22301</v>
      </c>
      <c r="AU1590" s="113" t="s">
        <v>5520</v>
      </c>
      <c r="AV1590" s="128">
        <f>SUM(AV1591:AV1599)</f>
        <v>0</v>
      </c>
    </row>
    <row r="1591" ht="12" spans="1:48">
      <c r="A1591" s="146"/>
      <c r="B1591" s="146"/>
      <c r="C1591" s="146"/>
      <c r="D1591" s="100">
        <v>2230101</v>
      </c>
      <c r="E1591" s="113" t="s">
        <v>5521</v>
      </c>
      <c r="F1591" s="131">
        <v>0</v>
      </c>
      <c r="H1591" s="146"/>
      <c r="I1591" s="146"/>
      <c r="J1591" s="146"/>
      <c r="K1591" s="100">
        <v>2230101</v>
      </c>
      <c r="L1591" s="113" t="s">
        <v>5521</v>
      </c>
      <c r="M1591" s="131">
        <v>0</v>
      </c>
      <c r="O1591" s="146"/>
      <c r="P1591" s="146"/>
      <c r="Q1591" s="146"/>
      <c r="R1591" s="100">
        <v>2230101</v>
      </c>
      <c r="S1591" s="113" t="s">
        <v>5521</v>
      </c>
      <c r="T1591" s="131">
        <v>0</v>
      </c>
      <c r="V1591" s="146"/>
      <c r="W1591" s="146"/>
      <c r="X1591" s="146"/>
      <c r="Y1591" s="100">
        <v>2230101</v>
      </c>
      <c r="Z1591" s="113" t="s">
        <v>5521</v>
      </c>
      <c r="AA1591" s="131">
        <v>0</v>
      </c>
      <c r="AC1591" s="146"/>
      <c r="AD1591" s="146"/>
      <c r="AE1591" s="146"/>
      <c r="AF1591" s="100">
        <v>2230101</v>
      </c>
      <c r="AG1591" s="113" t="s">
        <v>5521</v>
      </c>
      <c r="AH1591" s="131">
        <v>0</v>
      </c>
      <c r="AJ1591" s="146"/>
      <c r="AK1591" s="146"/>
      <c r="AL1591" s="146"/>
      <c r="AM1591" s="100">
        <v>2230101</v>
      </c>
      <c r="AN1591" s="113" t="s">
        <v>5521</v>
      </c>
      <c r="AO1591" s="131">
        <v>0</v>
      </c>
      <c r="AQ1591" s="146"/>
      <c r="AR1591" s="146"/>
      <c r="AS1591" s="146"/>
      <c r="AT1591" s="100">
        <v>2230101</v>
      </c>
      <c r="AU1591" s="113" t="s">
        <v>5521</v>
      </c>
      <c r="AV1591" s="131">
        <v>0</v>
      </c>
    </row>
    <row r="1592" ht="12" spans="1:48">
      <c r="A1592" s="146"/>
      <c r="B1592" s="146"/>
      <c r="C1592" s="146"/>
      <c r="D1592" s="100">
        <v>2230102</v>
      </c>
      <c r="E1592" s="113" t="s">
        <v>5522</v>
      </c>
      <c r="F1592" s="131">
        <v>0</v>
      </c>
      <c r="H1592" s="146"/>
      <c r="I1592" s="146"/>
      <c r="J1592" s="146"/>
      <c r="K1592" s="100">
        <v>2230102</v>
      </c>
      <c r="L1592" s="113" t="s">
        <v>5522</v>
      </c>
      <c r="M1592" s="131">
        <v>0</v>
      </c>
      <c r="O1592" s="146"/>
      <c r="P1592" s="146"/>
      <c r="Q1592" s="146"/>
      <c r="R1592" s="100">
        <v>2230102</v>
      </c>
      <c r="S1592" s="113" t="s">
        <v>5522</v>
      </c>
      <c r="T1592" s="131">
        <v>0</v>
      </c>
      <c r="V1592" s="146"/>
      <c r="W1592" s="146"/>
      <c r="X1592" s="146"/>
      <c r="Y1592" s="100">
        <v>2230102</v>
      </c>
      <c r="Z1592" s="113" t="s">
        <v>5522</v>
      </c>
      <c r="AA1592" s="131">
        <v>0</v>
      </c>
      <c r="AC1592" s="146"/>
      <c r="AD1592" s="146"/>
      <c r="AE1592" s="146"/>
      <c r="AF1592" s="100">
        <v>2230102</v>
      </c>
      <c r="AG1592" s="113" t="s">
        <v>5522</v>
      </c>
      <c r="AH1592" s="131">
        <v>0</v>
      </c>
      <c r="AJ1592" s="146"/>
      <c r="AK1592" s="146"/>
      <c r="AL1592" s="146"/>
      <c r="AM1592" s="100">
        <v>2230102</v>
      </c>
      <c r="AN1592" s="113" t="s">
        <v>5522</v>
      </c>
      <c r="AO1592" s="131">
        <v>0</v>
      </c>
      <c r="AQ1592" s="146"/>
      <c r="AR1592" s="146"/>
      <c r="AS1592" s="146"/>
      <c r="AT1592" s="100">
        <v>2230102</v>
      </c>
      <c r="AU1592" s="113" t="s">
        <v>5522</v>
      </c>
      <c r="AV1592" s="131">
        <v>0</v>
      </c>
    </row>
    <row r="1593" ht="12" spans="1:48">
      <c r="A1593" s="146"/>
      <c r="B1593" s="146"/>
      <c r="C1593" s="146"/>
      <c r="D1593" s="100">
        <v>2230103</v>
      </c>
      <c r="E1593" s="113" t="s">
        <v>5523</v>
      </c>
      <c r="F1593" s="131">
        <v>0</v>
      </c>
      <c r="H1593" s="146"/>
      <c r="I1593" s="146"/>
      <c r="J1593" s="146"/>
      <c r="K1593" s="100">
        <v>2230103</v>
      </c>
      <c r="L1593" s="113" t="s">
        <v>5523</v>
      </c>
      <c r="M1593" s="131">
        <v>0</v>
      </c>
      <c r="O1593" s="146"/>
      <c r="P1593" s="146"/>
      <c r="Q1593" s="146"/>
      <c r="R1593" s="100">
        <v>2230103</v>
      </c>
      <c r="S1593" s="113" t="s">
        <v>5523</v>
      </c>
      <c r="T1593" s="131">
        <v>0</v>
      </c>
      <c r="V1593" s="146"/>
      <c r="W1593" s="146"/>
      <c r="X1593" s="146"/>
      <c r="Y1593" s="100">
        <v>2230103</v>
      </c>
      <c r="Z1593" s="113" t="s">
        <v>5523</v>
      </c>
      <c r="AA1593" s="131">
        <v>0</v>
      </c>
      <c r="AC1593" s="146"/>
      <c r="AD1593" s="146"/>
      <c r="AE1593" s="146"/>
      <c r="AF1593" s="100">
        <v>2230103</v>
      </c>
      <c r="AG1593" s="113" t="s">
        <v>5523</v>
      </c>
      <c r="AH1593" s="131">
        <v>0</v>
      </c>
      <c r="AJ1593" s="146"/>
      <c r="AK1593" s="146"/>
      <c r="AL1593" s="146"/>
      <c r="AM1593" s="100">
        <v>2230103</v>
      </c>
      <c r="AN1593" s="113" t="s">
        <v>5523</v>
      </c>
      <c r="AO1593" s="131">
        <v>0</v>
      </c>
      <c r="AQ1593" s="146"/>
      <c r="AR1593" s="146"/>
      <c r="AS1593" s="146"/>
      <c r="AT1593" s="100">
        <v>2230103</v>
      </c>
      <c r="AU1593" s="113" t="s">
        <v>5523</v>
      </c>
      <c r="AV1593" s="131">
        <v>0</v>
      </c>
    </row>
    <row r="1594" ht="12" spans="1:48">
      <c r="A1594" s="146"/>
      <c r="B1594" s="146"/>
      <c r="C1594" s="146"/>
      <c r="D1594" s="100">
        <v>2230104</v>
      </c>
      <c r="E1594" s="113" t="s">
        <v>5524</v>
      </c>
      <c r="F1594" s="131">
        <v>0</v>
      </c>
      <c r="H1594" s="146"/>
      <c r="I1594" s="146"/>
      <c r="J1594" s="146"/>
      <c r="K1594" s="100">
        <v>2230104</v>
      </c>
      <c r="L1594" s="113" t="s">
        <v>5524</v>
      </c>
      <c r="M1594" s="131">
        <v>0</v>
      </c>
      <c r="O1594" s="146"/>
      <c r="P1594" s="146"/>
      <c r="Q1594" s="146"/>
      <c r="R1594" s="100">
        <v>2230104</v>
      </c>
      <c r="S1594" s="113" t="s">
        <v>5524</v>
      </c>
      <c r="T1594" s="131">
        <v>0</v>
      </c>
      <c r="V1594" s="146"/>
      <c r="W1594" s="146"/>
      <c r="X1594" s="146"/>
      <c r="Y1594" s="100">
        <v>2230104</v>
      </c>
      <c r="Z1594" s="113" t="s">
        <v>5524</v>
      </c>
      <c r="AA1594" s="131">
        <v>0</v>
      </c>
      <c r="AC1594" s="146"/>
      <c r="AD1594" s="146"/>
      <c r="AE1594" s="146"/>
      <c r="AF1594" s="100">
        <v>2230104</v>
      </c>
      <c r="AG1594" s="113" t="s">
        <v>5524</v>
      </c>
      <c r="AH1594" s="131">
        <v>0</v>
      </c>
      <c r="AJ1594" s="146"/>
      <c r="AK1594" s="146"/>
      <c r="AL1594" s="146"/>
      <c r="AM1594" s="100">
        <v>2230104</v>
      </c>
      <c r="AN1594" s="113" t="s">
        <v>5524</v>
      </c>
      <c r="AO1594" s="131">
        <v>0</v>
      </c>
      <c r="AQ1594" s="146"/>
      <c r="AR1594" s="146"/>
      <c r="AS1594" s="146"/>
      <c r="AT1594" s="100">
        <v>2230104</v>
      </c>
      <c r="AU1594" s="113" t="s">
        <v>5524</v>
      </c>
      <c r="AV1594" s="131">
        <v>0</v>
      </c>
    </row>
    <row r="1595" ht="12" spans="1:48">
      <c r="A1595" s="146"/>
      <c r="B1595" s="146"/>
      <c r="C1595" s="146"/>
      <c r="D1595" s="100">
        <v>2230105</v>
      </c>
      <c r="E1595" s="113" t="s">
        <v>5525</v>
      </c>
      <c r="F1595" s="131">
        <v>0</v>
      </c>
      <c r="H1595" s="146"/>
      <c r="I1595" s="146"/>
      <c r="J1595" s="146"/>
      <c r="K1595" s="100">
        <v>2230105</v>
      </c>
      <c r="L1595" s="113" t="s">
        <v>5525</v>
      </c>
      <c r="M1595" s="131">
        <v>0</v>
      </c>
      <c r="O1595" s="146"/>
      <c r="P1595" s="146"/>
      <c r="Q1595" s="146"/>
      <c r="R1595" s="100">
        <v>2230105</v>
      </c>
      <c r="S1595" s="113" t="s">
        <v>5525</v>
      </c>
      <c r="T1595" s="131">
        <v>0</v>
      </c>
      <c r="V1595" s="146"/>
      <c r="W1595" s="146"/>
      <c r="X1595" s="146"/>
      <c r="Y1595" s="100">
        <v>2230105</v>
      </c>
      <c r="Z1595" s="113" t="s">
        <v>5525</v>
      </c>
      <c r="AA1595" s="131">
        <v>0</v>
      </c>
      <c r="AC1595" s="146"/>
      <c r="AD1595" s="146"/>
      <c r="AE1595" s="146"/>
      <c r="AF1595" s="100">
        <v>2230105</v>
      </c>
      <c r="AG1595" s="113" t="s">
        <v>5525</v>
      </c>
      <c r="AH1595" s="131">
        <v>0</v>
      </c>
      <c r="AJ1595" s="146"/>
      <c r="AK1595" s="146"/>
      <c r="AL1595" s="146"/>
      <c r="AM1595" s="100">
        <v>2230105</v>
      </c>
      <c r="AN1595" s="113" t="s">
        <v>5525</v>
      </c>
      <c r="AO1595" s="131">
        <v>0</v>
      </c>
      <c r="AQ1595" s="146"/>
      <c r="AR1595" s="146"/>
      <c r="AS1595" s="146"/>
      <c r="AT1595" s="100">
        <v>2230105</v>
      </c>
      <c r="AU1595" s="113" t="s">
        <v>5525</v>
      </c>
      <c r="AV1595" s="131">
        <v>0</v>
      </c>
    </row>
    <row r="1596" ht="12" spans="1:48">
      <c r="A1596" s="146"/>
      <c r="B1596" s="146"/>
      <c r="C1596" s="146"/>
      <c r="D1596" s="100">
        <v>2230106</v>
      </c>
      <c r="E1596" s="113" t="s">
        <v>5526</v>
      </c>
      <c r="F1596" s="131">
        <v>0</v>
      </c>
      <c r="H1596" s="146"/>
      <c r="I1596" s="146"/>
      <c r="J1596" s="146"/>
      <c r="K1596" s="100">
        <v>2230106</v>
      </c>
      <c r="L1596" s="113" t="s">
        <v>5526</v>
      </c>
      <c r="M1596" s="131">
        <v>0</v>
      </c>
      <c r="O1596" s="146"/>
      <c r="P1596" s="146"/>
      <c r="Q1596" s="146"/>
      <c r="R1596" s="100">
        <v>2230106</v>
      </c>
      <c r="S1596" s="113" t="s">
        <v>5526</v>
      </c>
      <c r="T1596" s="131">
        <v>0</v>
      </c>
      <c r="V1596" s="146"/>
      <c r="W1596" s="146"/>
      <c r="X1596" s="146"/>
      <c r="Y1596" s="100">
        <v>2230106</v>
      </c>
      <c r="Z1596" s="113" t="s">
        <v>5526</v>
      </c>
      <c r="AA1596" s="131">
        <v>0</v>
      </c>
      <c r="AC1596" s="146"/>
      <c r="AD1596" s="146"/>
      <c r="AE1596" s="146"/>
      <c r="AF1596" s="100">
        <v>2230106</v>
      </c>
      <c r="AG1596" s="113" t="s">
        <v>5526</v>
      </c>
      <c r="AH1596" s="131">
        <v>0</v>
      </c>
      <c r="AJ1596" s="146"/>
      <c r="AK1596" s="146"/>
      <c r="AL1596" s="146"/>
      <c r="AM1596" s="100">
        <v>2230106</v>
      </c>
      <c r="AN1596" s="113" t="s">
        <v>5526</v>
      </c>
      <c r="AO1596" s="131">
        <v>0</v>
      </c>
      <c r="AQ1596" s="146"/>
      <c r="AR1596" s="146"/>
      <c r="AS1596" s="146"/>
      <c r="AT1596" s="100">
        <v>2230106</v>
      </c>
      <c r="AU1596" s="113" t="s">
        <v>5526</v>
      </c>
      <c r="AV1596" s="131">
        <v>0</v>
      </c>
    </row>
    <row r="1597" ht="12" spans="1:48">
      <c r="A1597" s="146"/>
      <c r="B1597" s="146"/>
      <c r="C1597" s="146"/>
      <c r="D1597" s="100">
        <v>2230107</v>
      </c>
      <c r="E1597" s="113" t="s">
        <v>5527</v>
      </c>
      <c r="F1597" s="131">
        <v>0</v>
      </c>
      <c r="H1597" s="146"/>
      <c r="I1597" s="146"/>
      <c r="J1597" s="146"/>
      <c r="K1597" s="100">
        <v>2230107</v>
      </c>
      <c r="L1597" s="113" t="s">
        <v>5527</v>
      </c>
      <c r="M1597" s="131">
        <v>0</v>
      </c>
      <c r="O1597" s="146"/>
      <c r="P1597" s="146"/>
      <c r="Q1597" s="146"/>
      <c r="R1597" s="100">
        <v>2230107</v>
      </c>
      <c r="S1597" s="113" t="s">
        <v>5527</v>
      </c>
      <c r="T1597" s="131">
        <v>0</v>
      </c>
      <c r="V1597" s="146"/>
      <c r="W1597" s="146"/>
      <c r="X1597" s="146"/>
      <c r="Y1597" s="100">
        <v>2230107</v>
      </c>
      <c r="Z1597" s="113" t="s">
        <v>5527</v>
      </c>
      <c r="AA1597" s="131">
        <v>0</v>
      </c>
      <c r="AC1597" s="146"/>
      <c r="AD1597" s="146"/>
      <c r="AE1597" s="146"/>
      <c r="AF1597" s="100">
        <v>2230107</v>
      </c>
      <c r="AG1597" s="113" t="s">
        <v>5527</v>
      </c>
      <c r="AH1597" s="131">
        <v>0</v>
      </c>
      <c r="AJ1597" s="146"/>
      <c r="AK1597" s="146"/>
      <c r="AL1597" s="146"/>
      <c r="AM1597" s="100">
        <v>2230107</v>
      </c>
      <c r="AN1597" s="113" t="s">
        <v>5527</v>
      </c>
      <c r="AO1597" s="131">
        <v>0</v>
      </c>
      <c r="AQ1597" s="146"/>
      <c r="AR1597" s="146"/>
      <c r="AS1597" s="146"/>
      <c r="AT1597" s="100">
        <v>2230107</v>
      </c>
      <c r="AU1597" s="113" t="s">
        <v>5527</v>
      </c>
      <c r="AV1597" s="131">
        <v>0</v>
      </c>
    </row>
    <row r="1598" ht="12" spans="1:48">
      <c r="A1598" s="146"/>
      <c r="B1598" s="146"/>
      <c r="C1598" s="146"/>
      <c r="D1598" s="100">
        <v>2230108</v>
      </c>
      <c r="E1598" s="113" t="s">
        <v>5528</v>
      </c>
      <c r="F1598" s="131">
        <v>0</v>
      </c>
      <c r="H1598" s="146"/>
      <c r="I1598" s="146"/>
      <c r="J1598" s="146"/>
      <c r="K1598" s="100">
        <v>2230108</v>
      </c>
      <c r="L1598" s="113" t="s">
        <v>5528</v>
      </c>
      <c r="M1598" s="131">
        <v>0</v>
      </c>
      <c r="O1598" s="146"/>
      <c r="P1598" s="146"/>
      <c r="Q1598" s="146"/>
      <c r="R1598" s="100">
        <v>2230108</v>
      </c>
      <c r="S1598" s="113" t="s">
        <v>5528</v>
      </c>
      <c r="T1598" s="131">
        <v>0</v>
      </c>
      <c r="V1598" s="146"/>
      <c r="W1598" s="146"/>
      <c r="X1598" s="146"/>
      <c r="Y1598" s="100">
        <v>2230108</v>
      </c>
      <c r="Z1598" s="113" t="s">
        <v>5528</v>
      </c>
      <c r="AA1598" s="131">
        <v>0</v>
      </c>
      <c r="AC1598" s="146"/>
      <c r="AD1598" s="146"/>
      <c r="AE1598" s="146"/>
      <c r="AF1598" s="100">
        <v>2230108</v>
      </c>
      <c r="AG1598" s="113" t="s">
        <v>5528</v>
      </c>
      <c r="AH1598" s="131">
        <v>0</v>
      </c>
      <c r="AJ1598" s="146"/>
      <c r="AK1598" s="146"/>
      <c r="AL1598" s="146"/>
      <c r="AM1598" s="100">
        <v>2230108</v>
      </c>
      <c r="AN1598" s="113" t="s">
        <v>5528</v>
      </c>
      <c r="AO1598" s="131">
        <v>0</v>
      </c>
      <c r="AQ1598" s="146"/>
      <c r="AR1598" s="146"/>
      <c r="AS1598" s="146"/>
      <c r="AT1598" s="100">
        <v>2230108</v>
      </c>
      <c r="AU1598" s="113" t="s">
        <v>5528</v>
      </c>
      <c r="AV1598" s="131">
        <v>0</v>
      </c>
    </row>
    <row r="1599" ht="12" spans="1:48">
      <c r="A1599" s="146"/>
      <c r="B1599" s="146"/>
      <c r="C1599" s="146"/>
      <c r="D1599" s="100">
        <v>2230199</v>
      </c>
      <c r="E1599" s="113" t="s">
        <v>5529</v>
      </c>
      <c r="F1599" s="131">
        <v>0</v>
      </c>
      <c r="H1599" s="146"/>
      <c r="I1599" s="146"/>
      <c r="J1599" s="146"/>
      <c r="K1599" s="100">
        <v>2230199</v>
      </c>
      <c r="L1599" s="113" t="s">
        <v>5529</v>
      </c>
      <c r="M1599" s="131">
        <v>0</v>
      </c>
      <c r="O1599" s="146"/>
      <c r="P1599" s="146"/>
      <c r="Q1599" s="146"/>
      <c r="R1599" s="100">
        <v>2230199</v>
      </c>
      <c r="S1599" s="113" t="s">
        <v>5529</v>
      </c>
      <c r="T1599" s="131">
        <v>0</v>
      </c>
      <c r="V1599" s="146"/>
      <c r="W1599" s="146"/>
      <c r="X1599" s="146"/>
      <c r="Y1599" s="100">
        <v>2230199</v>
      </c>
      <c r="Z1599" s="113" t="s">
        <v>5529</v>
      </c>
      <c r="AA1599" s="131">
        <v>0</v>
      </c>
      <c r="AC1599" s="146"/>
      <c r="AD1599" s="146"/>
      <c r="AE1599" s="146"/>
      <c r="AF1599" s="100">
        <v>2230199</v>
      </c>
      <c r="AG1599" s="113" t="s">
        <v>5529</v>
      </c>
      <c r="AH1599" s="131">
        <v>0</v>
      </c>
      <c r="AJ1599" s="146"/>
      <c r="AK1599" s="146"/>
      <c r="AL1599" s="146"/>
      <c r="AM1599" s="100">
        <v>2230199</v>
      </c>
      <c r="AN1599" s="113" t="s">
        <v>5529</v>
      </c>
      <c r="AO1599" s="131">
        <v>0</v>
      </c>
      <c r="AQ1599" s="146"/>
      <c r="AR1599" s="146"/>
      <c r="AS1599" s="146"/>
      <c r="AT1599" s="100">
        <v>2230199</v>
      </c>
      <c r="AU1599" s="113" t="s">
        <v>5529</v>
      </c>
      <c r="AV1599" s="131">
        <v>0</v>
      </c>
    </row>
    <row r="1600" ht="12" spans="1:48">
      <c r="A1600" s="146"/>
      <c r="B1600" s="146"/>
      <c r="C1600" s="146"/>
      <c r="D1600" s="100">
        <v>22302</v>
      </c>
      <c r="E1600" s="113" t="s">
        <v>5530</v>
      </c>
      <c r="F1600" s="128">
        <f>SUM(F1601:F1608)</f>
        <v>0</v>
      </c>
      <c r="H1600" s="146"/>
      <c r="I1600" s="146"/>
      <c r="J1600" s="146"/>
      <c r="K1600" s="100">
        <v>22302</v>
      </c>
      <c r="L1600" s="113" t="s">
        <v>5530</v>
      </c>
      <c r="M1600" s="128">
        <f>SUM(M1601:M1608)</f>
        <v>0</v>
      </c>
      <c r="O1600" s="146"/>
      <c r="P1600" s="146"/>
      <c r="Q1600" s="146"/>
      <c r="R1600" s="100">
        <v>22302</v>
      </c>
      <c r="S1600" s="113" t="s">
        <v>5530</v>
      </c>
      <c r="T1600" s="128">
        <f>SUM(T1601:T1608)</f>
        <v>0</v>
      </c>
      <c r="V1600" s="146"/>
      <c r="W1600" s="146"/>
      <c r="X1600" s="146"/>
      <c r="Y1600" s="100">
        <v>22302</v>
      </c>
      <c r="Z1600" s="113" t="s">
        <v>5530</v>
      </c>
      <c r="AA1600" s="128">
        <f>SUM(AA1601:AA1608)</f>
        <v>0</v>
      </c>
      <c r="AC1600" s="146"/>
      <c r="AD1600" s="146"/>
      <c r="AE1600" s="146"/>
      <c r="AF1600" s="100">
        <v>22302</v>
      </c>
      <c r="AG1600" s="113" t="s">
        <v>5530</v>
      </c>
      <c r="AH1600" s="128">
        <f>SUM(AH1601:AH1608)</f>
        <v>0</v>
      </c>
      <c r="AJ1600" s="146"/>
      <c r="AK1600" s="146"/>
      <c r="AL1600" s="146"/>
      <c r="AM1600" s="100">
        <v>22302</v>
      </c>
      <c r="AN1600" s="113" t="s">
        <v>5530</v>
      </c>
      <c r="AO1600" s="128">
        <f>SUM(AO1601:AO1608)</f>
        <v>0</v>
      </c>
      <c r="AQ1600" s="146"/>
      <c r="AR1600" s="146"/>
      <c r="AS1600" s="146"/>
      <c r="AT1600" s="100">
        <v>22302</v>
      </c>
      <c r="AU1600" s="113" t="s">
        <v>5530</v>
      </c>
      <c r="AV1600" s="128">
        <f>SUM(AV1601:AV1608)</f>
        <v>0</v>
      </c>
    </row>
    <row r="1601" ht="12" spans="1:48">
      <c r="A1601" s="146"/>
      <c r="B1601" s="146"/>
      <c r="C1601" s="146"/>
      <c r="D1601" s="100">
        <v>2230201</v>
      </c>
      <c r="E1601" s="113" t="s">
        <v>5531</v>
      </c>
      <c r="F1601" s="131">
        <v>0</v>
      </c>
      <c r="H1601" s="146"/>
      <c r="I1601" s="146"/>
      <c r="J1601" s="146"/>
      <c r="K1601" s="100">
        <v>2230201</v>
      </c>
      <c r="L1601" s="113" t="s">
        <v>5531</v>
      </c>
      <c r="M1601" s="131">
        <v>0</v>
      </c>
      <c r="O1601" s="146"/>
      <c r="P1601" s="146"/>
      <c r="Q1601" s="146"/>
      <c r="R1601" s="100">
        <v>2230201</v>
      </c>
      <c r="S1601" s="113" t="s">
        <v>5531</v>
      </c>
      <c r="T1601" s="131">
        <v>0</v>
      </c>
      <c r="V1601" s="146"/>
      <c r="W1601" s="146"/>
      <c r="X1601" s="146"/>
      <c r="Y1601" s="100">
        <v>2230201</v>
      </c>
      <c r="Z1601" s="113" t="s">
        <v>5531</v>
      </c>
      <c r="AA1601" s="131">
        <v>0</v>
      </c>
      <c r="AC1601" s="146"/>
      <c r="AD1601" s="146"/>
      <c r="AE1601" s="146"/>
      <c r="AF1601" s="100">
        <v>2230201</v>
      </c>
      <c r="AG1601" s="113" t="s">
        <v>5531</v>
      </c>
      <c r="AH1601" s="131">
        <v>0</v>
      </c>
      <c r="AJ1601" s="146"/>
      <c r="AK1601" s="146"/>
      <c r="AL1601" s="146"/>
      <c r="AM1601" s="100">
        <v>2230201</v>
      </c>
      <c r="AN1601" s="113" t="s">
        <v>5531</v>
      </c>
      <c r="AO1601" s="131">
        <v>0</v>
      </c>
      <c r="AQ1601" s="146"/>
      <c r="AR1601" s="146"/>
      <c r="AS1601" s="146"/>
      <c r="AT1601" s="100">
        <v>2230201</v>
      </c>
      <c r="AU1601" s="113" t="s">
        <v>5531</v>
      </c>
      <c r="AV1601" s="131">
        <v>0</v>
      </c>
    </row>
    <row r="1602" ht="12" spans="1:48">
      <c r="A1602" s="146"/>
      <c r="B1602" s="146"/>
      <c r="C1602" s="146"/>
      <c r="D1602" s="100">
        <v>2230202</v>
      </c>
      <c r="E1602" s="113" t="s">
        <v>5532</v>
      </c>
      <c r="F1602" s="131">
        <v>0</v>
      </c>
      <c r="H1602" s="146"/>
      <c r="I1602" s="146"/>
      <c r="J1602" s="146"/>
      <c r="K1602" s="100">
        <v>2230202</v>
      </c>
      <c r="L1602" s="113" t="s">
        <v>5532</v>
      </c>
      <c r="M1602" s="131">
        <v>0</v>
      </c>
      <c r="O1602" s="146"/>
      <c r="P1602" s="146"/>
      <c r="Q1602" s="146"/>
      <c r="R1602" s="100">
        <v>2230202</v>
      </c>
      <c r="S1602" s="113" t="s">
        <v>5532</v>
      </c>
      <c r="T1602" s="131">
        <v>0</v>
      </c>
      <c r="V1602" s="146"/>
      <c r="W1602" s="146"/>
      <c r="X1602" s="146"/>
      <c r="Y1602" s="100">
        <v>2230202</v>
      </c>
      <c r="Z1602" s="113" t="s">
        <v>5532</v>
      </c>
      <c r="AA1602" s="131">
        <v>0</v>
      </c>
      <c r="AC1602" s="146"/>
      <c r="AD1602" s="146"/>
      <c r="AE1602" s="146"/>
      <c r="AF1602" s="100">
        <v>2230202</v>
      </c>
      <c r="AG1602" s="113" t="s">
        <v>5532</v>
      </c>
      <c r="AH1602" s="131">
        <v>0</v>
      </c>
      <c r="AJ1602" s="146"/>
      <c r="AK1602" s="146"/>
      <c r="AL1602" s="146"/>
      <c r="AM1602" s="100">
        <v>2230202</v>
      </c>
      <c r="AN1602" s="113" t="s">
        <v>5532</v>
      </c>
      <c r="AO1602" s="131">
        <v>0</v>
      </c>
      <c r="AQ1602" s="146"/>
      <c r="AR1602" s="146"/>
      <c r="AS1602" s="146"/>
      <c r="AT1602" s="100">
        <v>2230202</v>
      </c>
      <c r="AU1602" s="113" t="s">
        <v>5532</v>
      </c>
      <c r="AV1602" s="131">
        <v>0</v>
      </c>
    </row>
    <row r="1603" ht="12" spans="1:48">
      <c r="A1603" s="146"/>
      <c r="B1603" s="146"/>
      <c r="C1603" s="146"/>
      <c r="D1603" s="100">
        <v>2230203</v>
      </c>
      <c r="E1603" s="113" t="s">
        <v>5533</v>
      </c>
      <c r="F1603" s="131">
        <v>0</v>
      </c>
      <c r="H1603" s="146"/>
      <c r="I1603" s="146"/>
      <c r="J1603" s="146"/>
      <c r="K1603" s="100">
        <v>2230203</v>
      </c>
      <c r="L1603" s="113" t="s">
        <v>5533</v>
      </c>
      <c r="M1603" s="131">
        <v>0</v>
      </c>
      <c r="O1603" s="146"/>
      <c r="P1603" s="146"/>
      <c r="Q1603" s="146"/>
      <c r="R1603" s="100">
        <v>2230203</v>
      </c>
      <c r="S1603" s="113" t="s">
        <v>5533</v>
      </c>
      <c r="T1603" s="131">
        <v>0</v>
      </c>
      <c r="V1603" s="146"/>
      <c r="W1603" s="146"/>
      <c r="X1603" s="146"/>
      <c r="Y1603" s="100">
        <v>2230203</v>
      </c>
      <c r="Z1603" s="113" t="s">
        <v>5533</v>
      </c>
      <c r="AA1603" s="131">
        <v>0</v>
      </c>
      <c r="AC1603" s="146"/>
      <c r="AD1603" s="146"/>
      <c r="AE1603" s="146"/>
      <c r="AF1603" s="100">
        <v>2230203</v>
      </c>
      <c r="AG1603" s="113" t="s">
        <v>5533</v>
      </c>
      <c r="AH1603" s="131">
        <v>0</v>
      </c>
      <c r="AJ1603" s="146"/>
      <c r="AK1603" s="146"/>
      <c r="AL1603" s="146"/>
      <c r="AM1603" s="100">
        <v>2230203</v>
      </c>
      <c r="AN1603" s="113" t="s">
        <v>5533</v>
      </c>
      <c r="AO1603" s="131">
        <v>0</v>
      </c>
      <c r="AQ1603" s="146"/>
      <c r="AR1603" s="146"/>
      <c r="AS1603" s="146"/>
      <c r="AT1603" s="100">
        <v>2230203</v>
      </c>
      <c r="AU1603" s="113" t="s">
        <v>5533</v>
      </c>
      <c r="AV1603" s="131">
        <v>0</v>
      </c>
    </row>
    <row r="1604" ht="12" spans="1:48">
      <c r="A1604" s="146"/>
      <c r="B1604" s="146"/>
      <c r="C1604" s="146"/>
      <c r="D1604" s="100">
        <v>2230204</v>
      </c>
      <c r="E1604" s="113" t="s">
        <v>5534</v>
      </c>
      <c r="F1604" s="131">
        <v>0</v>
      </c>
      <c r="H1604" s="146"/>
      <c r="I1604" s="146"/>
      <c r="J1604" s="146"/>
      <c r="K1604" s="100">
        <v>2230204</v>
      </c>
      <c r="L1604" s="113" t="s">
        <v>5534</v>
      </c>
      <c r="M1604" s="131">
        <v>0</v>
      </c>
      <c r="O1604" s="146"/>
      <c r="P1604" s="146"/>
      <c r="Q1604" s="146"/>
      <c r="R1604" s="100">
        <v>2230204</v>
      </c>
      <c r="S1604" s="113" t="s">
        <v>5534</v>
      </c>
      <c r="T1604" s="131">
        <v>0</v>
      </c>
      <c r="V1604" s="146"/>
      <c r="W1604" s="146"/>
      <c r="X1604" s="146"/>
      <c r="Y1604" s="100">
        <v>2230204</v>
      </c>
      <c r="Z1604" s="113" t="s">
        <v>5534</v>
      </c>
      <c r="AA1604" s="131">
        <v>0</v>
      </c>
      <c r="AC1604" s="146"/>
      <c r="AD1604" s="146"/>
      <c r="AE1604" s="146"/>
      <c r="AF1604" s="100">
        <v>2230204</v>
      </c>
      <c r="AG1604" s="113" t="s">
        <v>5534</v>
      </c>
      <c r="AH1604" s="131">
        <v>0</v>
      </c>
      <c r="AJ1604" s="146"/>
      <c r="AK1604" s="146"/>
      <c r="AL1604" s="146"/>
      <c r="AM1604" s="100">
        <v>2230204</v>
      </c>
      <c r="AN1604" s="113" t="s">
        <v>5534</v>
      </c>
      <c r="AO1604" s="131">
        <v>0</v>
      </c>
      <c r="AQ1604" s="146"/>
      <c r="AR1604" s="146"/>
      <c r="AS1604" s="146"/>
      <c r="AT1604" s="100">
        <v>2230204</v>
      </c>
      <c r="AU1604" s="113" t="s">
        <v>5534</v>
      </c>
      <c r="AV1604" s="131">
        <v>0</v>
      </c>
    </row>
    <row r="1605" ht="12" spans="1:48">
      <c r="A1605" s="146"/>
      <c r="B1605" s="146"/>
      <c r="C1605" s="146"/>
      <c r="D1605" s="100">
        <v>2230205</v>
      </c>
      <c r="E1605" s="113" t="s">
        <v>5535</v>
      </c>
      <c r="F1605" s="131">
        <v>0</v>
      </c>
      <c r="H1605" s="146"/>
      <c r="I1605" s="146"/>
      <c r="J1605" s="146"/>
      <c r="K1605" s="100">
        <v>2230205</v>
      </c>
      <c r="L1605" s="113" t="s">
        <v>5535</v>
      </c>
      <c r="M1605" s="131">
        <v>0</v>
      </c>
      <c r="O1605" s="146"/>
      <c r="P1605" s="146"/>
      <c r="Q1605" s="146"/>
      <c r="R1605" s="100">
        <v>2230205</v>
      </c>
      <c r="S1605" s="113" t="s">
        <v>5535</v>
      </c>
      <c r="T1605" s="131">
        <v>0</v>
      </c>
      <c r="V1605" s="146"/>
      <c r="W1605" s="146"/>
      <c r="X1605" s="146"/>
      <c r="Y1605" s="100">
        <v>2230205</v>
      </c>
      <c r="Z1605" s="113" t="s">
        <v>5535</v>
      </c>
      <c r="AA1605" s="131">
        <v>0</v>
      </c>
      <c r="AC1605" s="146"/>
      <c r="AD1605" s="146"/>
      <c r="AE1605" s="146"/>
      <c r="AF1605" s="100">
        <v>2230205</v>
      </c>
      <c r="AG1605" s="113" t="s">
        <v>5535</v>
      </c>
      <c r="AH1605" s="131">
        <v>0</v>
      </c>
      <c r="AJ1605" s="146"/>
      <c r="AK1605" s="146"/>
      <c r="AL1605" s="146"/>
      <c r="AM1605" s="100">
        <v>2230205</v>
      </c>
      <c r="AN1605" s="113" t="s">
        <v>5535</v>
      </c>
      <c r="AO1605" s="131">
        <v>0</v>
      </c>
      <c r="AQ1605" s="146"/>
      <c r="AR1605" s="146"/>
      <c r="AS1605" s="146"/>
      <c r="AT1605" s="100">
        <v>2230205</v>
      </c>
      <c r="AU1605" s="113" t="s">
        <v>5535</v>
      </c>
      <c r="AV1605" s="131">
        <v>0</v>
      </c>
    </row>
    <row r="1606" ht="12" spans="1:48">
      <c r="A1606" s="146"/>
      <c r="B1606" s="146"/>
      <c r="C1606" s="146"/>
      <c r="D1606" s="100">
        <v>2230206</v>
      </c>
      <c r="E1606" s="113" t="s">
        <v>5536</v>
      </c>
      <c r="F1606" s="131">
        <v>0</v>
      </c>
      <c r="H1606" s="146"/>
      <c r="I1606" s="146"/>
      <c r="J1606" s="146"/>
      <c r="K1606" s="100">
        <v>2230206</v>
      </c>
      <c r="L1606" s="113" t="s">
        <v>5536</v>
      </c>
      <c r="M1606" s="131">
        <v>0</v>
      </c>
      <c r="O1606" s="146"/>
      <c r="P1606" s="146"/>
      <c r="Q1606" s="146"/>
      <c r="R1606" s="100">
        <v>2230206</v>
      </c>
      <c r="S1606" s="113" t="s">
        <v>5536</v>
      </c>
      <c r="T1606" s="131">
        <v>0</v>
      </c>
      <c r="V1606" s="146"/>
      <c r="W1606" s="146"/>
      <c r="X1606" s="146"/>
      <c r="Y1606" s="100">
        <v>2230206</v>
      </c>
      <c r="Z1606" s="113" t="s">
        <v>5536</v>
      </c>
      <c r="AA1606" s="131">
        <v>0</v>
      </c>
      <c r="AC1606" s="146"/>
      <c r="AD1606" s="146"/>
      <c r="AE1606" s="146"/>
      <c r="AF1606" s="100">
        <v>2230206</v>
      </c>
      <c r="AG1606" s="113" t="s">
        <v>5536</v>
      </c>
      <c r="AH1606" s="131">
        <v>0</v>
      </c>
      <c r="AJ1606" s="146"/>
      <c r="AK1606" s="146"/>
      <c r="AL1606" s="146"/>
      <c r="AM1606" s="100">
        <v>2230206</v>
      </c>
      <c r="AN1606" s="113" t="s">
        <v>5536</v>
      </c>
      <c r="AO1606" s="131">
        <v>0</v>
      </c>
      <c r="AQ1606" s="146"/>
      <c r="AR1606" s="146"/>
      <c r="AS1606" s="146"/>
      <c r="AT1606" s="100">
        <v>2230206</v>
      </c>
      <c r="AU1606" s="113" t="s">
        <v>5536</v>
      </c>
      <c r="AV1606" s="131">
        <v>0</v>
      </c>
    </row>
    <row r="1607" ht="12" spans="1:48">
      <c r="A1607" s="146"/>
      <c r="B1607" s="146"/>
      <c r="C1607" s="146"/>
      <c r="D1607" s="100">
        <v>2230207</v>
      </c>
      <c r="E1607" s="113" t="s">
        <v>5537</v>
      </c>
      <c r="F1607" s="131">
        <v>0</v>
      </c>
      <c r="H1607" s="146"/>
      <c r="I1607" s="146"/>
      <c r="J1607" s="146"/>
      <c r="K1607" s="100">
        <v>2230207</v>
      </c>
      <c r="L1607" s="113" t="s">
        <v>5537</v>
      </c>
      <c r="M1607" s="131">
        <v>0</v>
      </c>
      <c r="O1607" s="146"/>
      <c r="P1607" s="146"/>
      <c r="Q1607" s="146"/>
      <c r="R1607" s="100">
        <v>2230207</v>
      </c>
      <c r="S1607" s="113" t="s">
        <v>5537</v>
      </c>
      <c r="T1607" s="131">
        <v>0</v>
      </c>
      <c r="V1607" s="146"/>
      <c r="W1607" s="146"/>
      <c r="X1607" s="146"/>
      <c r="Y1607" s="100">
        <v>2230207</v>
      </c>
      <c r="Z1607" s="113" t="s">
        <v>5537</v>
      </c>
      <c r="AA1607" s="131">
        <v>0</v>
      </c>
      <c r="AC1607" s="146"/>
      <c r="AD1607" s="146"/>
      <c r="AE1607" s="146"/>
      <c r="AF1607" s="100">
        <v>2230207</v>
      </c>
      <c r="AG1607" s="113" t="s">
        <v>5537</v>
      </c>
      <c r="AH1607" s="131">
        <v>0</v>
      </c>
      <c r="AJ1607" s="146"/>
      <c r="AK1607" s="146"/>
      <c r="AL1607" s="146"/>
      <c r="AM1607" s="100">
        <v>2230207</v>
      </c>
      <c r="AN1607" s="113" t="s">
        <v>5537</v>
      </c>
      <c r="AO1607" s="131">
        <v>0</v>
      </c>
      <c r="AQ1607" s="146"/>
      <c r="AR1607" s="146"/>
      <c r="AS1607" s="146"/>
      <c r="AT1607" s="100">
        <v>2230207</v>
      </c>
      <c r="AU1607" s="113" t="s">
        <v>5537</v>
      </c>
      <c r="AV1607" s="131">
        <v>0</v>
      </c>
    </row>
    <row r="1608" ht="12" spans="1:48">
      <c r="A1608" s="146"/>
      <c r="B1608" s="146"/>
      <c r="C1608" s="146"/>
      <c r="D1608" s="100">
        <v>2230299</v>
      </c>
      <c r="E1608" s="113" t="s">
        <v>5538</v>
      </c>
      <c r="F1608" s="131">
        <v>0</v>
      </c>
      <c r="H1608" s="146"/>
      <c r="I1608" s="146"/>
      <c r="J1608" s="146"/>
      <c r="K1608" s="100">
        <v>2230299</v>
      </c>
      <c r="L1608" s="113" t="s">
        <v>5538</v>
      </c>
      <c r="M1608" s="131">
        <v>0</v>
      </c>
      <c r="O1608" s="146"/>
      <c r="P1608" s="146"/>
      <c r="Q1608" s="146"/>
      <c r="R1608" s="100">
        <v>2230299</v>
      </c>
      <c r="S1608" s="113" t="s">
        <v>5538</v>
      </c>
      <c r="T1608" s="131">
        <v>0</v>
      </c>
      <c r="V1608" s="146"/>
      <c r="W1608" s="146"/>
      <c r="X1608" s="146"/>
      <c r="Y1608" s="100">
        <v>2230299</v>
      </c>
      <c r="Z1608" s="113" t="s">
        <v>5538</v>
      </c>
      <c r="AA1608" s="131">
        <v>0</v>
      </c>
      <c r="AC1608" s="146"/>
      <c r="AD1608" s="146"/>
      <c r="AE1608" s="146"/>
      <c r="AF1608" s="100">
        <v>2230299</v>
      </c>
      <c r="AG1608" s="113" t="s">
        <v>5538</v>
      </c>
      <c r="AH1608" s="131">
        <v>0</v>
      </c>
      <c r="AJ1608" s="146"/>
      <c r="AK1608" s="146"/>
      <c r="AL1608" s="146"/>
      <c r="AM1608" s="100">
        <v>2230299</v>
      </c>
      <c r="AN1608" s="113" t="s">
        <v>5538</v>
      </c>
      <c r="AO1608" s="131">
        <v>0</v>
      </c>
      <c r="AQ1608" s="146"/>
      <c r="AR1608" s="146"/>
      <c r="AS1608" s="146"/>
      <c r="AT1608" s="100">
        <v>2230299</v>
      </c>
      <c r="AU1608" s="113" t="s">
        <v>5538</v>
      </c>
      <c r="AV1608" s="131">
        <v>0</v>
      </c>
    </row>
    <row r="1609" ht="12" spans="1:48">
      <c r="A1609" s="146"/>
      <c r="B1609" s="146"/>
      <c r="C1609" s="146"/>
      <c r="D1609" s="100">
        <v>22303</v>
      </c>
      <c r="E1609" s="113" t="s">
        <v>5539</v>
      </c>
      <c r="F1609" s="128">
        <f>F1610</f>
        <v>0</v>
      </c>
      <c r="H1609" s="146"/>
      <c r="I1609" s="146"/>
      <c r="J1609" s="146"/>
      <c r="K1609" s="100">
        <v>22303</v>
      </c>
      <c r="L1609" s="113" t="s">
        <v>5539</v>
      </c>
      <c r="M1609" s="128">
        <f>M1610</f>
        <v>0</v>
      </c>
      <c r="O1609" s="146"/>
      <c r="P1609" s="146"/>
      <c r="Q1609" s="146"/>
      <c r="R1609" s="100">
        <v>22303</v>
      </c>
      <c r="S1609" s="113" t="s">
        <v>5539</v>
      </c>
      <c r="T1609" s="128">
        <f>T1610</f>
        <v>0</v>
      </c>
      <c r="V1609" s="146"/>
      <c r="W1609" s="146"/>
      <c r="X1609" s="146"/>
      <c r="Y1609" s="100">
        <v>22303</v>
      </c>
      <c r="Z1609" s="113" t="s">
        <v>5539</v>
      </c>
      <c r="AA1609" s="128">
        <f>AA1610</f>
        <v>0</v>
      </c>
      <c r="AC1609" s="146"/>
      <c r="AD1609" s="146"/>
      <c r="AE1609" s="146"/>
      <c r="AF1609" s="100">
        <v>22303</v>
      </c>
      <c r="AG1609" s="113" t="s">
        <v>5539</v>
      </c>
      <c r="AH1609" s="128">
        <f>AH1610</f>
        <v>0</v>
      </c>
      <c r="AJ1609" s="146"/>
      <c r="AK1609" s="146"/>
      <c r="AL1609" s="146"/>
      <c r="AM1609" s="100">
        <v>22303</v>
      </c>
      <c r="AN1609" s="113" t="s">
        <v>5539</v>
      </c>
      <c r="AO1609" s="128">
        <f>AO1610</f>
        <v>0</v>
      </c>
      <c r="AQ1609" s="146"/>
      <c r="AR1609" s="146"/>
      <c r="AS1609" s="146"/>
      <c r="AT1609" s="100">
        <v>22303</v>
      </c>
      <c r="AU1609" s="113" t="s">
        <v>5539</v>
      </c>
      <c r="AV1609" s="128">
        <f>AV1610</f>
        <v>0</v>
      </c>
    </row>
    <row r="1610" ht="12" spans="1:48">
      <c r="A1610" s="146"/>
      <c r="B1610" s="146"/>
      <c r="C1610" s="146"/>
      <c r="D1610" s="100">
        <v>2230301</v>
      </c>
      <c r="E1610" s="113" t="s">
        <v>5540</v>
      </c>
      <c r="F1610" s="131">
        <v>0</v>
      </c>
      <c r="H1610" s="146"/>
      <c r="I1610" s="146"/>
      <c r="J1610" s="146"/>
      <c r="K1610" s="100">
        <v>2230301</v>
      </c>
      <c r="L1610" s="113" t="s">
        <v>5540</v>
      </c>
      <c r="M1610" s="131">
        <v>0</v>
      </c>
      <c r="O1610" s="146"/>
      <c r="P1610" s="146"/>
      <c r="Q1610" s="146"/>
      <c r="R1610" s="100">
        <v>2230301</v>
      </c>
      <c r="S1610" s="113" t="s">
        <v>5540</v>
      </c>
      <c r="T1610" s="131">
        <v>0</v>
      </c>
      <c r="V1610" s="146"/>
      <c r="W1610" s="146"/>
      <c r="X1610" s="146"/>
      <c r="Y1610" s="100">
        <v>2230301</v>
      </c>
      <c r="Z1610" s="113" t="s">
        <v>5540</v>
      </c>
      <c r="AA1610" s="131">
        <v>0</v>
      </c>
      <c r="AC1610" s="146"/>
      <c r="AD1610" s="146"/>
      <c r="AE1610" s="146"/>
      <c r="AF1610" s="100">
        <v>2230301</v>
      </c>
      <c r="AG1610" s="113" t="s">
        <v>5540</v>
      </c>
      <c r="AH1610" s="131">
        <v>0</v>
      </c>
      <c r="AJ1610" s="146"/>
      <c r="AK1610" s="146"/>
      <c r="AL1610" s="146"/>
      <c r="AM1610" s="100">
        <v>2230301</v>
      </c>
      <c r="AN1610" s="113" t="s">
        <v>5540</v>
      </c>
      <c r="AO1610" s="131">
        <v>0</v>
      </c>
      <c r="AQ1610" s="146"/>
      <c r="AR1610" s="146"/>
      <c r="AS1610" s="146"/>
      <c r="AT1610" s="100">
        <v>2230301</v>
      </c>
      <c r="AU1610" s="113" t="s">
        <v>5540</v>
      </c>
      <c r="AV1610" s="131">
        <v>0</v>
      </c>
    </row>
    <row r="1611" ht="12" spans="1:48">
      <c r="A1611" s="146"/>
      <c r="B1611" s="146"/>
      <c r="C1611" s="146"/>
      <c r="D1611" s="100">
        <v>22304</v>
      </c>
      <c r="E1611" s="113" t="s">
        <v>5541</v>
      </c>
      <c r="F1611" s="128">
        <f>SUM(F1612:F1614)</f>
        <v>0</v>
      </c>
      <c r="H1611" s="146"/>
      <c r="I1611" s="146"/>
      <c r="J1611" s="146"/>
      <c r="K1611" s="100">
        <v>22304</v>
      </c>
      <c r="L1611" s="113" t="s">
        <v>5541</v>
      </c>
      <c r="M1611" s="128">
        <f>SUM(M1612:M1614)</f>
        <v>0</v>
      </c>
      <c r="O1611" s="146"/>
      <c r="P1611" s="146"/>
      <c r="Q1611" s="146"/>
      <c r="R1611" s="100">
        <v>22304</v>
      </c>
      <c r="S1611" s="113" t="s">
        <v>5541</v>
      </c>
      <c r="T1611" s="128">
        <f>SUM(T1612:T1614)</f>
        <v>0</v>
      </c>
      <c r="V1611" s="146"/>
      <c r="W1611" s="146"/>
      <c r="X1611" s="146"/>
      <c r="Y1611" s="100">
        <v>22304</v>
      </c>
      <c r="Z1611" s="113" t="s">
        <v>5541</v>
      </c>
      <c r="AA1611" s="128">
        <f>SUM(AA1612:AA1614)</f>
        <v>0</v>
      </c>
      <c r="AC1611" s="146"/>
      <c r="AD1611" s="146"/>
      <c r="AE1611" s="146"/>
      <c r="AF1611" s="100">
        <v>22304</v>
      </c>
      <c r="AG1611" s="113" t="s">
        <v>5541</v>
      </c>
      <c r="AH1611" s="128">
        <f>SUM(AH1612:AH1614)</f>
        <v>0</v>
      </c>
      <c r="AJ1611" s="146"/>
      <c r="AK1611" s="146"/>
      <c r="AL1611" s="146"/>
      <c r="AM1611" s="100">
        <v>22304</v>
      </c>
      <c r="AN1611" s="113" t="s">
        <v>5541</v>
      </c>
      <c r="AO1611" s="128">
        <f>SUM(AO1612:AO1614)</f>
        <v>0</v>
      </c>
      <c r="AQ1611" s="146"/>
      <c r="AR1611" s="146"/>
      <c r="AS1611" s="146"/>
      <c r="AT1611" s="100">
        <v>22304</v>
      </c>
      <c r="AU1611" s="113" t="s">
        <v>5541</v>
      </c>
      <c r="AV1611" s="128">
        <f>SUM(AV1612:AV1614)</f>
        <v>0</v>
      </c>
    </row>
    <row r="1612" ht="12" spans="1:48">
      <c r="A1612" s="146"/>
      <c r="B1612" s="146"/>
      <c r="C1612" s="146"/>
      <c r="D1612" s="100">
        <v>2230401</v>
      </c>
      <c r="E1612" s="113" t="s">
        <v>5542</v>
      </c>
      <c r="F1612" s="131">
        <v>0</v>
      </c>
      <c r="H1612" s="146"/>
      <c r="I1612" s="146"/>
      <c r="J1612" s="146"/>
      <c r="K1612" s="100">
        <v>2230401</v>
      </c>
      <c r="L1612" s="113" t="s">
        <v>5542</v>
      </c>
      <c r="M1612" s="131">
        <v>0</v>
      </c>
      <c r="O1612" s="146"/>
      <c r="P1612" s="146"/>
      <c r="Q1612" s="146"/>
      <c r="R1612" s="100">
        <v>2230401</v>
      </c>
      <c r="S1612" s="113" t="s">
        <v>5542</v>
      </c>
      <c r="T1612" s="131">
        <v>0</v>
      </c>
      <c r="V1612" s="146"/>
      <c r="W1612" s="146"/>
      <c r="X1612" s="146"/>
      <c r="Y1612" s="100">
        <v>2230401</v>
      </c>
      <c r="Z1612" s="113" t="s">
        <v>5542</v>
      </c>
      <c r="AA1612" s="131">
        <v>0</v>
      </c>
      <c r="AC1612" s="146"/>
      <c r="AD1612" s="146"/>
      <c r="AE1612" s="146"/>
      <c r="AF1612" s="100">
        <v>2230401</v>
      </c>
      <c r="AG1612" s="113" t="s">
        <v>5542</v>
      </c>
      <c r="AH1612" s="131">
        <v>0</v>
      </c>
      <c r="AJ1612" s="146"/>
      <c r="AK1612" s="146"/>
      <c r="AL1612" s="146"/>
      <c r="AM1612" s="100">
        <v>2230401</v>
      </c>
      <c r="AN1612" s="113" t="s">
        <v>5542</v>
      </c>
      <c r="AO1612" s="131">
        <v>0</v>
      </c>
      <c r="AQ1612" s="146"/>
      <c r="AR1612" s="146"/>
      <c r="AS1612" s="146"/>
      <c r="AT1612" s="100">
        <v>2230401</v>
      </c>
      <c r="AU1612" s="113" t="s">
        <v>5542</v>
      </c>
      <c r="AV1612" s="131">
        <v>0</v>
      </c>
    </row>
    <row r="1613" ht="12" spans="1:48">
      <c r="A1613" s="146"/>
      <c r="B1613" s="146"/>
      <c r="C1613" s="146"/>
      <c r="D1613" s="100">
        <v>2230402</v>
      </c>
      <c r="E1613" s="113" t="s">
        <v>5543</v>
      </c>
      <c r="F1613" s="131">
        <v>0</v>
      </c>
      <c r="H1613" s="146"/>
      <c r="I1613" s="146"/>
      <c r="J1613" s="146"/>
      <c r="K1613" s="100">
        <v>2230402</v>
      </c>
      <c r="L1613" s="113" t="s">
        <v>5543</v>
      </c>
      <c r="M1613" s="131">
        <v>0</v>
      </c>
      <c r="O1613" s="146"/>
      <c r="P1613" s="146"/>
      <c r="Q1613" s="146"/>
      <c r="R1613" s="100">
        <v>2230402</v>
      </c>
      <c r="S1613" s="113" t="s">
        <v>5543</v>
      </c>
      <c r="T1613" s="131">
        <v>0</v>
      </c>
      <c r="V1613" s="146"/>
      <c r="W1613" s="146"/>
      <c r="X1613" s="146"/>
      <c r="Y1613" s="100">
        <v>2230402</v>
      </c>
      <c r="Z1613" s="113" t="s">
        <v>5543</v>
      </c>
      <c r="AA1613" s="131">
        <v>0</v>
      </c>
      <c r="AC1613" s="146"/>
      <c r="AD1613" s="146"/>
      <c r="AE1613" s="146"/>
      <c r="AF1613" s="100">
        <v>2230402</v>
      </c>
      <c r="AG1613" s="113" t="s">
        <v>5543</v>
      </c>
      <c r="AH1613" s="131">
        <v>0</v>
      </c>
      <c r="AJ1613" s="146"/>
      <c r="AK1613" s="146"/>
      <c r="AL1613" s="146"/>
      <c r="AM1613" s="100">
        <v>2230402</v>
      </c>
      <c r="AN1613" s="113" t="s">
        <v>5543</v>
      </c>
      <c r="AO1613" s="131">
        <v>0</v>
      </c>
      <c r="AQ1613" s="146"/>
      <c r="AR1613" s="146"/>
      <c r="AS1613" s="146"/>
      <c r="AT1613" s="100">
        <v>2230402</v>
      </c>
      <c r="AU1613" s="113" t="s">
        <v>5543</v>
      </c>
      <c r="AV1613" s="131">
        <v>0</v>
      </c>
    </row>
    <row r="1614" ht="12" spans="1:48">
      <c r="A1614" s="146"/>
      <c r="B1614" s="146"/>
      <c r="C1614" s="146"/>
      <c r="D1614" s="100">
        <v>2230499</v>
      </c>
      <c r="E1614" s="113" t="s">
        <v>5544</v>
      </c>
      <c r="F1614" s="131">
        <v>0</v>
      </c>
      <c r="H1614" s="146"/>
      <c r="I1614" s="146"/>
      <c r="J1614" s="146"/>
      <c r="K1614" s="100">
        <v>2230499</v>
      </c>
      <c r="L1614" s="113" t="s">
        <v>5544</v>
      </c>
      <c r="M1614" s="131">
        <v>0</v>
      </c>
      <c r="O1614" s="146"/>
      <c r="P1614" s="146"/>
      <c r="Q1614" s="146"/>
      <c r="R1614" s="100">
        <v>2230499</v>
      </c>
      <c r="S1614" s="113" t="s">
        <v>5544</v>
      </c>
      <c r="T1614" s="131">
        <v>0</v>
      </c>
      <c r="V1614" s="146"/>
      <c r="W1614" s="146"/>
      <c r="X1614" s="146"/>
      <c r="Y1614" s="100">
        <v>2230499</v>
      </c>
      <c r="Z1614" s="113" t="s">
        <v>5544</v>
      </c>
      <c r="AA1614" s="131">
        <v>0</v>
      </c>
      <c r="AC1614" s="146"/>
      <c r="AD1614" s="146"/>
      <c r="AE1614" s="146"/>
      <c r="AF1614" s="100">
        <v>2230499</v>
      </c>
      <c r="AG1614" s="113" t="s">
        <v>5544</v>
      </c>
      <c r="AH1614" s="131">
        <v>0</v>
      </c>
      <c r="AJ1614" s="146"/>
      <c r="AK1614" s="146"/>
      <c r="AL1614" s="146"/>
      <c r="AM1614" s="100">
        <v>2230499</v>
      </c>
      <c r="AN1614" s="113" t="s">
        <v>5544</v>
      </c>
      <c r="AO1614" s="131">
        <v>0</v>
      </c>
      <c r="AQ1614" s="146"/>
      <c r="AR1614" s="146"/>
      <c r="AS1614" s="146"/>
      <c r="AT1614" s="100">
        <v>2230499</v>
      </c>
      <c r="AU1614" s="113" t="s">
        <v>5544</v>
      </c>
      <c r="AV1614" s="131">
        <v>0</v>
      </c>
    </row>
    <row r="1615" ht="12" spans="1:48">
      <c r="A1615" s="146"/>
      <c r="B1615" s="146"/>
      <c r="C1615" s="146"/>
      <c r="D1615" s="100">
        <v>22399</v>
      </c>
      <c r="E1615" s="113" t="s">
        <v>5545</v>
      </c>
      <c r="F1615" s="128">
        <f>F1616</f>
        <v>0</v>
      </c>
      <c r="H1615" s="146"/>
      <c r="I1615" s="146"/>
      <c r="J1615" s="146"/>
      <c r="K1615" s="100">
        <v>22399</v>
      </c>
      <c r="L1615" s="113" t="s">
        <v>5545</v>
      </c>
      <c r="M1615" s="128">
        <f>M1616</f>
        <v>0</v>
      </c>
      <c r="O1615" s="146"/>
      <c r="P1615" s="146"/>
      <c r="Q1615" s="146"/>
      <c r="R1615" s="100">
        <v>22399</v>
      </c>
      <c r="S1615" s="113" t="s">
        <v>5545</v>
      </c>
      <c r="T1615" s="128">
        <f>T1616</f>
        <v>0</v>
      </c>
      <c r="V1615" s="146"/>
      <c r="W1615" s="146"/>
      <c r="X1615" s="146"/>
      <c r="Y1615" s="100">
        <v>22399</v>
      </c>
      <c r="Z1615" s="113" t="s">
        <v>5545</v>
      </c>
      <c r="AA1615" s="128">
        <f>AA1616</f>
        <v>0</v>
      </c>
      <c r="AC1615" s="146"/>
      <c r="AD1615" s="146"/>
      <c r="AE1615" s="146"/>
      <c r="AF1615" s="100">
        <v>22399</v>
      </c>
      <c r="AG1615" s="113" t="s">
        <v>5545</v>
      </c>
      <c r="AH1615" s="128">
        <f>AH1616</f>
        <v>0</v>
      </c>
      <c r="AJ1615" s="146"/>
      <c r="AK1615" s="146"/>
      <c r="AL1615" s="146"/>
      <c r="AM1615" s="100">
        <v>22399</v>
      </c>
      <c r="AN1615" s="113" t="s">
        <v>5545</v>
      </c>
      <c r="AO1615" s="128">
        <f>AO1616</f>
        <v>0</v>
      </c>
      <c r="AQ1615" s="146"/>
      <c r="AR1615" s="146"/>
      <c r="AS1615" s="146"/>
      <c r="AT1615" s="100">
        <v>22399</v>
      </c>
      <c r="AU1615" s="113" t="s">
        <v>5545</v>
      </c>
      <c r="AV1615" s="128">
        <f>AV1616</f>
        <v>0</v>
      </c>
    </row>
    <row r="1616" ht="12" spans="1:48">
      <c r="A1616" s="146"/>
      <c r="B1616" s="146"/>
      <c r="C1616" s="146"/>
      <c r="D1616" s="100">
        <v>2239901</v>
      </c>
      <c r="E1616" s="113" t="s">
        <v>5546</v>
      </c>
      <c r="F1616" s="131">
        <v>0</v>
      </c>
      <c r="H1616" s="146"/>
      <c r="I1616" s="146"/>
      <c r="J1616" s="146"/>
      <c r="K1616" s="100">
        <v>2239901</v>
      </c>
      <c r="L1616" s="113" t="s">
        <v>5546</v>
      </c>
      <c r="M1616" s="131">
        <v>0</v>
      </c>
      <c r="O1616" s="146"/>
      <c r="P1616" s="146"/>
      <c r="Q1616" s="146"/>
      <c r="R1616" s="100">
        <v>2239901</v>
      </c>
      <c r="S1616" s="113" t="s">
        <v>5546</v>
      </c>
      <c r="T1616" s="131">
        <v>0</v>
      </c>
      <c r="V1616" s="146"/>
      <c r="W1616" s="146"/>
      <c r="X1616" s="146"/>
      <c r="Y1616" s="100">
        <v>2239901</v>
      </c>
      <c r="Z1616" s="113" t="s">
        <v>5546</v>
      </c>
      <c r="AA1616" s="131">
        <v>0</v>
      </c>
      <c r="AC1616" s="146"/>
      <c r="AD1616" s="146"/>
      <c r="AE1616" s="146"/>
      <c r="AF1616" s="100">
        <v>2239901</v>
      </c>
      <c r="AG1616" s="113" t="s">
        <v>5546</v>
      </c>
      <c r="AH1616" s="131">
        <v>0</v>
      </c>
      <c r="AJ1616" s="146"/>
      <c r="AK1616" s="146"/>
      <c r="AL1616" s="146"/>
      <c r="AM1616" s="100">
        <v>2239901</v>
      </c>
      <c r="AN1616" s="113" t="s">
        <v>5546</v>
      </c>
      <c r="AO1616" s="131">
        <v>0</v>
      </c>
      <c r="AQ1616" s="146"/>
      <c r="AR1616" s="146"/>
      <c r="AS1616" s="146"/>
      <c r="AT1616" s="100">
        <v>2239901</v>
      </c>
      <c r="AU1616" s="113" t="s">
        <v>5546</v>
      </c>
      <c r="AV1616" s="131">
        <v>0</v>
      </c>
    </row>
    <row r="1617" ht="12" spans="1:48">
      <c r="A1617" s="146"/>
      <c r="B1617" s="146"/>
      <c r="C1617" s="146"/>
      <c r="D1617" s="100"/>
      <c r="E1617" s="113"/>
      <c r="F1617" s="140"/>
      <c r="H1617" s="146"/>
      <c r="I1617" s="146"/>
      <c r="J1617" s="146"/>
      <c r="K1617" s="100"/>
      <c r="L1617" s="113"/>
      <c r="M1617" s="140"/>
      <c r="O1617" s="146"/>
      <c r="P1617" s="146"/>
      <c r="Q1617" s="146"/>
      <c r="R1617" s="100"/>
      <c r="S1617" s="113"/>
      <c r="T1617" s="140"/>
      <c r="V1617" s="146"/>
      <c r="W1617" s="146"/>
      <c r="X1617" s="146"/>
      <c r="Y1617" s="100"/>
      <c r="Z1617" s="113"/>
      <c r="AA1617" s="140"/>
      <c r="AC1617" s="146"/>
      <c r="AD1617" s="146"/>
      <c r="AE1617" s="146"/>
      <c r="AF1617" s="100"/>
      <c r="AG1617" s="113"/>
      <c r="AH1617" s="140"/>
      <c r="AJ1617" s="146"/>
      <c r="AK1617" s="146"/>
      <c r="AL1617" s="146"/>
      <c r="AM1617" s="100"/>
      <c r="AN1617" s="113"/>
      <c r="AO1617" s="140"/>
      <c r="AQ1617" s="146"/>
      <c r="AR1617" s="146"/>
      <c r="AS1617" s="146"/>
      <c r="AT1617" s="100"/>
      <c r="AU1617" s="113"/>
      <c r="AV1617" s="140"/>
    </row>
    <row r="1618" ht="12" spans="1:48">
      <c r="A1618" s="146"/>
      <c r="B1618" s="146"/>
      <c r="C1618" s="146"/>
      <c r="D1618" s="100">
        <v>231</v>
      </c>
      <c r="E1618" s="127" t="s">
        <v>5547</v>
      </c>
      <c r="F1618" s="128">
        <f>SUM(F1619,F1620,F1621,F1626)</f>
        <v>26160</v>
      </c>
      <c r="H1618" s="146"/>
      <c r="I1618" s="146"/>
      <c r="J1618" s="146"/>
      <c r="K1618" s="100">
        <v>231</v>
      </c>
      <c r="L1618" s="127" t="s">
        <v>5547</v>
      </c>
      <c r="M1618" s="128">
        <f>SUM(M1619,M1620,M1621,M1626)</f>
        <v>18336</v>
      </c>
      <c r="O1618" s="146"/>
      <c r="P1618" s="146"/>
      <c r="Q1618" s="146"/>
      <c r="R1618" s="100">
        <v>231</v>
      </c>
      <c r="S1618" s="127" t="s">
        <v>5547</v>
      </c>
      <c r="T1618" s="128">
        <f>SUM(T1619,T1620,T1621,T1626)</f>
        <v>18336</v>
      </c>
      <c r="V1618" s="146"/>
      <c r="W1618" s="146"/>
      <c r="X1618" s="146"/>
      <c r="Y1618" s="100">
        <v>231</v>
      </c>
      <c r="Z1618" s="127" t="s">
        <v>5547</v>
      </c>
      <c r="AA1618" s="128">
        <f>SUM(AA1619,AA1620,AA1621,AA1626)</f>
        <v>0</v>
      </c>
      <c r="AC1618" s="146"/>
      <c r="AD1618" s="146"/>
      <c r="AE1618" s="146"/>
      <c r="AF1618" s="100">
        <v>231</v>
      </c>
      <c r="AG1618" s="127" t="s">
        <v>5547</v>
      </c>
      <c r="AH1618" s="128">
        <f>SUM(AH1619,AH1620,AH1621,AH1626)</f>
        <v>1760</v>
      </c>
      <c r="AJ1618" s="146"/>
      <c r="AK1618" s="146"/>
      <c r="AL1618" s="146"/>
      <c r="AM1618" s="100">
        <v>231</v>
      </c>
      <c r="AN1618" s="127" t="s">
        <v>5547</v>
      </c>
      <c r="AO1618" s="128">
        <f>SUM(AO1619,AO1620,AO1621,AO1626)</f>
        <v>1484</v>
      </c>
      <c r="AQ1618" s="146"/>
      <c r="AR1618" s="146"/>
      <c r="AS1618" s="146"/>
      <c r="AT1618" s="100">
        <v>231</v>
      </c>
      <c r="AU1618" s="127" t="s">
        <v>5547</v>
      </c>
      <c r="AV1618" s="128">
        <f>SUM(AV1619,AV1620,AV1621,AV1626)</f>
        <v>4580</v>
      </c>
    </row>
    <row r="1619" ht="12" spans="1:48">
      <c r="A1619" s="146"/>
      <c r="B1619" s="146"/>
      <c r="C1619" s="146"/>
      <c r="D1619" s="100">
        <v>23101</v>
      </c>
      <c r="E1619" s="148" t="s">
        <v>5548</v>
      </c>
      <c r="F1619" s="131">
        <v>0</v>
      </c>
      <c r="H1619" s="146"/>
      <c r="I1619" s="146"/>
      <c r="J1619" s="146"/>
      <c r="K1619" s="100">
        <v>23101</v>
      </c>
      <c r="L1619" s="148" t="s">
        <v>5548</v>
      </c>
      <c r="M1619" s="131">
        <v>0</v>
      </c>
      <c r="O1619" s="146"/>
      <c r="P1619" s="146"/>
      <c r="Q1619" s="146"/>
      <c r="R1619" s="100">
        <v>23101</v>
      </c>
      <c r="S1619" s="148" t="s">
        <v>5548</v>
      </c>
      <c r="T1619" s="131">
        <v>0</v>
      </c>
      <c r="V1619" s="146"/>
      <c r="W1619" s="146"/>
      <c r="X1619" s="146"/>
      <c r="Y1619" s="100">
        <v>23101</v>
      </c>
      <c r="Z1619" s="148" t="s">
        <v>5548</v>
      </c>
      <c r="AA1619" s="131">
        <v>0</v>
      </c>
      <c r="AC1619" s="146"/>
      <c r="AD1619" s="146"/>
      <c r="AE1619" s="146"/>
      <c r="AF1619" s="100">
        <v>23101</v>
      </c>
      <c r="AG1619" s="148" t="s">
        <v>5548</v>
      </c>
      <c r="AH1619" s="131">
        <v>0</v>
      </c>
      <c r="AJ1619" s="146"/>
      <c r="AK1619" s="146"/>
      <c r="AL1619" s="146"/>
      <c r="AM1619" s="100">
        <v>23101</v>
      </c>
      <c r="AN1619" s="148" t="s">
        <v>5548</v>
      </c>
      <c r="AO1619" s="131">
        <v>0</v>
      </c>
      <c r="AQ1619" s="146"/>
      <c r="AR1619" s="146"/>
      <c r="AS1619" s="146"/>
      <c r="AT1619" s="100">
        <v>23101</v>
      </c>
      <c r="AU1619" s="148" t="s">
        <v>5548</v>
      </c>
      <c r="AV1619" s="131">
        <v>0</v>
      </c>
    </row>
    <row r="1620" ht="12" spans="1:48">
      <c r="A1620" s="146"/>
      <c r="B1620" s="146"/>
      <c r="C1620" s="146"/>
      <c r="D1620" s="100">
        <v>23102</v>
      </c>
      <c r="E1620" s="148" t="s">
        <v>5549</v>
      </c>
      <c r="F1620" s="131">
        <v>0</v>
      </c>
      <c r="H1620" s="146"/>
      <c r="I1620" s="146"/>
      <c r="J1620" s="146"/>
      <c r="K1620" s="100">
        <v>23102</v>
      </c>
      <c r="L1620" s="148" t="s">
        <v>5549</v>
      </c>
      <c r="M1620" s="131">
        <v>0</v>
      </c>
      <c r="O1620" s="146"/>
      <c r="P1620" s="146"/>
      <c r="Q1620" s="146"/>
      <c r="R1620" s="100">
        <v>23102</v>
      </c>
      <c r="S1620" s="148" t="s">
        <v>5549</v>
      </c>
      <c r="T1620" s="131">
        <v>0</v>
      </c>
      <c r="V1620" s="146"/>
      <c r="W1620" s="146"/>
      <c r="X1620" s="146"/>
      <c r="Y1620" s="100">
        <v>23102</v>
      </c>
      <c r="Z1620" s="148" t="s">
        <v>5549</v>
      </c>
      <c r="AA1620" s="131">
        <v>0</v>
      </c>
      <c r="AC1620" s="146"/>
      <c r="AD1620" s="146"/>
      <c r="AE1620" s="146"/>
      <c r="AF1620" s="100">
        <v>23102</v>
      </c>
      <c r="AG1620" s="148" t="s">
        <v>5549</v>
      </c>
      <c r="AH1620" s="131">
        <v>0</v>
      </c>
      <c r="AJ1620" s="146"/>
      <c r="AK1620" s="146"/>
      <c r="AL1620" s="146"/>
      <c r="AM1620" s="100">
        <v>23102</v>
      </c>
      <c r="AN1620" s="148" t="s">
        <v>5549</v>
      </c>
      <c r="AO1620" s="131">
        <v>0</v>
      </c>
      <c r="AQ1620" s="146"/>
      <c r="AR1620" s="146"/>
      <c r="AS1620" s="146"/>
      <c r="AT1620" s="100">
        <v>23102</v>
      </c>
      <c r="AU1620" s="148" t="s">
        <v>5549</v>
      </c>
      <c r="AV1620" s="131">
        <v>0</v>
      </c>
    </row>
    <row r="1621" ht="12" spans="1:48">
      <c r="A1621" s="146"/>
      <c r="B1621" s="146"/>
      <c r="C1621" s="146"/>
      <c r="D1621" s="100">
        <v>23103</v>
      </c>
      <c r="E1621" s="148" t="s">
        <v>5550</v>
      </c>
      <c r="F1621" s="128">
        <f>SUM(F1622:F1625)</f>
        <v>24160</v>
      </c>
      <c r="H1621" s="146"/>
      <c r="I1621" s="146"/>
      <c r="J1621" s="146"/>
      <c r="K1621" s="100">
        <v>23103</v>
      </c>
      <c r="L1621" s="148" t="s">
        <v>5550</v>
      </c>
      <c r="M1621" s="128">
        <f>SUM(M1622:M1625)</f>
        <v>16336</v>
      </c>
      <c r="O1621" s="146"/>
      <c r="P1621" s="146"/>
      <c r="Q1621" s="146"/>
      <c r="R1621" s="100">
        <v>23103</v>
      </c>
      <c r="S1621" s="148" t="s">
        <v>5550</v>
      </c>
      <c r="T1621" s="128">
        <f>SUM(T1622:T1625)</f>
        <v>16336</v>
      </c>
      <c r="V1621" s="146"/>
      <c r="W1621" s="146"/>
      <c r="X1621" s="146"/>
      <c r="Y1621" s="100">
        <v>23103</v>
      </c>
      <c r="Z1621" s="148" t="s">
        <v>5550</v>
      </c>
      <c r="AA1621" s="128">
        <f>SUM(AA1622:AA1625)</f>
        <v>0</v>
      </c>
      <c r="AC1621" s="146"/>
      <c r="AD1621" s="146"/>
      <c r="AE1621" s="146"/>
      <c r="AF1621" s="100">
        <v>23103</v>
      </c>
      <c r="AG1621" s="148" t="s">
        <v>5550</v>
      </c>
      <c r="AH1621" s="128">
        <f>SUM(AH1622:AH1625)</f>
        <v>1760</v>
      </c>
      <c r="AJ1621" s="146"/>
      <c r="AK1621" s="146"/>
      <c r="AL1621" s="146"/>
      <c r="AM1621" s="100">
        <v>23103</v>
      </c>
      <c r="AN1621" s="148" t="s">
        <v>5550</v>
      </c>
      <c r="AO1621" s="128">
        <f>SUM(AO1622:AO1625)</f>
        <v>1484</v>
      </c>
      <c r="AQ1621" s="146"/>
      <c r="AR1621" s="146"/>
      <c r="AS1621" s="146"/>
      <c r="AT1621" s="100">
        <v>23103</v>
      </c>
      <c r="AU1621" s="148" t="s">
        <v>5550</v>
      </c>
      <c r="AV1621" s="128">
        <f>SUM(AV1622:AV1625)</f>
        <v>4580</v>
      </c>
    </row>
    <row r="1622" ht="12" spans="1:48">
      <c r="A1622" s="146"/>
      <c r="B1622" s="146"/>
      <c r="C1622" s="146"/>
      <c r="D1622" s="100">
        <v>2310301</v>
      </c>
      <c r="E1622" s="148" t="s">
        <v>5551</v>
      </c>
      <c r="F1622" s="131">
        <v>22400</v>
      </c>
      <c r="H1622" s="146"/>
      <c r="I1622" s="146"/>
      <c r="J1622" s="146"/>
      <c r="K1622" s="100">
        <v>2310301</v>
      </c>
      <c r="L1622" s="148" t="s">
        <v>5551</v>
      </c>
      <c r="M1622" s="131">
        <v>16336</v>
      </c>
      <c r="O1622" s="146"/>
      <c r="P1622" s="146"/>
      <c r="Q1622" s="146"/>
      <c r="R1622" s="100">
        <v>2310301</v>
      </c>
      <c r="S1622" s="148" t="s">
        <v>5551</v>
      </c>
      <c r="T1622" s="131">
        <v>16336</v>
      </c>
      <c r="V1622" s="146"/>
      <c r="W1622" s="146"/>
      <c r="X1622" s="146"/>
      <c r="Y1622" s="100">
        <v>2310301</v>
      </c>
      <c r="Z1622" s="148" t="s">
        <v>5551</v>
      </c>
      <c r="AA1622" s="131">
        <v>0</v>
      </c>
      <c r="AC1622" s="146"/>
      <c r="AD1622" s="146"/>
      <c r="AE1622" s="146"/>
      <c r="AF1622" s="100">
        <v>2310301</v>
      </c>
      <c r="AG1622" s="148" t="s">
        <v>5551</v>
      </c>
      <c r="AH1622" s="131">
        <v>0</v>
      </c>
      <c r="AJ1622" s="146"/>
      <c r="AK1622" s="146"/>
      <c r="AL1622" s="146"/>
      <c r="AM1622" s="100">
        <v>2310301</v>
      </c>
      <c r="AN1622" s="148" t="s">
        <v>5551</v>
      </c>
      <c r="AO1622" s="131">
        <v>1484</v>
      </c>
      <c r="AQ1622" s="146"/>
      <c r="AR1622" s="146"/>
      <c r="AS1622" s="146"/>
      <c r="AT1622" s="100">
        <v>2310301</v>
      </c>
      <c r="AU1622" s="148" t="s">
        <v>5551</v>
      </c>
      <c r="AV1622" s="131">
        <v>4580</v>
      </c>
    </row>
    <row r="1623" ht="12" spans="1:48">
      <c r="A1623" s="146"/>
      <c r="B1623" s="146"/>
      <c r="C1623" s="146"/>
      <c r="D1623" s="100">
        <v>2310302</v>
      </c>
      <c r="E1623" s="148" t="s">
        <v>5552</v>
      </c>
      <c r="F1623" s="131">
        <v>0</v>
      </c>
      <c r="H1623" s="146"/>
      <c r="I1623" s="146"/>
      <c r="J1623" s="146"/>
      <c r="K1623" s="100">
        <v>2310302</v>
      </c>
      <c r="L1623" s="148" t="s">
        <v>5552</v>
      </c>
      <c r="M1623" s="131">
        <v>0</v>
      </c>
      <c r="O1623" s="146"/>
      <c r="P1623" s="146"/>
      <c r="Q1623" s="146"/>
      <c r="R1623" s="100">
        <v>2310302</v>
      </c>
      <c r="S1623" s="148" t="s">
        <v>5552</v>
      </c>
      <c r="T1623" s="131">
        <v>0</v>
      </c>
      <c r="V1623" s="146"/>
      <c r="W1623" s="146"/>
      <c r="X1623" s="146"/>
      <c r="Y1623" s="100">
        <v>2310302</v>
      </c>
      <c r="Z1623" s="148" t="s">
        <v>5552</v>
      </c>
      <c r="AA1623" s="131">
        <v>0</v>
      </c>
      <c r="AC1623" s="146"/>
      <c r="AD1623" s="146"/>
      <c r="AE1623" s="146"/>
      <c r="AF1623" s="100">
        <v>2310302</v>
      </c>
      <c r="AG1623" s="148" t="s">
        <v>5552</v>
      </c>
      <c r="AH1623" s="131">
        <v>0</v>
      </c>
      <c r="AJ1623" s="146"/>
      <c r="AK1623" s="146"/>
      <c r="AL1623" s="146"/>
      <c r="AM1623" s="100">
        <v>2310302</v>
      </c>
      <c r="AN1623" s="148" t="s">
        <v>5552</v>
      </c>
      <c r="AO1623" s="131">
        <v>0</v>
      </c>
      <c r="AQ1623" s="146"/>
      <c r="AR1623" s="146"/>
      <c r="AS1623" s="146"/>
      <c r="AT1623" s="100">
        <v>2310302</v>
      </c>
      <c r="AU1623" s="148" t="s">
        <v>5552</v>
      </c>
      <c r="AV1623" s="131">
        <v>0</v>
      </c>
    </row>
    <row r="1624" ht="12" spans="1:48">
      <c r="A1624" s="146"/>
      <c r="B1624" s="146"/>
      <c r="C1624" s="146"/>
      <c r="D1624" s="100">
        <v>2310303</v>
      </c>
      <c r="E1624" s="148" t="s">
        <v>5553</v>
      </c>
      <c r="F1624" s="131">
        <v>0</v>
      </c>
      <c r="H1624" s="146"/>
      <c r="I1624" s="146"/>
      <c r="J1624" s="146"/>
      <c r="K1624" s="100">
        <v>2310303</v>
      </c>
      <c r="L1624" s="148" t="s">
        <v>5553</v>
      </c>
      <c r="M1624" s="131">
        <v>0</v>
      </c>
      <c r="O1624" s="146"/>
      <c r="P1624" s="146"/>
      <c r="Q1624" s="146"/>
      <c r="R1624" s="100">
        <v>2310303</v>
      </c>
      <c r="S1624" s="148" t="s">
        <v>5553</v>
      </c>
      <c r="T1624" s="131">
        <v>0</v>
      </c>
      <c r="V1624" s="146"/>
      <c r="W1624" s="146"/>
      <c r="X1624" s="146"/>
      <c r="Y1624" s="100">
        <v>2310303</v>
      </c>
      <c r="Z1624" s="148" t="s">
        <v>5553</v>
      </c>
      <c r="AA1624" s="131">
        <v>0</v>
      </c>
      <c r="AC1624" s="146"/>
      <c r="AD1624" s="146"/>
      <c r="AE1624" s="146"/>
      <c r="AF1624" s="100">
        <v>2310303</v>
      </c>
      <c r="AG1624" s="148" t="s">
        <v>5553</v>
      </c>
      <c r="AH1624" s="131">
        <v>0</v>
      </c>
      <c r="AJ1624" s="146"/>
      <c r="AK1624" s="146"/>
      <c r="AL1624" s="146"/>
      <c r="AM1624" s="100">
        <v>2310303</v>
      </c>
      <c r="AN1624" s="148" t="s">
        <v>5553</v>
      </c>
      <c r="AO1624" s="131">
        <v>0</v>
      </c>
      <c r="AQ1624" s="146"/>
      <c r="AR1624" s="146"/>
      <c r="AS1624" s="146"/>
      <c r="AT1624" s="100">
        <v>2310303</v>
      </c>
      <c r="AU1624" s="148" t="s">
        <v>5553</v>
      </c>
      <c r="AV1624" s="131">
        <v>0</v>
      </c>
    </row>
    <row r="1625" ht="12" spans="1:48">
      <c r="A1625" s="146"/>
      <c r="B1625" s="146"/>
      <c r="C1625" s="146"/>
      <c r="D1625" s="100">
        <v>2310399</v>
      </c>
      <c r="E1625" s="148" t="s">
        <v>5554</v>
      </c>
      <c r="F1625" s="131">
        <v>1760</v>
      </c>
      <c r="H1625" s="146"/>
      <c r="I1625" s="146"/>
      <c r="J1625" s="146"/>
      <c r="K1625" s="100">
        <v>2310399</v>
      </c>
      <c r="L1625" s="148" t="s">
        <v>5554</v>
      </c>
      <c r="M1625" s="131">
        <v>0</v>
      </c>
      <c r="O1625" s="146"/>
      <c r="P1625" s="146"/>
      <c r="Q1625" s="146"/>
      <c r="R1625" s="100">
        <v>2310399</v>
      </c>
      <c r="S1625" s="148" t="s">
        <v>5554</v>
      </c>
      <c r="T1625" s="131">
        <v>0</v>
      </c>
      <c r="V1625" s="146"/>
      <c r="W1625" s="146"/>
      <c r="X1625" s="146"/>
      <c r="Y1625" s="100">
        <v>2310399</v>
      </c>
      <c r="Z1625" s="148" t="s">
        <v>5554</v>
      </c>
      <c r="AA1625" s="131">
        <v>0</v>
      </c>
      <c r="AC1625" s="146"/>
      <c r="AD1625" s="146"/>
      <c r="AE1625" s="146"/>
      <c r="AF1625" s="100">
        <v>2310399</v>
      </c>
      <c r="AG1625" s="148" t="s">
        <v>5554</v>
      </c>
      <c r="AH1625" s="131">
        <v>1760</v>
      </c>
      <c r="AJ1625" s="146"/>
      <c r="AK1625" s="146"/>
      <c r="AL1625" s="146"/>
      <c r="AM1625" s="100">
        <v>2310399</v>
      </c>
      <c r="AN1625" s="148" t="s">
        <v>5554</v>
      </c>
      <c r="AO1625" s="131">
        <v>0</v>
      </c>
      <c r="AQ1625" s="146"/>
      <c r="AR1625" s="146"/>
      <c r="AS1625" s="146"/>
      <c r="AT1625" s="100">
        <v>2310399</v>
      </c>
      <c r="AU1625" s="148" t="s">
        <v>5554</v>
      </c>
      <c r="AV1625" s="131">
        <v>0</v>
      </c>
    </row>
    <row r="1626" ht="12" spans="1:48">
      <c r="A1626" s="146"/>
      <c r="B1626" s="146"/>
      <c r="C1626" s="146"/>
      <c r="D1626" s="100">
        <v>23104</v>
      </c>
      <c r="E1626" s="148" t="s">
        <v>5555</v>
      </c>
      <c r="F1626" s="128">
        <f>SUM(F1627:F1644)</f>
        <v>2000</v>
      </c>
      <c r="H1626" s="146"/>
      <c r="I1626" s="146"/>
      <c r="J1626" s="146"/>
      <c r="K1626" s="100">
        <v>23104</v>
      </c>
      <c r="L1626" s="148" t="s">
        <v>5555</v>
      </c>
      <c r="M1626" s="128">
        <f>SUM(M1627:M1644)</f>
        <v>2000</v>
      </c>
      <c r="O1626" s="146"/>
      <c r="P1626" s="146"/>
      <c r="Q1626" s="146"/>
      <c r="R1626" s="100">
        <v>23104</v>
      </c>
      <c r="S1626" s="148" t="s">
        <v>5555</v>
      </c>
      <c r="T1626" s="128">
        <f>SUM(T1627:T1644)</f>
        <v>2000</v>
      </c>
      <c r="V1626" s="146"/>
      <c r="W1626" s="146"/>
      <c r="X1626" s="146"/>
      <c r="Y1626" s="100">
        <v>23104</v>
      </c>
      <c r="Z1626" s="148" t="s">
        <v>5555</v>
      </c>
      <c r="AA1626" s="128">
        <f>SUM(AA1627:AA1644)</f>
        <v>0</v>
      </c>
      <c r="AC1626" s="146"/>
      <c r="AD1626" s="146"/>
      <c r="AE1626" s="146"/>
      <c r="AF1626" s="100">
        <v>23104</v>
      </c>
      <c r="AG1626" s="148" t="s">
        <v>5555</v>
      </c>
      <c r="AH1626" s="128">
        <f>SUM(AH1627:AH1644)</f>
        <v>0</v>
      </c>
      <c r="AJ1626" s="146"/>
      <c r="AK1626" s="146"/>
      <c r="AL1626" s="146"/>
      <c r="AM1626" s="100">
        <v>23104</v>
      </c>
      <c r="AN1626" s="148" t="s">
        <v>5555</v>
      </c>
      <c r="AO1626" s="128">
        <f>SUM(AO1627:AO1644)</f>
        <v>0</v>
      </c>
      <c r="AQ1626" s="146"/>
      <c r="AR1626" s="146"/>
      <c r="AS1626" s="146"/>
      <c r="AT1626" s="100">
        <v>23104</v>
      </c>
      <c r="AU1626" s="148" t="s">
        <v>5555</v>
      </c>
      <c r="AV1626" s="128">
        <f>SUM(AV1627:AV1644)</f>
        <v>0</v>
      </c>
    </row>
    <row r="1627" ht="12" spans="1:48">
      <c r="A1627" s="146"/>
      <c r="B1627" s="146"/>
      <c r="C1627" s="146"/>
      <c r="D1627" s="100">
        <v>2310401</v>
      </c>
      <c r="E1627" s="148" t="s">
        <v>5556</v>
      </c>
      <c r="F1627" s="131">
        <v>0</v>
      </c>
      <c r="H1627" s="146"/>
      <c r="I1627" s="146"/>
      <c r="J1627" s="146"/>
      <c r="K1627" s="100">
        <v>2310401</v>
      </c>
      <c r="L1627" s="148" t="s">
        <v>5556</v>
      </c>
      <c r="M1627" s="131">
        <v>0</v>
      </c>
      <c r="O1627" s="146"/>
      <c r="P1627" s="146"/>
      <c r="Q1627" s="146"/>
      <c r="R1627" s="100">
        <v>2310401</v>
      </c>
      <c r="S1627" s="148" t="s">
        <v>5556</v>
      </c>
      <c r="T1627" s="131">
        <v>0</v>
      </c>
      <c r="V1627" s="146"/>
      <c r="W1627" s="146"/>
      <c r="X1627" s="146"/>
      <c r="Y1627" s="100">
        <v>2310401</v>
      </c>
      <c r="Z1627" s="148" t="s">
        <v>5556</v>
      </c>
      <c r="AA1627" s="131">
        <v>0</v>
      </c>
      <c r="AC1627" s="146"/>
      <c r="AD1627" s="146"/>
      <c r="AE1627" s="146"/>
      <c r="AF1627" s="100">
        <v>2310401</v>
      </c>
      <c r="AG1627" s="148" t="s">
        <v>5556</v>
      </c>
      <c r="AH1627" s="131">
        <v>0</v>
      </c>
      <c r="AJ1627" s="146"/>
      <c r="AK1627" s="146"/>
      <c r="AL1627" s="146"/>
      <c r="AM1627" s="100">
        <v>2310401</v>
      </c>
      <c r="AN1627" s="148" t="s">
        <v>5556</v>
      </c>
      <c r="AO1627" s="131">
        <v>0</v>
      </c>
      <c r="AQ1627" s="146"/>
      <c r="AR1627" s="146"/>
      <c r="AS1627" s="146"/>
      <c r="AT1627" s="100">
        <v>2310401</v>
      </c>
      <c r="AU1627" s="148" t="s">
        <v>5556</v>
      </c>
      <c r="AV1627" s="131">
        <v>0</v>
      </c>
    </row>
    <row r="1628" ht="12" spans="1:48">
      <c r="A1628" s="146"/>
      <c r="B1628" s="146"/>
      <c r="C1628" s="146"/>
      <c r="D1628" s="100">
        <v>2310402</v>
      </c>
      <c r="E1628" s="148" t="s">
        <v>5557</v>
      </c>
      <c r="F1628" s="131">
        <v>0</v>
      </c>
      <c r="H1628" s="146"/>
      <c r="I1628" s="146"/>
      <c r="J1628" s="146"/>
      <c r="K1628" s="100">
        <v>2310402</v>
      </c>
      <c r="L1628" s="148" t="s">
        <v>5557</v>
      </c>
      <c r="M1628" s="131">
        <v>0</v>
      </c>
      <c r="O1628" s="146"/>
      <c r="P1628" s="146"/>
      <c r="Q1628" s="146"/>
      <c r="R1628" s="100">
        <v>2310402</v>
      </c>
      <c r="S1628" s="148" t="s">
        <v>5557</v>
      </c>
      <c r="T1628" s="131">
        <v>0</v>
      </c>
      <c r="V1628" s="146"/>
      <c r="W1628" s="146"/>
      <c r="X1628" s="146"/>
      <c r="Y1628" s="100">
        <v>2310402</v>
      </c>
      <c r="Z1628" s="148" t="s">
        <v>5557</v>
      </c>
      <c r="AA1628" s="131">
        <v>0</v>
      </c>
      <c r="AC1628" s="146"/>
      <c r="AD1628" s="146"/>
      <c r="AE1628" s="146"/>
      <c r="AF1628" s="100">
        <v>2310402</v>
      </c>
      <c r="AG1628" s="148" t="s">
        <v>5557</v>
      </c>
      <c r="AH1628" s="131">
        <v>0</v>
      </c>
      <c r="AJ1628" s="146"/>
      <c r="AK1628" s="146"/>
      <c r="AL1628" s="146"/>
      <c r="AM1628" s="100">
        <v>2310402</v>
      </c>
      <c r="AN1628" s="148" t="s">
        <v>5557</v>
      </c>
      <c r="AO1628" s="131">
        <v>0</v>
      </c>
      <c r="AQ1628" s="146"/>
      <c r="AR1628" s="146"/>
      <c r="AS1628" s="146"/>
      <c r="AT1628" s="100">
        <v>2310402</v>
      </c>
      <c r="AU1628" s="148" t="s">
        <v>5557</v>
      </c>
      <c r="AV1628" s="131">
        <v>0</v>
      </c>
    </row>
    <row r="1629" ht="12" spans="1:48">
      <c r="A1629" s="146"/>
      <c r="B1629" s="146"/>
      <c r="C1629" s="146"/>
      <c r="D1629" s="100">
        <v>2310405</v>
      </c>
      <c r="E1629" s="148" t="s">
        <v>5558</v>
      </c>
      <c r="F1629" s="131">
        <v>0</v>
      </c>
      <c r="H1629" s="146"/>
      <c r="I1629" s="146"/>
      <c r="J1629" s="146"/>
      <c r="K1629" s="100">
        <v>2310405</v>
      </c>
      <c r="L1629" s="148" t="s">
        <v>5558</v>
      </c>
      <c r="M1629" s="131">
        <v>0</v>
      </c>
      <c r="O1629" s="146"/>
      <c r="P1629" s="146"/>
      <c r="Q1629" s="146"/>
      <c r="R1629" s="100">
        <v>2310405</v>
      </c>
      <c r="S1629" s="148" t="s">
        <v>5558</v>
      </c>
      <c r="T1629" s="131">
        <v>0</v>
      </c>
      <c r="V1629" s="146"/>
      <c r="W1629" s="146"/>
      <c r="X1629" s="146"/>
      <c r="Y1629" s="100">
        <v>2310405</v>
      </c>
      <c r="Z1629" s="148" t="s">
        <v>5558</v>
      </c>
      <c r="AA1629" s="131">
        <v>0</v>
      </c>
      <c r="AC1629" s="146"/>
      <c r="AD1629" s="146"/>
      <c r="AE1629" s="146"/>
      <c r="AF1629" s="100">
        <v>2310405</v>
      </c>
      <c r="AG1629" s="148" t="s">
        <v>5558</v>
      </c>
      <c r="AH1629" s="131">
        <v>0</v>
      </c>
      <c r="AJ1629" s="146"/>
      <c r="AK1629" s="146"/>
      <c r="AL1629" s="146"/>
      <c r="AM1629" s="100">
        <v>2310405</v>
      </c>
      <c r="AN1629" s="148" t="s">
        <v>5558</v>
      </c>
      <c r="AO1629" s="131">
        <v>0</v>
      </c>
      <c r="AQ1629" s="146"/>
      <c r="AR1629" s="146"/>
      <c r="AS1629" s="146"/>
      <c r="AT1629" s="100">
        <v>2310405</v>
      </c>
      <c r="AU1629" s="148" t="s">
        <v>5558</v>
      </c>
      <c r="AV1629" s="131">
        <v>0</v>
      </c>
    </row>
    <row r="1630" ht="12" spans="1:48">
      <c r="A1630" s="146"/>
      <c r="B1630" s="146"/>
      <c r="C1630" s="146"/>
      <c r="D1630" s="100">
        <v>2310406</v>
      </c>
      <c r="E1630" s="148" t="s">
        <v>5559</v>
      </c>
      <c r="F1630" s="131">
        <v>0</v>
      </c>
      <c r="H1630" s="146"/>
      <c r="I1630" s="146"/>
      <c r="J1630" s="146"/>
      <c r="K1630" s="100">
        <v>2310406</v>
      </c>
      <c r="L1630" s="148" t="s">
        <v>5559</v>
      </c>
      <c r="M1630" s="131">
        <v>0</v>
      </c>
      <c r="O1630" s="146"/>
      <c r="P1630" s="146"/>
      <c r="Q1630" s="146"/>
      <c r="R1630" s="100">
        <v>2310406</v>
      </c>
      <c r="S1630" s="148" t="s">
        <v>5559</v>
      </c>
      <c r="T1630" s="131">
        <v>0</v>
      </c>
      <c r="V1630" s="146"/>
      <c r="W1630" s="146"/>
      <c r="X1630" s="146"/>
      <c r="Y1630" s="100">
        <v>2310406</v>
      </c>
      <c r="Z1630" s="148" t="s">
        <v>5559</v>
      </c>
      <c r="AA1630" s="131">
        <v>0</v>
      </c>
      <c r="AC1630" s="146"/>
      <c r="AD1630" s="146"/>
      <c r="AE1630" s="146"/>
      <c r="AF1630" s="100">
        <v>2310406</v>
      </c>
      <c r="AG1630" s="148" t="s">
        <v>5559</v>
      </c>
      <c r="AH1630" s="131">
        <v>0</v>
      </c>
      <c r="AJ1630" s="146"/>
      <c r="AK1630" s="146"/>
      <c r="AL1630" s="146"/>
      <c r="AM1630" s="100">
        <v>2310406</v>
      </c>
      <c r="AN1630" s="148" t="s">
        <v>5559</v>
      </c>
      <c r="AO1630" s="131">
        <v>0</v>
      </c>
      <c r="AQ1630" s="146"/>
      <c r="AR1630" s="146"/>
      <c r="AS1630" s="146"/>
      <c r="AT1630" s="100">
        <v>2310406</v>
      </c>
      <c r="AU1630" s="148" t="s">
        <v>5559</v>
      </c>
      <c r="AV1630" s="131">
        <v>0</v>
      </c>
    </row>
    <row r="1631" ht="12" spans="1:48">
      <c r="A1631" s="146"/>
      <c r="B1631" s="146"/>
      <c r="C1631" s="146"/>
      <c r="D1631" s="100">
        <v>2310411</v>
      </c>
      <c r="E1631" s="148" t="s">
        <v>5560</v>
      </c>
      <c r="F1631" s="131">
        <v>2000</v>
      </c>
      <c r="H1631" s="146"/>
      <c r="I1631" s="146"/>
      <c r="J1631" s="146"/>
      <c r="K1631" s="100">
        <v>2310411</v>
      </c>
      <c r="L1631" s="148" t="s">
        <v>5560</v>
      </c>
      <c r="M1631" s="131">
        <v>2000</v>
      </c>
      <c r="O1631" s="146"/>
      <c r="P1631" s="146"/>
      <c r="Q1631" s="146"/>
      <c r="R1631" s="100">
        <v>2310411</v>
      </c>
      <c r="S1631" s="148" t="s">
        <v>5560</v>
      </c>
      <c r="T1631" s="131">
        <v>2000</v>
      </c>
      <c r="V1631" s="146"/>
      <c r="W1631" s="146"/>
      <c r="X1631" s="146"/>
      <c r="Y1631" s="100">
        <v>2310411</v>
      </c>
      <c r="Z1631" s="148" t="s">
        <v>5560</v>
      </c>
      <c r="AA1631" s="131">
        <v>0</v>
      </c>
      <c r="AC1631" s="146"/>
      <c r="AD1631" s="146"/>
      <c r="AE1631" s="146"/>
      <c r="AF1631" s="100">
        <v>2310411</v>
      </c>
      <c r="AG1631" s="148" t="s">
        <v>5560</v>
      </c>
      <c r="AH1631" s="131">
        <v>0</v>
      </c>
      <c r="AJ1631" s="146"/>
      <c r="AK1631" s="146"/>
      <c r="AL1631" s="146"/>
      <c r="AM1631" s="100">
        <v>2310411</v>
      </c>
      <c r="AN1631" s="148" t="s">
        <v>5560</v>
      </c>
      <c r="AO1631" s="131">
        <v>0</v>
      </c>
      <c r="AQ1631" s="146"/>
      <c r="AR1631" s="146"/>
      <c r="AS1631" s="146"/>
      <c r="AT1631" s="100">
        <v>2310411</v>
      </c>
      <c r="AU1631" s="148" t="s">
        <v>5560</v>
      </c>
      <c r="AV1631" s="131">
        <v>0</v>
      </c>
    </row>
    <row r="1632" ht="12" spans="1:48">
      <c r="A1632" s="146"/>
      <c r="B1632" s="146"/>
      <c r="C1632" s="146"/>
      <c r="D1632" s="100">
        <v>2310412</v>
      </c>
      <c r="E1632" s="148" t="s">
        <v>5561</v>
      </c>
      <c r="F1632" s="131">
        <v>0</v>
      </c>
      <c r="H1632" s="146"/>
      <c r="I1632" s="146"/>
      <c r="J1632" s="146"/>
      <c r="K1632" s="100">
        <v>2310412</v>
      </c>
      <c r="L1632" s="148" t="s">
        <v>5561</v>
      </c>
      <c r="M1632" s="131">
        <v>0</v>
      </c>
      <c r="O1632" s="146"/>
      <c r="P1632" s="146"/>
      <c r="Q1632" s="146"/>
      <c r="R1632" s="100">
        <v>2310412</v>
      </c>
      <c r="S1632" s="148" t="s">
        <v>5561</v>
      </c>
      <c r="T1632" s="131">
        <v>0</v>
      </c>
      <c r="V1632" s="146"/>
      <c r="W1632" s="146"/>
      <c r="X1632" s="146"/>
      <c r="Y1632" s="100">
        <v>2310412</v>
      </c>
      <c r="Z1632" s="148" t="s">
        <v>5561</v>
      </c>
      <c r="AA1632" s="131">
        <v>0</v>
      </c>
      <c r="AC1632" s="146"/>
      <c r="AD1632" s="146"/>
      <c r="AE1632" s="146"/>
      <c r="AF1632" s="100">
        <v>2310412</v>
      </c>
      <c r="AG1632" s="148" t="s">
        <v>5561</v>
      </c>
      <c r="AH1632" s="131">
        <v>0</v>
      </c>
      <c r="AJ1632" s="146"/>
      <c r="AK1632" s="146"/>
      <c r="AL1632" s="146"/>
      <c r="AM1632" s="100">
        <v>2310412</v>
      </c>
      <c r="AN1632" s="148" t="s">
        <v>5561</v>
      </c>
      <c r="AO1632" s="131">
        <v>0</v>
      </c>
      <c r="AQ1632" s="146"/>
      <c r="AR1632" s="146"/>
      <c r="AS1632" s="146"/>
      <c r="AT1632" s="100">
        <v>2310412</v>
      </c>
      <c r="AU1632" s="148" t="s">
        <v>5561</v>
      </c>
      <c r="AV1632" s="131">
        <v>0</v>
      </c>
    </row>
    <row r="1633" ht="12" spans="1:48">
      <c r="A1633" s="146"/>
      <c r="B1633" s="146"/>
      <c r="C1633" s="146"/>
      <c r="D1633" s="100">
        <v>2310413</v>
      </c>
      <c r="E1633" s="148" t="s">
        <v>5562</v>
      </c>
      <c r="F1633" s="131">
        <v>0</v>
      </c>
      <c r="H1633" s="146"/>
      <c r="I1633" s="146"/>
      <c r="J1633" s="146"/>
      <c r="K1633" s="100">
        <v>2310413</v>
      </c>
      <c r="L1633" s="148" t="s">
        <v>5562</v>
      </c>
      <c r="M1633" s="131">
        <v>0</v>
      </c>
      <c r="O1633" s="146"/>
      <c r="P1633" s="146"/>
      <c r="Q1633" s="146"/>
      <c r="R1633" s="100">
        <v>2310413</v>
      </c>
      <c r="S1633" s="148" t="s">
        <v>5562</v>
      </c>
      <c r="T1633" s="131">
        <v>0</v>
      </c>
      <c r="V1633" s="146"/>
      <c r="W1633" s="146"/>
      <c r="X1633" s="146"/>
      <c r="Y1633" s="100">
        <v>2310413</v>
      </c>
      <c r="Z1633" s="148" t="s">
        <v>5562</v>
      </c>
      <c r="AA1633" s="131">
        <v>0</v>
      </c>
      <c r="AC1633" s="146"/>
      <c r="AD1633" s="146"/>
      <c r="AE1633" s="146"/>
      <c r="AF1633" s="100">
        <v>2310413</v>
      </c>
      <c r="AG1633" s="148" t="s">
        <v>5562</v>
      </c>
      <c r="AH1633" s="131">
        <v>0</v>
      </c>
      <c r="AJ1633" s="146"/>
      <c r="AK1633" s="146"/>
      <c r="AL1633" s="146"/>
      <c r="AM1633" s="100">
        <v>2310413</v>
      </c>
      <c r="AN1633" s="148" t="s">
        <v>5562</v>
      </c>
      <c r="AO1633" s="131">
        <v>0</v>
      </c>
      <c r="AQ1633" s="146"/>
      <c r="AR1633" s="146"/>
      <c r="AS1633" s="146"/>
      <c r="AT1633" s="100">
        <v>2310413</v>
      </c>
      <c r="AU1633" s="148" t="s">
        <v>5562</v>
      </c>
      <c r="AV1633" s="131">
        <v>0</v>
      </c>
    </row>
    <row r="1634" ht="12" spans="1:48">
      <c r="A1634" s="146"/>
      <c r="B1634" s="146"/>
      <c r="C1634" s="146"/>
      <c r="D1634" s="100">
        <v>2310414</v>
      </c>
      <c r="E1634" s="148" t="s">
        <v>5563</v>
      </c>
      <c r="F1634" s="131">
        <v>0</v>
      </c>
      <c r="H1634" s="146"/>
      <c r="I1634" s="146"/>
      <c r="J1634" s="146"/>
      <c r="K1634" s="100">
        <v>2310414</v>
      </c>
      <c r="L1634" s="148" t="s">
        <v>5563</v>
      </c>
      <c r="M1634" s="131">
        <v>0</v>
      </c>
      <c r="O1634" s="146"/>
      <c r="P1634" s="146"/>
      <c r="Q1634" s="146"/>
      <c r="R1634" s="100">
        <v>2310414</v>
      </c>
      <c r="S1634" s="148" t="s">
        <v>5563</v>
      </c>
      <c r="T1634" s="131">
        <v>0</v>
      </c>
      <c r="V1634" s="146"/>
      <c r="W1634" s="146"/>
      <c r="X1634" s="146"/>
      <c r="Y1634" s="100">
        <v>2310414</v>
      </c>
      <c r="Z1634" s="148" t="s">
        <v>5563</v>
      </c>
      <c r="AA1634" s="131">
        <v>0</v>
      </c>
      <c r="AC1634" s="146"/>
      <c r="AD1634" s="146"/>
      <c r="AE1634" s="146"/>
      <c r="AF1634" s="100">
        <v>2310414</v>
      </c>
      <c r="AG1634" s="148" t="s">
        <v>5563</v>
      </c>
      <c r="AH1634" s="131">
        <v>0</v>
      </c>
      <c r="AJ1634" s="146"/>
      <c r="AK1634" s="146"/>
      <c r="AL1634" s="146"/>
      <c r="AM1634" s="100">
        <v>2310414</v>
      </c>
      <c r="AN1634" s="148" t="s">
        <v>5563</v>
      </c>
      <c r="AO1634" s="131">
        <v>0</v>
      </c>
      <c r="AQ1634" s="146"/>
      <c r="AR1634" s="146"/>
      <c r="AS1634" s="146"/>
      <c r="AT1634" s="100">
        <v>2310414</v>
      </c>
      <c r="AU1634" s="148" t="s">
        <v>5563</v>
      </c>
      <c r="AV1634" s="131">
        <v>0</v>
      </c>
    </row>
    <row r="1635" ht="12" spans="1:48">
      <c r="A1635" s="146"/>
      <c r="B1635" s="146"/>
      <c r="C1635" s="146"/>
      <c r="D1635" s="100">
        <v>2310415</v>
      </c>
      <c r="E1635" s="148" t="s">
        <v>5564</v>
      </c>
      <c r="F1635" s="131">
        <v>0</v>
      </c>
      <c r="H1635" s="146"/>
      <c r="I1635" s="146"/>
      <c r="J1635" s="146"/>
      <c r="K1635" s="100">
        <v>2310415</v>
      </c>
      <c r="L1635" s="148" t="s">
        <v>5564</v>
      </c>
      <c r="M1635" s="131">
        <v>0</v>
      </c>
      <c r="O1635" s="146"/>
      <c r="P1635" s="146"/>
      <c r="Q1635" s="146"/>
      <c r="R1635" s="100">
        <v>2310415</v>
      </c>
      <c r="S1635" s="148" t="s">
        <v>5564</v>
      </c>
      <c r="T1635" s="131">
        <v>0</v>
      </c>
      <c r="V1635" s="146"/>
      <c r="W1635" s="146"/>
      <c r="X1635" s="146"/>
      <c r="Y1635" s="100">
        <v>2310415</v>
      </c>
      <c r="Z1635" s="148" t="s">
        <v>5564</v>
      </c>
      <c r="AA1635" s="131">
        <v>0</v>
      </c>
      <c r="AC1635" s="146"/>
      <c r="AD1635" s="146"/>
      <c r="AE1635" s="146"/>
      <c r="AF1635" s="100">
        <v>2310415</v>
      </c>
      <c r="AG1635" s="148" t="s">
        <v>5564</v>
      </c>
      <c r="AH1635" s="131">
        <v>0</v>
      </c>
      <c r="AJ1635" s="146"/>
      <c r="AK1635" s="146"/>
      <c r="AL1635" s="146"/>
      <c r="AM1635" s="100">
        <v>2310415</v>
      </c>
      <c r="AN1635" s="148" t="s">
        <v>5564</v>
      </c>
      <c r="AO1635" s="131">
        <v>0</v>
      </c>
      <c r="AQ1635" s="146"/>
      <c r="AR1635" s="146"/>
      <c r="AS1635" s="146"/>
      <c r="AT1635" s="100">
        <v>2310415</v>
      </c>
      <c r="AU1635" s="148" t="s">
        <v>5564</v>
      </c>
      <c r="AV1635" s="131">
        <v>0</v>
      </c>
    </row>
    <row r="1636" ht="12" spans="1:48">
      <c r="A1636" s="146"/>
      <c r="B1636" s="146"/>
      <c r="C1636" s="146"/>
      <c r="D1636" s="100">
        <v>2310416</v>
      </c>
      <c r="E1636" s="148" t="s">
        <v>5565</v>
      </c>
      <c r="F1636" s="131">
        <v>0</v>
      </c>
      <c r="H1636" s="146"/>
      <c r="I1636" s="146"/>
      <c r="J1636" s="146"/>
      <c r="K1636" s="100">
        <v>2310416</v>
      </c>
      <c r="L1636" s="148" t="s">
        <v>5565</v>
      </c>
      <c r="M1636" s="131">
        <v>0</v>
      </c>
      <c r="O1636" s="146"/>
      <c r="P1636" s="146"/>
      <c r="Q1636" s="146"/>
      <c r="R1636" s="100">
        <v>2310416</v>
      </c>
      <c r="S1636" s="148" t="s">
        <v>5565</v>
      </c>
      <c r="T1636" s="131">
        <v>0</v>
      </c>
      <c r="V1636" s="146"/>
      <c r="W1636" s="146"/>
      <c r="X1636" s="146"/>
      <c r="Y1636" s="100">
        <v>2310416</v>
      </c>
      <c r="Z1636" s="148" t="s">
        <v>5565</v>
      </c>
      <c r="AA1636" s="131">
        <v>0</v>
      </c>
      <c r="AC1636" s="146"/>
      <c r="AD1636" s="146"/>
      <c r="AE1636" s="146"/>
      <c r="AF1636" s="100">
        <v>2310416</v>
      </c>
      <c r="AG1636" s="148" t="s">
        <v>5565</v>
      </c>
      <c r="AH1636" s="131">
        <v>0</v>
      </c>
      <c r="AJ1636" s="146"/>
      <c r="AK1636" s="146"/>
      <c r="AL1636" s="146"/>
      <c r="AM1636" s="100">
        <v>2310416</v>
      </c>
      <c r="AN1636" s="148" t="s">
        <v>5565</v>
      </c>
      <c r="AO1636" s="131">
        <v>0</v>
      </c>
      <c r="AQ1636" s="146"/>
      <c r="AR1636" s="146"/>
      <c r="AS1636" s="146"/>
      <c r="AT1636" s="100">
        <v>2310416</v>
      </c>
      <c r="AU1636" s="148" t="s">
        <v>5565</v>
      </c>
      <c r="AV1636" s="131">
        <v>0</v>
      </c>
    </row>
    <row r="1637" ht="12" spans="1:48">
      <c r="A1637" s="146"/>
      <c r="B1637" s="146"/>
      <c r="C1637" s="146"/>
      <c r="D1637" s="100">
        <v>2310417</v>
      </c>
      <c r="E1637" s="148" t="s">
        <v>5566</v>
      </c>
      <c r="F1637" s="131">
        <v>0</v>
      </c>
      <c r="H1637" s="146"/>
      <c r="I1637" s="146"/>
      <c r="J1637" s="146"/>
      <c r="K1637" s="100">
        <v>2310417</v>
      </c>
      <c r="L1637" s="148" t="s">
        <v>5566</v>
      </c>
      <c r="M1637" s="131">
        <v>0</v>
      </c>
      <c r="O1637" s="146"/>
      <c r="P1637" s="146"/>
      <c r="Q1637" s="146"/>
      <c r="R1637" s="100">
        <v>2310417</v>
      </c>
      <c r="S1637" s="148" t="s">
        <v>5566</v>
      </c>
      <c r="T1637" s="131">
        <v>0</v>
      </c>
      <c r="V1637" s="146"/>
      <c r="W1637" s="146"/>
      <c r="X1637" s="146"/>
      <c r="Y1637" s="100">
        <v>2310417</v>
      </c>
      <c r="Z1637" s="148" t="s">
        <v>5566</v>
      </c>
      <c r="AA1637" s="131">
        <v>0</v>
      </c>
      <c r="AC1637" s="146"/>
      <c r="AD1637" s="146"/>
      <c r="AE1637" s="146"/>
      <c r="AF1637" s="100">
        <v>2310417</v>
      </c>
      <c r="AG1637" s="148" t="s">
        <v>5566</v>
      </c>
      <c r="AH1637" s="131">
        <v>0</v>
      </c>
      <c r="AJ1637" s="146"/>
      <c r="AK1637" s="146"/>
      <c r="AL1637" s="146"/>
      <c r="AM1637" s="100">
        <v>2310417</v>
      </c>
      <c r="AN1637" s="148" t="s">
        <v>5566</v>
      </c>
      <c r="AO1637" s="131">
        <v>0</v>
      </c>
      <c r="AQ1637" s="146"/>
      <c r="AR1637" s="146"/>
      <c r="AS1637" s="146"/>
      <c r="AT1637" s="100">
        <v>2310417</v>
      </c>
      <c r="AU1637" s="148" t="s">
        <v>5566</v>
      </c>
      <c r="AV1637" s="131">
        <v>0</v>
      </c>
    </row>
    <row r="1638" ht="12" spans="1:48">
      <c r="A1638" s="146"/>
      <c r="B1638" s="146"/>
      <c r="C1638" s="146"/>
      <c r="D1638" s="100">
        <v>2310418</v>
      </c>
      <c r="E1638" s="148" t="s">
        <v>5567</v>
      </c>
      <c r="F1638" s="131">
        <v>0</v>
      </c>
      <c r="H1638" s="146"/>
      <c r="I1638" s="146"/>
      <c r="J1638" s="146"/>
      <c r="K1638" s="100">
        <v>2310418</v>
      </c>
      <c r="L1638" s="148" t="s">
        <v>5567</v>
      </c>
      <c r="M1638" s="131">
        <v>0</v>
      </c>
      <c r="O1638" s="146"/>
      <c r="P1638" s="146"/>
      <c r="Q1638" s="146"/>
      <c r="R1638" s="100">
        <v>2310418</v>
      </c>
      <c r="S1638" s="148" t="s">
        <v>5567</v>
      </c>
      <c r="T1638" s="131">
        <v>0</v>
      </c>
      <c r="V1638" s="146"/>
      <c r="W1638" s="146"/>
      <c r="X1638" s="146"/>
      <c r="Y1638" s="100">
        <v>2310418</v>
      </c>
      <c r="Z1638" s="148" t="s">
        <v>5567</v>
      </c>
      <c r="AA1638" s="131">
        <v>0</v>
      </c>
      <c r="AC1638" s="146"/>
      <c r="AD1638" s="146"/>
      <c r="AE1638" s="146"/>
      <c r="AF1638" s="100">
        <v>2310418</v>
      </c>
      <c r="AG1638" s="148" t="s">
        <v>5567</v>
      </c>
      <c r="AH1638" s="131">
        <v>0</v>
      </c>
      <c r="AJ1638" s="146"/>
      <c r="AK1638" s="146"/>
      <c r="AL1638" s="146"/>
      <c r="AM1638" s="100">
        <v>2310418</v>
      </c>
      <c r="AN1638" s="148" t="s">
        <v>5567</v>
      </c>
      <c r="AO1638" s="131">
        <v>0</v>
      </c>
      <c r="AQ1638" s="146"/>
      <c r="AR1638" s="146"/>
      <c r="AS1638" s="146"/>
      <c r="AT1638" s="100">
        <v>2310418</v>
      </c>
      <c r="AU1638" s="148" t="s">
        <v>5567</v>
      </c>
      <c r="AV1638" s="131">
        <v>0</v>
      </c>
    </row>
    <row r="1639" ht="12" spans="1:48">
      <c r="A1639" s="146"/>
      <c r="B1639" s="146"/>
      <c r="C1639" s="146"/>
      <c r="D1639" s="100">
        <v>2310419</v>
      </c>
      <c r="E1639" s="148" t="s">
        <v>5568</v>
      </c>
      <c r="F1639" s="131">
        <v>0</v>
      </c>
      <c r="H1639" s="146"/>
      <c r="I1639" s="146"/>
      <c r="J1639" s="146"/>
      <c r="K1639" s="100">
        <v>2310419</v>
      </c>
      <c r="L1639" s="148" t="s">
        <v>5568</v>
      </c>
      <c r="M1639" s="131">
        <v>0</v>
      </c>
      <c r="O1639" s="146"/>
      <c r="P1639" s="146"/>
      <c r="Q1639" s="146"/>
      <c r="R1639" s="100">
        <v>2310419</v>
      </c>
      <c r="S1639" s="148" t="s">
        <v>5568</v>
      </c>
      <c r="T1639" s="131">
        <v>0</v>
      </c>
      <c r="V1639" s="146"/>
      <c r="W1639" s="146"/>
      <c r="X1639" s="146"/>
      <c r="Y1639" s="100">
        <v>2310419</v>
      </c>
      <c r="Z1639" s="148" t="s">
        <v>5568</v>
      </c>
      <c r="AA1639" s="131">
        <v>0</v>
      </c>
      <c r="AC1639" s="146"/>
      <c r="AD1639" s="146"/>
      <c r="AE1639" s="146"/>
      <c r="AF1639" s="100">
        <v>2310419</v>
      </c>
      <c r="AG1639" s="148" t="s">
        <v>5568</v>
      </c>
      <c r="AH1639" s="131">
        <v>0</v>
      </c>
      <c r="AJ1639" s="146"/>
      <c r="AK1639" s="146"/>
      <c r="AL1639" s="146"/>
      <c r="AM1639" s="100">
        <v>2310419</v>
      </c>
      <c r="AN1639" s="148" t="s">
        <v>5568</v>
      </c>
      <c r="AO1639" s="131">
        <v>0</v>
      </c>
      <c r="AQ1639" s="146"/>
      <c r="AR1639" s="146"/>
      <c r="AS1639" s="146"/>
      <c r="AT1639" s="100">
        <v>2310419</v>
      </c>
      <c r="AU1639" s="148" t="s">
        <v>5568</v>
      </c>
      <c r="AV1639" s="131">
        <v>0</v>
      </c>
    </row>
    <row r="1640" ht="12" spans="1:48">
      <c r="A1640" s="146"/>
      <c r="B1640" s="146"/>
      <c r="C1640" s="146"/>
      <c r="D1640" s="100">
        <v>2310420</v>
      </c>
      <c r="E1640" s="148" t="s">
        <v>5569</v>
      </c>
      <c r="F1640" s="131">
        <v>0</v>
      </c>
      <c r="H1640" s="146"/>
      <c r="I1640" s="146"/>
      <c r="J1640" s="146"/>
      <c r="K1640" s="100">
        <v>2310420</v>
      </c>
      <c r="L1640" s="148" t="s">
        <v>5569</v>
      </c>
      <c r="M1640" s="131">
        <v>0</v>
      </c>
      <c r="O1640" s="146"/>
      <c r="P1640" s="146"/>
      <c r="Q1640" s="146"/>
      <c r="R1640" s="100">
        <v>2310420</v>
      </c>
      <c r="S1640" s="148" t="s">
        <v>5569</v>
      </c>
      <c r="T1640" s="131">
        <v>0</v>
      </c>
      <c r="V1640" s="146"/>
      <c r="W1640" s="146"/>
      <c r="X1640" s="146"/>
      <c r="Y1640" s="100">
        <v>2310420</v>
      </c>
      <c r="Z1640" s="148" t="s">
        <v>5569</v>
      </c>
      <c r="AA1640" s="131">
        <v>0</v>
      </c>
      <c r="AC1640" s="146"/>
      <c r="AD1640" s="146"/>
      <c r="AE1640" s="146"/>
      <c r="AF1640" s="100">
        <v>2310420</v>
      </c>
      <c r="AG1640" s="148" t="s">
        <v>5569</v>
      </c>
      <c r="AH1640" s="131">
        <v>0</v>
      </c>
      <c r="AJ1640" s="146"/>
      <c r="AK1640" s="146"/>
      <c r="AL1640" s="146"/>
      <c r="AM1640" s="100">
        <v>2310420</v>
      </c>
      <c r="AN1640" s="148" t="s">
        <v>5569</v>
      </c>
      <c r="AO1640" s="131">
        <v>0</v>
      </c>
      <c r="AQ1640" s="146"/>
      <c r="AR1640" s="146"/>
      <c r="AS1640" s="146"/>
      <c r="AT1640" s="100">
        <v>2310420</v>
      </c>
      <c r="AU1640" s="148" t="s">
        <v>5569</v>
      </c>
      <c r="AV1640" s="131">
        <v>0</v>
      </c>
    </row>
    <row r="1641" ht="12" spans="1:48">
      <c r="A1641" s="146"/>
      <c r="B1641" s="146"/>
      <c r="C1641" s="146"/>
      <c r="D1641" s="100">
        <v>2310431</v>
      </c>
      <c r="E1641" s="148" t="s">
        <v>5570</v>
      </c>
      <c r="F1641" s="131">
        <v>0</v>
      </c>
      <c r="H1641" s="146"/>
      <c r="I1641" s="146"/>
      <c r="J1641" s="146"/>
      <c r="K1641" s="100">
        <v>2310431</v>
      </c>
      <c r="L1641" s="148" t="s">
        <v>5570</v>
      </c>
      <c r="M1641" s="131">
        <v>0</v>
      </c>
      <c r="O1641" s="146"/>
      <c r="P1641" s="146"/>
      <c r="Q1641" s="146"/>
      <c r="R1641" s="100">
        <v>2310431</v>
      </c>
      <c r="S1641" s="148" t="s">
        <v>5570</v>
      </c>
      <c r="T1641" s="131">
        <v>0</v>
      </c>
      <c r="V1641" s="146"/>
      <c r="W1641" s="146"/>
      <c r="X1641" s="146"/>
      <c r="Y1641" s="100">
        <v>2310431</v>
      </c>
      <c r="Z1641" s="148" t="s">
        <v>5570</v>
      </c>
      <c r="AA1641" s="131">
        <v>0</v>
      </c>
      <c r="AC1641" s="146"/>
      <c r="AD1641" s="146"/>
      <c r="AE1641" s="146"/>
      <c r="AF1641" s="100">
        <v>2310431</v>
      </c>
      <c r="AG1641" s="148" t="s">
        <v>5570</v>
      </c>
      <c r="AH1641" s="131">
        <v>0</v>
      </c>
      <c r="AJ1641" s="146"/>
      <c r="AK1641" s="146"/>
      <c r="AL1641" s="146"/>
      <c r="AM1641" s="100">
        <v>2310431</v>
      </c>
      <c r="AN1641" s="148" t="s">
        <v>5570</v>
      </c>
      <c r="AO1641" s="131">
        <v>0</v>
      </c>
      <c r="AQ1641" s="146"/>
      <c r="AR1641" s="146"/>
      <c r="AS1641" s="146"/>
      <c r="AT1641" s="100">
        <v>2310431</v>
      </c>
      <c r="AU1641" s="148" t="s">
        <v>5570</v>
      </c>
      <c r="AV1641" s="131">
        <v>0</v>
      </c>
    </row>
    <row r="1642" ht="12" spans="1:48">
      <c r="A1642" s="146"/>
      <c r="B1642" s="146"/>
      <c r="C1642" s="146"/>
      <c r="D1642" s="100">
        <v>2310432</v>
      </c>
      <c r="E1642" s="148" t="s">
        <v>5571</v>
      </c>
      <c r="F1642" s="131">
        <v>0</v>
      </c>
      <c r="H1642" s="146"/>
      <c r="I1642" s="146"/>
      <c r="J1642" s="146"/>
      <c r="K1642" s="100">
        <v>2310432</v>
      </c>
      <c r="L1642" s="148" t="s">
        <v>5571</v>
      </c>
      <c r="M1642" s="131">
        <v>0</v>
      </c>
      <c r="O1642" s="146"/>
      <c r="P1642" s="146"/>
      <c r="Q1642" s="146"/>
      <c r="R1642" s="100">
        <v>2310432</v>
      </c>
      <c r="S1642" s="148" t="s">
        <v>5571</v>
      </c>
      <c r="T1642" s="131">
        <v>0</v>
      </c>
      <c r="V1642" s="146"/>
      <c r="W1642" s="146"/>
      <c r="X1642" s="146"/>
      <c r="Y1642" s="100">
        <v>2310432</v>
      </c>
      <c r="Z1642" s="148" t="s">
        <v>5571</v>
      </c>
      <c r="AA1642" s="131">
        <v>0</v>
      </c>
      <c r="AC1642" s="146"/>
      <c r="AD1642" s="146"/>
      <c r="AE1642" s="146"/>
      <c r="AF1642" s="100">
        <v>2310432</v>
      </c>
      <c r="AG1642" s="148" t="s">
        <v>5571</v>
      </c>
      <c r="AH1642" s="131">
        <v>0</v>
      </c>
      <c r="AJ1642" s="146"/>
      <c r="AK1642" s="146"/>
      <c r="AL1642" s="146"/>
      <c r="AM1642" s="100">
        <v>2310432</v>
      </c>
      <c r="AN1642" s="148" t="s">
        <v>5571</v>
      </c>
      <c r="AO1642" s="131">
        <v>0</v>
      </c>
      <c r="AQ1642" s="146"/>
      <c r="AR1642" s="146"/>
      <c r="AS1642" s="146"/>
      <c r="AT1642" s="100">
        <v>2310432</v>
      </c>
      <c r="AU1642" s="148" t="s">
        <v>5571</v>
      </c>
      <c r="AV1642" s="131">
        <v>0</v>
      </c>
    </row>
    <row r="1643" ht="12" spans="1:48">
      <c r="A1643" s="146"/>
      <c r="B1643" s="146"/>
      <c r="C1643" s="146"/>
      <c r="D1643" s="100">
        <v>2310498</v>
      </c>
      <c r="E1643" s="148" t="s">
        <v>5572</v>
      </c>
      <c r="F1643" s="131">
        <v>0</v>
      </c>
      <c r="H1643" s="146"/>
      <c r="I1643" s="146"/>
      <c r="J1643" s="146"/>
      <c r="K1643" s="100">
        <v>2310498</v>
      </c>
      <c r="L1643" s="148" t="s">
        <v>5572</v>
      </c>
      <c r="M1643" s="131">
        <v>0</v>
      </c>
      <c r="O1643" s="146"/>
      <c r="P1643" s="146"/>
      <c r="Q1643" s="146"/>
      <c r="R1643" s="100">
        <v>2310498</v>
      </c>
      <c r="S1643" s="148" t="s">
        <v>5572</v>
      </c>
      <c r="T1643" s="131">
        <v>0</v>
      </c>
      <c r="V1643" s="146"/>
      <c r="W1643" s="146"/>
      <c r="X1643" s="146"/>
      <c r="Y1643" s="100">
        <v>2310498</v>
      </c>
      <c r="Z1643" s="148" t="s">
        <v>5572</v>
      </c>
      <c r="AA1643" s="131">
        <v>0</v>
      </c>
      <c r="AC1643" s="146"/>
      <c r="AD1643" s="146"/>
      <c r="AE1643" s="146"/>
      <c r="AF1643" s="100">
        <v>2310498</v>
      </c>
      <c r="AG1643" s="148" t="s">
        <v>5572</v>
      </c>
      <c r="AH1643" s="131">
        <v>0</v>
      </c>
      <c r="AJ1643" s="146"/>
      <c r="AK1643" s="146"/>
      <c r="AL1643" s="146"/>
      <c r="AM1643" s="100">
        <v>2310498</v>
      </c>
      <c r="AN1643" s="148" t="s">
        <v>5572</v>
      </c>
      <c r="AO1643" s="131">
        <v>0</v>
      </c>
      <c r="AQ1643" s="146"/>
      <c r="AR1643" s="146"/>
      <c r="AS1643" s="146"/>
      <c r="AT1643" s="100">
        <v>2310498</v>
      </c>
      <c r="AU1643" s="148" t="s">
        <v>5572</v>
      </c>
      <c r="AV1643" s="131">
        <v>0</v>
      </c>
    </row>
    <row r="1644" ht="12" spans="1:48">
      <c r="A1644" s="146"/>
      <c r="B1644" s="146"/>
      <c r="C1644" s="146"/>
      <c r="D1644" s="100">
        <v>2310499</v>
      </c>
      <c r="E1644" s="148" t="s">
        <v>5573</v>
      </c>
      <c r="F1644" s="131">
        <v>0</v>
      </c>
      <c r="H1644" s="146"/>
      <c r="I1644" s="146"/>
      <c r="J1644" s="146"/>
      <c r="K1644" s="100">
        <v>2310499</v>
      </c>
      <c r="L1644" s="148" t="s">
        <v>5573</v>
      </c>
      <c r="M1644" s="131">
        <v>0</v>
      </c>
      <c r="O1644" s="146"/>
      <c r="P1644" s="146"/>
      <c r="Q1644" s="146"/>
      <c r="R1644" s="100">
        <v>2310499</v>
      </c>
      <c r="S1644" s="148" t="s">
        <v>5573</v>
      </c>
      <c r="T1644" s="131">
        <v>0</v>
      </c>
      <c r="V1644" s="146"/>
      <c r="W1644" s="146"/>
      <c r="X1644" s="146"/>
      <c r="Y1644" s="100">
        <v>2310499</v>
      </c>
      <c r="Z1644" s="148" t="s">
        <v>5573</v>
      </c>
      <c r="AA1644" s="131">
        <v>0</v>
      </c>
      <c r="AC1644" s="146"/>
      <c r="AD1644" s="146"/>
      <c r="AE1644" s="146"/>
      <c r="AF1644" s="100">
        <v>2310499</v>
      </c>
      <c r="AG1644" s="148" t="s">
        <v>5573</v>
      </c>
      <c r="AH1644" s="131">
        <v>0</v>
      </c>
      <c r="AJ1644" s="146"/>
      <c r="AK1644" s="146"/>
      <c r="AL1644" s="146"/>
      <c r="AM1644" s="100">
        <v>2310499</v>
      </c>
      <c r="AN1644" s="148" t="s">
        <v>5573</v>
      </c>
      <c r="AO1644" s="131">
        <v>0</v>
      </c>
      <c r="AQ1644" s="146"/>
      <c r="AR1644" s="146"/>
      <c r="AS1644" s="146"/>
      <c r="AT1644" s="100">
        <v>2310499</v>
      </c>
      <c r="AU1644" s="148" t="s">
        <v>5573</v>
      </c>
      <c r="AV1644" s="131">
        <v>0</v>
      </c>
    </row>
  </sheetData>
  <mergeCells count="7">
    <mergeCell ref="A417:C417"/>
    <mergeCell ref="H417:J417"/>
    <mergeCell ref="O417:Q417"/>
    <mergeCell ref="V417:X417"/>
    <mergeCell ref="AC417:AE417"/>
    <mergeCell ref="AJ417:AL417"/>
    <mergeCell ref="AQ417:AS417"/>
  </mergeCells>
  <pageMargins left="0.699305555555556" right="0.699305555555556"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794"/>
  <sheetViews>
    <sheetView workbookViewId="0">
      <selection activeCell="F23" sqref="F23"/>
    </sheetView>
  </sheetViews>
  <sheetFormatPr defaultColWidth="9" defaultRowHeight="13.5"/>
  <cols>
    <col min="1" max="2" width="7.75" customWidth="1"/>
    <col min="3" max="3" width="10.75" customWidth="1"/>
    <col min="4" max="4" width="4.375" customWidth="1"/>
    <col min="5" max="6" width="5.125" customWidth="1"/>
    <col min="7" max="7" width="9.5" customWidth="1"/>
    <col min="8" max="8" width="4.375" customWidth="1"/>
    <col min="9" max="10" width="5.125" customWidth="1"/>
    <col min="11" max="11" width="11.875" customWidth="1"/>
    <col min="12" max="12" width="4.375" style="94" customWidth="1"/>
    <col min="13" max="14" width="5.125" customWidth="1"/>
    <col min="15" max="15" width="8.5" customWidth="1"/>
    <col min="16" max="16" width="4.375" customWidth="1"/>
    <col min="17" max="18" width="5.125" customWidth="1"/>
    <col min="19" max="19" width="10.375" customWidth="1"/>
    <col min="20" max="20" width="4.375" customWidth="1"/>
    <col min="21" max="21" width="5.5" customWidth="1"/>
    <col min="22" max="22" width="5.125" customWidth="1"/>
    <col min="23" max="23" width="8.5" customWidth="1"/>
    <col min="24" max="24" width="4.625" customWidth="1"/>
    <col min="25" max="26" width="3.875" customWidth="1"/>
    <col min="27" max="27" width="9" customWidth="1"/>
  </cols>
  <sheetData>
    <row r="1" ht="22.5" spans="1:27">
      <c r="A1" s="95" t="s">
        <v>5574</v>
      </c>
      <c r="B1" s="95"/>
      <c r="C1" s="95"/>
      <c r="E1" s="95" t="s">
        <v>5575</v>
      </c>
      <c r="F1" s="95"/>
      <c r="G1" s="95"/>
      <c r="I1" s="95" t="s">
        <v>5576</v>
      </c>
      <c r="J1" s="95"/>
      <c r="K1" s="95"/>
      <c r="L1" s="95"/>
      <c r="M1" s="95" t="s">
        <v>5577</v>
      </c>
      <c r="N1" s="95"/>
      <c r="O1" s="95"/>
      <c r="Q1" s="95" t="s">
        <v>5578</v>
      </c>
      <c r="R1" s="95"/>
      <c r="S1" s="95"/>
      <c r="U1" s="95" t="s">
        <v>5579</v>
      </c>
      <c r="V1" s="95"/>
      <c r="W1" s="95"/>
      <c r="Y1" s="95" t="s">
        <v>5580</v>
      </c>
      <c r="Z1" s="95"/>
      <c r="AA1" s="95"/>
    </row>
    <row r="2" spans="1:27">
      <c r="A2" s="96" t="s">
        <v>5581</v>
      </c>
      <c r="B2" s="96"/>
      <c r="C2" s="96"/>
      <c r="E2" s="96" t="s">
        <v>5581</v>
      </c>
      <c r="F2" s="96"/>
      <c r="G2" s="96"/>
      <c r="I2" s="96" t="s">
        <v>5581</v>
      </c>
      <c r="J2" s="96"/>
      <c r="K2" s="96"/>
      <c r="L2" s="96"/>
      <c r="M2" s="96" t="s">
        <v>5581</v>
      </c>
      <c r="N2" s="96"/>
      <c r="O2" s="96"/>
      <c r="Q2" s="96" t="s">
        <v>5581</v>
      </c>
      <c r="R2" s="96"/>
      <c r="S2" s="96"/>
      <c r="U2" s="96" t="s">
        <v>5581</v>
      </c>
      <c r="V2" s="96"/>
      <c r="W2" s="96"/>
      <c r="Y2" s="96" t="s">
        <v>5581</v>
      </c>
      <c r="Z2" s="96"/>
      <c r="AA2" s="96"/>
    </row>
    <row r="3" spans="1:27">
      <c r="A3" s="97" t="s">
        <v>1548</v>
      </c>
      <c r="B3" s="97"/>
      <c r="C3" s="97"/>
      <c r="E3" s="97" t="s">
        <v>1548</v>
      </c>
      <c r="F3" s="97"/>
      <c r="G3" s="97"/>
      <c r="I3" s="97" t="s">
        <v>1548</v>
      </c>
      <c r="J3" s="97"/>
      <c r="K3" s="97"/>
      <c r="L3" s="106"/>
      <c r="M3" s="97" t="s">
        <v>1548</v>
      </c>
      <c r="N3" s="97"/>
      <c r="O3" s="97"/>
      <c r="Q3" s="97" t="s">
        <v>1548</v>
      </c>
      <c r="R3" s="97"/>
      <c r="S3" s="97"/>
      <c r="U3" s="97" t="s">
        <v>1548</v>
      </c>
      <c r="V3" s="97"/>
      <c r="W3" s="97"/>
      <c r="Y3" s="97" t="s">
        <v>1548</v>
      </c>
      <c r="Z3" s="97"/>
      <c r="AA3" s="97"/>
    </row>
    <row r="4" spans="1:27">
      <c r="A4" s="98" t="s">
        <v>57</v>
      </c>
      <c r="B4" s="98" t="s">
        <v>1549</v>
      </c>
      <c r="C4" s="98" t="s">
        <v>5582</v>
      </c>
      <c r="E4" s="98" t="s">
        <v>57</v>
      </c>
      <c r="F4" s="98" t="s">
        <v>1549</v>
      </c>
      <c r="G4" s="98" t="s">
        <v>5582</v>
      </c>
      <c r="I4" s="98" t="s">
        <v>57</v>
      </c>
      <c r="J4" s="98" t="s">
        <v>1549</v>
      </c>
      <c r="K4" s="98" t="s">
        <v>5582</v>
      </c>
      <c r="L4" s="107"/>
      <c r="M4" s="98" t="s">
        <v>57</v>
      </c>
      <c r="N4" s="98" t="s">
        <v>1549</v>
      </c>
      <c r="O4" s="98" t="s">
        <v>5582</v>
      </c>
      <c r="Q4" s="98" t="s">
        <v>57</v>
      </c>
      <c r="R4" s="98" t="s">
        <v>1549</v>
      </c>
      <c r="S4" s="98" t="s">
        <v>5582</v>
      </c>
      <c r="U4" s="98" t="s">
        <v>57</v>
      </c>
      <c r="V4" s="98" t="s">
        <v>1549</v>
      </c>
      <c r="W4" s="98" t="s">
        <v>5582</v>
      </c>
      <c r="Y4" s="98" t="s">
        <v>57</v>
      </c>
      <c r="Z4" s="98" t="s">
        <v>1549</v>
      </c>
      <c r="AA4" s="98" t="s">
        <v>5582</v>
      </c>
    </row>
    <row r="5" spans="1:27">
      <c r="A5" s="100"/>
      <c r="B5" s="98" t="s">
        <v>5583</v>
      </c>
      <c r="C5" s="101">
        <f>SUM(C6,C353)</f>
        <v>101738</v>
      </c>
      <c r="E5" s="100"/>
      <c r="F5" s="98" t="s">
        <v>5583</v>
      </c>
      <c r="G5" s="101">
        <f>SUM(G6,G353)</f>
        <v>33753</v>
      </c>
      <c r="I5" s="100"/>
      <c r="J5" s="98" t="s">
        <v>5583</v>
      </c>
      <c r="K5" s="101">
        <f>SUM(K6,K353)</f>
        <v>28822</v>
      </c>
      <c r="L5" s="108"/>
      <c r="M5" s="100"/>
      <c r="N5" s="98" t="s">
        <v>5583</v>
      </c>
      <c r="O5" s="101">
        <f>SUM(O6,O353)</f>
        <v>4931</v>
      </c>
      <c r="Q5" s="100"/>
      <c r="R5" s="98" t="s">
        <v>5583</v>
      </c>
      <c r="S5" s="101">
        <f>SUM(S6,S353)</f>
        <v>48616</v>
      </c>
      <c r="U5" s="100"/>
      <c r="V5" s="98" t="s">
        <v>5583</v>
      </c>
      <c r="W5" s="101">
        <f>SUM(W6,W353)</f>
        <v>9216</v>
      </c>
      <c r="Y5" s="100"/>
      <c r="Z5" s="98" t="s">
        <v>5583</v>
      </c>
      <c r="AA5" s="101">
        <f>SUM(AA6,AA353)</f>
        <v>10153</v>
      </c>
    </row>
    <row r="6" spans="1:27">
      <c r="A6" s="100">
        <v>101</v>
      </c>
      <c r="B6" s="103" t="s">
        <v>0</v>
      </c>
      <c r="C6" s="101">
        <f>C7+C50+C70+C80+C201+C264+C270+C275+C289+C298+C304+C313+C322+C325+C328+C331+C342+C346+C349+C352</f>
        <v>66504</v>
      </c>
      <c r="E6" s="100">
        <v>101</v>
      </c>
      <c r="F6" s="103" t="s">
        <v>0</v>
      </c>
      <c r="G6" s="101">
        <f>G7+G50+G70+G80+G201+G264+G270+G275+G289+G298+G304+G313+G322+G325+G328+G331+G342+G346+G349+G352</f>
        <v>18518</v>
      </c>
      <c r="I6" s="100">
        <v>101</v>
      </c>
      <c r="J6" s="103" t="s">
        <v>0</v>
      </c>
      <c r="K6" s="101">
        <f>K7+K50+K70+K80+K201+K264+K270+K275+K289+K298+K304+K313+K322+K325+K328+K331+K342+K346+K349+K352</f>
        <v>14295</v>
      </c>
      <c r="L6" s="108"/>
      <c r="M6" s="100">
        <v>101</v>
      </c>
      <c r="N6" s="103" t="s">
        <v>0</v>
      </c>
      <c r="O6" s="101">
        <f>O7+O50+O70+O80+O201+O264+O270+O275+O289+O298+O304+O313+O322+O325+O328+O331+O342+O346+O349+O352</f>
        <v>4223</v>
      </c>
      <c r="Q6" s="100">
        <v>101</v>
      </c>
      <c r="R6" s="103" t="s">
        <v>0</v>
      </c>
      <c r="S6" s="101">
        <f>S7+S50+S70+S80+S201+S264+S270+S275+S289+S298+S304+S313+S322+S325+S328+S331+S342+S346+S349+S352</f>
        <v>34653</v>
      </c>
      <c r="U6" s="100">
        <v>101</v>
      </c>
      <c r="V6" s="103" t="s">
        <v>0</v>
      </c>
      <c r="W6" s="101">
        <f>W7+W50+W70+W80+W201+W264+W270+W275+W289+W298+W304+W313+W322+W325+W328+W331+W342+W346+W349+W352</f>
        <v>5855</v>
      </c>
      <c r="Y6" s="100">
        <v>101</v>
      </c>
      <c r="Z6" s="103" t="s">
        <v>0</v>
      </c>
      <c r="AA6" s="101">
        <f>AA7+AA50+AA70+AA80+AA201+AA264+AA270+AA275+AA289+AA298+AA304+AA313+AA322+AA325+AA328+AA331+AA342+AA346+AA349+AA352</f>
        <v>7478</v>
      </c>
    </row>
    <row r="7" spans="1:27">
      <c r="A7" s="100">
        <v>10101</v>
      </c>
      <c r="B7" s="103" t="s">
        <v>5584</v>
      </c>
      <c r="C7" s="101">
        <f>SUM(C8,C31,C35,C38,C47)</f>
        <v>43153</v>
      </c>
      <c r="E7" s="100">
        <v>10101</v>
      </c>
      <c r="F7" s="103" t="s">
        <v>5584</v>
      </c>
      <c r="G7" s="101">
        <f>SUM(G8,G31,G35,G38,G47)</f>
        <v>15548</v>
      </c>
      <c r="I7" s="100">
        <v>10101</v>
      </c>
      <c r="J7" s="103" t="s">
        <v>5584</v>
      </c>
      <c r="K7" s="101">
        <f>SUM(K8,K31,K35,K38,K47)</f>
        <v>12891</v>
      </c>
      <c r="L7" s="108"/>
      <c r="M7" s="100">
        <v>10101</v>
      </c>
      <c r="N7" s="103" t="s">
        <v>5584</v>
      </c>
      <c r="O7" s="101">
        <f>SUM(O8,O31,O35,O38,O47)</f>
        <v>2657</v>
      </c>
      <c r="Q7" s="100">
        <v>10101</v>
      </c>
      <c r="R7" s="103" t="s">
        <v>5584</v>
      </c>
      <c r="S7" s="101">
        <f>SUM(S8,S31,S35,S38,S47)</f>
        <v>20425</v>
      </c>
      <c r="U7" s="100">
        <v>10101</v>
      </c>
      <c r="V7" s="103" t="s">
        <v>5584</v>
      </c>
      <c r="W7" s="101">
        <f>SUM(W8,W31,W35,W38,W47)</f>
        <v>3006</v>
      </c>
      <c r="Y7" s="100">
        <v>10101</v>
      </c>
      <c r="Z7" s="103" t="s">
        <v>5584</v>
      </c>
      <c r="AA7" s="101">
        <f>SUM(AA8,AA31,AA35,AA38,AA47)</f>
        <v>4174</v>
      </c>
    </row>
    <row r="8" spans="1:27">
      <c r="A8" s="100">
        <v>1010101</v>
      </c>
      <c r="B8" s="103" t="s">
        <v>5585</v>
      </c>
      <c r="C8" s="101">
        <f>SUM(C9:C30)</f>
        <v>22251</v>
      </c>
      <c r="E8" s="100">
        <v>1010101</v>
      </c>
      <c r="F8" s="103" t="s">
        <v>5585</v>
      </c>
      <c r="G8" s="101">
        <f>SUM(G9:G30)</f>
        <v>11195</v>
      </c>
      <c r="I8" s="100">
        <v>1010101</v>
      </c>
      <c r="J8" s="103" t="s">
        <v>5585</v>
      </c>
      <c r="K8" s="101">
        <f>SUM(K9:K30)</f>
        <v>8901</v>
      </c>
      <c r="L8" s="108"/>
      <c r="M8" s="100">
        <v>1010101</v>
      </c>
      <c r="N8" s="103" t="s">
        <v>5585</v>
      </c>
      <c r="O8" s="101">
        <f>SUM(O9:O30)</f>
        <v>2294</v>
      </c>
      <c r="Q8" s="100">
        <v>1010101</v>
      </c>
      <c r="R8" s="103" t="s">
        <v>5585</v>
      </c>
      <c r="S8" s="101">
        <f>SUM(S9:S30)</f>
        <v>9235</v>
      </c>
      <c r="U8" s="100">
        <v>1010101</v>
      </c>
      <c r="V8" s="103" t="s">
        <v>5585</v>
      </c>
      <c r="W8" s="101">
        <f>SUM(W9:W30)</f>
        <v>947</v>
      </c>
      <c r="Y8" s="100">
        <v>1010101</v>
      </c>
      <c r="Z8" s="103" t="s">
        <v>5585</v>
      </c>
      <c r="AA8" s="101">
        <f>SUM(AA9:AA30)</f>
        <v>874</v>
      </c>
    </row>
    <row r="9" spans="1:27">
      <c r="A9" s="100">
        <v>101010101</v>
      </c>
      <c r="B9" s="100" t="s">
        <v>5586</v>
      </c>
      <c r="C9" s="105">
        <v>3329</v>
      </c>
      <c r="E9" s="100">
        <v>101010101</v>
      </c>
      <c r="F9" s="100" t="s">
        <v>5586</v>
      </c>
      <c r="G9" s="105">
        <v>2269</v>
      </c>
      <c r="I9" s="100">
        <v>101010101</v>
      </c>
      <c r="J9" s="100" t="s">
        <v>5586</v>
      </c>
      <c r="K9" s="105">
        <v>2268</v>
      </c>
      <c r="L9" s="108"/>
      <c r="M9" s="100">
        <v>101010101</v>
      </c>
      <c r="N9" s="100" t="s">
        <v>5586</v>
      </c>
      <c r="O9" s="105">
        <v>1</v>
      </c>
      <c r="Q9" s="100">
        <v>101010101</v>
      </c>
      <c r="R9" s="100" t="s">
        <v>5586</v>
      </c>
      <c r="S9" s="105">
        <v>1050</v>
      </c>
      <c r="U9" s="100">
        <v>101010101</v>
      </c>
      <c r="V9" s="100" t="s">
        <v>5586</v>
      </c>
      <c r="W9" s="105">
        <v>0</v>
      </c>
      <c r="Y9" s="100">
        <v>101010101</v>
      </c>
      <c r="Z9" s="100" t="s">
        <v>5586</v>
      </c>
      <c r="AA9" s="105">
        <v>10</v>
      </c>
    </row>
    <row r="10" spans="1:27">
      <c r="A10" s="100">
        <v>101010102</v>
      </c>
      <c r="B10" s="100" t="s">
        <v>5587</v>
      </c>
      <c r="C10" s="105">
        <v>267</v>
      </c>
      <c r="E10" s="100">
        <v>101010102</v>
      </c>
      <c r="F10" s="100" t="s">
        <v>5587</v>
      </c>
      <c r="G10" s="105">
        <v>122</v>
      </c>
      <c r="I10" s="100">
        <v>101010102</v>
      </c>
      <c r="J10" s="100" t="s">
        <v>5587</v>
      </c>
      <c r="K10" s="105">
        <v>122</v>
      </c>
      <c r="L10" s="108"/>
      <c r="M10" s="100">
        <v>101010102</v>
      </c>
      <c r="N10" s="100" t="s">
        <v>5587</v>
      </c>
      <c r="O10" s="105">
        <v>0</v>
      </c>
      <c r="Q10" s="100">
        <v>101010102</v>
      </c>
      <c r="R10" s="100" t="s">
        <v>5587</v>
      </c>
      <c r="S10" s="105">
        <v>141</v>
      </c>
      <c r="U10" s="100">
        <v>101010102</v>
      </c>
      <c r="V10" s="100" t="s">
        <v>5587</v>
      </c>
      <c r="W10" s="105">
        <v>1</v>
      </c>
      <c r="Y10" s="100">
        <v>101010102</v>
      </c>
      <c r="Z10" s="100" t="s">
        <v>5587</v>
      </c>
      <c r="AA10" s="105">
        <v>3</v>
      </c>
    </row>
    <row r="11" spans="1:27">
      <c r="A11" s="100">
        <v>101010103</v>
      </c>
      <c r="B11" s="100" t="s">
        <v>5588</v>
      </c>
      <c r="C11" s="105">
        <v>15308</v>
      </c>
      <c r="E11" s="100">
        <v>101010103</v>
      </c>
      <c r="F11" s="100" t="s">
        <v>5588</v>
      </c>
      <c r="G11" s="105">
        <v>8076</v>
      </c>
      <c r="I11" s="100">
        <v>101010103</v>
      </c>
      <c r="J11" s="100" t="s">
        <v>5588</v>
      </c>
      <c r="K11" s="105">
        <v>5998</v>
      </c>
      <c r="L11" s="108"/>
      <c r="M11" s="100">
        <v>101010103</v>
      </c>
      <c r="N11" s="100" t="s">
        <v>5588</v>
      </c>
      <c r="O11" s="105">
        <v>2078</v>
      </c>
      <c r="Q11" s="100">
        <v>101010103</v>
      </c>
      <c r="R11" s="100" t="s">
        <v>5588</v>
      </c>
      <c r="S11" s="105">
        <v>6161</v>
      </c>
      <c r="U11" s="100">
        <v>101010103</v>
      </c>
      <c r="V11" s="100" t="s">
        <v>5588</v>
      </c>
      <c r="W11" s="105">
        <v>542</v>
      </c>
      <c r="Y11" s="100">
        <v>101010103</v>
      </c>
      <c r="Z11" s="100" t="s">
        <v>5588</v>
      </c>
      <c r="AA11" s="105">
        <v>529</v>
      </c>
    </row>
    <row r="12" spans="1:27">
      <c r="A12" s="100">
        <v>101010104</v>
      </c>
      <c r="B12" s="100" t="s">
        <v>5589</v>
      </c>
      <c r="C12" s="105">
        <v>2</v>
      </c>
      <c r="E12" s="100">
        <v>101010104</v>
      </c>
      <c r="F12" s="100" t="s">
        <v>5589</v>
      </c>
      <c r="G12" s="105">
        <v>0</v>
      </c>
      <c r="I12" s="100">
        <v>101010104</v>
      </c>
      <c r="J12" s="100" t="s">
        <v>5589</v>
      </c>
      <c r="K12" s="105">
        <v>0</v>
      </c>
      <c r="L12" s="108"/>
      <c r="M12" s="100">
        <v>101010104</v>
      </c>
      <c r="N12" s="100" t="s">
        <v>5589</v>
      </c>
      <c r="O12" s="105">
        <v>0</v>
      </c>
      <c r="Q12" s="100">
        <v>101010104</v>
      </c>
      <c r="R12" s="100" t="s">
        <v>5589</v>
      </c>
      <c r="S12" s="105">
        <v>2</v>
      </c>
      <c r="U12" s="100">
        <v>101010104</v>
      </c>
      <c r="V12" s="100" t="s">
        <v>5589</v>
      </c>
      <c r="W12" s="105">
        <v>0</v>
      </c>
      <c r="Y12" s="100">
        <v>101010104</v>
      </c>
      <c r="Z12" s="100" t="s">
        <v>5589</v>
      </c>
      <c r="AA12" s="105">
        <v>0</v>
      </c>
    </row>
    <row r="13" spans="1:27">
      <c r="A13" s="100">
        <v>101010105</v>
      </c>
      <c r="B13" s="100" t="s">
        <v>5590</v>
      </c>
      <c r="C13" s="105">
        <v>485</v>
      </c>
      <c r="E13" s="100">
        <v>101010105</v>
      </c>
      <c r="F13" s="100" t="s">
        <v>5590</v>
      </c>
      <c r="G13" s="105">
        <v>281</v>
      </c>
      <c r="I13" s="100">
        <v>101010105</v>
      </c>
      <c r="J13" s="100" t="s">
        <v>5590</v>
      </c>
      <c r="K13" s="105">
        <v>221</v>
      </c>
      <c r="L13" s="108"/>
      <c r="M13" s="100">
        <v>101010105</v>
      </c>
      <c r="N13" s="100" t="s">
        <v>5590</v>
      </c>
      <c r="O13" s="105">
        <v>60</v>
      </c>
      <c r="Q13" s="100">
        <v>101010105</v>
      </c>
      <c r="R13" s="100" t="s">
        <v>5590</v>
      </c>
      <c r="S13" s="105">
        <v>192</v>
      </c>
      <c r="U13" s="100">
        <v>101010105</v>
      </c>
      <c r="V13" s="100" t="s">
        <v>5590</v>
      </c>
      <c r="W13" s="105">
        <v>10</v>
      </c>
      <c r="Y13" s="100">
        <v>101010105</v>
      </c>
      <c r="Z13" s="100" t="s">
        <v>5590</v>
      </c>
      <c r="AA13" s="105">
        <v>2</v>
      </c>
    </row>
    <row r="14" spans="1:27">
      <c r="A14" s="100">
        <v>101010106</v>
      </c>
      <c r="B14" s="100" t="s">
        <v>5591</v>
      </c>
      <c r="C14" s="105">
        <v>910</v>
      </c>
      <c r="E14" s="100">
        <v>101010106</v>
      </c>
      <c r="F14" s="100" t="s">
        <v>5591</v>
      </c>
      <c r="G14" s="105">
        <v>342</v>
      </c>
      <c r="I14" s="100">
        <v>101010106</v>
      </c>
      <c r="J14" s="100" t="s">
        <v>5591</v>
      </c>
      <c r="K14" s="105">
        <v>249</v>
      </c>
      <c r="L14" s="108"/>
      <c r="M14" s="100">
        <v>101010106</v>
      </c>
      <c r="N14" s="100" t="s">
        <v>5591</v>
      </c>
      <c r="O14" s="105">
        <v>93</v>
      </c>
      <c r="Q14" s="100">
        <v>101010106</v>
      </c>
      <c r="R14" s="100" t="s">
        <v>5591</v>
      </c>
      <c r="S14" s="105">
        <v>288</v>
      </c>
      <c r="U14" s="100">
        <v>101010106</v>
      </c>
      <c r="V14" s="100" t="s">
        <v>5591</v>
      </c>
      <c r="W14" s="105">
        <v>223</v>
      </c>
      <c r="Y14" s="100">
        <v>101010106</v>
      </c>
      <c r="Z14" s="100" t="s">
        <v>5591</v>
      </c>
      <c r="AA14" s="105">
        <v>57</v>
      </c>
    </row>
    <row r="15" spans="1:27">
      <c r="A15" s="100">
        <v>101010119</v>
      </c>
      <c r="B15" s="100" t="s">
        <v>5592</v>
      </c>
      <c r="C15" s="105">
        <v>1822</v>
      </c>
      <c r="E15" s="100">
        <v>101010119</v>
      </c>
      <c r="F15" s="100" t="s">
        <v>5592</v>
      </c>
      <c r="G15" s="105">
        <v>67</v>
      </c>
      <c r="I15" s="100">
        <v>101010119</v>
      </c>
      <c r="J15" s="100" t="s">
        <v>5592</v>
      </c>
      <c r="K15" s="105">
        <v>18</v>
      </c>
      <c r="L15" s="108"/>
      <c r="M15" s="100">
        <v>101010119</v>
      </c>
      <c r="N15" s="100" t="s">
        <v>5592</v>
      </c>
      <c r="O15" s="105">
        <v>49</v>
      </c>
      <c r="Q15" s="100">
        <v>101010119</v>
      </c>
      <c r="R15" s="100" t="s">
        <v>5592</v>
      </c>
      <c r="S15" s="105">
        <v>1365</v>
      </c>
      <c r="U15" s="100">
        <v>101010119</v>
      </c>
      <c r="V15" s="100" t="s">
        <v>5592</v>
      </c>
      <c r="W15" s="105">
        <v>121</v>
      </c>
      <c r="Y15" s="100">
        <v>101010119</v>
      </c>
      <c r="Z15" s="100" t="s">
        <v>5592</v>
      </c>
      <c r="AA15" s="105">
        <v>269</v>
      </c>
    </row>
    <row r="16" spans="1:27">
      <c r="A16" s="100">
        <v>101010120</v>
      </c>
      <c r="B16" s="100" t="s">
        <v>5593</v>
      </c>
      <c r="C16" s="105">
        <v>88</v>
      </c>
      <c r="E16" s="100">
        <v>101010120</v>
      </c>
      <c r="F16" s="100" t="s">
        <v>5593</v>
      </c>
      <c r="G16" s="105">
        <v>38</v>
      </c>
      <c r="I16" s="100">
        <v>101010120</v>
      </c>
      <c r="J16" s="100" t="s">
        <v>5593</v>
      </c>
      <c r="K16" s="105">
        <v>25</v>
      </c>
      <c r="L16" s="108"/>
      <c r="M16" s="100">
        <v>101010120</v>
      </c>
      <c r="N16" s="100" t="s">
        <v>5593</v>
      </c>
      <c r="O16" s="105">
        <v>13</v>
      </c>
      <c r="Q16" s="100">
        <v>101010120</v>
      </c>
      <c r="R16" s="100" t="s">
        <v>5593</v>
      </c>
      <c r="S16" s="105">
        <v>36</v>
      </c>
      <c r="U16" s="100">
        <v>101010120</v>
      </c>
      <c r="V16" s="100" t="s">
        <v>5593</v>
      </c>
      <c r="W16" s="105">
        <v>10</v>
      </c>
      <c r="Y16" s="100">
        <v>101010120</v>
      </c>
      <c r="Z16" s="100" t="s">
        <v>5593</v>
      </c>
      <c r="AA16" s="105">
        <v>4</v>
      </c>
    </row>
    <row r="17" spans="1:27">
      <c r="A17" s="100">
        <v>101010121</v>
      </c>
      <c r="B17" s="100" t="s">
        <v>5594</v>
      </c>
      <c r="C17" s="105">
        <v>0</v>
      </c>
      <c r="E17" s="100">
        <v>101010121</v>
      </c>
      <c r="F17" s="100" t="s">
        <v>5594</v>
      </c>
      <c r="G17" s="105">
        <v>0</v>
      </c>
      <c r="I17" s="100">
        <v>101010121</v>
      </c>
      <c r="J17" s="100" t="s">
        <v>5594</v>
      </c>
      <c r="K17" s="105">
        <v>0</v>
      </c>
      <c r="L17" s="108"/>
      <c r="M17" s="100">
        <v>101010121</v>
      </c>
      <c r="N17" s="100" t="s">
        <v>5594</v>
      </c>
      <c r="O17" s="105">
        <v>0</v>
      </c>
      <c r="Q17" s="100">
        <v>101010121</v>
      </c>
      <c r="R17" s="100" t="s">
        <v>5594</v>
      </c>
      <c r="S17" s="105">
        <v>0</v>
      </c>
      <c r="U17" s="100">
        <v>101010121</v>
      </c>
      <c r="V17" s="100" t="s">
        <v>5594</v>
      </c>
      <c r="W17" s="105">
        <v>0</v>
      </c>
      <c r="Y17" s="100">
        <v>101010121</v>
      </c>
      <c r="Z17" s="100" t="s">
        <v>5594</v>
      </c>
      <c r="AA17" s="105">
        <v>0</v>
      </c>
    </row>
    <row r="18" spans="1:27">
      <c r="A18" s="100">
        <v>101010122</v>
      </c>
      <c r="B18" s="100" t="s">
        <v>5595</v>
      </c>
      <c r="C18" s="105">
        <v>0</v>
      </c>
      <c r="E18" s="100">
        <v>101010122</v>
      </c>
      <c r="F18" s="100" t="s">
        <v>5595</v>
      </c>
      <c r="G18" s="105">
        <v>0</v>
      </c>
      <c r="I18" s="100">
        <v>101010122</v>
      </c>
      <c r="J18" s="100" t="s">
        <v>5595</v>
      </c>
      <c r="K18" s="105">
        <v>0</v>
      </c>
      <c r="L18" s="108"/>
      <c r="M18" s="100">
        <v>101010122</v>
      </c>
      <c r="N18" s="100" t="s">
        <v>5595</v>
      </c>
      <c r="O18" s="105">
        <v>0</v>
      </c>
      <c r="Q18" s="100">
        <v>101010122</v>
      </c>
      <c r="R18" s="100" t="s">
        <v>5595</v>
      </c>
      <c r="S18" s="105">
        <v>0</v>
      </c>
      <c r="U18" s="100">
        <v>101010122</v>
      </c>
      <c r="V18" s="100" t="s">
        <v>5595</v>
      </c>
      <c r="W18" s="105">
        <v>0</v>
      </c>
      <c r="Y18" s="100">
        <v>101010122</v>
      </c>
      <c r="Z18" s="100" t="s">
        <v>5595</v>
      </c>
      <c r="AA18" s="105">
        <v>0</v>
      </c>
    </row>
    <row r="19" spans="1:27">
      <c r="A19" s="100">
        <v>101010125</v>
      </c>
      <c r="B19" s="100" t="s">
        <v>5596</v>
      </c>
      <c r="C19" s="105">
        <v>0</v>
      </c>
      <c r="E19" s="100">
        <v>101010125</v>
      </c>
      <c r="F19" s="100" t="s">
        <v>5596</v>
      </c>
      <c r="G19" s="105">
        <v>0</v>
      </c>
      <c r="I19" s="100">
        <v>101010125</v>
      </c>
      <c r="J19" s="100" t="s">
        <v>5596</v>
      </c>
      <c r="K19" s="105">
        <v>0</v>
      </c>
      <c r="L19" s="108"/>
      <c r="M19" s="100">
        <v>101010125</v>
      </c>
      <c r="N19" s="100" t="s">
        <v>5596</v>
      </c>
      <c r="O19" s="105">
        <v>0</v>
      </c>
      <c r="Q19" s="100">
        <v>101010125</v>
      </c>
      <c r="R19" s="100" t="s">
        <v>5596</v>
      </c>
      <c r="S19" s="105">
        <v>0</v>
      </c>
      <c r="U19" s="100">
        <v>101010125</v>
      </c>
      <c r="V19" s="100" t="s">
        <v>5596</v>
      </c>
      <c r="W19" s="105">
        <v>0</v>
      </c>
      <c r="Y19" s="100">
        <v>101010125</v>
      </c>
      <c r="Z19" s="100" t="s">
        <v>5596</v>
      </c>
      <c r="AA19" s="105">
        <v>0</v>
      </c>
    </row>
    <row r="20" spans="1:27">
      <c r="A20" s="100">
        <v>101010126</v>
      </c>
      <c r="B20" s="100" t="s">
        <v>5597</v>
      </c>
      <c r="C20" s="105">
        <v>0</v>
      </c>
      <c r="E20" s="100">
        <v>101010126</v>
      </c>
      <c r="F20" s="100" t="s">
        <v>5597</v>
      </c>
      <c r="G20" s="105">
        <v>0</v>
      </c>
      <c r="I20" s="100">
        <v>101010126</v>
      </c>
      <c r="J20" s="100" t="s">
        <v>5597</v>
      </c>
      <c r="K20" s="105">
        <v>0</v>
      </c>
      <c r="L20" s="108"/>
      <c r="M20" s="100">
        <v>101010126</v>
      </c>
      <c r="N20" s="100" t="s">
        <v>5597</v>
      </c>
      <c r="O20" s="105">
        <v>0</v>
      </c>
      <c r="Q20" s="100">
        <v>101010126</v>
      </c>
      <c r="R20" s="100" t="s">
        <v>5597</v>
      </c>
      <c r="S20" s="105">
        <v>0</v>
      </c>
      <c r="U20" s="100">
        <v>101010126</v>
      </c>
      <c r="V20" s="100" t="s">
        <v>5597</v>
      </c>
      <c r="W20" s="105">
        <v>0</v>
      </c>
      <c r="Y20" s="100">
        <v>101010126</v>
      </c>
      <c r="Z20" s="100" t="s">
        <v>5597</v>
      </c>
      <c r="AA20" s="105">
        <v>0</v>
      </c>
    </row>
    <row r="21" spans="1:27">
      <c r="A21" s="100">
        <v>101010127</v>
      </c>
      <c r="B21" s="100" t="s">
        <v>5598</v>
      </c>
      <c r="C21" s="105">
        <v>0</v>
      </c>
      <c r="E21" s="100">
        <v>101010127</v>
      </c>
      <c r="F21" s="100" t="s">
        <v>5598</v>
      </c>
      <c r="G21" s="105">
        <v>0</v>
      </c>
      <c r="I21" s="100">
        <v>101010127</v>
      </c>
      <c r="J21" s="100" t="s">
        <v>5598</v>
      </c>
      <c r="K21" s="105">
        <v>0</v>
      </c>
      <c r="L21" s="108"/>
      <c r="M21" s="100">
        <v>101010127</v>
      </c>
      <c r="N21" s="100" t="s">
        <v>5598</v>
      </c>
      <c r="O21" s="105">
        <v>0</v>
      </c>
      <c r="Q21" s="100">
        <v>101010127</v>
      </c>
      <c r="R21" s="100" t="s">
        <v>5598</v>
      </c>
      <c r="S21" s="105">
        <v>0</v>
      </c>
      <c r="U21" s="100">
        <v>101010127</v>
      </c>
      <c r="V21" s="100" t="s">
        <v>5598</v>
      </c>
      <c r="W21" s="105">
        <v>0</v>
      </c>
      <c r="Y21" s="100">
        <v>101010127</v>
      </c>
      <c r="Z21" s="100" t="s">
        <v>5598</v>
      </c>
      <c r="AA21" s="105">
        <v>0</v>
      </c>
    </row>
    <row r="22" spans="1:27">
      <c r="A22" s="100">
        <v>101010128</v>
      </c>
      <c r="B22" s="100" t="s">
        <v>5599</v>
      </c>
      <c r="C22" s="105">
        <v>0</v>
      </c>
      <c r="E22" s="100">
        <v>101010128</v>
      </c>
      <c r="F22" s="100" t="s">
        <v>5599</v>
      </c>
      <c r="G22" s="105">
        <v>0</v>
      </c>
      <c r="I22" s="100">
        <v>101010128</v>
      </c>
      <c r="J22" s="100" t="s">
        <v>5599</v>
      </c>
      <c r="K22" s="105">
        <v>0</v>
      </c>
      <c r="L22" s="108"/>
      <c r="M22" s="100">
        <v>101010128</v>
      </c>
      <c r="N22" s="100" t="s">
        <v>5599</v>
      </c>
      <c r="O22" s="105">
        <v>0</v>
      </c>
      <c r="Q22" s="100">
        <v>101010128</v>
      </c>
      <c r="R22" s="100" t="s">
        <v>5599</v>
      </c>
      <c r="S22" s="105">
        <v>0</v>
      </c>
      <c r="U22" s="100">
        <v>101010128</v>
      </c>
      <c r="V22" s="100" t="s">
        <v>5599</v>
      </c>
      <c r="W22" s="105">
        <v>0</v>
      </c>
      <c r="Y22" s="100">
        <v>101010128</v>
      </c>
      <c r="Z22" s="100" t="s">
        <v>5599</v>
      </c>
      <c r="AA22" s="105">
        <v>0</v>
      </c>
    </row>
    <row r="23" spans="1:27">
      <c r="A23" s="100">
        <v>101010129</v>
      </c>
      <c r="B23" s="100" t="s">
        <v>5600</v>
      </c>
      <c r="C23" s="105">
        <v>0</v>
      </c>
      <c r="E23" s="100">
        <v>101010129</v>
      </c>
      <c r="F23" s="100" t="s">
        <v>5600</v>
      </c>
      <c r="G23" s="105">
        <v>0</v>
      </c>
      <c r="I23" s="100">
        <v>101010129</v>
      </c>
      <c r="J23" s="100" t="s">
        <v>5600</v>
      </c>
      <c r="K23" s="105">
        <v>0</v>
      </c>
      <c r="L23" s="108"/>
      <c r="M23" s="100">
        <v>101010129</v>
      </c>
      <c r="N23" s="100" t="s">
        <v>5600</v>
      </c>
      <c r="O23" s="105">
        <v>0</v>
      </c>
      <c r="Q23" s="100">
        <v>101010129</v>
      </c>
      <c r="R23" s="100" t="s">
        <v>5600</v>
      </c>
      <c r="S23" s="105">
        <v>0</v>
      </c>
      <c r="U23" s="100">
        <v>101010129</v>
      </c>
      <c r="V23" s="100" t="s">
        <v>5600</v>
      </c>
      <c r="W23" s="105">
        <v>0</v>
      </c>
      <c r="Y23" s="100">
        <v>101010129</v>
      </c>
      <c r="Z23" s="100" t="s">
        <v>5600</v>
      </c>
      <c r="AA23" s="105">
        <v>0</v>
      </c>
    </row>
    <row r="24" spans="1:27">
      <c r="A24" s="100">
        <v>101010130</v>
      </c>
      <c r="B24" s="100" t="s">
        <v>5601</v>
      </c>
      <c r="C24" s="105">
        <v>0</v>
      </c>
      <c r="E24" s="100">
        <v>101010130</v>
      </c>
      <c r="F24" s="100" t="s">
        <v>5601</v>
      </c>
      <c r="G24" s="105">
        <v>0</v>
      </c>
      <c r="I24" s="100">
        <v>101010130</v>
      </c>
      <c r="J24" s="100" t="s">
        <v>5601</v>
      </c>
      <c r="K24" s="105">
        <v>0</v>
      </c>
      <c r="L24" s="108"/>
      <c r="M24" s="100">
        <v>101010130</v>
      </c>
      <c r="N24" s="100" t="s">
        <v>5601</v>
      </c>
      <c r="O24" s="105">
        <v>0</v>
      </c>
      <c r="Q24" s="100">
        <v>101010130</v>
      </c>
      <c r="R24" s="100" t="s">
        <v>5601</v>
      </c>
      <c r="S24" s="105">
        <v>0</v>
      </c>
      <c r="U24" s="100">
        <v>101010130</v>
      </c>
      <c r="V24" s="100" t="s">
        <v>5601</v>
      </c>
      <c r="W24" s="105">
        <v>0</v>
      </c>
      <c r="Y24" s="100">
        <v>101010130</v>
      </c>
      <c r="Z24" s="100" t="s">
        <v>5601</v>
      </c>
      <c r="AA24" s="105">
        <v>0</v>
      </c>
    </row>
    <row r="25" spans="1:27">
      <c r="A25" s="100">
        <v>101010150</v>
      </c>
      <c r="B25" s="100" t="s">
        <v>5602</v>
      </c>
      <c r="C25" s="105">
        <v>0</v>
      </c>
      <c r="E25" s="100">
        <v>101010150</v>
      </c>
      <c r="F25" s="100" t="s">
        <v>5602</v>
      </c>
      <c r="G25" s="105">
        <v>0</v>
      </c>
      <c r="I25" s="100">
        <v>101010150</v>
      </c>
      <c r="J25" s="100" t="s">
        <v>5602</v>
      </c>
      <c r="K25" s="105">
        <v>0</v>
      </c>
      <c r="L25" s="108"/>
      <c r="M25" s="100">
        <v>101010150</v>
      </c>
      <c r="N25" s="100" t="s">
        <v>5602</v>
      </c>
      <c r="O25" s="105">
        <v>0</v>
      </c>
      <c r="Q25" s="100">
        <v>101010150</v>
      </c>
      <c r="R25" s="100" t="s">
        <v>5602</v>
      </c>
      <c r="S25" s="105">
        <v>0</v>
      </c>
      <c r="U25" s="100">
        <v>101010150</v>
      </c>
      <c r="V25" s="100" t="s">
        <v>5602</v>
      </c>
      <c r="W25" s="105">
        <v>0</v>
      </c>
      <c r="Y25" s="100">
        <v>101010150</v>
      </c>
      <c r="Z25" s="100" t="s">
        <v>5602</v>
      </c>
      <c r="AA25" s="105">
        <v>0</v>
      </c>
    </row>
    <row r="26" spans="1:27">
      <c r="A26" s="100">
        <v>101010151</v>
      </c>
      <c r="B26" s="100" t="s">
        <v>5603</v>
      </c>
      <c r="C26" s="105">
        <v>40</v>
      </c>
      <c r="E26" s="100">
        <v>101010151</v>
      </c>
      <c r="F26" s="100" t="s">
        <v>5603</v>
      </c>
      <c r="G26" s="105">
        <v>0</v>
      </c>
      <c r="I26" s="100">
        <v>101010151</v>
      </c>
      <c r="J26" s="100" t="s">
        <v>5603</v>
      </c>
      <c r="K26" s="105">
        <v>0</v>
      </c>
      <c r="L26" s="108"/>
      <c r="M26" s="100">
        <v>101010151</v>
      </c>
      <c r="N26" s="100" t="s">
        <v>5603</v>
      </c>
      <c r="O26" s="105">
        <v>0</v>
      </c>
      <c r="Q26" s="100">
        <v>101010151</v>
      </c>
      <c r="R26" s="100" t="s">
        <v>5603</v>
      </c>
      <c r="S26" s="105">
        <v>0</v>
      </c>
      <c r="U26" s="100">
        <v>101010151</v>
      </c>
      <c r="V26" s="100" t="s">
        <v>5603</v>
      </c>
      <c r="W26" s="105">
        <v>40</v>
      </c>
      <c r="Y26" s="100">
        <v>101010151</v>
      </c>
      <c r="Z26" s="100" t="s">
        <v>5603</v>
      </c>
      <c r="AA26" s="105">
        <v>0</v>
      </c>
    </row>
    <row r="27" spans="1:27">
      <c r="A27" s="100">
        <v>101010152</v>
      </c>
      <c r="B27" s="100" t="s">
        <v>5604</v>
      </c>
      <c r="C27" s="105">
        <v>0</v>
      </c>
      <c r="E27" s="100">
        <v>101010152</v>
      </c>
      <c r="F27" s="100" t="s">
        <v>5604</v>
      </c>
      <c r="G27" s="105">
        <v>0</v>
      </c>
      <c r="I27" s="100">
        <v>101010152</v>
      </c>
      <c r="J27" s="100" t="s">
        <v>5604</v>
      </c>
      <c r="K27" s="105">
        <v>0</v>
      </c>
      <c r="L27" s="108"/>
      <c r="M27" s="100">
        <v>101010152</v>
      </c>
      <c r="N27" s="100" t="s">
        <v>5604</v>
      </c>
      <c r="O27" s="105">
        <v>0</v>
      </c>
      <c r="Q27" s="100">
        <v>101010152</v>
      </c>
      <c r="R27" s="100" t="s">
        <v>5604</v>
      </c>
      <c r="S27" s="105">
        <v>0</v>
      </c>
      <c r="U27" s="100">
        <v>101010152</v>
      </c>
      <c r="V27" s="100" t="s">
        <v>5604</v>
      </c>
      <c r="W27" s="105">
        <v>0</v>
      </c>
      <c r="Y27" s="100">
        <v>101010152</v>
      </c>
      <c r="Z27" s="100" t="s">
        <v>5604</v>
      </c>
      <c r="AA27" s="105">
        <v>0</v>
      </c>
    </row>
    <row r="28" spans="1:27">
      <c r="A28" s="100">
        <v>101010153</v>
      </c>
      <c r="B28" s="100" t="s">
        <v>5605</v>
      </c>
      <c r="C28" s="105">
        <v>0</v>
      </c>
      <c r="E28" s="100">
        <v>101010153</v>
      </c>
      <c r="F28" s="100" t="s">
        <v>5605</v>
      </c>
      <c r="G28" s="105">
        <v>0</v>
      </c>
      <c r="I28" s="100">
        <v>101010153</v>
      </c>
      <c r="J28" s="100" t="s">
        <v>5605</v>
      </c>
      <c r="K28" s="105">
        <v>0</v>
      </c>
      <c r="L28" s="108"/>
      <c r="M28" s="100">
        <v>101010153</v>
      </c>
      <c r="N28" s="100" t="s">
        <v>5605</v>
      </c>
      <c r="O28" s="105">
        <v>0</v>
      </c>
      <c r="Q28" s="100">
        <v>101010153</v>
      </c>
      <c r="R28" s="100" t="s">
        <v>5605</v>
      </c>
      <c r="S28" s="105">
        <v>0</v>
      </c>
      <c r="U28" s="100">
        <v>101010153</v>
      </c>
      <c r="V28" s="100" t="s">
        <v>5605</v>
      </c>
      <c r="W28" s="105">
        <v>0</v>
      </c>
      <c r="Y28" s="100">
        <v>101010153</v>
      </c>
      <c r="Z28" s="100" t="s">
        <v>5605</v>
      </c>
      <c r="AA28" s="105">
        <v>0</v>
      </c>
    </row>
    <row r="29" spans="1:27">
      <c r="A29" s="100">
        <v>101010164</v>
      </c>
      <c r="B29" s="100" t="s">
        <v>5606</v>
      </c>
      <c r="C29" s="105">
        <v>0</v>
      </c>
      <c r="E29" s="100">
        <v>101010164</v>
      </c>
      <c r="F29" s="100" t="s">
        <v>5606</v>
      </c>
      <c r="G29" s="105">
        <v>0</v>
      </c>
      <c r="I29" s="100">
        <v>101010164</v>
      </c>
      <c r="J29" s="100" t="s">
        <v>5606</v>
      </c>
      <c r="K29" s="105">
        <v>0</v>
      </c>
      <c r="L29" s="108"/>
      <c r="M29" s="100">
        <v>101010164</v>
      </c>
      <c r="N29" s="100" t="s">
        <v>5606</v>
      </c>
      <c r="O29" s="105">
        <v>0</v>
      </c>
      <c r="Q29" s="100">
        <v>101010164</v>
      </c>
      <c r="R29" s="100" t="s">
        <v>5606</v>
      </c>
      <c r="S29" s="105">
        <v>0</v>
      </c>
      <c r="U29" s="100">
        <v>101010164</v>
      </c>
      <c r="V29" s="100" t="s">
        <v>5606</v>
      </c>
      <c r="W29" s="105">
        <v>0</v>
      </c>
      <c r="Y29" s="100">
        <v>101010164</v>
      </c>
      <c r="Z29" s="100" t="s">
        <v>5606</v>
      </c>
      <c r="AA29" s="105">
        <v>0</v>
      </c>
    </row>
    <row r="30" spans="1:27">
      <c r="A30" s="100">
        <v>101010165</v>
      </c>
      <c r="B30" s="100" t="s">
        <v>5607</v>
      </c>
      <c r="C30" s="105">
        <v>0</v>
      </c>
      <c r="E30" s="100">
        <v>101010165</v>
      </c>
      <c r="F30" s="100" t="s">
        <v>5607</v>
      </c>
      <c r="G30" s="105">
        <v>0</v>
      </c>
      <c r="I30" s="100">
        <v>101010165</v>
      </c>
      <c r="J30" s="100" t="s">
        <v>5607</v>
      </c>
      <c r="K30" s="105">
        <v>0</v>
      </c>
      <c r="L30" s="108"/>
      <c r="M30" s="100">
        <v>101010165</v>
      </c>
      <c r="N30" s="100" t="s">
        <v>5607</v>
      </c>
      <c r="O30" s="105">
        <v>0</v>
      </c>
      <c r="Q30" s="100">
        <v>101010165</v>
      </c>
      <c r="R30" s="100" t="s">
        <v>5607</v>
      </c>
      <c r="S30" s="105">
        <v>0</v>
      </c>
      <c r="U30" s="100">
        <v>101010165</v>
      </c>
      <c r="V30" s="100" t="s">
        <v>5607</v>
      </c>
      <c r="W30" s="105">
        <v>0</v>
      </c>
      <c r="Y30" s="100">
        <v>101010165</v>
      </c>
      <c r="Z30" s="100" t="s">
        <v>5607</v>
      </c>
      <c r="AA30" s="105">
        <v>0</v>
      </c>
    </row>
    <row r="31" spans="1:27">
      <c r="A31" s="100">
        <v>1010102</v>
      </c>
      <c r="B31" s="103" t="s">
        <v>5608</v>
      </c>
      <c r="C31" s="101">
        <f>SUM(C32:C34)</f>
        <v>0</v>
      </c>
      <c r="E31" s="100">
        <v>1010102</v>
      </c>
      <c r="F31" s="103" t="s">
        <v>5608</v>
      </c>
      <c r="G31" s="101">
        <f>SUM(G32:G34)</f>
        <v>0</v>
      </c>
      <c r="I31" s="100">
        <v>1010102</v>
      </c>
      <c r="J31" s="103" t="s">
        <v>5608</v>
      </c>
      <c r="K31" s="101">
        <f>SUM(K32:K34)</f>
        <v>0</v>
      </c>
      <c r="L31" s="108"/>
      <c r="M31" s="100">
        <v>1010102</v>
      </c>
      <c r="N31" s="103" t="s">
        <v>5608</v>
      </c>
      <c r="O31" s="101">
        <f>SUM(O32:O34)</f>
        <v>0</v>
      </c>
      <c r="Q31" s="100">
        <v>1010102</v>
      </c>
      <c r="R31" s="103" t="s">
        <v>5608</v>
      </c>
      <c r="S31" s="101">
        <f>SUM(S32:S34)</f>
        <v>0</v>
      </c>
      <c r="U31" s="100">
        <v>1010102</v>
      </c>
      <c r="V31" s="103" t="s">
        <v>5608</v>
      </c>
      <c r="W31" s="101">
        <f>SUM(W32:W34)</f>
        <v>0</v>
      </c>
      <c r="Y31" s="100">
        <v>1010102</v>
      </c>
      <c r="Z31" s="103" t="s">
        <v>5608</v>
      </c>
      <c r="AA31" s="101">
        <f>SUM(AA32:AA34)</f>
        <v>0</v>
      </c>
    </row>
    <row r="32" spans="1:27">
      <c r="A32" s="100">
        <v>101010201</v>
      </c>
      <c r="B32" s="100" t="s">
        <v>5609</v>
      </c>
      <c r="C32" s="105">
        <v>0</v>
      </c>
      <c r="E32" s="100">
        <v>101010201</v>
      </c>
      <c r="F32" s="100" t="s">
        <v>5609</v>
      </c>
      <c r="G32" s="105">
        <v>0</v>
      </c>
      <c r="I32" s="100">
        <v>101010201</v>
      </c>
      <c r="J32" s="100" t="s">
        <v>5609</v>
      </c>
      <c r="K32" s="105">
        <v>0</v>
      </c>
      <c r="L32" s="108"/>
      <c r="M32" s="100">
        <v>101010201</v>
      </c>
      <c r="N32" s="100" t="s">
        <v>5609</v>
      </c>
      <c r="O32" s="105">
        <v>0</v>
      </c>
      <c r="Q32" s="100">
        <v>101010201</v>
      </c>
      <c r="R32" s="100" t="s">
        <v>5609</v>
      </c>
      <c r="S32" s="105">
        <v>0</v>
      </c>
      <c r="U32" s="100">
        <v>101010201</v>
      </c>
      <c r="V32" s="100" t="s">
        <v>5609</v>
      </c>
      <c r="W32" s="105">
        <v>0</v>
      </c>
      <c r="Y32" s="100">
        <v>101010201</v>
      </c>
      <c r="Z32" s="100" t="s">
        <v>5609</v>
      </c>
      <c r="AA32" s="105">
        <v>0</v>
      </c>
    </row>
    <row r="33" spans="1:27">
      <c r="A33" s="100">
        <v>101010220</v>
      </c>
      <c r="B33" s="100" t="s">
        <v>5610</v>
      </c>
      <c r="C33" s="105">
        <v>0</v>
      </c>
      <c r="E33" s="100">
        <v>101010220</v>
      </c>
      <c r="F33" s="100" t="s">
        <v>5610</v>
      </c>
      <c r="G33" s="105">
        <v>0</v>
      </c>
      <c r="I33" s="100">
        <v>101010220</v>
      </c>
      <c r="J33" s="100" t="s">
        <v>5610</v>
      </c>
      <c r="K33" s="105">
        <v>0</v>
      </c>
      <c r="L33" s="108"/>
      <c r="M33" s="100">
        <v>101010220</v>
      </c>
      <c r="N33" s="100" t="s">
        <v>5610</v>
      </c>
      <c r="O33" s="105">
        <v>0</v>
      </c>
      <c r="Q33" s="100">
        <v>101010220</v>
      </c>
      <c r="R33" s="100" t="s">
        <v>5610</v>
      </c>
      <c r="S33" s="105">
        <v>0</v>
      </c>
      <c r="U33" s="100">
        <v>101010220</v>
      </c>
      <c r="V33" s="100" t="s">
        <v>5610</v>
      </c>
      <c r="W33" s="105">
        <v>0</v>
      </c>
      <c r="Y33" s="100">
        <v>101010220</v>
      </c>
      <c r="Z33" s="100" t="s">
        <v>5610</v>
      </c>
      <c r="AA33" s="105">
        <v>0</v>
      </c>
    </row>
    <row r="34" spans="1:27">
      <c r="A34" s="100">
        <v>101010221</v>
      </c>
      <c r="B34" s="100" t="s">
        <v>5611</v>
      </c>
      <c r="C34" s="105">
        <v>0</v>
      </c>
      <c r="E34" s="100">
        <v>101010221</v>
      </c>
      <c r="F34" s="100" t="s">
        <v>5611</v>
      </c>
      <c r="G34" s="105">
        <v>0</v>
      </c>
      <c r="I34" s="100">
        <v>101010221</v>
      </c>
      <c r="J34" s="100" t="s">
        <v>5611</v>
      </c>
      <c r="K34" s="105">
        <v>0</v>
      </c>
      <c r="L34" s="108"/>
      <c r="M34" s="100">
        <v>101010221</v>
      </c>
      <c r="N34" s="100" t="s">
        <v>5611</v>
      </c>
      <c r="O34" s="105">
        <v>0</v>
      </c>
      <c r="Q34" s="100">
        <v>101010221</v>
      </c>
      <c r="R34" s="100" t="s">
        <v>5611</v>
      </c>
      <c r="S34" s="105">
        <v>0</v>
      </c>
      <c r="U34" s="100">
        <v>101010221</v>
      </c>
      <c r="V34" s="100" t="s">
        <v>5611</v>
      </c>
      <c r="W34" s="105">
        <v>0</v>
      </c>
      <c r="Y34" s="100">
        <v>101010221</v>
      </c>
      <c r="Z34" s="100" t="s">
        <v>5611</v>
      </c>
      <c r="AA34" s="105">
        <v>0</v>
      </c>
    </row>
    <row r="35" spans="1:27">
      <c r="A35" s="100">
        <v>1010103</v>
      </c>
      <c r="B35" s="103" t="s">
        <v>5612</v>
      </c>
      <c r="C35" s="101">
        <f>C36+C37</f>
        <v>0</v>
      </c>
      <c r="E35" s="100">
        <v>1010103</v>
      </c>
      <c r="F35" s="103" t="s">
        <v>5612</v>
      </c>
      <c r="G35" s="101">
        <f>G36+G37</f>
        <v>0</v>
      </c>
      <c r="I35" s="100">
        <v>1010103</v>
      </c>
      <c r="J35" s="103" t="s">
        <v>5612</v>
      </c>
      <c r="K35" s="101">
        <f>K36+K37</f>
        <v>0</v>
      </c>
      <c r="L35" s="108"/>
      <c r="M35" s="100">
        <v>1010103</v>
      </c>
      <c r="N35" s="103" t="s">
        <v>5612</v>
      </c>
      <c r="O35" s="101">
        <f>O36+O37</f>
        <v>0</v>
      </c>
      <c r="Q35" s="100">
        <v>1010103</v>
      </c>
      <c r="R35" s="103" t="s">
        <v>5612</v>
      </c>
      <c r="S35" s="101">
        <f>S36+S37</f>
        <v>0</v>
      </c>
      <c r="U35" s="100">
        <v>1010103</v>
      </c>
      <c r="V35" s="103" t="s">
        <v>5612</v>
      </c>
      <c r="W35" s="101">
        <f>W36+W37</f>
        <v>0</v>
      </c>
      <c r="Y35" s="100">
        <v>1010103</v>
      </c>
      <c r="Z35" s="103" t="s">
        <v>5612</v>
      </c>
      <c r="AA35" s="101">
        <f>AA36+AA37</f>
        <v>0</v>
      </c>
    </row>
    <row r="36" spans="1:27">
      <c r="A36" s="100">
        <v>101010301</v>
      </c>
      <c r="B36" s="100" t="s">
        <v>5613</v>
      </c>
      <c r="C36" s="105">
        <v>0</v>
      </c>
      <c r="E36" s="100">
        <v>101010301</v>
      </c>
      <c r="F36" s="100" t="s">
        <v>5613</v>
      </c>
      <c r="G36" s="105">
        <v>0</v>
      </c>
      <c r="I36" s="100">
        <v>101010301</v>
      </c>
      <c r="J36" s="100" t="s">
        <v>5613</v>
      </c>
      <c r="K36" s="105">
        <v>0</v>
      </c>
      <c r="L36" s="108"/>
      <c r="M36" s="100">
        <v>101010301</v>
      </c>
      <c r="N36" s="100" t="s">
        <v>5613</v>
      </c>
      <c r="O36" s="105">
        <v>0</v>
      </c>
      <c r="Q36" s="100">
        <v>101010301</v>
      </c>
      <c r="R36" s="100" t="s">
        <v>5613</v>
      </c>
      <c r="S36" s="105">
        <v>0</v>
      </c>
      <c r="U36" s="100">
        <v>101010301</v>
      </c>
      <c r="V36" s="100" t="s">
        <v>5613</v>
      </c>
      <c r="W36" s="105">
        <v>0</v>
      </c>
      <c r="Y36" s="100">
        <v>101010301</v>
      </c>
      <c r="Z36" s="100" t="s">
        <v>5613</v>
      </c>
      <c r="AA36" s="105">
        <v>0</v>
      </c>
    </row>
    <row r="37" spans="1:27">
      <c r="A37" s="100">
        <v>101010302</v>
      </c>
      <c r="B37" s="100" t="s">
        <v>5614</v>
      </c>
      <c r="C37" s="105">
        <v>0</v>
      </c>
      <c r="E37" s="100">
        <v>101010302</v>
      </c>
      <c r="F37" s="100" t="s">
        <v>5614</v>
      </c>
      <c r="G37" s="105">
        <v>0</v>
      </c>
      <c r="I37" s="100">
        <v>101010302</v>
      </c>
      <c r="J37" s="100" t="s">
        <v>5614</v>
      </c>
      <c r="K37" s="105">
        <v>0</v>
      </c>
      <c r="L37" s="108"/>
      <c r="M37" s="100">
        <v>101010302</v>
      </c>
      <c r="N37" s="100" t="s">
        <v>5614</v>
      </c>
      <c r="O37" s="105">
        <v>0</v>
      </c>
      <c r="Q37" s="100">
        <v>101010302</v>
      </c>
      <c r="R37" s="100" t="s">
        <v>5614</v>
      </c>
      <c r="S37" s="105">
        <v>0</v>
      </c>
      <c r="U37" s="100">
        <v>101010302</v>
      </c>
      <c r="V37" s="100" t="s">
        <v>5614</v>
      </c>
      <c r="W37" s="105">
        <v>0</v>
      </c>
      <c r="Y37" s="100">
        <v>101010302</v>
      </c>
      <c r="Z37" s="100" t="s">
        <v>5614</v>
      </c>
      <c r="AA37" s="105">
        <v>0</v>
      </c>
    </row>
    <row r="38" spans="1:27">
      <c r="A38" s="100">
        <v>1010104</v>
      </c>
      <c r="B38" s="103" t="s">
        <v>5615</v>
      </c>
      <c r="C38" s="101">
        <f>SUM(C39:C46)</f>
        <v>20902</v>
      </c>
      <c r="E38" s="100">
        <v>1010104</v>
      </c>
      <c r="F38" s="103" t="s">
        <v>5615</v>
      </c>
      <c r="G38" s="101">
        <f>SUM(G39:G46)</f>
        <v>4353</v>
      </c>
      <c r="I38" s="100">
        <v>1010104</v>
      </c>
      <c r="J38" s="103" t="s">
        <v>5615</v>
      </c>
      <c r="K38" s="101">
        <f>SUM(K39:K46)</f>
        <v>3990</v>
      </c>
      <c r="L38" s="108"/>
      <c r="M38" s="100">
        <v>1010104</v>
      </c>
      <c r="N38" s="103" t="s">
        <v>5615</v>
      </c>
      <c r="O38" s="101">
        <f>SUM(O39:O46)</f>
        <v>363</v>
      </c>
      <c r="Q38" s="100">
        <v>1010104</v>
      </c>
      <c r="R38" s="103" t="s">
        <v>5615</v>
      </c>
      <c r="S38" s="101">
        <f>SUM(S39:S46)</f>
        <v>11190</v>
      </c>
      <c r="U38" s="100">
        <v>1010104</v>
      </c>
      <c r="V38" s="103" t="s">
        <v>5615</v>
      </c>
      <c r="W38" s="101">
        <f>SUM(W39:W46)</f>
        <v>2059</v>
      </c>
      <c r="Y38" s="100">
        <v>1010104</v>
      </c>
      <c r="Z38" s="103" t="s">
        <v>5615</v>
      </c>
      <c r="AA38" s="101">
        <f>SUM(AA39:AA46)</f>
        <v>3300</v>
      </c>
    </row>
    <row r="39" spans="1:27">
      <c r="A39" s="100">
        <v>101010401</v>
      </c>
      <c r="B39" s="100" t="s">
        <v>5616</v>
      </c>
      <c r="C39" s="105">
        <v>20896</v>
      </c>
      <c r="E39" s="100">
        <v>101010401</v>
      </c>
      <c r="F39" s="100" t="s">
        <v>5616</v>
      </c>
      <c r="G39" s="105">
        <v>4353</v>
      </c>
      <c r="I39" s="100">
        <v>101010401</v>
      </c>
      <c r="J39" s="100" t="s">
        <v>5616</v>
      </c>
      <c r="K39" s="105">
        <v>3990</v>
      </c>
      <c r="L39" s="108"/>
      <c r="M39" s="100">
        <v>101010401</v>
      </c>
      <c r="N39" s="100" t="s">
        <v>5616</v>
      </c>
      <c r="O39" s="105">
        <v>363</v>
      </c>
      <c r="Q39" s="100">
        <v>101010401</v>
      </c>
      <c r="R39" s="100" t="s">
        <v>5616</v>
      </c>
      <c r="S39" s="105">
        <v>11184</v>
      </c>
      <c r="U39" s="100">
        <v>101010401</v>
      </c>
      <c r="V39" s="100" t="s">
        <v>5616</v>
      </c>
      <c r="W39" s="105">
        <v>2059</v>
      </c>
      <c r="Y39" s="100">
        <v>101010401</v>
      </c>
      <c r="Z39" s="100" t="s">
        <v>5616</v>
      </c>
      <c r="AA39" s="105">
        <v>3300</v>
      </c>
    </row>
    <row r="40" spans="1:27">
      <c r="A40" s="100">
        <v>101010402</v>
      </c>
      <c r="B40" s="100" t="s">
        <v>5617</v>
      </c>
      <c r="C40" s="105">
        <v>0</v>
      </c>
      <c r="E40" s="100">
        <v>101010402</v>
      </c>
      <c r="F40" s="100" t="s">
        <v>5617</v>
      </c>
      <c r="G40" s="105">
        <v>0</v>
      </c>
      <c r="I40" s="100">
        <v>101010402</v>
      </c>
      <c r="J40" s="100" t="s">
        <v>5617</v>
      </c>
      <c r="K40" s="105">
        <v>0</v>
      </c>
      <c r="L40" s="108"/>
      <c r="M40" s="100">
        <v>101010402</v>
      </c>
      <c r="N40" s="100" t="s">
        <v>5617</v>
      </c>
      <c r="O40" s="105">
        <v>0</v>
      </c>
      <c r="Q40" s="100">
        <v>101010402</v>
      </c>
      <c r="R40" s="100" t="s">
        <v>5617</v>
      </c>
      <c r="S40" s="105">
        <v>0</v>
      </c>
      <c r="U40" s="100">
        <v>101010402</v>
      </c>
      <c r="V40" s="100" t="s">
        <v>5617</v>
      </c>
      <c r="W40" s="105">
        <v>0</v>
      </c>
      <c r="Y40" s="100">
        <v>101010402</v>
      </c>
      <c r="Z40" s="100" t="s">
        <v>5617</v>
      </c>
      <c r="AA40" s="105">
        <v>0</v>
      </c>
    </row>
    <row r="41" spans="1:27">
      <c r="A41" s="100">
        <v>101010403</v>
      </c>
      <c r="B41" s="100" t="s">
        <v>5618</v>
      </c>
      <c r="C41" s="105">
        <v>0</v>
      </c>
      <c r="E41" s="100">
        <v>101010403</v>
      </c>
      <c r="F41" s="100" t="s">
        <v>5618</v>
      </c>
      <c r="G41" s="105">
        <v>0</v>
      </c>
      <c r="I41" s="100">
        <v>101010403</v>
      </c>
      <c r="J41" s="100" t="s">
        <v>5618</v>
      </c>
      <c r="K41" s="105">
        <v>0</v>
      </c>
      <c r="L41" s="108"/>
      <c r="M41" s="100">
        <v>101010403</v>
      </c>
      <c r="N41" s="100" t="s">
        <v>5618</v>
      </c>
      <c r="O41" s="105">
        <v>0</v>
      </c>
      <c r="Q41" s="100">
        <v>101010403</v>
      </c>
      <c r="R41" s="100" t="s">
        <v>5618</v>
      </c>
      <c r="S41" s="105">
        <v>0</v>
      </c>
      <c r="U41" s="100">
        <v>101010403</v>
      </c>
      <c r="V41" s="100" t="s">
        <v>5618</v>
      </c>
      <c r="W41" s="105">
        <v>0</v>
      </c>
      <c r="Y41" s="100">
        <v>101010403</v>
      </c>
      <c r="Z41" s="100" t="s">
        <v>5618</v>
      </c>
      <c r="AA41" s="105">
        <v>0</v>
      </c>
    </row>
    <row r="42" spans="1:27">
      <c r="A42" s="100">
        <v>101010420</v>
      </c>
      <c r="B42" s="100" t="s">
        <v>5619</v>
      </c>
      <c r="C42" s="105">
        <v>6</v>
      </c>
      <c r="E42" s="100">
        <v>101010420</v>
      </c>
      <c r="F42" s="100" t="s">
        <v>5619</v>
      </c>
      <c r="G42" s="105">
        <v>0</v>
      </c>
      <c r="I42" s="100">
        <v>101010420</v>
      </c>
      <c r="J42" s="100" t="s">
        <v>5619</v>
      </c>
      <c r="K42" s="105">
        <v>0</v>
      </c>
      <c r="L42" s="108"/>
      <c r="M42" s="100">
        <v>101010420</v>
      </c>
      <c r="N42" s="100" t="s">
        <v>5619</v>
      </c>
      <c r="O42" s="105">
        <v>0</v>
      </c>
      <c r="Q42" s="100">
        <v>101010420</v>
      </c>
      <c r="R42" s="100" t="s">
        <v>5619</v>
      </c>
      <c r="S42" s="105">
        <v>6</v>
      </c>
      <c r="U42" s="100">
        <v>101010420</v>
      </c>
      <c r="V42" s="100" t="s">
        <v>5619</v>
      </c>
      <c r="W42" s="105">
        <v>0</v>
      </c>
      <c r="Y42" s="100">
        <v>101010420</v>
      </c>
      <c r="Z42" s="100" t="s">
        <v>5619</v>
      </c>
      <c r="AA42" s="105">
        <v>0</v>
      </c>
    </row>
    <row r="43" spans="1:27">
      <c r="A43" s="100">
        <v>101010429</v>
      </c>
      <c r="B43" s="100" t="s">
        <v>5620</v>
      </c>
      <c r="C43" s="105">
        <v>0</v>
      </c>
      <c r="E43" s="100">
        <v>101010429</v>
      </c>
      <c r="F43" s="100" t="s">
        <v>5620</v>
      </c>
      <c r="G43" s="105">
        <v>0</v>
      </c>
      <c r="I43" s="100">
        <v>101010429</v>
      </c>
      <c r="J43" s="100" t="s">
        <v>5620</v>
      </c>
      <c r="K43" s="105">
        <v>0</v>
      </c>
      <c r="L43" s="108"/>
      <c r="M43" s="100">
        <v>101010429</v>
      </c>
      <c r="N43" s="100" t="s">
        <v>5620</v>
      </c>
      <c r="O43" s="105">
        <v>0</v>
      </c>
      <c r="Q43" s="100">
        <v>101010429</v>
      </c>
      <c r="R43" s="100" t="s">
        <v>5620</v>
      </c>
      <c r="S43" s="105">
        <v>0</v>
      </c>
      <c r="U43" s="100">
        <v>101010429</v>
      </c>
      <c r="V43" s="100" t="s">
        <v>5620</v>
      </c>
      <c r="W43" s="105">
        <v>0</v>
      </c>
      <c r="Y43" s="100">
        <v>101010429</v>
      </c>
      <c r="Z43" s="100" t="s">
        <v>5620</v>
      </c>
      <c r="AA43" s="105">
        <v>0</v>
      </c>
    </row>
    <row r="44" spans="1:27">
      <c r="A44" s="100">
        <v>101010461</v>
      </c>
      <c r="B44" s="100" t="s">
        <v>5621</v>
      </c>
      <c r="C44" s="105">
        <v>0</v>
      </c>
      <c r="E44" s="100">
        <v>101010461</v>
      </c>
      <c r="F44" s="100" t="s">
        <v>5621</v>
      </c>
      <c r="G44" s="105">
        <v>0</v>
      </c>
      <c r="I44" s="100">
        <v>101010461</v>
      </c>
      <c r="J44" s="100" t="s">
        <v>5621</v>
      </c>
      <c r="K44" s="105">
        <v>0</v>
      </c>
      <c r="L44" s="108"/>
      <c r="M44" s="100">
        <v>101010461</v>
      </c>
      <c r="N44" s="100" t="s">
        <v>5621</v>
      </c>
      <c r="O44" s="105">
        <v>0</v>
      </c>
      <c r="Q44" s="100">
        <v>101010461</v>
      </c>
      <c r="R44" s="100" t="s">
        <v>5621</v>
      </c>
      <c r="S44" s="105">
        <v>0</v>
      </c>
      <c r="U44" s="100">
        <v>101010461</v>
      </c>
      <c r="V44" s="100" t="s">
        <v>5621</v>
      </c>
      <c r="W44" s="105">
        <v>0</v>
      </c>
      <c r="Y44" s="100">
        <v>101010461</v>
      </c>
      <c r="Z44" s="100" t="s">
        <v>5621</v>
      </c>
      <c r="AA44" s="105">
        <v>0</v>
      </c>
    </row>
    <row r="45" spans="1:27">
      <c r="A45" s="100">
        <v>101010464</v>
      </c>
      <c r="B45" s="100" t="s">
        <v>5622</v>
      </c>
      <c r="C45" s="105">
        <v>0</v>
      </c>
      <c r="E45" s="100">
        <v>101010464</v>
      </c>
      <c r="F45" s="100" t="s">
        <v>5622</v>
      </c>
      <c r="G45" s="105">
        <v>0</v>
      </c>
      <c r="I45" s="100">
        <v>101010464</v>
      </c>
      <c r="J45" s="100" t="s">
        <v>5622</v>
      </c>
      <c r="K45" s="105">
        <v>0</v>
      </c>
      <c r="L45" s="108"/>
      <c r="M45" s="100">
        <v>101010464</v>
      </c>
      <c r="N45" s="100" t="s">
        <v>5622</v>
      </c>
      <c r="O45" s="105">
        <v>0</v>
      </c>
      <c r="Q45" s="100">
        <v>101010464</v>
      </c>
      <c r="R45" s="100" t="s">
        <v>5622</v>
      </c>
      <c r="S45" s="105">
        <v>0</v>
      </c>
      <c r="U45" s="100">
        <v>101010464</v>
      </c>
      <c r="V45" s="100" t="s">
        <v>5622</v>
      </c>
      <c r="W45" s="105">
        <v>0</v>
      </c>
      <c r="Y45" s="100">
        <v>101010464</v>
      </c>
      <c r="Z45" s="100" t="s">
        <v>5622</v>
      </c>
      <c r="AA45" s="105">
        <v>0</v>
      </c>
    </row>
    <row r="46" spans="1:27">
      <c r="A46" s="100">
        <v>101010465</v>
      </c>
      <c r="B46" s="100" t="s">
        <v>5623</v>
      </c>
      <c r="C46" s="105">
        <v>0</v>
      </c>
      <c r="E46" s="100">
        <v>101010465</v>
      </c>
      <c r="F46" s="100" t="s">
        <v>5623</v>
      </c>
      <c r="G46" s="105">
        <v>0</v>
      </c>
      <c r="I46" s="100">
        <v>101010465</v>
      </c>
      <c r="J46" s="100" t="s">
        <v>5623</v>
      </c>
      <c r="K46" s="105">
        <v>0</v>
      </c>
      <c r="L46" s="108"/>
      <c r="M46" s="100">
        <v>101010465</v>
      </c>
      <c r="N46" s="100" t="s">
        <v>5623</v>
      </c>
      <c r="O46" s="105">
        <v>0</v>
      </c>
      <c r="Q46" s="100">
        <v>101010465</v>
      </c>
      <c r="R46" s="100" t="s">
        <v>5623</v>
      </c>
      <c r="S46" s="105">
        <v>0</v>
      </c>
      <c r="U46" s="100">
        <v>101010465</v>
      </c>
      <c r="V46" s="100" t="s">
        <v>5623</v>
      </c>
      <c r="W46" s="105">
        <v>0</v>
      </c>
      <c r="Y46" s="100">
        <v>101010465</v>
      </c>
      <c r="Z46" s="100" t="s">
        <v>5623</v>
      </c>
      <c r="AA46" s="105">
        <v>0</v>
      </c>
    </row>
    <row r="47" spans="1:27">
      <c r="A47" s="100">
        <v>1010105</v>
      </c>
      <c r="B47" s="103" t="s">
        <v>5624</v>
      </c>
      <c r="C47" s="101">
        <f>SUM(C48:C49)</f>
        <v>0</v>
      </c>
      <c r="E47" s="100">
        <v>1010105</v>
      </c>
      <c r="F47" s="103" t="s">
        <v>5624</v>
      </c>
      <c r="G47" s="101">
        <f>SUM(G48:G49)</f>
        <v>0</v>
      </c>
      <c r="I47" s="100">
        <v>1010105</v>
      </c>
      <c r="J47" s="103" t="s">
        <v>5624</v>
      </c>
      <c r="K47" s="101">
        <f>SUM(K48:K49)</f>
        <v>0</v>
      </c>
      <c r="L47" s="108"/>
      <c r="M47" s="100">
        <v>1010105</v>
      </c>
      <c r="N47" s="103" t="s">
        <v>5624</v>
      </c>
      <c r="O47" s="101">
        <f>SUM(O48:O49)</f>
        <v>0</v>
      </c>
      <c r="Q47" s="100">
        <v>1010105</v>
      </c>
      <c r="R47" s="103" t="s">
        <v>5624</v>
      </c>
      <c r="S47" s="101">
        <f>SUM(S48:S49)</f>
        <v>0</v>
      </c>
      <c r="U47" s="100">
        <v>1010105</v>
      </c>
      <c r="V47" s="103" t="s">
        <v>5624</v>
      </c>
      <c r="W47" s="101">
        <f>SUM(W48:W49)</f>
        <v>0</v>
      </c>
      <c r="Y47" s="100">
        <v>1010105</v>
      </c>
      <c r="Z47" s="103" t="s">
        <v>5624</v>
      </c>
      <c r="AA47" s="101">
        <f>SUM(AA48:AA49)</f>
        <v>0</v>
      </c>
    </row>
    <row r="48" spans="1:27">
      <c r="A48" s="100">
        <v>101010501</v>
      </c>
      <c r="B48" s="100" t="s">
        <v>5625</v>
      </c>
      <c r="C48" s="105">
        <v>0</v>
      </c>
      <c r="E48" s="100">
        <v>101010501</v>
      </c>
      <c r="F48" s="100" t="s">
        <v>5625</v>
      </c>
      <c r="G48" s="105">
        <v>0</v>
      </c>
      <c r="I48" s="100">
        <v>101010501</v>
      </c>
      <c r="J48" s="100" t="s">
        <v>5625</v>
      </c>
      <c r="K48" s="105">
        <v>0</v>
      </c>
      <c r="L48" s="108"/>
      <c r="M48" s="100">
        <v>101010501</v>
      </c>
      <c r="N48" s="100" t="s">
        <v>5625</v>
      </c>
      <c r="O48" s="105">
        <v>0</v>
      </c>
      <c r="Q48" s="100">
        <v>101010501</v>
      </c>
      <c r="R48" s="100" t="s">
        <v>5625</v>
      </c>
      <c r="S48" s="105">
        <v>0</v>
      </c>
      <c r="U48" s="100">
        <v>101010501</v>
      </c>
      <c r="V48" s="100" t="s">
        <v>5625</v>
      </c>
      <c r="W48" s="105">
        <v>0</v>
      </c>
      <c r="Y48" s="100">
        <v>101010501</v>
      </c>
      <c r="Z48" s="100" t="s">
        <v>5625</v>
      </c>
      <c r="AA48" s="105">
        <v>0</v>
      </c>
    </row>
    <row r="49" spans="1:27">
      <c r="A49" s="100">
        <v>101010502</v>
      </c>
      <c r="B49" s="100" t="s">
        <v>5626</v>
      </c>
      <c r="C49" s="105">
        <v>0</v>
      </c>
      <c r="E49" s="100">
        <v>101010502</v>
      </c>
      <c r="F49" s="100" t="s">
        <v>5626</v>
      </c>
      <c r="G49" s="105">
        <v>0</v>
      </c>
      <c r="I49" s="100">
        <v>101010502</v>
      </c>
      <c r="J49" s="100" t="s">
        <v>5626</v>
      </c>
      <c r="K49" s="105">
        <v>0</v>
      </c>
      <c r="L49" s="108"/>
      <c r="M49" s="100">
        <v>101010502</v>
      </c>
      <c r="N49" s="100" t="s">
        <v>5626</v>
      </c>
      <c r="O49" s="105">
        <v>0</v>
      </c>
      <c r="Q49" s="100">
        <v>101010502</v>
      </c>
      <c r="R49" s="100" t="s">
        <v>5626</v>
      </c>
      <c r="S49" s="105">
        <v>0</v>
      </c>
      <c r="U49" s="100">
        <v>101010502</v>
      </c>
      <c r="V49" s="100" t="s">
        <v>5626</v>
      </c>
      <c r="W49" s="105">
        <v>0</v>
      </c>
      <c r="Y49" s="100">
        <v>101010502</v>
      </c>
      <c r="Z49" s="100" t="s">
        <v>5626</v>
      </c>
      <c r="AA49" s="105">
        <v>0</v>
      </c>
    </row>
    <row r="50" spans="1:27">
      <c r="A50" s="100">
        <v>10102</v>
      </c>
      <c r="B50" s="103" t="s">
        <v>5627</v>
      </c>
      <c r="C50" s="101">
        <f>SUM(C51,C63,C69)</f>
        <v>0</v>
      </c>
      <c r="E50" s="100">
        <v>10102</v>
      </c>
      <c r="F50" s="103" t="s">
        <v>5627</v>
      </c>
      <c r="G50" s="101">
        <f>SUM(G51,G63,G69)</f>
        <v>0</v>
      </c>
      <c r="I50" s="100">
        <v>10102</v>
      </c>
      <c r="J50" s="103" t="s">
        <v>5627</v>
      </c>
      <c r="K50" s="101">
        <f>SUM(K51,K63,K69)</f>
        <v>0</v>
      </c>
      <c r="L50" s="108"/>
      <c r="M50" s="100">
        <v>10102</v>
      </c>
      <c r="N50" s="103" t="s">
        <v>5627</v>
      </c>
      <c r="O50" s="101">
        <f>SUM(O51,O63,O69)</f>
        <v>0</v>
      </c>
      <c r="Q50" s="100">
        <v>10102</v>
      </c>
      <c r="R50" s="103" t="s">
        <v>5627</v>
      </c>
      <c r="S50" s="101">
        <f>SUM(S51,S63,S69)</f>
        <v>0</v>
      </c>
      <c r="U50" s="100">
        <v>10102</v>
      </c>
      <c r="V50" s="103" t="s">
        <v>5627</v>
      </c>
      <c r="W50" s="101">
        <f>SUM(W51,W63,W69)</f>
        <v>0</v>
      </c>
      <c r="Y50" s="100">
        <v>10102</v>
      </c>
      <c r="Z50" s="103" t="s">
        <v>5627</v>
      </c>
      <c r="AA50" s="101">
        <f>SUM(AA51,AA63,AA69)</f>
        <v>0</v>
      </c>
    </row>
    <row r="51" spans="1:27">
      <c r="A51" s="100">
        <v>1010201</v>
      </c>
      <c r="B51" s="103" t="s">
        <v>5099</v>
      </c>
      <c r="C51" s="101">
        <f>SUM(C52:C62)</f>
        <v>0</v>
      </c>
      <c r="E51" s="100">
        <v>1010201</v>
      </c>
      <c r="F51" s="103" t="s">
        <v>5099</v>
      </c>
      <c r="G51" s="101">
        <f>SUM(G52:G62)</f>
        <v>0</v>
      </c>
      <c r="I51" s="100">
        <v>1010201</v>
      </c>
      <c r="J51" s="103" t="s">
        <v>5099</v>
      </c>
      <c r="K51" s="101">
        <f>SUM(K52:K62)</f>
        <v>0</v>
      </c>
      <c r="L51" s="108"/>
      <c r="M51" s="100">
        <v>1010201</v>
      </c>
      <c r="N51" s="103" t="s">
        <v>5099</v>
      </c>
      <c r="O51" s="101">
        <f>SUM(O52:O62)</f>
        <v>0</v>
      </c>
      <c r="Q51" s="100">
        <v>1010201</v>
      </c>
      <c r="R51" s="103" t="s">
        <v>5099</v>
      </c>
      <c r="S51" s="101">
        <f>SUM(S52:S62)</f>
        <v>0</v>
      </c>
      <c r="U51" s="100">
        <v>1010201</v>
      </c>
      <c r="V51" s="103" t="s">
        <v>5099</v>
      </c>
      <c r="W51" s="101">
        <f>SUM(W52:W62)</f>
        <v>0</v>
      </c>
      <c r="Y51" s="100">
        <v>1010201</v>
      </c>
      <c r="Z51" s="103" t="s">
        <v>5099</v>
      </c>
      <c r="AA51" s="101">
        <f>SUM(AA52:AA62)</f>
        <v>0</v>
      </c>
    </row>
    <row r="52" spans="1:27">
      <c r="A52" s="100">
        <v>101020101</v>
      </c>
      <c r="B52" s="100" t="s">
        <v>5628</v>
      </c>
      <c r="C52" s="105">
        <v>0</v>
      </c>
      <c r="E52" s="100">
        <v>101020101</v>
      </c>
      <c r="F52" s="100" t="s">
        <v>5628</v>
      </c>
      <c r="G52" s="105">
        <v>0</v>
      </c>
      <c r="I52" s="100">
        <v>101020101</v>
      </c>
      <c r="J52" s="100" t="s">
        <v>5628</v>
      </c>
      <c r="K52" s="105">
        <v>0</v>
      </c>
      <c r="L52" s="108"/>
      <c r="M52" s="100">
        <v>101020101</v>
      </c>
      <c r="N52" s="100" t="s">
        <v>5628</v>
      </c>
      <c r="O52" s="105">
        <v>0</v>
      </c>
      <c r="Q52" s="100">
        <v>101020101</v>
      </c>
      <c r="R52" s="100" t="s">
        <v>5628</v>
      </c>
      <c r="S52" s="105">
        <v>0</v>
      </c>
      <c r="U52" s="100">
        <v>101020101</v>
      </c>
      <c r="V52" s="100" t="s">
        <v>5628</v>
      </c>
      <c r="W52" s="105">
        <v>0</v>
      </c>
      <c r="Y52" s="100">
        <v>101020101</v>
      </c>
      <c r="Z52" s="100" t="s">
        <v>5628</v>
      </c>
      <c r="AA52" s="105">
        <v>0</v>
      </c>
    </row>
    <row r="53" spans="1:27">
      <c r="A53" s="100">
        <v>101020102</v>
      </c>
      <c r="B53" s="100" t="s">
        <v>5629</v>
      </c>
      <c r="C53" s="105">
        <v>0</v>
      </c>
      <c r="E53" s="100">
        <v>101020102</v>
      </c>
      <c r="F53" s="100" t="s">
        <v>5629</v>
      </c>
      <c r="G53" s="105">
        <v>0</v>
      </c>
      <c r="I53" s="100">
        <v>101020102</v>
      </c>
      <c r="J53" s="100" t="s">
        <v>5629</v>
      </c>
      <c r="K53" s="105">
        <v>0</v>
      </c>
      <c r="L53" s="108"/>
      <c r="M53" s="100">
        <v>101020102</v>
      </c>
      <c r="N53" s="100" t="s">
        <v>5629</v>
      </c>
      <c r="O53" s="105">
        <v>0</v>
      </c>
      <c r="Q53" s="100">
        <v>101020102</v>
      </c>
      <c r="R53" s="100" t="s">
        <v>5629</v>
      </c>
      <c r="S53" s="105">
        <v>0</v>
      </c>
      <c r="U53" s="100">
        <v>101020102</v>
      </c>
      <c r="V53" s="100" t="s">
        <v>5629</v>
      </c>
      <c r="W53" s="105">
        <v>0</v>
      </c>
      <c r="Y53" s="100">
        <v>101020102</v>
      </c>
      <c r="Z53" s="100" t="s">
        <v>5629</v>
      </c>
      <c r="AA53" s="105">
        <v>0</v>
      </c>
    </row>
    <row r="54" spans="1:27">
      <c r="A54" s="100">
        <v>101020103</v>
      </c>
      <c r="B54" s="100" t="s">
        <v>5630</v>
      </c>
      <c r="C54" s="105">
        <v>0</v>
      </c>
      <c r="E54" s="100">
        <v>101020103</v>
      </c>
      <c r="F54" s="100" t="s">
        <v>5630</v>
      </c>
      <c r="G54" s="105">
        <v>0</v>
      </c>
      <c r="I54" s="100">
        <v>101020103</v>
      </c>
      <c r="J54" s="100" t="s">
        <v>5630</v>
      </c>
      <c r="K54" s="105">
        <v>0</v>
      </c>
      <c r="L54" s="108"/>
      <c r="M54" s="100">
        <v>101020103</v>
      </c>
      <c r="N54" s="100" t="s">
        <v>5630</v>
      </c>
      <c r="O54" s="105">
        <v>0</v>
      </c>
      <c r="Q54" s="100">
        <v>101020103</v>
      </c>
      <c r="R54" s="100" t="s">
        <v>5630</v>
      </c>
      <c r="S54" s="105">
        <v>0</v>
      </c>
      <c r="U54" s="100">
        <v>101020103</v>
      </c>
      <c r="V54" s="100" t="s">
        <v>5630</v>
      </c>
      <c r="W54" s="105">
        <v>0</v>
      </c>
      <c r="Y54" s="100">
        <v>101020103</v>
      </c>
      <c r="Z54" s="100" t="s">
        <v>5630</v>
      </c>
      <c r="AA54" s="105">
        <v>0</v>
      </c>
    </row>
    <row r="55" spans="1:27">
      <c r="A55" s="100">
        <v>101020104</v>
      </c>
      <c r="B55" s="100" t="s">
        <v>5631</v>
      </c>
      <c r="C55" s="105">
        <v>0</v>
      </c>
      <c r="E55" s="100">
        <v>101020104</v>
      </c>
      <c r="F55" s="100" t="s">
        <v>5631</v>
      </c>
      <c r="G55" s="105">
        <v>0</v>
      </c>
      <c r="I55" s="100">
        <v>101020104</v>
      </c>
      <c r="J55" s="100" t="s">
        <v>5631</v>
      </c>
      <c r="K55" s="105">
        <v>0</v>
      </c>
      <c r="L55" s="108"/>
      <c r="M55" s="100">
        <v>101020104</v>
      </c>
      <c r="N55" s="100" t="s">
        <v>5631</v>
      </c>
      <c r="O55" s="105">
        <v>0</v>
      </c>
      <c r="Q55" s="100">
        <v>101020104</v>
      </c>
      <c r="R55" s="100" t="s">
        <v>5631</v>
      </c>
      <c r="S55" s="105">
        <v>0</v>
      </c>
      <c r="U55" s="100">
        <v>101020104</v>
      </c>
      <c r="V55" s="100" t="s">
        <v>5631</v>
      </c>
      <c r="W55" s="105">
        <v>0</v>
      </c>
      <c r="Y55" s="100">
        <v>101020104</v>
      </c>
      <c r="Z55" s="100" t="s">
        <v>5631</v>
      </c>
      <c r="AA55" s="105">
        <v>0</v>
      </c>
    </row>
    <row r="56" spans="1:27">
      <c r="A56" s="100">
        <v>101020105</v>
      </c>
      <c r="B56" s="100" t="s">
        <v>5632</v>
      </c>
      <c r="C56" s="105">
        <v>0</v>
      </c>
      <c r="E56" s="100">
        <v>101020105</v>
      </c>
      <c r="F56" s="100" t="s">
        <v>5632</v>
      </c>
      <c r="G56" s="105">
        <v>0</v>
      </c>
      <c r="I56" s="100">
        <v>101020105</v>
      </c>
      <c r="J56" s="100" t="s">
        <v>5632</v>
      </c>
      <c r="K56" s="105">
        <v>0</v>
      </c>
      <c r="L56" s="108"/>
      <c r="M56" s="100">
        <v>101020105</v>
      </c>
      <c r="N56" s="100" t="s">
        <v>5632</v>
      </c>
      <c r="O56" s="105">
        <v>0</v>
      </c>
      <c r="Q56" s="100">
        <v>101020105</v>
      </c>
      <c r="R56" s="100" t="s">
        <v>5632</v>
      </c>
      <c r="S56" s="105">
        <v>0</v>
      </c>
      <c r="U56" s="100">
        <v>101020105</v>
      </c>
      <c r="V56" s="100" t="s">
        <v>5632</v>
      </c>
      <c r="W56" s="105">
        <v>0</v>
      </c>
      <c r="Y56" s="100">
        <v>101020105</v>
      </c>
      <c r="Z56" s="100" t="s">
        <v>5632</v>
      </c>
      <c r="AA56" s="105">
        <v>0</v>
      </c>
    </row>
    <row r="57" spans="1:27">
      <c r="A57" s="100">
        <v>101020106</v>
      </c>
      <c r="B57" s="100" t="s">
        <v>5633</v>
      </c>
      <c r="C57" s="105">
        <v>0</v>
      </c>
      <c r="E57" s="100">
        <v>101020106</v>
      </c>
      <c r="F57" s="100" t="s">
        <v>5633</v>
      </c>
      <c r="G57" s="105">
        <v>0</v>
      </c>
      <c r="I57" s="100">
        <v>101020106</v>
      </c>
      <c r="J57" s="100" t="s">
        <v>5633</v>
      </c>
      <c r="K57" s="105">
        <v>0</v>
      </c>
      <c r="L57" s="108"/>
      <c r="M57" s="100">
        <v>101020106</v>
      </c>
      <c r="N57" s="100" t="s">
        <v>5633</v>
      </c>
      <c r="O57" s="105">
        <v>0</v>
      </c>
      <c r="Q57" s="100">
        <v>101020106</v>
      </c>
      <c r="R57" s="100" t="s">
        <v>5633</v>
      </c>
      <c r="S57" s="105">
        <v>0</v>
      </c>
      <c r="U57" s="100">
        <v>101020106</v>
      </c>
      <c r="V57" s="100" t="s">
        <v>5633</v>
      </c>
      <c r="W57" s="105">
        <v>0</v>
      </c>
      <c r="Y57" s="100">
        <v>101020106</v>
      </c>
      <c r="Z57" s="100" t="s">
        <v>5633</v>
      </c>
      <c r="AA57" s="105">
        <v>0</v>
      </c>
    </row>
    <row r="58" spans="1:27">
      <c r="A58" s="100">
        <v>101020107</v>
      </c>
      <c r="B58" s="100" t="s">
        <v>5634</v>
      </c>
      <c r="C58" s="105">
        <v>0</v>
      </c>
      <c r="E58" s="100">
        <v>101020107</v>
      </c>
      <c r="F58" s="100" t="s">
        <v>5634</v>
      </c>
      <c r="G58" s="105">
        <v>0</v>
      </c>
      <c r="I58" s="100">
        <v>101020107</v>
      </c>
      <c r="J58" s="100" t="s">
        <v>5634</v>
      </c>
      <c r="K58" s="105">
        <v>0</v>
      </c>
      <c r="L58" s="108"/>
      <c r="M58" s="100">
        <v>101020107</v>
      </c>
      <c r="N58" s="100" t="s">
        <v>5634</v>
      </c>
      <c r="O58" s="105">
        <v>0</v>
      </c>
      <c r="Q58" s="100">
        <v>101020107</v>
      </c>
      <c r="R58" s="100" t="s">
        <v>5634</v>
      </c>
      <c r="S58" s="105">
        <v>0</v>
      </c>
      <c r="U58" s="100">
        <v>101020107</v>
      </c>
      <c r="V58" s="100" t="s">
        <v>5634</v>
      </c>
      <c r="W58" s="105">
        <v>0</v>
      </c>
      <c r="Y58" s="100">
        <v>101020107</v>
      </c>
      <c r="Z58" s="100" t="s">
        <v>5634</v>
      </c>
      <c r="AA58" s="105">
        <v>0</v>
      </c>
    </row>
    <row r="59" spans="1:27">
      <c r="A59" s="100">
        <v>101020119</v>
      </c>
      <c r="B59" s="100" t="s">
        <v>5635</v>
      </c>
      <c r="C59" s="105">
        <v>0</v>
      </c>
      <c r="E59" s="100">
        <v>101020119</v>
      </c>
      <c r="F59" s="100" t="s">
        <v>5635</v>
      </c>
      <c r="G59" s="105">
        <v>0</v>
      </c>
      <c r="I59" s="100">
        <v>101020119</v>
      </c>
      <c r="J59" s="100" t="s">
        <v>5635</v>
      </c>
      <c r="K59" s="105">
        <v>0</v>
      </c>
      <c r="L59" s="108"/>
      <c r="M59" s="100">
        <v>101020119</v>
      </c>
      <c r="N59" s="100" t="s">
        <v>5635</v>
      </c>
      <c r="O59" s="105">
        <v>0</v>
      </c>
      <c r="Q59" s="100">
        <v>101020119</v>
      </c>
      <c r="R59" s="100" t="s">
        <v>5635</v>
      </c>
      <c r="S59" s="105">
        <v>0</v>
      </c>
      <c r="U59" s="100">
        <v>101020119</v>
      </c>
      <c r="V59" s="100" t="s">
        <v>5635</v>
      </c>
      <c r="W59" s="105">
        <v>0</v>
      </c>
      <c r="Y59" s="100">
        <v>101020119</v>
      </c>
      <c r="Z59" s="100" t="s">
        <v>5635</v>
      </c>
      <c r="AA59" s="105">
        <v>0</v>
      </c>
    </row>
    <row r="60" spans="1:27">
      <c r="A60" s="100">
        <v>101020120</v>
      </c>
      <c r="B60" s="100" t="s">
        <v>5636</v>
      </c>
      <c r="C60" s="105">
        <v>0</v>
      </c>
      <c r="E60" s="100">
        <v>101020120</v>
      </c>
      <c r="F60" s="100" t="s">
        <v>5636</v>
      </c>
      <c r="G60" s="105">
        <v>0</v>
      </c>
      <c r="I60" s="100">
        <v>101020120</v>
      </c>
      <c r="J60" s="100" t="s">
        <v>5636</v>
      </c>
      <c r="K60" s="105">
        <v>0</v>
      </c>
      <c r="L60" s="108"/>
      <c r="M60" s="100">
        <v>101020120</v>
      </c>
      <c r="N60" s="100" t="s">
        <v>5636</v>
      </c>
      <c r="O60" s="105">
        <v>0</v>
      </c>
      <c r="Q60" s="100">
        <v>101020120</v>
      </c>
      <c r="R60" s="100" t="s">
        <v>5636</v>
      </c>
      <c r="S60" s="105">
        <v>0</v>
      </c>
      <c r="U60" s="100">
        <v>101020120</v>
      </c>
      <c r="V60" s="100" t="s">
        <v>5636</v>
      </c>
      <c r="W60" s="105">
        <v>0</v>
      </c>
      <c r="Y60" s="100">
        <v>101020120</v>
      </c>
      <c r="Z60" s="100" t="s">
        <v>5636</v>
      </c>
      <c r="AA60" s="105">
        <v>0</v>
      </c>
    </row>
    <row r="61" spans="1:27">
      <c r="A61" s="100">
        <v>101020121</v>
      </c>
      <c r="B61" s="100" t="s">
        <v>5637</v>
      </c>
      <c r="C61" s="105">
        <v>0</v>
      </c>
      <c r="E61" s="100">
        <v>101020121</v>
      </c>
      <c r="F61" s="100" t="s">
        <v>5637</v>
      </c>
      <c r="G61" s="105">
        <v>0</v>
      </c>
      <c r="I61" s="100">
        <v>101020121</v>
      </c>
      <c r="J61" s="100" t="s">
        <v>5637</v>
      </c>
      <c r="K61" s="105">
        <v>0</v>
      </c>
      <c r="L61" s="108"/>
      <c r="M61" s="100">
        <v>101020121</v>
      </c>
      <c r="N61" s="100" t="s">
        <v>5637</v>
      </c>
      <c r="O61" s="105">
        <v>0</v>
      </c>
      <c r="Q61" s="100">
        <v>101020121</v>
      </c>
      <c r="R61" s="100" t="s">
        <v>5637</v>
      </c>
      <c r="S61" s="105">
        <v>0</v>
      </c>
      <c r="U61" s="100">
        <v>101020121</v>
      </c>
      <c r="V61" s="100" t="s">
        <v>5637</v>
      </c>
      <c r="W61" s="105">
        <v>0</v>
      </c>
      <c r="Y61" s="100">
        <v>101020121</v>
      </c>
      <c r="Z61" s="100" t="s">
        <v>5637</v>
      </c>
      <c r="AA61" s="105">
        <v>0</v>
      </c>
    </row>
    <row r="62" spans="1:27">
      <c r="A62" s="100">
        <v>101020129</v>
      </c>
      <c r="B62" s="100" t="s">
        <v>5638</v>
      </c>
      <c r="C62" s="105">
        <v>0</v>
      </c>
      <c r="E62" s="100">
        <v>101020129</v>
      </c>
      <c r="F62" s="100" t="s">
        <v>5638</v>
      </c>
      <c r="G62" s="105">
        <v>0</v>
      </c>
      <c r="I62" s="100">
        <v>101020129</v>
      </c>
      <c r="J62" s="100" t="s">
        <v>5638</v>
      </c>
      <c r="K62" s="105">
        <v>0</v>
      </c>
      <c r="L62" s="108"/>
      <c r="M62" s="100">
        <v>101020129</v>
      </c>
      <c r="N62" s="100" t="s">
        <v>5638</v>
      </c>
      <c r="O62" s="105">
        <v>0</v>
      </c>
      <c r="Q62" s="100">
        <v>101020129</v>
      </c>
      <c r="R62" s="100" t="s">
        <v>5638</v>
      </c>
      <c r="S62" s="105">
        <v>0</v>
      </c>
      <c r="U62" s="100">
        <v>101020129</v>
      </c>
      <c r="V62" s="100" t="s">
        <v>5638</v>
      </c>
      <c r="W62" s="105">
        <v>0</v>
      </c>
      <c r="Y62" s="100">
        <v>101020129</v>
      </c>
      <c r="Z62" s="100" t="s">
        <v>5638</v>
      </c>
      <c r="AA62" s="105">
        <v>0</v>
      </c>
    </row>
    <row r="63" spans="1:27">
      <c r="A63" s="100">
        <v>1010202</v>
      </c>
      <c r="B63" s="103" t="s">
        <v>5639</v>
      </c>
      <c r="C63" s="101">
        <f>SUM(C64:C68)</f>
        <v>0</v>
      </c>
      <c r="E63" s="100">
        <v>1010202</v>
      </c>
      <c r="F63" s="103" t="s">
        <v>5639</v>
      </c>
      <c r="G63" s="101">
        <f>SUM(G64:G68)</f>
        <v>0</v>
      </c>
      <c r="I63" s="100">
        <v>1010202</v>
      </c>
      <c r="J63" s="103" t="s">
        <v>5639</v>
      </c>
      <c r="K63" s="101">
        <f>SUM(K64:K68)</f>
        <v>0</v>
      </c>
      <c r="L63" s="108"/>
      <c r="M63" s="100">
        <v>1010202</v>
      </c>
      <c r="N63" s="103" t="s">
        <v>5639</v>
      </c>
      <c r="O63" s="101">
        <f>SUM(O64:O68)</f>
        <v>0</v>
      </c>
      <c r="Q63" s="100">
        <v>1010202</v>
      </c>
      <c r="R63" s="103" t="s">
        <v>5639</v>
      </c>
      <c r="S63" s="101">
        <f>SUM(S64:S68)</f>
        <v>0</v>
      </c>
      <c r="U63" s="100">
        <v>1010202</v>
      </c>
      <c r="V63" s="103" t="s">
        <v>5639</v>
      </c>
      <c r="W63" s="101">
        <f>SUM(W64:W68)</f>
        <v>0</v>
      </c>
      <c r="Y63" s="100">
        <v>1010202</v>
      </c>
      <c r="Z63" s="103" t="s">
        <v>5639</v>
      </c>
      <c r="AA63" s="101">
        <f>SUM(AA64:AA68)</f>
        <v>0</v>
      </c>
    </row>
    <row r="64" spans="1:27">
      <c r="A64" s="100">
        <v>101020202</v>
      </c>
      <c r="B64" s="100" t="s">
        <v>5640</v>
      </c>
      <c r="C64" s="105">
        <v>0</v>
      </c>
      <c r="E64" s="100">
        <v>101020202</v>
      </c>
      <c r="F64" s="100" t="s">
        <v>5640</v>
      </c>
      <c r="G64" s="105">
        <v>0</v>
      </c>
      <c r="I64" s="100">
        <v>101020202</v>
      </c>
      <c r="J64" s="100" t="s">
        <v>5640</v>
      </c>
      <c r="K64" s="105">
        <v>0</v>
      </c>
      <c r="L64" s="108"/>
      <c r="M64" s="100">
        <v>101020202</v>
      </c>
      <c r="N64" s="100" t="s">
        <v>5640</v>
      </c>
      <c r="O64" s="105">
        <v>0</v>
      </c>
      <c r="Q64" s="100">
        <v>101020202</v>
      </c>
      <c r="R64" s="100" t="s">
        <v>5640</v>
      </c>
      <c r="S64" s="105">
        <v>0</v>
      </c>
      <c r="U64" s="100">
        <v>101020202</v>
      </c>
      <c r="V64" s="100" t="s">
        <v>5640</v>
      </c>
      <c r="W64" s="105">
        <v>0</v>
      </c>
      <c r="Y64" s="100">
        <v>101020202</v>
      </c>
      <c r="Z64" s="100" t="s">
        <v>5640</v>
      </c>
      <c r="AA64" s="105">
        <v>0</v>
      </c>
    </row>
    <row r="65" spans="1:27">
      <c r="A65" s="100">
        <v>101020209</v>
      </c>
      <c r="B65" s="100" t="s">
        <v>5641</v>
      </c>
      <c r="C65" s="105">
        <v>0</v>
      </c>
      <c r="E65" s="100">
        <v>101020209</v>
      </c>
      <c r="F65" s="100" t="s">
        <v>5641</v>
      </c>
      <c r="G65" s="105">
        <v>0</v>
      </c>
      <c r="I65" s="100">
        <v>101020209</v>
      </c>
      <c r="J65" s="100" t="s">
        <v>5641</v>
      </c>
      <c r="K65" s="105">
        <v>0</v>
      </c>
      <c r="L65" s="108"/>
      <c r="M65" s="100">
        <v>101020209</v>
      </c>
      <c r="N65" s="100" t="s">
        <v>5641</v>
      </c>
      <c r="O65" s="105">
        <v>0</v>
      </c>
      <c r="Q65" s="100">
        <v>101020209</v>
      </c>
      <c r="R65" s="100" t="s">
        <v>5641</v>
      </c>
      <c r="S65" s="105">
        <v>0</v>
      </c>
      <c r="U65" s="100">
        <v>101020209</v>
      </c>
      <c r="V65" s="100" t="s">
        <v>5641</v>
      </c>
      <c r="W65" s="105">
        <v>0</v>
      </c>
      <c r="Y65" s="100">
        <v>101020209</v>
      </c>
      <c r="Z65" s="100" t="s">
        <v>5641</v>
      </c>
      <c r="AA65" s="105">
        <v>0</v>
      </c>
    </row>
    <row r="66" spans="1:27">
      <c r="A66" s="100">
        <v>101020220</v>
      </c>
      <c r="B66" s="100" t="s">
        <v>5642</v>
      </c>
      <c r="C66" s="105">
        <v>0</v>
      </c>
      <c r="E66" s="100">
        <v>101020220</v>
      </c>
      <c r="F66" s="100" t="s">
        <v>5642</v>
      </c>
      <c r="G66" s="105">
        <v>0</v>
      </c>
      <c r="I66" s="100">
        <v>101020220</v>
      </c>
      <c r="J66" s="100" t="s">
        <v>5642</v>
      </c>
      <c r="K66" s="105">
        <v>0</v>
      </c>
      <c r="L66" s="108"/>
      <c r="M66" s="100">
        <v>101020220</v>
      </c>
      <c r="N66" s="100" t="s">
        <v>5642</v>
      </c>
      <c r="O66" s="105">
        <v>0</v>
      </c>
      <c r="Q66" s="100">
        <v>101020220</v>
      </c>
      <c r="R66" s="100" t="s">
        <v>5642</v>
      </c>
      <c r="S66" s="105">
        <v>0</v>
      </c>
      <c r="U66" s="100">
        <v>101020220</v>
      </c>
      <c r="V66" s="100" t="s">
        <v>5642</v>
      </c>
      <c r="W66" s="105">
        <v>0</v>
      </c>
      <c r="Y66" s="100">
        <v>101020220</v>
      </c>
      <c r="Z66" s="100" t="s">
        <v>5642</v>
      </c>
      <c r="AA66" s="105">
        <v>0</v>
      </c>
    </row>
    <row r="67" spans="1:27">
      <c r="A67" s="100">
        <v>101020221</v>
      </c>
      <c r="B67" s="100" t="s">
        <v>5643</v>
      </c>
      <c r="C67" s="105">
        <v>0</v>
      </c>
      <c r="E67" s="100">
        <v>101020221</v>
      </c>
      <c r="F67" s="100" t="s">
        <v>5643</v>
      </c>
      <c r="G67" s="105">
        <v>0</v>
      </c>
      <c r="I67" s="100">
        <v>101020221</v>
      </c>
      <c r="J67" s="100" t="s">
        <v>5643</v>
      </c>
      <c r="K67" s="105">
        <v>0</v>
      </c>
      <c r="L67" s="108"/>
      <c r="M67" s="100">
        <v>101020221</v>
      </c>
      <c r="N67" s="100" t="s">
        <v>5643</v>
      </c>
      <c r="O67" s="105">
        <v>0</v>
      </c>
      <c r="Q67" s="100">
        <v>101020221</v>
      </c>
      <c r="R67" s="100" t="s">
        <v>5643</v>
      </c>
      <c r="S67" s="105">
        <v>0</v>
      </c>
      <c r="U67" s="100">
        <v>101020221</v>
      </c>
      <c r="V67" s="100" t="s">
        <v>5643</v>
      </c>
      <c r="W67" s="105">
        <v>0</v>
      </c>
      <c r="Y67" s="100">
        <v>101020221</v>
      </c>
      <c r="Z67" s="100" t="s">
        <v>5643</v>
      </c>
      <c r="AA67" s="105">
        <v>0</v>
      </c>
    </row>
    <row r="68" spans="1:27">
      <c r="A68" s="100">
        <v>101020229</v>
      </c>
      <c r="B68" s="100" t="s">
        <v>5644</v>
      </c>
      <c r="C68" s="105">
        <v>0</v>
      </c>
      <c r="E68" s="100">
        <v>101020229</v>
      </c>
      <c r="F68" s="100" t="s">
        <v>5644</v>
      </c>
      <c r="G68" s="105">
        <v>0</v>
      </c>
      <c r="I68" s="100">
        <v>101020229</v>
      </c>
      <c r="J68" s="100" t="s">
        <v>5644</v>
      </c>
      <c r="K68" s="105">
        <v>0</v>
      </c>
      <c r="L68" s="108"/>
      <c r="M68" s="100">
        <v>101020229</v>
      </c>
      <c r="N68" s="100" t="s">
        <v>5644</v>
      </c>
      <c r="O68" s="105">
        <v>0</v>
      </c>
      <c r="Q68" s="100">
        <v>101020229</v>
      </c>
      <c r="R68" s="100" t="s">
        <v>5644</v>
      </c>
      <c r="S68" s="105">
        <v>0</v>
      </c>
      <c r="U68" s="100">
        <v>101020229</v>
      </c>
      <c r="V68" s="100" t="s">
        <v>5644</v>
      </c>
      <c r="W68" s="105">
        <v>0</v>
      </c>
      <c r="Y68" s="100">
        <v>101020229</v>
      </c>
      <c r="Z68" s="100" t="s">
        <v>5644</v>
      </c>
      <c r="AA68" s="105">
        <v>0</v>
      </c>
    </row>
    <row r="69" spans="1:27">
      <c r="A69" s="100">
        <v>1010203</v>
      </c>
      <c r="B69" s="103" t="s">
        <v>5645</v>
      </c>
      <c r="C69" s="105">
        <v>0</v>
      </c>
      <c r="E69" s="100">
        <v>1010203</v>
      </c>
      <c r="F69" s="103" t="s">
        <v>5645</v>
      </c>
      <c r="G69" s="105">
        <v>0</v>
      </c>
      <c r="I69" s="100">
        <v>1010203</v>
      </c>
      <c r="J69" s="103" t="s">
        <v>5645</v>
      </c>
      <c r="K69" s="105">
        <v>0</v>
      </c>
      <c r="L69" s="108"/>
      <c r="M69" s="100">
        <v>1010203</v>
      </c>
      <c r="N69" s="103" t="s">
        <v>5645</v>
      </c>
      <c r="O69" s="105">
        <v>0</v>
      </c>
      <c r="Q69" s="100">
        <v>1010203</v>
      </c>
      <c r="R69" s="103" t="s">
        <v>5645</v>
      </c>
      <c r="S69" s="105">
        <v>0</v>
      </c>
      <c r="U69" s="100">
        <v>1010203</v>
      </c>
      <c r="V69" s="103" t="s">
        <v>5645</v>
      </c>
      <c r="W69" s="105">
        <v>0</v>
      </c>
      <c r="Y69" s="100">
        <v>1010203</v>
      </c>
      <c r="Z69" s="103" t="s">
        <v>5645</v>
      </c>
      <c r="AA69" s="105">
        <v>0</v>
      </c>
    </row>
    <row r="70" spans="1:27">
      <c r="A70" s="100">
        <v>10103</v>
      </c>
      <c r="B70" s="103" t="s">
        <v>5646</v>
      </c>
      <c r="C70" s="101">
        <f>SUM(C71,C72,C75:C79)</f>
        <v>248</v>
      </c>
      <c r="E70" s="100">
        <v>10103</v>
      </c>
      <c r="F70" s="103" t="s">
        <v>5646</v>
      </c>
      <c r="G70" s="101">
        <f>SUM(G71,G72,G75:G79)</f>
        <v>0</v>
      </c>
      <c r="I70" s="100">
        <v>10103</v>
      </c>
      <c r="J70" s="103" t="s">
        <v>5646</v>
      </c>
      <c r="K70" s="101">
        <f>SUM(K71,K72,K75:K79)</f>
        <v>0</v>
      </c>
      <c r="L70" s="108"/>
      <c r="M70" s="100">
        <v>10103</v>
      </c>
      <c r="N70" s="103" t="s">
        <v>5646</v>
      </c>
      <c r="O70" s="101">
        <f>SUM(O71,O72,O75:O79)</f>
        <v>0</v>
      </c>
      <c r="Q70" s="100">
        <v>10103</v>
      </c>
      <c r="R70" s="103" t="s">
        <v>5646</v>
      </c>
      <c r="S70" s="101">
        <f>SUM(S71,S72,S75:S79)</f>
        <v>30</v>
      </c>
      <c r="U70" s="100">
        <v>10103</v>
      </c>
      <c r="V70" s="103" t="s">
        <v>5646</v>
      </c>
      <c r="W70" s="101">
        <f>SUM(W71,W72,W75:W79)</f>
        <v>0</v>
      </c>
      <c r="Y70" s="100">
        <v>10103</v>
      </c>
      <c r="Z70" s="103" t="s">
        <v>5646</v>
      </c>
      <c r="AA70" s="101">
        <f>SUM(AA71,AA72,AA75:AA79)</f>
        <v>218</v>
      </c>
    </row>
    <row r="71" spans="1:27">
      <c r="A71" s="100">
        <v>1010302</v>
      </c>
      <c r="B71" s="103" t="s">
        <v>5647</v>
      </c>
      <c r="C71" s="105">
        <v>0</v>
      </c>
      <c r="E71" s="100">
        <v>1010302</v>
      </c>
      <c r="F71" s="103" t="s">
        <v>5647</v>
      </c>
      <c r="G71" s="105">
        <v>0</v>
      </c>
      <c r="I71" s="100">
        <v>1010302</v>
      </c>
      <c r="J71" s="103" t="s">
        <v>5647</v>
      </c>
      <c r="K71" s="105">
        <v>0</v>
      </c>
      <c r="L71" s="108"/>
      <c r="M71" s="100">
        <v>1010302</v>
      </c>
      <c r="N71" s="103" t="s">
        <v>5647</v>
      </c>
      <c r="O71" s="105">
        <v>0</v>
      </c>
      <c r="Q71" s="100">
        <v>1010302</v>
      </c>
      <c r="R71" s="103" t="s">
        <v>5647</v>
      </c>
      <c r="S71" s="105">
        <v>0</v>
      </c>
      <c r="U71" s="100">
        <v>1010302</v>
      </c>
      <c r="V71" s="103" t="s">
        <v>5647</v>
      </c>
      <c r="W71" s="105">
        <v>0</v>
      </c>
      <c r="Y71" s="100">
        <v>1010302</v>
      </c>
      <c r="Z71" s="103" t="s">
        <v>5647</v>
      </c>
      <c r="AA71" s="105">
        <v>0</v>
      </c>
    </row>
    <row r="72" spans="1:27">
      <c r="A72" s="100">
        <v>1010303</v>
      </c>
      <c r="B72" s="103" t="s">
        <v>5648</v>
      </c>
      <c r="C72" s="101">
        <f>SUM(C73:C74)</f>
        <v>0</v>
      </c>
      <c r="E72" s="100">
        <v>1010303</v>
      </c>
      <c r="F72" s="103" t="s">
        <v>5648</v>
      </c>
      <c r="G72" s="101">
        <f>SUM(G73:G74)</f>
        <v>0</v>
      </c>
      <c r="I72" s="100">
        <v>1010303</v>
      </c>
      <c r="J72" s="103" t="s">
        <v>5648</v>
      </c>
      <c r="K72" s="101">
        <f>SUM(K73:K74)</f>
        <v>0</v>
      </c>
      <c r="L72" s="108"/>
      <c r="M72" s="100">
        <v>1010303</v>
      </c>
      <c r="N72" s="103" t="s">
        <v>5648</v>
      </c>
      <c r="O72" s="101">
        <f>SUM(O73:O74)</f>
        <v>0</v>
      </c>
      <c r="Q72" s="100">
        <v>1010303</v>
      </c>
      <c r="R72" s="103" t="s">
        <v>5648</v>
      </c>
      <c r="S72" s="101">
        <f>SUM(S73:S74)</f>
        <v>0</v>
      </c>
      <c r="U72" s="100">
        <v>1010303</v>
      </c>
      <c r="V72" s="103" t="s">
        <v>5648</v>
      </c>
      <c r="W72" s="101">
        <f>SUM(W73:W74)</f>
        <v>0</v>
      </c>
      <c r="Y72" s="100">
        <v>1010303</v>
      </c>
      <c r="Z72" s="103" t="s">
        <v>5648</v>
      </c>
      <c r="AA72" s="101">
        <f>SUM(AA73:AA74)</f>
        <v>0</v>
      </c>
    </row>
    <row r="73" spans="1:27">
      <c r="A73" s="100">
        <v>101030301</v>
      </c>
      <c r="B73" s="100" t="s">
        <v>5649</v>
      </c>
      <c r="C73" s="105">
        <v>0</v>
      </c>
      <c r="E73" s="100">
        <v>101030301</v>
      </c>
      <c r="F73" s="100" t="s">
        <v>5649</v>
      </c>
      <c r="G73" s="105">
        <v>0</v>
      </c>
      <c r="I73" s="100">
        <v>101030301</v>
      </c>
      <c r="J73" s="100" t="s">
        <v>5649</v>
      </c>
      <c r="K73" s="105">
        <v>0</v>
      </c>
      <c r="L73" s="108"/>
      <c r="M73" s="100">
        <v>101030301</v>
      </c>
      <c r="N73" s="100" t="s">
        <v>5649</v>
      </c>
      <c r="O73" s="105">
        <v>0</v>
      </c>
      <c r="Q73" s="100">
        <v>101030301</v>
      </c>
      <c r="R73" s="100" t="s">
        <v>5649</v>
      </c>
      <c r="S73" s="105">
        <v>0</v>
      </c>
      <c r="U73" s="100">
        <v>101030301</v>
      </c>
      <c r="V73" s="100" t="s">
        <v>5649</v>
      </c>
      <c r="W73" s="105">
        <v>0</v>
      </c>
      <c r="Y73" s="100">
        <v>101030301</v>
      </c>
      <c r="Z73" s="100" t="s">
        <v>5649</v>
      </c>
      <c r="AA73" s="105">
        <v>0</v>
      </c>
    </row>
    <row r="74" spans="1:27">
      <c r="A74" s="100">
        <v>101030399</v>
      </c>
      <c r="B74" s="100" t="s">
        <v>5650</v>
      </c>
      <c r="C74" s="105">
        <v>0</v>
      </c>
      <c r="E74" s="100">
        <v>101030399</v>
      </c>
      <c r="F74" s="100" t="s">
        <v>5650</v>
      </c>
      <c r="G74" s="105">
        <v>0</v>
      </c>
      <c r="I74" s="100">
        <v>101030399</v>
      </c>
      <c r="J74" s="100" t="s">
        <v>5650</v>
      </c>
      <c r="K74" s="105">
        <v>0</v>
      </c>
      <c r="L74" s="108"/>
      <c r="M74" s="100">
        <v>101030399</v>
      </c>
      <c r="N74" s="100" t="s">
        <v>5650</v>
      </c>
      <c r="O74" s="105">
        <v>0</v>
      </c>
      <c r="Q74" s="100">
        <v>101030399</v>
      </c>
      <c r="R74" s="100" t="s">
        <v>5650</v>
      </c>
      <c r="S74" s="105">
        <v>0</v>
      </c>
      <c r="U74" s="100">
        <v>101030399</v>
      </c>
      <c r="V74" s="100" t="s">
        <v>5650</v>
      </c>
      <c r="W74" s="105">
        <v>0</v>
      </c>
      <c r="Y74" s="100">
        <v>101030399</v>
      </c>
      <c r="Z74" s="100" t="s">
        <v>5650</v>
      </c>
      <c r="AA74" s="105">
        <v>0</v>
      </c>
    </row>
    <row r="75" spans="1:27">
      <c r="A75" s="100">
        <v>1010304</v>
      </c>
      <c r="B75" s="103" t="s">
        <v>5651</v>
      </c>
      <c r="C75" s="105">
        <v>244</v>
      </c>
      <c r="E75" s="100">
        <v>1010304</v>
      </c>
      <c r="F75" s="103" t="s">
        <v>5651</v>
      </c>
      <c r="G75" s="105">
        <v>0</v>
      </c>
      <c r="I75" s="100">
        <v>1010304</v>
      </c>
      <c r="J75" s="103" t="s">
        <v>5651</v>
      </c>
      <c r="K75" s="105">
        <v>0</v>
      </c>
      <c r="L75" s="108"/>
      <c r="M75" s="100">
        <v>1010304</v>
      </c>
      <c r="N75" s="103" t="s">
        <v>5651</v>
      </c>
      <c r="O75" s="105">
        <v>0</v>
      </c>
      <c r="Q75" s="100">
        <v>1010304</v>
      </c>
      <c r="R75" s="103" t="s">
        <v>5651</v>
      </c>
      <c r="S75" s="105">
        <v>26</v>
      </c>
      <c r="U75" s="100">
        <v>1010304</v>
      </c>
      <c r="V75" s="103" t="s">
        <v>5651</v>
      </c>
      <c r="W75" s="105">
        <v>0</v>
      </c>
      <c r="Y75" s="100">
        <v>1010304</v>
      </c>
      <c r="Z75" s="103" t="s">
        <v>5651</v>
      </c>
      <c r="AA75" s="105">
        <v>218</v>
      </c>
    </row>
    <row r="76" spans="1:27">
      <c r="A76" s="100">
        <v>1010320</v>
      </c>
      <c r="B76" s="103" t="s">
        <v>5652</v>
      </c>
      <c r="C76" s="105">
        <v>4</v>
      </c>
      <c r="E76" s="100">
        <v>1010320</v>
      </c>
      <c r="F76" s="103" t="s">
        <v>5652</v>
      </c>
      <c r="G76" s="105">
        <v>0</v>
      </c>
      <c r="I76" s="100">
        <v>1010320</v>
      </c>
      <c r="J76" s="103" t="s">
        <v>5652</v>
      </c>
      <c r="K76" s="105">
        <v>0</v>
      </c>
      <c r="L76" s="108"/>
      <c r="M76" s="100">
        <v>1010320</v>
      </c>
      <c r="N76" s="103" t="s">
        <v>5652</v>
      </c>
      <c r="O76" s="105">
        <v>0</v>
      </c>
      <c r="Q76" s="100">
        <v>1010320</v>
      </c>
      <c r="R76" s="103" t="s">
        <v>5652</v>
      </c>
      <c r="S76" s="105">
        <v>4</v>
      </c>
      <c r="U76" s="100">
        <v>1010320</v>
      </c>
      <c r="V76" s="103" t="s">
        <v>5652</v>
      </c>
      <c r="W76" s="105">
        <v>0</v>
      </c>
      <c r="Y76" s="100">
        <v>1010320</v>
      </c>
      <c r="Z76" s="103" t="s">
        <v>5652</v>
      </c>
      <c r="AA76" s="105">
        <v>0</v>
      </c>
    </row>
    <row r="77" spans="1:27">
      <c r="A77" s="100">
        <v>1010329</v>
      </c>
      <c r="B77" s="103" t="s">
        <v>5653</v>
      </c>
      <c r="C77" s="105">
        <v>0</v>
      </c>
      <c r="E77" s="100">
        <v>1010329</v>
      </c>
      <c r="F77" s="103" t="s">
        <v>5653</v>
      </c>
      <c r="G77" s="105">
        <v>0</v>
      </c>
      <c r="I77" s="100">
        <v>1010329</v>
      </c>
      <c r="J77" s="103" t="s">
        <v>5653</v>
      </c>
      <c r="K77" s="105">
        <v>0</v>
      </c>
      <c r="L77" s="108"/>
      <c r="M77" s="100">
        <v>1010329</v>
      </c>
      <c r="N77" s="103" t="s">
        <v>5653</v>
      </c>
      <c r="O77" s="105">
        <v>0</v>
      </c>
      <c r="Q77" s="100">
        <v>1010329</v>
      </c>
      <c r="R77" s="103" t="s">
        <v>5653</v>
      </c>
      <c r="S77" s="105">
        <v>0</v>
      </c>
      <c r="U77" s="100">
        <v>1010329</v>
      </c>
      <c r="V77" s="103" t="s">
        <v>5653</v>
      </c>
      <c r="W77" s="105">
        <v>0</v>
      </c>
      <c r="Y77" s="100">
        <v>1010329</v>
      </c>
      <c r="Z77" s="103" t="s">
        <v>5653</v>
      </c>
      <c r="AA77" s="105">
        <v>0</v>
      </c>
    </row>
    <row r="78" spans="1:27">
      <c r="A78" s="100">
        <v>1010332</v>
      </c>
      <c r="B78" s="103" t="s">
        <v>5654</v>
      </c>
      <c r="C78" s="105">
        <v>0</v>
      </c>
      <c r="E78" s="100">
        <v>1010332</v>
      </c>
      <c r="F78" s="103" t="s">
        <v>5654</v>
      </c>
      <c r="G78" s="105">
        <v>0</v>
      </c>
      <c r="I78" s="100">
        <v>1010332</v>
      </c>
      <c r="J78" s="103" t="s">
        <v>5654</v>
      </c>
      <c r="K78" s="105">
        <v>0</v>
      </c>
      <c r="L78" s="108"/>
      <c r="M78" s="100">
        <v>1010332</v>
      </c>
      <c r="N78" s="103" t="s">
        <v>5654</v>
      </c>
      <c r="O78" s="105">
        <v>0</v>
      </c>
      <c r="Q78" s="100">
        <v>1010332</v>
      </c>
      <c r="R78" s="103" t="s">
        <v>5654</v>
      </c>
      <c r="S78" s="105">
        <v>0</v>
      </c>
      <c r="U78" s="100">
        <v>1010332</v>
      </c>
      <c r="V78" s="103" t="s">
        <v>5654</v>
      </c>
      <c r="W78" s="105">
        <v>0</v>
      </c>
      <c r="Y78" s="100">
        <v>1010332</v>
      </c>
      <c r="Z78" s="103" t="s">
        <v>5654</v>
      </c>
      <c r="AA78" s="105">
        <v>0</v>
      </c>
    </row>
    <row r="79" spans="1:27">
      <c r="A79" s="100">
        <v>1010333</v>
      </c>
      <c r="B79" s="103" t="s">
        <v>5655</v>
      </c>
      <c r="C79" s="105">
        <v>0</v>
      </c>
      <c r="E79" s="100">
        <v>1010333</v>
      </c>
      <c r="F79" s="103" t="s">
        <v>5655</v>
      </c>
      <c r="G79" s="105">
        <v>0</v>
      </c>
      <c r="I79" s="100">
        <v>1010333</v>
      </c>
      <c r="J79" s="103" t="s">
        <v>5655</v>
      </c>
      <c r="K79" s="105">
        <v>0</v>
      </c>
      <c r="L79" s="108"/>
      <c r="M79" s="100">
        <v>1010333</v>
      </c>
      <c r="N79" s="103" t="s">
        <v>5655</v>
      </c>
      <c r="O79" s="105">
        <v>0</v>
      </c>
      <c r="Q79" s="100">
        <v>1010333</v>
      </c>
      <c r="R79" s="103" t="s">
        <v>5655</v>
      </c>
      <c r="S79" s="105">
        <v>0</v>
      </c>
      <c r="U79" s="100">
        <v>1010333</v>
      </c>
      <c r="V79" s="103" t="s">
        <v>5655</v>
      </c>
      <c r="W79" s="105">
        <v>0</v>
      </c>
      <c r="Y79" s="100">
        <v>1010333</v>
      </c>
      <c r="Z79" s="103" t="s">
        <v>5655</v>
      </c>
      <c r="AA79" s="105">
        <v>0</v>
      </c>
    </row>
    <row r="80" spans="1:27">
      <c r="A80" s="100">
        <v>10104</v>
      </c>
      <c r="B80" s="103" t="s">
        <v>5656</v>
      </c>
      <c r="C80" s="101">
        <f>SUM(C81:C97,C101:C106,C110,C115:C116,C120:C126,C141:C142,C145:C147,C152,C157,C162,C167,C172,C177,C182,C187,C192,C197)</f>
        <v>1944</v>
      </c>
      <c r="E80" s="100">
        <v>10104</v>
      </c>
      <c r="F80" s="103" t="s">
        <v>5656</v>
      </c>
      <c r="G80" s="101">
        <f>SUM(G81:G97,G101:G106,G110,G115:G116,G120:G126,G141:G142,G145:G147,G152,G157,G162,G167,G172,G177,G182,G187,G192,G197)</f>
        <v>306</v>
      </c>
      <c r="I80" s="100">
        <v>10104</v>
      </c>
      <c r="J80" s="103" t="s">
        <v>5656</v>
      </c>
      <c r="K80" s="101">
        <f>SUM(K81:K97,K101:K106,K110,K115:K116,K120:K126,K141:K142,K145:K147,K152,K157,K162,K167,K172,K177,K182,K187,K192,K197)</f>
        <v>167</v>
      </c>
      <c r="L80" s="108"/>
      <c r="M80" s="100">
        <v>10104</v>
      </c>
      <c r="N80" s="103" t="s">
        <v>5656</v>
      </c>
      <c r="O80" s="101">
        <f>SUM(O81:O97,O101:O106,O110,O115:O116,O120:O126,O141:O142,O145:O147,O152,O157,O162,O167,O172,O177,O182,O187,O192,O197)</f>
        <v>139</v>
      </c>
      <c r="Q80" s="100">
        <v>10104</v>
      </c>
      <c r="R80" s="103" t="s">
        <v>5656</v>
      </c>
      <c r="S80" s="101">
        <f>SUM(S81:S97,S101:S106,S110,S115:S116,S120:S126,S141:S142,S145:S147,S152,S157,S162,S167,S172,S177,S182,S187,S192,S197)</f>
        <v>1104</v>
      </c>
      <c r="U80" s="100">
        <v>10104</v>
      </c>
      <c r="V80" s="103" t="s">
        <v>5656</v>
      </c>
      <c r="W80" s="101">
        <f>SUM(W81:W97,W101:W106,W110,W115:W116,W120:W126,W141:W142,W145:W147,W152,W157,W162,W167,W172,W177,W182,W187,W192,W197)</f>
        <v>206</v>
      </c>
      <c r="Y80" s="100">
        <v>10104</v>
      </c>
      <c r="Z80" s="103" t="s">
        <v>5656</v>
      </c>
      <c r="AA80" s="101">
        <f>SUM(AA81:AA97,AA101:AA106,AA110,AA115:AA116,AA120:AA126,AA141:AA142,AA145:AA147,AA152,AA157,AA162,AA167,AA172,AA177,AA182,AA187,AA192,AA197)</f>
        <v>328</v>
      </c>
    </row>
    <row r="81" spans="1:27">
      <c r="A81" s="100">
        <v>1010401</v>
      </c>
      <c r="B81" s="103" t="s">
        <v>5657</v>
      </c>
      <c r="C81" s="105">
        <v>0</v>
      </c>
      <c r="E81" s="100">
        <v>1010401</v>
      </c>
      <c r="F81" s="103" t="s">
        <v>5657</v>
      </c>
      <c r="G81" s="105">
        <v>0</v>
      </c>
      <c r="I81" s="100">
        <v>1010401</v>
      </c>
      <c r="J81" s="103" t="s">
        <v>5657</v>
      </c>
      <c r="K81" s="105">
        <v>0</v>
      </c>
      <c r="L81" s="108"/>
      <c r="M81" s="100">
        <v>1010401</v>
      </c>
      <c r="N81" s="103" t="s">
        <v>5657</v>
      </c>
      <c r="O81" s="105">
        <v>0</v>
      </c>
      <c r="Q81" s="100">
        <v>1010401</v>
      </c>
      <c r="R81" s="103" t="s">
        <v>5657</v>
      </c>
      <c r="S81" s="105">
        <v>0</v>
      </c>
      <c r="U81" s="100">
        <v>1010401</v>
      </c>
      <c r="V81" s="103" t="s">
        <v>5657</v>
      </c>
      <c r="W81" s="105">
        <v>0</v>
      </c>
      <c r="Y81" s="100">
        <v>1010401</v>
      </c>
      <c r="Z81" s="103" t="s">
        <v>5657</v>
      </c>
      <c r="AA81" s="105">
        <v>0</v>
      </c>
    </row>
    <row r="82" spans="1:27">
      <c r="A82" s="100">
        <v>1010402</v>
      </c>
      <c r="B82" s="103" t="s">
        <v>5658</v>
      </c>
      <c r="C82" s="105">
        <v>0</v>
      </c>
      <c r="E82" s="100">
        <v>1010402</v>
      </c>
      <c r="F82" s="103" t="s">
        <v>5658</v>
      </c>
      <c r="G82" s="105">
        <v>0</v>
      </c>
      <c r="I82" s="100">
        <v>1010402</v>
      </c>
      <c r="J82" s="103" t="s">
        <v>5658</v>
      </c>
      <c r="K82" s="105">
        <v>0</v>
      </c>
      <c r="L82" s="108"/>
      <c r="M82" s="100">
        <v>1010402</v>
      </c>
      <c r="N82" s="103" t="s">
        <v>5658</v>
      </c>
      <c r="O82" s="105">
        <v>0</v>
      </c>
      <c r="Q82" s="100">
        <v>1010402</v>
      </c>
      <c r="R82" s="103" t="s">
        <v>5658</v>
      </c>
      <c r="S82" s="105">
        <v>0</v>
      </c>
      <c r="U82" s="100">
        <v>1010402</v>
      </c>
      <c r="V82" s="103" t="s">
        <v>5658</v>
      </c>
      <c r="W82" s="105">
        <v>0</v>
      </c>
      <c r="Y82" s="100">
        <v>1010402</v>
      </c>
      <c r="Z82" s="103" t="s">
        <v>5658</v>
      </c>
      <c r="AA82" s="105">
        <v>0</v>
      </c>
    </row>
    <row r="83" spans="1:27">
      <c r="A83" s="100">
        <v>1010403</v>
      </c>
      <c r="B83" s="103" t="s">
        <v>5659</v>
      </c>
      <c r="C83" s="105">
        <v>0</v>
      </c>
      <c r="E83" s="100">
        <v>1010403</v>
      </c>
      <c r="F83" s="103" t="s">
        <v>5659</v>
      </c>
      <c r="G83" s="105">
        <v>0</v>
      </c>
      <c r="I83" s="100">
        <v>1010403</v>
      </c>
      <c r="J83" s="103" t="s">
        <v>5659</v>
      </c>
      <c r="K83" s="105">
        <v>0</v>
      </c>
      <c r="L83" s="108"/>
      <c r="M83" s="100">
        <v>1010403</v>
      </c>
      <c r="N83" s="103" t="s">
        <v>5659</v>
      </c>
      <c r="O83" s="105">
        <v>0</v>
      </c>
      <c r="Q83" s="100">
        <v>1010403</v>
      </c>
      <c r="R83" s="103" t="s">
        <v>5659</v>
      </c>
      <c r="S83" s="105">
        <v>0</v>
      </c>
      <c r="U83" s="100">
        <v>1010403</v>
      </c>
      <c r="V83" s="103" t="s">
        <v>5659</v>
      </c>
      <c r="W83" s="105">
        <v>0</v>
      </c>
      <c r="Y83" s="100">
        <v>1010403</v>
      </c>
      <c r="Z83" s="103" t="s">
        <v>5659</v>
      </c>
      <c r="AA83" s="105">
        <v>0</v>
      </c>
    </row>
    <row r="84" spans="1:27">
      <c r="A84" s="100">
        <v>1010404</v>
      </c>
      <c r="B84" s="103" t="s">
        <v>5660</v>
      </c>
      <c r="C84" s="105">
        <v>115</v>
      </c>
      <c r="E84" s="100">
        <v>1010404</v>
      </c>
      <c r="F84" s="103" t="s">
        <v>5660</v>
      </c>
      <c r="G84" s="105">
        <v>57</v>
      </c>
      <c r="I84" s="100">
        <v>1010404</v>
      </c>
      <c r="J84" s="103" t="s">
        <v>5660</v>
      </c>
      <c r="K84" s="105">
        <v>57</v>
      </c>
      <c r="L84" s="108"/>
      <c r="M84" s="100">
        <v>1010404</v>
      </c>
      <c r="N84" s="103" t="s">
        <v>5660</v>
      </c>
      <c r="O84" s="105">
        <v>0</v>
      </c>
      <c r="Q84" s="100">
        <v>1010404</v>
      </c>
      <c r="R84" s="103" t="s">
        <v>5660</v>
      </c>
      <c r="S84" s="105">
        <v>58</v>
      </c>
      <c r="U84" s="100">
        <v>1010404</v>
      </c>
      <c r="V84" s="103" t="s">
        <v>5660</v>
      </c>
      <c r="W84" s="105">
        <v>0</v>
      </c>
      <c r="Y84" s="100">
        <v>1010404</v>
      </c>
      <c r="Z84" s="103" t="s">
        <v>5660</v>
      </c>
      <c r="AA84" s="105">
        <v>0</v>
      </c>
    </row>
    <row r="85" spans="1:27">
      <c r="A85" s="100">
        <v>1010405</v>
      </c>
      <c r="B85" s="103" t="s">
        <v>5661</v>
      </c>
      <c r="C85" s="105">
        <v>0</v>
      </c>
      <c r="E85" s="100">
        <v>1010405</v>
      </c>
      <c r="F85" s="103" t="s">
        <v>5661</v>
      </c>
      <c r="G85" s="105">
        <v>0</v>
      </c>
      <c r="I85" s="100">
        <v>1010405</v>
      </c>
      <c r="J85" s="103" t="s">
        <v>5661</v>
      </c>
      <c r="K85" s="105">
        <v>0</v>
      </c>
      <c r="L85" s="108"/>
      <c r="M85" s="100">
        <v>1010405</v>
      </c>
      <c r="N85" s="103" t="s">
        <v>5661</v>
      </c>
      <c r="O85" s="105">
        <v>0</v>
      </c>
      <c r="Q85" s="100">
        <v>1010405</v>
      </c>
      <c r="R85" s="103" t="s">
        <v>5661</v>
      </c>
      <c r="S85" s="105">
        <v>0</v>
      </c>
      <c r="U85" s="100">
        <v>1010405</v>
      </c>
      <c r="V85" s="103" t="s">
        <v>5661</v>
      </c>
      <c r="W85" s="105">
        <v>0</v>
      </c>
      <c r="Y85" s="100">
        <v>1010405</v>
      </c>
      <c r="Z85" s="103" t="s">
        <v>5661</v>
      </c>
      <c r="AA85" s="105">
        <v>0</v>
      </c>
    </row>
    <row r="86" spans="1:27">
      <c r="A86" s="100">
        <v>1010406</v>
      </c>
      <c r="B86" s="103" t="s">
        <v>5662</v>
      </c>
      <c r="C86" s="105">
        <v>0</v>
      </c>
      <c r="E86" s="100">
        <v>1010406</v>
      </c>
      <c r="F86" s="103" t="s">
        <v>5662</v>
      </c>
      <c r="G86" s="105">
        <v>0</v>
      </c>
      <c r="I86" s="100">
        <v>1010406</v>
      </c>
      <c r="J86" s="103" t="s">
        <v>5662</v>
      </c>
      <c r="K86" s="105">
        <v>0</v>
      </c>
      <c r="L86" s="108"/>
      <c r="M86" s="100">
        <v>1010406</v>
      </c>
      <c r="N86" s="103" t="s">
        <v>5662</v>
      </c>
      <c r="O86" s="105">
        <v>0</v>
      </c>
      <c r="Q86" s="100">
        <v>1010406</v>
      </c>
      <c r="R86" s="103" t="s">
        <v>5662</v>
      </c>
      <c r="S86" s="105">
        <v>0</v>
      </c>
      <c r="U86" s="100">
        <v>1010406</v>
      </c>
      <c r="V86" s="103" t="s">
        <v>5662</v>
      </c>
      <c r="W86" s="105">
        <v>0</v>
      </c>
      <c r="Y86" s="100">
        <v>1010406</v>
      </c>
      <c r="Z86" s="103" t="s">
        <v>5662</v>
      </c>
      <c r="AA86" s="105">
        <v>0</v>
      </c>
    </row>
    <row r="87" spans="1:27">
      <c r="A87" s="100">
        <v>1010407</v>
      </c>
      <c r="B87" s="103" t="s">
        <v>5663</v>
      </c>
      <c r="C87" s="105">
        <v>0</v>
      </c>
      <c r="E87" s="100">
        <v>1010407</v>
      </c>
      <c r="F87" s="103" t="s">
        <v>5663</v>
      </c>
      <c r="G87" s="105">
        <v>0</v>
      </c>
      <c r="I87" s="100">
        <v>1010407</v>
      </c>
      <c r="J87" s="103" t="s">
        <v>5663</v>
      </c>
      <c r="K87" s="105">
        <v>0</v>
      </c>
      <c r="L87" s="108"/>
      <c r="M87" s="100">
        <v>1010407</v>
      </c>
      <c r="N87" s="103" t="s">
        <v>5663</v>
      </c>
      <c r="O87" s="105">
        <v>0</v>
      </c>
      <c r="Q87" s="100">
        <v>1010407</v>
      </c>
      <c r="R87" s="103" t="s">
        <v>5663</v>
      </c>
      <c r="S87" s="105">
        <v>0</v>
      </c>
      <c r="U87" s="100">
        <v>1010407</v>
      </c>
      <c r="V87" s="103" t="s">
        <v>5663</v>
      </c>
      <c r="W87" s="105">
        <v>0</v>
      </c>
      <c r="Y87" s="100">
        <v>1010407</v>
      </c>
      <c r="Z87" s="103" t="s">
        <v>5663</v>
      </c>
      <c r="AA87" s="105">
        <v>0</v>
      </c>
    </row>
    <row r="88" spans="1:27">
      <c r="A88" s="100">
        <v>1010408</v>
      </c>
      <c r="B88" s="103" t="s">
        <v>5664</v>
      </c>
      <c r="C88" s="105">
        <v>0</v>
      </c>
      <c r="E88" s="100">
        <v>1010408</v>
      </c>
      <c r="F88" s="103" t="s">
        <v>5664</v>
      </c>
      <c r="G88" s="105">
        <v>0</v>
      </c>
      <c r="I88" s="100">
        <v>1010408</v>
      </c>
      <c r="J88" s="103" t="s">
        <v>5664</v>
      </c>
      <c r="K88" s="105">
        <v>0</v>
      </c>
      <c r="L88" s="108"/>
      <c r="M88" s="100">
        <v>1010408</v>
      </c>
      <c r="N88" s="103" t="s">
        <v>5664</v>
      </c>
      <c r="O88" s="105">
        <v>0</v>
      </c>
      <c r="Q88" s="100">
        <v>1010408</v>
      </c>
      <c r="R88" s="103" t="s">
        <v>5664</v>
      </c>
      <c r="S88" s="105">
        <v>0</v>
      </c>
      <c r="U88" s="100">
        <v>1010408</v>
      </c>
      <c r="V88" s="103" t="s">
        <v>5664</v>
      </c>
      <c r="W88" s="105">
        <v>0</v>
      </c>
      <c r="Y88" s="100">
        <v>1010408</v>
      </c>
      <c r="Z88" s="103" t="s">
        <v>5664</v>
      </c>
      <c r="AA88" s="105">
        <v>0</v>
      </c>
    </row>
    <row r="89" spans="1:27">
      <c r="A89" s="100">
        <v>1010409</v>
      </c>
      <c r="B89" s="103" t="s">
        <v>5665</v>
      </c>
      <c r="C89" s="105">
        <v>0</v>
      </c>
      <c r="E89" s="100">
        <v>1010409</v>
      </c>
      <c r="F89" s="103" t="s">
        <v>5665</v>
      </c>
      <c r="G89" s="105">
        <v>0</v>
      </c>
      <c r="I89" s="100">
        <v>1010409</v>
      </c>
      <c r="J89" s="103" t="s">
        <v>5665</v>
      </c>
      <c r="K89" s="105">
        <v>0</v>
      </c>
      <c r="L89" s="108"/>
      <c r="M89" s="100">
        <v>1010409</v>
      </c>
      <c r="N89" s="103" t="s">
        <v>5665</v>
      </c>
      <c r="O89" s="105">
        <v>0</v>
      </c>
      <c r="Q89" s="100">
        <v>1010409</v>
      </c>
      <c r="R89" s="103" t="s">
        <v>5665</v>
      </c>
      <c r="S89" s="105">
        <v>0</v>
      </c>
      <c r="U89" s="100">
        <v>1010409</v>
      </c>
      <c r="V89" s="103" t="s">
        <v>5665</v>
      </c>
      <c r="W89" s="105">
        <v>0</v>
      </c>
      <c r="Y89" s="100">
        <v>1010409</v>
      </c>
      <c r="Z89" s="103" t="s">
        <v>5665</v>
      </c>
      <c r="AA89" s="105">
        <v>0</v>
      </c>
    </row>
    <row r="90" spans="1:27">
      <c r="A90" s="100">
        <v>1010410</v>
      </c>
      <c r="B90" s="103" t="s">
        <v>5666</v>
      </c>
      <c r="C90" s="105">
        <v>0</v>
      </c>
      <c r="E90" s="100">
        <v>1010410</v>
      </c>
      <c r="F90" s="103" t="s">
        <v>5666</v>
      </c>
      <c r="G90" s="105">
        <v>0</v>
      </c>
      <c r="I90" s="100">
        <v>1010410</v>
      </c>
      <c r="J90" s="103" t="s">
        <v>5666</v>
      </c>
      <c r="K90" s="105">
        <v>0</v>
      </c>
      <c r="L90" s="108"/>
      <c r="M90" s="100">
        <v>1010410</v>
      </c>
      <c r="N90" s="103" t="s">
        <v>5666</v>
      </c>
      <c r="O90" s="105">
        <v>0</v>
      </c>
      <c r="Q90" s="100">
        <v>1010410</v>
      </c>
      <c r="R90" s="103" t="s">
        <v>5666</v>
      </c>
      <c r="S90" s="105">
        <v>0</v>
      </c>
      <c r="U90" s="100">
        <v>1010410</v>
      </c>
      <c r="V90" s="103" t="s">
        <v>5666</v>
      </c>
      <c r="W90" s="105">
        <v>0</v>
      </c>
      <c r="Y90" s="100">
        <v>1010410</v>
      </c>
      <c r="Z90" s="103" t="s">
        <v>5666</v>
      </c>
      <c r="AA90" s="105">
        <v>0</v>
      </c>
    </row>
    <row r="91" spans="1:27">
      <c r="A91" s="100">
        <v>1010411</v>
      </c>
      <c r="B91" s="103" t="s">
        <v>5667</v>
      </c>
      <c r="C91" s="105">
        <v>0</v>
      </c>
      <c r="E91" s="100">
        <v>1010411</v>
      </c>
      <c r="F91" s="103" t="s">
        <v>5667</v>
      </c>
      <c r="G91" s="105">
        <v>0</v>
      </c>
      <c r="I91" s="100">
        <v>1010411</v>
      </c>
      <c r="J91" s="103" t="s">
        <v>5667</v>
      </c>
      <c r="K91" s="105">
        <v>0</v>
      </c>
      <c r="L91" s="108"/>
      <c r="M91" s="100">
        <v>1010411</v>
      </c>
      <c r="N91" s="103" t="s">
        <v>5667</v>
      </c>
      <c r="O91" s="105">
        <v>0</v>
      </c>
      <c r="Q91" s="100">
        <v>1010411</v>
      </c>
      <c r="R91" s="103" t="s">
        <v>5667</v>
      </c>
      <c r="S91" s="105">
        <v>0</v>
      </c>
      <c r="U91" s="100">
        <v>1010411</v>
      </c>
      <c r="V91" s="103" t="s">
        <v>5667</v>
      </c>
      <c r="W91" s="105">
        <v>0</v>
      </c>
      <c r="Y91" s="100">
        <v>1010411</v>
      </c>
      <c r="Z91" s="103" t="s">
        <v>5667</v>
      </c>
      <c r="AA91" s="105">
        <v>0</v>
      </c>
    </row>
    <row r="92" spans="1:27">
      <c r="A92" s="100">
        <v>1010412</v>
      </c>
      <c r="B92" s="103" t="s">
        <v>5668</v>
      </c>
      <c r="C92" s="105">
        <v>0</v>
      </c>
      <c r="E92" s="100">
        <v>1010412</v>
      </c>
      <c r="F92" s="103" t="s">
        <v>5668</v>
      </c>
      <c r="G92" s="105">
        <v>0</v>
      </c>
      <c r="I92" s="100">
        <v>1010412</v>
      </c>
      <c r="J92" s="103" t="s">
        <v>5668</v>
      </c>
      <c r="K92" s="105">
        <v>0</v>
      </c>
      <c r="L92" s="108"/>
      <c r="M92" s="100">
        <v>1010412</v>
      </c>
      <c r="N92" s="103" t="s">
        <v>5668</v>
      </c>
      <c r="O92" s="105">
        <v>0</v>
      </c>
      <c r="Q92" s="100">
        <v>1010412</v>
      </c>
      <c r="R92" s="103" t="s">
        <v>5668</v>
      </c>
      <c r="S92" s="105">
        <v>0</v>
      </c>
      <c r="U92" s="100">
        <v>1010412</v>
      </c>
      <c r="V92" s="103" t="s">
        <v>5668</v>
      </c>
      <c r="W92" s="105">
        <v>0</v>
      </c>
      <c r="Y92" s="100">
        <v>1010412</v>
      </c>
      <c r="Z92" s="103" t="s">
        <v>5668</v>
      </c>
      <c r="AA92" s="105">
        <v>0</v>
      </c>
    </row>
    <row r="93" spans="1:27">
      <c r="A93" s="100">
        <v>1010413</v>
      </c>
      <c r="B93" s="103" t="s">
        <v>5669</v>
      </c>
      <c r="C93" s="105">
        <v>0</v>
      </c>
      <c r="E93" s="100">
        <v>1010413</v>
      </c>
      <c r="F93" s="103" t="s">
        <v>5669</v>
      </c>
      <c r="G93" s="105">
        <v>0</v>
      </c>
      <c r="I93" s="100">
        <v>1010413</v>
      </c>
      <c r="J93" s="103" t="s">
        <v>5669</v>
      </c>
      <c r="K93" s="105">
        <v>0</v>
      </c>
      <c r="L93" s="108"/>
      <c r="M93" s="100">
        <v>1010413</v>
      </c>
      <c r="N93" s="103" t="s">
        <v>5669</v>
      </c>
      <c r="O93" s="105">
        <v>0</v>
      </c>
      <c r="Q93" s="100">
        <v>1010413</v>
      </c>
      <c r="R93" s="103" t="s">
        <v>5669</v>
      </c>
      <c r="S93" s="105">
        <v>0</v>
      </c>
      <c r="U93" s="100">
        <v>1010413</v>
      </c>
      <c r="V93" s="103" t="s">
        <v>5669</v>
      </c>
      <c r="W93" s="105">
        <v>0</v>
      </c>
      <c r="Y93" s="100">
        <v>1010413</v>
      </c>
      <c r="Z93" s="103" t="s">
        <v>5669</v>
      </c>
      <c r="AA93" s="105">
        <v>0</v>
      </c>
    </row>
    <row r="94" spans="1:27">
      <c r="A94" s="100">
        <v>1010414</v>
      </c>
      <c r="B94" s="103" t="s">
        <v>5670</v>
      </c>
      <c r="C94" s="105">
        <v>0</v>
      </c>
      <c r="E94" s="100">
        <v>1010414</v>
      </c>
      <c r="F94" s="103" t="s">
        <v>5670</v>
      </c>
      <c r="G94" s="105">
        <v>0</v>
      </c>
      <c r="I94" s="100">
        <v>1010414</v>
      </c>
      <c r="J94" s="103" t="s">
        <v>5670</v>
      </c>
      <c r="K94" s="105">
        <v>0</v>
      </c>
      <c r="L94" s="108"/>
      <c r="M94" s="100">
        <v>1010414</v>
      </c>
      <c r="N94" s="103" t="s">
        <v>5670</v>
      </c>
      <c r="O94" s="105">
        <v>0</v>
      </c>
      <c r="Q94" s="100">
        <v>1010414</v>
      </c>
      <c r="R94" s="103" t="s">
        <v>5670</v>
      </c>
      <c r="S94" s="105">
        <v>0</v>
      </c>
      <c r="U94" s="100">
        <v>1010414</v>
      </c>
      <c r="V94" s="103" t="s">
        <v>5670</v>
      </c>
      <c r="W94" s="105">
        <v>0</v>
      </c>
      <c r="Y94" s="100">
        <v>1010414</v>
      </c>
      <c r="Z94" s="103" t="s">
        <v>5670</v>
      </c>
      <c r="AA94" s="105">
        <v>0</v>
      </c>
    </row>
    <row r="95" spans="1:27">
      <c r="A95" s="100">
        <v>1010415</v>
      </c>
      <c r="B95" s="103" t="s">
        <v>5671</v>
      </c>
      <c r="C95" s="105">
        <v>84</v>
      </c>
      <c r="E95" s="100">
        <v>1010415</v>
      </c>
      <c r="F95" s="103" t="s">
        <v>5671</v>
      </c>
      <c r="G95" s="105">
        <v>84</v>
      </c>
      <c r="I95" s="100">
        <v>1010415</v>
      </c>
      <c r="J95" s="103" t="s">
        <v>5671</v>
      </c>
      <c r="K95" s="105">
        <v>84</v>
      </c>
      <c r="L95" s="108"/>
      <c r="M95" s="100">
        <v>1010415</v>
      </c>
      <c r="N95" s="103" t="s">
        <v>5671</v>
      </c>
      <c r="O95" s="105">
        <v>0</v>
      </c>
      <c r="Q95" s="100">
        <v>1010415</v>
      </c>
      <c r="R95" s="103" t="s">
        <v>5671</v>
      </c>
      <c r="S95" s="105">
        <v>0</v>
      </c>
      <c r="U95" s="100">
        <v>1010415</v>
      </c>
      <c r="V95" s="103" t="s">
        <v>5671</v>
      </c>
      <c r="W95" s="105">
        <v>0</v>
      </c>
      <c r="Y95" s="100">
        <v>1010415</v>
      </c>
      <c r="Z95" s="103" t="s">
        <v>5671</v>
      </c>
      <c r="AA95" s="105">
        <v>0</v>
      </c>
    </row>
    <row r="96" spans="1:27">
      <c r="A96" s="100">
        <v>1010416</v>
      </c>
      <c r="B96" s="103" t="s">
        <v>5672</v>
      </c>
      <c r="C96" s="105">
        <v>0</v>
      </c>
      <c r="E96" s="100">
        <v>1010416</v>
      </c>
      <c r="F96" s="103" t="s">
        <v>5672</v>
      </c>
      <c r="G96" s="105">
        <v>0</v>
      </c>
      <c r="I96" s="100">
        <v>1010416</v>
      </c>
      <c r="J96" s="103" t="s">
        <v>5672</v>
      </c>
      <c r="K96" s="105">
        <v>0</v>
      </c>
      <c r="L96" s="108"/>
      <c r="M96" s="100">
        <v>1010416</v>
      </c>
      <c r="N96" s="103" t="s">
        <v>5672</v>
      </c>
      <c r="O96" s="105">
        <v>0</v>
      </c>
      <c r="Q96" s="100">
        <v>1010416</v>
      </c>
      <c r="R96" s="103" t="s">
        <v>5672</v>
      </c>
      <c r="S96" s="105">
        <v>0</v>
      </c>
      <c r="U96" s="100">
        <v>1010416</v>
      </c>
      <c r="V96" s="103" t="s">
        <v>5672</v>
      </c>
      <c r="W96" s="105">
        <v>0</v>
      </c>
      <c r="Y96" s="100">
        <v>1010416</v>
      </c>
      <c r="Z96" s="103" t="s">
        <v>5672</v>
      </c>
      <c r="AA96" s="105">
        <v>0</v>
      </c>
    </row>
    <row r="97" spans="1:27">
      <c r="A97" s="100">
        <v>1010417</v>
      </c>
      <c r="B97" s="103" t="s">
        <v>5673</v>
      </c>
      <c r="C97" s="101">
        <f>SUM(C98:C100)</f>
        <v>0</v>
      </c>
      <c r="E97" s="100">
        <v>1010417</v>
      </c>
      <c r="F97" s="103" t="s">
        <v>5673</v>
      </c>
      <c r="G97" s="101">
        <f>SUM(G98:G100)</f>
        <v>0</v>
      </c>
      <c r="I97" s="100">
        <v>1010417</v>
      </c>
      <c r="J97" s="103" t="s">
        <v>5673</v>
      </c>
      <c r="K97" s="101">
        <f>SUM(K98:K100)</f>
        <v>0</v>
      </c>
      <c r="L97" s="108"/>
      <c r="M97" s="100">
        <v>1010417</v>
      </c>
      <c r="N97" s="103" t="s">
        <v>5673</v>
      </c>
      <c r="O97" s="101">
        <f>SUM(O98:O100)</f>
        <v>0</v>
      </c>
      <c r="Q97" s="100">
        <v>1010417</v>
      </c>
      <c r="R97" s="103" t="s">
        <v>5673</v>
      </c>
      <c r="S97" s="101">
        <f>SUM(S98:S100)</f>
        <v>0</v>
      </c>
      <c r="U97" s="100">
        <v>1010417</v>
      </c>
      <c r="V97" s="103" t="s">
        <v>5673</v>
      </c>
      <c r="W97" s="101">
        <f>SUM(W98:W100)</f>
        <v>0</v>
      </c>
      <c r="Y97" s="100">
        <v>1010417</v>
      </c>
      <c r="Z97" s="103" t="s">
        <v>5673</v>
      </c>
      <c r="AA97" s="101">
        <f>SUM(AA98:AA100)</f>
        <v>0</v>
      </c>
    </row>
    <row r="98" spans="1:27">
      <c r="A98" s="100">
        <v>101041701</v>
      </c>
      <c r="B98" s="100" t="s">
        <v>5674</v>
      </c>
      <c r="C98" s="105">
        <v>0</v>
      </c>
      <c r="E98" s="100">
        <v>101041701</v>
      </c>
      <c r="F98" s="100" t="s">
        <v>5674</v>
      </c>
      <c r="G98" s="105">
        <v>0</v>
      </c>
      <c r="I98" s="100">
        <v>101041701</v>
      </c>
      <c r="J98" s="100" t="s">
        <v>5674</v>
      </c>
      <c r="K98" s="105">
        <v>0</v>
      </c>
      <c r="L98" s="108"/>
      <c r="M98" s="100">
        <v>101041701</v>
      </c>
      <c r="N98" s="100" t="s">
        <v>5674</v>
      </c>
      <c r="O98" s="105">
        <v>0</v>
      </c>
      <c r="Q98" s="100">
        <v>101041701</v>
      </c>
      <c r="R98" s="100" t="s">
        <v>5674</v>
      </c>
      <c r="S98" s="105">
        <v>0</v>
      </c>
      <c r="U98" s="100">
        <v>101041701</v>
      </c>
      <c r="V98" s="100" t="s">
        <v>5674</v>
      </c>
      <c r="W98" s="105">
        <v>0</v>
      </c>
      <c r="Y98" s="100">
        <v>101041701</v>
      </c>
      <c r="Z98" s="100" t="s">
        <v>5674</v>
      </c>
      <c r="AA98" s="105">
        <v>0</v>
      </c>
    </row>
    <row r="99" spans="1:27">
      <c r="A99" s="100">
        <v>101041702</v>
      </c>
      <c r="B99" s="100" t="s">
        <v>5675</v>
      </c>
      <c r="C99" s="105">
        <v>0</v>
      </c>
      <c r="E99" s="100">
        <v>101041702</v>
      </c>
      <c r="F99" s="100" t="s">
        <v>5675</v>
      </c>
      <c r="G99" s="105">
        <v>0</v>
      </c>
      <c r="I99" s="100">
        <v>101041702</v>
      </c>
      <c r="J99" s="100" t="s">
        <v>5675</v>
      </c>
      <c r="K99" s="105">
        <v>0</v>
      </c>
      <c r="L99" s="108"/>
      <c r="M99" s="100">
        <v>101041702</v>
      </c>
      <c r="N99" s="100" t="s">
        <v>5675</v>
      </c>
      <c r="O99" s="105">
        <v>0</v>
      </c>
      <c r="Q99" s="100">
        <v>101041702</v>
      </c>
      <c r="R99" s="100" t="s">
        <v>5675</v>
      </c>
      <c r="S99" s="105">
        <v>0</v>
      </c>
      <c r="U99" s="100">
        <v>101041702</v>
      </c>
      <c r="V99" s="100" t="s">
        <v>5675</v>
      </c>
      <c r="W99" s="105">
        <v>0</v>
      </c>
      <c r="Y99" s="100">
        <v>101041702</v>
      </c>
      <c r="Z99" s="100" t="s">
        <v>5675</v>
      </c>
      <c r="AA99" s="105">
        <v>0</v>
      </c>
    </row>
    <row r="100" spans="1:27">
      <c r="A100" s="100">
        <v>101041709</v>
      </c>
      <c r="B100" s="100" t="s">
        <v>5676</v>
      </c>
      <c r="C100" s="105">
        <v>0</v>
      </c>
      <c r="E100" s="100">
        <v>101041709</v>
      </c>
      <c r="F100" s="100" t="s">
        <v>5676</v>
      </c>
      <c r="G100" s="105">
        <v>0</v>
      </c>
      <c r="I100" s="100">
        <v>101041709</v>
      </c>
      <c r="J100" s="100" t="s">
        <v>5676</v>
      </c>
      <c r="K100" s="105">
        <v>0</v>
      </c>
      <c r="L100" s="108"/>
      <c r="M100" s="100">
        <v>101041709</v>
      </c>
      <c r="N100" s="100" t="s">
        <v>5676</v>
      </c>
      <c r="O100" s="105">
        <v>0</v>
      </c>
      <c r="Q100" s="100">
        <v>101041709</v>
      </c>
      <c r="R100" s="100" t="s">
        <v>5676</v>
      </c>
      <c r="S100" s="105">
        <v>0</v>
      </c>
      <c r="U100" s="100">
        <v>101041709</v>
      </c>
      <c r="V100" s="100" t="s">
        <v>5676</v>
      </c>
      <c r="W100" s="105">
        <v>0</v>
      </c>
      <c r="Y100" s="100">
        <v>101041709</v>
      </c>
      <c r="Z100" s="100" t="s">
        <v>5676</v>
      </c>
      <c r="AA100" s="105">
        <v>0</v>
      </c>
    </row>
    <row r="101" spans="1:27">
      <c r="A101" s="100">
        <v>1010418</v>
      </c>
      <c r="B101" s="103" t="s">
        <v>5677</v>
      </c>
      <c r="C101" s="105">
        <v>0</v>
      </c>
      <c r="E101" s="100">
        <v>1010418</v>
      </c>
      <c r="F101" s="103" t="s">
        <v>5677</v>
      </c>
      <c r="G101" s="105">
        <v>0</v>
      </c>
      <c r="I101" s="100">
        <v>1010418</v>
      </c>
      <c r="J101" s="103" t="s">
        <v>5677</v>
      </c>
      <c r="K101" s="105">
        <v>0</v>
      </c>
      <c r="L101" s="108"/>
      <c r="M101" s="100">
        <v>1010418</v>
      </c>
      <c r="N101" s="103" t="s">
        <v>5677</v>
      </c>
      <c r="O101" s="105">
        <v>0</v>
      </c>
      <c r="Q101" s="100">
        <v>1010418</v>
      </c>
      <c r="R101" s="103" t="s">
        <v>5677</v>
      </c>
      <c r="S101" s="105">
        <v>0</v>
      </c>
      <c r="U101" s="100">
        <v>1010418</v>
      </c>
      <c r="V101" s="103" t="s">
        <v>5677</v>
      </c>
      <c r="W101" s="105">
        <v>0</v>
      </c>
      <c r="Y101" s="100">
        <v>1010418</v>
      </c>
      <c r="Z101" s="103" t="s">
        <v>5677</v>
      </c>
      <c r="AA101" s="105">
        <v>0</v>
      </c>
    </row>
    <row r="102" spans="1:27">
      <c r="A102" s="100">
        <v>1010419</v>
      </c>
      <c r="B102" s="103" t="s">
        <v>5678</v>
      </c>
      <c r="C102" s="105">
        <v>0</v>
      </c>
      <c r="E102" s="100">
        <v>1010419</v>
      </c>
      <c r="F102" s="103" t="s">
        <v>5678</v>
      </c>
      <c r="G102" s="105">
        <v>0</v>
      </c>
      <c r="I102" s="100">
        <v>1010419</v>
      </c>
      <c r="J102" s="103" t="s">
        <v>5678</v>
      </c>
      <c r="K102" s="105">
        <v>0</v>
      </c>
      <c r="L102" s="108"/>
      <c r="M102" s="100">
        <v>1010419</v>
      </c>
      <c r="N102" s="103" t="s">
        <v>5678</v>
      </c>
      <c r="O102" s="105">
        <v>0</v>
      </c>
      <c r="Q102" s="100">
        <v>1010419</v>
      </c>
      <c r="R102" s="103" t="s">
        <v>5678</v>
      </c>
      <c r="S102" s="105">
        <v>0</v>
      </c>
      <c r="U102" s="100">
        <v>1010419</v>
      </c>
      <c r="V102" s="103" t="s">
        <v>5678</v>
      </c>
      <c r="W102" s="105">
        <v>0</v>
      </c>
      <c r="Y102" s="100">
        <v>1010419</v>
      </c>
      <c r="Z102" s="103" t="s">
        <v>5678</v>
      </c>
      <c r="AA102" s="105">
        <v>0</v>
      </c>
    </row>
    <row r="103" spans="1:27">
      <c r="A103" s="100">
        <v>1010420</v>
      </c>
      <c r="B103" s="103" t="s">
        <v>5679</v>
      </c>
      <c r="C103" s="105">
        <v>0</v>
      </c>
      <c r="E103" s="100">
        <v>1010420</v>
      </c>
      <c r="F103" s="103" t="s">
        <v>5679</v>
      </c>
      <c r="G103" s="105">
        <v>0</v>
      </c>
      <c r="I103" s="100">
        <v>1010420</v>
      </c>
      <c r="J103" s="103" t="s">
        <v>5679</v>
      </c>
      <c r="K103" s="105">
        <v>0</v>
      </c>
      <c r="L103" s="108"/>
      <c r="M103" s="100">
        <v>1010420</v>
      </c>
      <c r="N103" s="103" t="s">
        <v>5679</v>
      </c>
      <c r="O103" s="105">
        <v>0</v>
      </c>
      <c r="Q103" s="100">
        <v>1010420</v>
      </c>
      <c r="R103" s="103" t="s">
        <v>5679</v>
      </c>
      <c r="S103" s="105">
        <v>0</v>
      </c>
      <c r="U103" s="100">
        <v>1010420</v>
      </c>
      <c r="V103" s="103" t="s">
        <v>5679</v>
      </c>
      <c r="W103" s="105">
        <v>0</v>
      </c>
      <c r="Y103" s="100">
        <v>1010420</v>
      </c>
      <c r="Z103" s="103" t="s">
        <v>5679</v>
      </c>
      <c r="AA103" s="105">
        <v>0</v>
      </c>
    </row>
    <row r="104" spans="1:27">
      <c r="A104" s="100">
        <v>1010421</v>
      </c>
      <c r="B104" s="103" t="s">
        <v>5680</v>
      </c>
      <c r="C104" s="105">
        <v>0</v>
      </c>
      <c r="E104" s="100">
        <v>1010421</v>
      </c>
      <c r="F104" s="103" t="s">
        <v>5680</v>
      </c>
      <c r="G104" s="105">
        <v>0</v>
      </c>
      <c r="I104" s="100">
        <v>1010421</v>
      </c>
      <c r="J104" s="103" t="s">
        <v>5680</v>
      </c>
      <c r="K104" s="105">
        <v>0</v>
      </c>
      <c r="L104" s="108"/>
      <c r="M104" s="100">
        <v>1010421</v>
      </c>
      <c r="N104" s="103" t="s">
        <v>5680</v>
      </c>
      <c r="O104" s="105">
        <v>0</v>
      </c>
      <c r="Q104" s="100">
        <v>1010421</v>
      </c>
      <c r="R104" s="103" t="s">
        <v>5680</v>
      </c>
      <c r="S104" s="105">
        <v>0</v>
      </c>
      <c r="U104" s="100">
        <v>1010421</v>
      </c>
      <c r="V104" s="103" t="s">
        <v>5680</v>
      </c>
      <c r="W104" s="105">
        <v>0</v>
      </c>
      <c r="Y104" s="100">
        <v>1010421</v>
      </c>
      <c r="Z104" s="103" t="s">
        <v>5680</v>
      </c>
      <c r="AA104" s="105">
        <v>0</v>
      </c>
    </row>
    <row r="105" spans="1:27">
      <c r="A105" s="100">
        <v>1010422</v>
      </c>
      <c r="B105" s="103" t="s">
        <v>5681</v>
      </c>
      <c r="C105" s="105">
        <v>0</v>
      </c>
      <c r="E105" s="100">
        <v>1010422</v>
      </c>
      <c r="F105" s="103" t="s">
        <v>5681</v>
      </c>
      <c r="G105" s="105">
        <v>0</v>
      </c>
      <c r="I105" s="100">
        <v>1010422</v>
      </c>
      <c r="J105" s="103" t="s">
        <v>5681</v>
      </c>
      <c r="K105" s="105">
        <v>0</v>
      </c>
      <c r="L105" s="108"/>
      <c r="M105" s="100">
        <v>1010422</v>
      </c>
      <c r="N105" s="103" t="s">
        <v>5681</v>
      </c>
      <c r="O105" s="105">
        <v>0</v>
      </c>
      <c r="Q105" s="100">
        <v>1010422</v>
      </c>
      <c r="R105" s="103" t="s">
        <v>5681</v>
      </c>
      <c r="S105" s="105">
        <v>0</v>
      </c>
      <c r="U105" s="100">
        <v>1010422</v>
      </c>
      <c r="V105" s="103" t="s">
        <v>5681</v>
      </c>
      <c r="W105" s="105">
        <v>0</v>
      </c>
      <c r="Y105" s="100">
        <v>1010422</v>
      </c>
      <c r="Z105" s="103" t="s">
        <v>5681</v>
      </c>
      <c r="AA105" s="105">
        <v>0</v>
      </c>
    </row>
    <row r="106" spans="1:27">
      <c r="A106" s="100">
        <v>1010423</v>
      </c>
      <c r="B106" s="103" t="s">
        <v>5682</v>
      </c>
      <c r="C106" s="101">
        <f>SUM(C107:C109)</f>
        <v>0</v>
      </c>
      <c r="E106" s="100">
        <v>1010423</v>
      </c>
      <c r="F106" s="103" t="s">
        <v>5682</v>
      </c>
      <c r="G106" s="101">
        <f>SUM(G107:G109)</f>
        <v>0</v>
      </c>
      <c r="I106" s="100">
        <v>1010423</v>
      </c>
      <c r="J106" s="103" t="s">
        <v>5682</v>
      </c>
      <c r="K106" s="101">
        <f>SUM(K107:K109)</f>
        <v>0</v>
      </c>
      <c r="L106" s="108"/>
      <c r="M106" s="100">
        <v>1010423</v>
      </c>
      <c r="N106" s="103" t="s">
        <v>5682</v>
      </c>
      <c r="O106" s="101">
        <f>SUM(O107:O109)</f>
        <v>0</v>
      </c>
      <c r="Q106" s="100">
        <v>1010423</v>
      </c>
      <c r="R106" s="103" t="s">
        <v>5682</v>
      </c>
      <c r="S106" s="101">
        <f>SUM(S107:S109)</f>
        <v>0</v>
      </c>
      <c r="U106" s="100">
        <v>1010423</v>
      </c>
      <c r="V106" s="103" t="s">
        <v>5682</v>
      </c>
      <c r="W106" s="101">
        <f>SUM(W107:W109)</f>
        <v>0</v>
      </c>
      <c r="Y106" s="100">
        <v>1010423</v>
      </c>
      <c r="Z106" s="103" t="s">
        <v>5682</v>
      </c>
      <c r="AA106" s="101">
        <f>SUM(AA107:AA109)</f>
        <v>0</v>
      </c>
    </row>
    <row r="107" spans="1:27">
      <c r="A107" s="100">
        <v>101042303</v>
      </c>
      <c r="B107" s="100" t="s">
        <v>5683</v>
      </c>
      <c r="C107" s="105">
        <v>0</v>
      </c>
      <c r="E107" s="100">
        <v>101042303</v>
      </c>
      <c r="F107" s="100" t="s">
        <v>5683</v>
      </c>
      <c r="G107" s="105">
        <v>0</v>
      </c>
      <c r="I107" s="100">
        <v>101042303</v>
      </c>
      <c r="J107" s="100" t="s">
        <v>5683</v>
      </c>
      <c r="K107" s="105">
        <v>0</v>
      </c>
      <c r="L107" s="108"/>
      <c r="M107" s="100">
        <v>101042303</v>
      </c>
      <c r="N107" s="100" t="s">
        <v>5683</v>
      </c>
      <c r="O107" s="105">
        <v>0</v>
      </c>
      <c r="Q107" s="100">
        <v>101042303</v>
      </c>
      <c r="R107" s="100" t="s">
        <v>5683</v>
      </c>
      <c r="S107" s="105">
        <v>0</v>
      </c>
      <c r="U107" s="100">
        <v>101042303</v>
      </c>
      <c r="V107" s="100" t="s">
        <v>5683</v>
      </c>
      <c r="W107" s="105">
        <v>0</v>
      </c>
      <c r="Y107" s="100">
        <v>101042303</v>
      </c>
      <c r="Z107" s="100" t="s">
        <v>5683</v>
      </c>
      <c r="AA107" s="105">
        <v>0</v>
      </c>
    </row>
    <row r="108" spans="1:27">
      <c r="A108" s="100">
        <v>101042304</v>
      </c>
      <c r="B108" s="100" t="s">
        <v>5684</v>
      </c>
      <c r="C108" s="105">
        <v>0</v>
      </c>
      <c r="E108" s="100">
        <v>101042304</v>
      </c>
      <c r="F108" s="100" t="s">
        <v>5684</v>
      </c>
      <c r="G108" s="105">
        <v>0</v>
      </c>
      <c r="I108" s="100">
        <v>101042304</v>
      </c>
      <c r="J108" s="100" t="s">
        <v>5684</v>
      </c>
      <c r="K108" s="105">
        <v>0</v>
      </c>
      <c r="L108" s="108"/>
      <c r="M108" s="100">
        <v>101042304</v>
      </c>
      <c r="N108" s="100" t="s">
        <v>5684</v>
      </c>
      <c r="O108" s="105">
        <v>0</v>
      </c>
      <c r="Q108" s="100">
        <v>101042304</v>
      </c>
      <c r="R108" s="100" t="s">
        <v>5684</v>
      </c>
      <c r="S108" s="105">
        <v>0</v>
      </c>
      <c r="U108" s="100">
        <v>101042304</v>
      </c>
      <c r="V108" s="100" t="s">
        <v>5684</v>
      </c>
      <c r="W108" s="105">
        <v>0</v>
      </c>
      <c r="Y108" s="100">
        <v>101042304</v>
      </c>
      <c r="Z108" s="100" t="s">
        <v>5684</v>
      </c>
      <c r="AA108" s="105">
        <v>0</v>
      </c>
    </row>
    <row r="109" spans="1:27">
      <c r="A109" s="100">
        <v>101042309</v>
      </c>
      <c r="B109" s="100" t="s">
        <v>5685</v>
      </c>
      <c r="C109" s="105">
        <v>0</v>
      </c>
      <c r="E109" s="100">
        <v>101042309</v>
      </c>
      <c r="F109" s="100" t="s">
        <v>5685</v>
      </c>
      <c r="G109" s="105">
        <v>0</v>
      </c>
      <c r="I109" s="100">
        <v>101042309</v>
      </c>
      <c r="J109" s="100" t="s">
        <v>5685</v>
      </c>
      <c r="K109" s="105">
        <v>0</v>
      </c>
      <c r="L109" s="108"/>
      <c r="M109" s="100">
        <v>101042309</v>
      </c>
      <c r="N109" s="100" t="s">
        <v>5685</v>
      </c>
      <c r="O109" s="105">
        <v>0</v>
      </c>
      <c r="Q109" s="100">
        <v>101042309</v>
      </c>
      <c r="R109" s="100" t="s">
        <v>5685</v>
      </c>
      <c r="S109" s="105">
        <v>0</v>
      </c>
      <c r="U109" s="100">
        <v>101042309</v>
      </c>
      <c r="V109" s="100" t="s">
        <v>5685</v>
      </c>
      <c r="W109" s="105">
        <v>0</v>
      </c>
      <c r="Y109" s="100">
        <v>101042309</v>
      </c>
      <c r="Z109" s="100" t="s">
        <v>5685</v>
      </c>
      <c r="AA109" s="105">
        <v>0</v>
      </c>
    </row>
    <row r="110" spans="1:27">
      <c r="A110" s="100">
        <v>1010424</v>
      </c>
      <c r="B110" s="103" t="s">
        <v>5686</v>
      </c>
      <c r="C110" s="101">
        <f>SUM(C111:C114)</f>
        <v>0</v>
      </c>
      <c r="E110" s="100">
        <v>1010424</v>
      </c>
      <c r="F110" s="103" t="s">
        <v>5686</v>
      </c>
      <c r="G110" s="101">
        <f>SUM(G111:G114)</f>
        <v>0</v>
      </c>
      <c r="I110" s="100">
        <v>1010424</v>
      </c>
      <c r="J110" s="103" t="s">
        <v>5686</v>
      </c>
      <c r="K110" s="101">
        <f>SUM(K111:K114)</f>
        <v>0</v>
      </c>
      <c r="L110" s="108"/>
      <c r="M110" s="100">
        <v>1010424</v>
      </c>
      <c r="N110" s="103" t="s">
        <v>5686</v>
      </c>
      <c r="O110" s="101">
        <f>SUM(O111:O114)</f>
        <v>0</v>
      </c>
      <c r="Q110" s="100">
        <v>1010424</v>
      </c>
      <c r="R110" s="103" t="s">
        <v>5686</v>
      </c>
      <c r="S110" s="101">
        <f>SUM(S111:S114)</f>
        <v>0</v>
      </c>
      <c r="U110" s="100">
        <v>1010424</v>
      </c>
      <c r="V110" s="103" t="s">
        <v>5686</v>
      </c>
      <c r="W110" s="101">
        <f>SUM(W111:W114)</f>
        <v>0</v>
      </c>
      <c r="Y110" s="100">
        <v>1010424</v>
      </c>
      <c r="Z110" s="103" t="s">
        <v>5686</v>
      </c>
      <c r="AA110" s="101">
        <f>SUM(AA111:AA114)</f>
        <v>0</v>
      </c>
    </row>
    <row r="111" spans="1:27">
      <c r="A111" s="100">
        <v>101042402</v>
      </c>
      <c r="B111" s="100" t="s">
        <v>5687</v>
      </c>
      <c r="C111" s="105">
        <v>0</v>
      </c>
      <c r="E111" s="100">
        <v>101042402</v>
      </c>
      <c r="F111" s="100" t="s">
        <v>5687</v>
      </c>
      <c r="G111" s="105">
        <v>0</v>
      </c>
      <c r="I111" s="100">
        <v>101042402</v>
      </c>
      <c r="J111" s="100" t="s">
        <v>5687</v>
      </c>
      <c r="K111" s="105">
        <v>0</v>
      </c>
      <c r="L111" s="108"/>
      <c r="M111" s="100">
        <v>101042402</v>
      </c>
      <c r="N111" s="100" t="s">
        <v>5687</v>
      </c>
      <c r="O111" s="105">
        <v>0</v>
      </c>
      <c r="Q111" s="100">
        <v>101042402</v>
      </c>
      <c r="R111" s="100" t="s">
        <v>5687</v>
      </c>
      <c r="S111" s="105">
        <v>0</v>
      </c>
      <c r="U111" s="100">
        <v>101042402</v>
      </c>
      <c r="V111" s="100" t="s">
        <v>5687</v>
      </c>
      <c r="W111" s="105">
        <v>0</v>
      </c>
      <c r="Y111" s="100">
        <v>101042402</v>
      </c>
      <c r="Z111" s="100" t="s">
        <v>5687</v>
      </c>
      <c r="AA111" s="105">
        <v>0</v>
      </c>
    </row>
    <row r="112" spans="1:27">
      <c r="A112" s="100">
        <v>101042403</v>
      </c>
      <c r="B112" s="100" t="s">
        <v>5688</v>
      </c>
      <c r="C112" s="105">
        <v>0</v>
      </c>
      <c r="E112" s="100">
        <v>101042403</v>
      </c>
      <c r="F112" s="100" t="s">
        <v>5688</v>
      </c>
      <c r="G112" s="105">
        <v>0</v>
      </c>
      <c r="I112" s="100">
        <v>101042403</v>
      </c>
      <c r="J112" s="100" t="s">
        <v>5688</v>
      </c>
      <c r="K112" s="105">
        <v>0</v>
      </c>
      <c r="L112" s="108"/>
      <c r="M112" s="100">
        <v>101042403</v>
      </c>
      <c r="N112" s="100" t="s">
        <v>5688</v>
      </c>
      <c r="O112" s="105">
        <v>0</v>
      </c>
      <c r="Q112" s="100">
        <v>101042403</v>
      </c>
      <c r="R112" s="100" t="s">
        <v>5688</v>
      </c>
      <c r="S112" s="105">
        <v>0</v>
      </c>
      <c r="U112" s="100">
        <v>101042403</v>
      </c>
      <c r="V112" s="100" t="s">
        <v>5688</v>
      </c>
      <c r="W112" s="105">
        <v>0</v>
      </c>
      <c r="Y112" s="100">
        <v>101042403</v>
      </c>
      <c r="Z112" s="100" t="s">
        <v>5688</v>
      </c>
      <c r="AA112" s="105">
        <v>0</v>
      </c>
    </row>
    <row r="113" spans="1:27">
      <c r="A113" s="100">
        <v>101042404</v>
      </c>
      <c r="B113" s="100" t="s">
        <v>5689</v>
      </c>
      <c r="C113" s="105">
        <v>0</v>
      </c>
      <c r="E113" s="100">
        <v>101042404</v>
      </c>
      <c r="F113" s="100" t="s">
        <v>5689</v>
      </c>
      <c r="G113" s="105">
        <v>0</v>
      </c>
      <c r="I113" s="100">
        <v>101042404</v>
      </c>
      <c r="J113" s="100" t="s">
        <v>5689</v>
      </c>
      <c r="K113" s="105">
        <v>0</v>
      </c>
      <c r="L113" s="108"/>
      <c r="M113" s="100">
        <v>101042404</v>
      </c>
      <c r="N113" s="100" t="s">
        <v>5689</v>
      </c>
      <c r="O113" s="105">
        <v>0</v>
      </c>
      <c r="Q113" s="100">
        <v>101042404</v>
      </c>
      <c r="R113" s="100" t="s">
        <v>5689</v>
      </c>
      <c r="S113" s="105">
        <v>0</v>
      </c>
      <c r="U113" s="100">
        <v>101042404</v>
      </c>
      <c r="V113" s="100" t="s">
        <v>5689</v>
      </c>
      <c r="W113" s="105">
        <v>0</v>
      </c>
      <c r="Y113" s="100">
        <v>101042404</v>
      </c>
      <c r="Z113" s="100" t="s">
        <v>5689</v>
      </c>
      <c r="AA113" s="105">
        <v>0</v>
      </c>
    </row>
    <row r="114" spans="1:27">
      <c r="A114" s="100">
        <v>101042409</v>
      </c>
      <c r="B114" s="100" t="s">
        <v>5690</v>
      </c>
      <c r="C114" s="105">
        <v>0</v>
      </c>
      <c r="E114" s="100">
        <v>101042409</v>
      </c>
      <c r="F114" s="100" t="s">
        <v>5690</v>
      </c>
      <c r="G114" s="105">
        <v>0</v>
      </c>
      <c r="I114" s="100">
        <v>101042409</v>
      </c>
      <c r="J114" s="100" t="s">
        <v>5690</v>
      </c>
      <c r="K114" s="105">
        <v>0</v>
      </c>
      <c r="L114" s="108"/>
      <c r="M114" s="100">
        <v>101042409</v>
      </c>
      <c r="N114" s="100" t="s">
        <v>5690</v>
      </c>
      <c r="O114" s="105">
        <v>0</v>
      </c>
      <c r="Q114" s="100">
        <v>101042409</v>
      </c>
      <c r="R114" s="100" t="s">
        <v>5690</v>
      </c>
      <c r="S114" s="105">
        <v>0</v>
      </c>
      <c r="U114" s="100">
        <v>101042409</v>
      </c>
      <c r="V114" s="100" t="s">
        <v>5690</v>
      </c>
      <c r="W114" s="105">
        <v>0</v>
      </c>
      <c r="Y114" s="100">
        <v>101042409</v>
      </c>
      <c r="Z114" s="100" t="s">
        <v>5690</v>
      </c>
      <c r="AA114" s="105">
        <v>0</v>
      </c>
    </row>
    <row r="115" spans="1:27">
      <c r="A115" s="100">
        <v>1010425</v>
      </c>
      <c r="B115" s="103" t="s">
        <v>5691</v>
      </c>
      <c r="C115" s="105">
        <v>0</v>
      </c>
      <c r="E115" s="100">
        <v>1010425</v>
      </c>
      <c r="F115" s="103" t="s">
        <v>5691</v>
      </c>
      <c r="G115" s="105">
        <v>0</v>
      </c>
      <c r="I115" s="100">
        <v>1010425</v>
      </c>
      <c r="J115" s="103" t="s">
        <v>5691</v>
      </c>
      <c r="K115" s="105">
        <v>0</v>
      </c>
      <c r="L115" s="108"/>
      <c r="M115" s="100">
        <v>1010425</v>
      </c>
      <c r="N115" s="103" t="s">
        <v>5691</v>
      </c>
      <c r="O115" s="105">
        <v>0</v>
      </c>
      <c r="Q115" s="100">
        <v>1010425</v>
      </c>
      <c r="R115" s="103" t="s">
        <v>5691</v>
      </c>
      <c r="S115" s="105">
        <v>0</v>
      </c>
      <c r="U115" s="100">
        <v>1010425</v>
      </c>
      <c r="V115" s="103" t="s">
        <v>5691</v>
      </c>
      <c r="W115" s="105">
        <v>0</v>
      </c>
      <c r="Y115" s="100">
        <v>1010425</v>
      </c>
      <c r="Z115" s="103" t="s">
        <v>5691</v>
      </c>
      <c r="AA115" s="105">
        <v>0</v>
      </c>
    </row>
    <row r="116" spans="1:27">
      <c r="A116" s="100">
        <v>1010426</v>
      </c>
      <c r="B116" s="103" t="s">
        <v>5692</v>
      </c>
      <c r="C116" s="101">
        <f>SUM(C117:C119)</f>
        <v>0</v>
      </c>
      <c r="E116" s="100">
        <v>1010426</v>
      </c>
      <c r="F116" s="103" t="s">
        <v>5692</v>
      </c>
      <c r="G116" s="101">
        <f>SUM(G117:G119)</f>
        <v>0</v>
      </c>
      <c r="I116" s="100">
        <v>1010426</v>
      </c>
      <c r="J116" s="103" t="s">
        <v>5692</v>
      </c>
      <c r="K116" s="101">
        <f>SUM(K117:K119)</f>
        <v>0</v>
      </c>
      <c r="L116" s="108"/>
      <c r="M116" s="100">
        <v>1010426</v>
      </c>
      <c r="N116" s="103" t="s">
        <v>5692</v>
      </c>
      <c r="O116" s="101">
        <f>SUM(O117:O119)</f>
        <v>0</v>
      </c>
      <c r="Q116" s="100">
        <v>1010426</v>
      </c>
      <c r="R116" s="103" t="s">
        <v>5692</v>
      </c>
      <c r="S116" s="101">
        <f>SUM(S117:S119)</f>
        <v>0</v>
      </c>
      <c r="U116" s="100">
        <v>1010426</v>
      </c>
      <c r="V116" s="103" t="s">
        <v>5692</v>
      </c>
      <c r="W116" s="101">
        <f>SUM(W117:W119)</f>
        <v>0</v>
      </c>
      <c r="Y116" s="100">
        <v>1010426</v>
      </c>
      <c r="Z116" s="103" t="s">
        <v>5692</v>
      </c>
      <c r="AA116" s="101">
        <f>SUM(AA117:AA119)</f>
        <v>0</v>
      </c>
    </row>
    <row r="117" spans="1:27">
      <c r="A117" s="100">
        <v>101042601</v>
      </c>
      <c r="B117" s="100" t="s">
        <v>5693</v>
      </c>
      <c r="C117" s="105">
        <v>0</v>
      </c>
      <c r="E117" s="100">
        <v>101042601</v>
      </c>
      <c r="F117" s="100" t="s">
        <v>5693</v>
      </c>
      <c r="G117" s="105">
        <v>0</v>
      </c>
      <c r="I117" s="100">
        <v>101042601</v>
      </c>
      <c r="J117" s="100" t="s">
        <v>5693</v>
      </c>
      <c r="K117" s="105">
        <v>0</v>
      </c>
      <c r="L117" s="108"/>
      <c r="M117" s="100">
        <v>101042601</v>
      </c>
      <c r="N117" s="100" t="s">
        <v>5693</v>
      </c>
      <c r="O117" s="105">
        <v>0</v>
      </c>
      <c r="Q117" s="100">
        <v>101042601</v>
      </c>
      <c r="R117" s="100" t="s">
        <v>5693</v>
      </c>
      <c r="S117" s="105">
        <v>0</v>
      </c>
      <c r="U117" s="100">
        <v>101042601</v>
      </c>
      <c r="V117" s="100" t="s">
        <v>5693</v>
      </c>
      <c r="W117" s="105">
        <v>0</v>
      </c>
      <c r="Y117" s="100">
        <v>101042601</v>
      </c>
      <c r="Z117" s="100" t="s">
        <v>5693</v>
      </c>
      <c r="AA117" s="105">
        <v>0</v>
      </c>
    </row>
    <row r="118" spans="1:27">
      <c r="A118" s="100">
        <v>101042602</v>
      </c>
      <c r="B118" s="100" t="s">
        <v>5694</v>
      </c>
      <c r="C118" s="105">
        <v>0</v>
      </c>
      <c r="E118" s="100">
        <v>101042602</v>
      </c>
      <c r="F118" s="100" t="s">
        <v>5694</v>
      </c>
      <c r="G118" s="105">
        <v>0</v>
      </c>
      <c r="I118" s="100">
        <v>101042602</v>
      </c>
      <c r="J118" s="100" t="s">
        <v>5694</v>
      </c>
      <c r="K118" s="105">
        <v>0</v>
      </c>
      <c r="L118" s="108"/>
      <c r="M118" s="100">
        <v>101042602</v>
      </c>
      <c r="N118" s="100" t="s">
        <v>5694</v>
      </c>
      <c r="O118" s="105">
        <v>0</v>
      </c>
      <c r="Q118" s="100">
        <v>101042602</v>
      </c>
      <c r="R118" s="100" t="s">
        <v>5694</v>
      </c>
      <c r="S118" s="105">
        <v>0</v>
      </c>
      <c r="U118" s="100">
        <v>101042602</v>
      </c>
      <c r="V118" s="100" t="s">
        <v>5694</v>
      </c>
      <c r="W118" s="105">
        <v>0</v>
      </c>
      <c r="Y118" s="100">
        <v>101042602</v>
      </c>
      <c r="Z118" s="100" t="s">
        <v>5694</v>
      </c>
      <c r="AA118" s="105">
        <v>0</v>
      </c>
    </row>
    <row r="119" spans="1:27">
      <c r="A119" s="100">
        <v>101042609</v>
      </c>
      <c r="B119" s="100" t="s">
        <v>5695</v>
      </c>
      <c r="C119" s="105">
        <v>0</v>
      </c>
      <c r="E119" s="100">
        <v>101042609</v>
      </c>
      <c r="F119" s="100" t="s">
        <v>5695</v>
      </c>
      <c r="G119" s="105">
        <v>0</v>
      </c>
      <c r="I119" s="100">
        <v>101042609</v>
      </c>
      <c r="J119" s="100" t="s">
        <v>5695</v>
      </c>
      <c r="K119" s="105">
        <v>0</v>
      </c>
      <c r="L119" s="108"/>
      <c r="M119" s="100">
        <v>101042609</v>
      </c>
      <c r="N119" s="100" t="s">
        <v>5695</v>
      </c>
      <c r="O119" s="105">
        <v>0</v>
      </c>
      <c r="Q119" s="100">
        <v>101042609</v>
      </c>
      <c r="R119" s="100" t="s">
        <v>5695</v>
      </c>
      <c r="S119" s="105">
        <v>0</v>
      </c>
      <c r="U119" s="100">
        <v>101042609</v>
      </c>
      <c r="V119" s="100" t="s">
        <v>5695</v>
      </c>
      <c r="W119" s="105">
        <v>0</v>
      </c>
      <c r="Y119" s="100">
        <v>101042609</v>
      </c>
      <c r="Z119" s="100" t="s">
        <v>5695</v>
      </c>
      <c r="AA119" s="105">
        <v>0</v>
      </c>
    </row>
    <row r="120" spans="1:27">
      <c r="A120" s="100">
        <v>1010427</v>
      </c>
      <c r="B120" s="103" t="s">
        <v>5696</v>
      </c>
      <c r="C120" s="105">
        <v>0</v>
      </c>
      <c r="E120" s="100">
        <v>1010427</v>
      </c>
      <c r="F120" s="103" t="s">
        <v>5696</v>
      </c>
      <c r="G120" s="105">
        <v>0</v>
      </c>
      <c r="I120" s="100">
        <v>1010427</v>
      </c>
      <c r="J120" s="103" t="s">
        <v>5696</v>
      </c>
      <c r="K120" s="105">
        <v>0</v>
      </c>
      <c r="L120" s="108"/>
      <c r="M120" s="100">
        <v>1010427</v>
      </c>
      <c r="N120" s="103" t="s">
        <v>5696</v>
      </c>
      <c r="O120" s="105">
        <v>0</v>
      </c>
      <c r="Q120" s="100">
        <v>1010427</v>
      </c>
      <c r="R120" s="103" t="s">
        <v>5696</v>
      </c>
      <c r="S120" s="105">
        <v>0</v>
      </c>
      <c r="U120" s="100">
        <v>1010427</v>
      </c>
      <c r="V120" s="103" t="s">
        <v>5696</v>
      </c>
      <c r="W120" s="105">
        <v>0</v>
      </c>
      <c r="Y120" s="100">
        <v>1010427</v>
      </c>
      <c r="Z120" s="103" t="s">
        <v>5696</v>
      </c>
      <c r="AA120" s="105">
        <v>0</v>
      </c>
    </row>
    <row r="121" spans="1:27">
      <c r="A121" s="100">
        <v>1010428</v>
      </c>
      <c r="B121" s="103" t="s">
        <v>5697</v>
      </c>
      <c r="C121" s="105">
        <v>0</v>
      </c>
      <c r="E121" s="100">
        <v>1010428</v>
      </c>
      <c r="F121" s="103" t="s">
        <v>5697</v>
      </c>
      <c r="G121" s="105">
        <v>0</v>
      </c>
      <c r="I121" s="100">
        <v>1010428</v>
      </c>
      <c r="J121" s="103" t="s">
        <v>5697</v>
      </c>
      <c r="K121" s="105">
        <v>0</v>
      </c>
      <c r="L121" s="108"/>
      <c r="M121" s="100">
        <v>1010428</v>
      </c>
      <c r="N121" s="103" t="s">
        <v>5697</v>
      </c>
      <c r="O121" s="105">
        <v>0</v>
      </c>
      <c r="Q121" s="100">
        <v>1010428</v>
      </c>
      <c r="R121" s="103" t="s">
        <v>5697</v>
      </c>
      <c r="S121" s="105">
        <v>0</v>
      </c>
      <c r="U121" s="100">
        <v>1010428</v>
      </c>
      <c r="V121" s="103" t="s">
        <v>5697</v>
      </c>
      <c r="W121" s="105">
        <v>0</v>
      </c>
      <c r="Y121" s="100">
        <v>1010428</v>
      </c>
      <c r="Z121" s="103" t="s">
        <v>5697</v>
      </c>
      <c r="AA121" s="105">
        <v>0</v>
      </c>
    </row>
    <row r="122" spans="1:27">
      <c r="A122" s="100">
        <v>1010429</v>
      </c>
      <c r="B122" s="103" t="s">
        <v>5698</v>
      </c>
      <c r="C122" s="105">
        <v>0</v>
      </c>
      <c r="E122" s="100">
        <v>1010429</v>
      </c>
      <c r="F122" s="103" t="s">
        <v>5698</v>
      </c>
      <c r="G122" s="105">
        <v>0</v>
      </c>
      <c r="I122" s="100">
        <v>1010429</v>
      </c>
      <c r="J122" s="103" t="s">
        <v>5698</v>
      </c>
      <c r="K122" s="105">
        <v>0</v>
      </c>
      <c r="L122" s="108"/>
      <c r="M122" s="100">
        <v>1010429</v>
      </c>
      <c r="N122" s="103" t="s">
        <v>5698</v>
      </c>
      <c r="O122" s="105">
        <v>0</v>
      </c>
      <c r="Q122" s="100">
        <v>1010429</v>
      </c>
      <c r="R122" s="103" t="s">
        <v>5698</v>
      </c>
      <c r="S122" s="105">
        <v>0</v>
      </c>
      <c r="U122" s="100">
        <v>1010429</v>
      </c>
      <c r="V122" s="103" t="s">
        <v>5698</v>
      </c>
      <c r="W122" s="105">
        <v>0</v>
      </c>
      <c r="Y122" s="100">
        <v>1010429</v>
      </c>
      <c r="Z122" s="103" t="s">
        <v>5698</v>
      </c>
      <c r="AA122" s="105">
        <v>0</v>
      </c>
    </row>
    <row r="123" spans="1:27">
      <c r="A123" s="100">
        <v>1010430</v>
      </c>
      <c r="B123" s="103" t="s">
        <v>5699</v>
      </c>
      <c r="C123" s="105">
        <v>0</v>
      </c>
      <c r="E123" s="100">
        <v>1010430</v>
      </c>
      <c r="F123" s="103" t="s">
        <v>5699</v>
      </c>
      <c r="G123" s="105">
        <v>0</v>
      </c>
      <c r="I123" s="100">
        <v>1010430</v>
      </c>
      <c r="J123" s="103" t="s">
        <v>5699</v>
      </c>
      <c r="K123" s="105">
        <v>0</v>
      </c>
      <c r="L123" s="108"/>
      <c r="M123" s="100">
        <v>1010430</v>
      </c>
      <c r="N123" s="103" t="s">
        <v>5699</v>
      </c>
      <c r="O123" s="105">
        <v>0</v>
      </c>
      <c r="Q123" s="100">
        <v>1010430</v>
      </c>
      <c r="R123" s="103" t="s">
        <v>5699</v>
      </c>
      <c r="S123" s="105">
        <v>0</v>
      </c>
      <c r="U123" s="100">
        <v>1010430</v>
      </c>
      <c r="V123" s="103" t="s">
        <v>5699</v>
      </c>
      <c r="W123" s="105">
        <v>0</v>
      </c>
      <c r="Y123" s="100">
        <v>1010430</v>
      </c>
      <c r="Z123" s="103" t="s">
        <v>5699</v>
      </c>
      <c r="AA123" s="105">
        <v>0</v>
      </c>
    </row>
    <row r="124" spans="1:27">
      <c r="A124" s="100">
        <v>1010431</v>
      </c>
      <c r="B124" s="103" t="s">
        <v>5700</v>
      </c>
      <c r="C124" s="105">
        <v>27</v>
      </c>
      <c r="E124" s="100">
        <v>1010431</v>
      </c>
      <c r="F124" s="103" t="s">
        <v>5700</v>
      </c>
      <c r="G124" s="105">
        <v>0</v>
      </c>
      <c r="I124" s="100">
        <v>1010431</v>
      </c>
      <c r="J124" s="103" t="s">
        <v>5700</v>
      </c>
      <c r="K124" s="105">
        <v>0</v>
      </c>
      <c r="L124" s="108"/>
      <c r="M124" s="100">
        <v>1010431</v>
      </c>
      <c r="N124" s="103" t="s">
        <v>5700</v>
      </c>
      <c r="O124" s="105">
        <v>0</v>
      </c>
      <c r="Q124" s="100">
        <v>1010431</v>
      </c>
      <c r="R124" s="103" t="s">
        <v>5700</v>
      </c>
      <c r="S124" s="105">
        <v>23</v>
      </c>
      <c r="U124" s="100">
        <v>1010431</v>
      </c>
      <c r="V124" s="103" t="s">
        <v>5700</v>
      </c>
      <c r="W124" s="105">
        <v>2</v>
      </c>
      <c r="Y124" s="100">
        <v>1010431</v>
      </c>
      <c r="Z124" s="103" t="s">
        <v>5700</v>
      </c>
      <c r="AA124" s="105">
        <v>2</v>
      </c>
    </row>
    <row r="125" spans="1:27">
      <c r="A125" s="100">
        <v>1010432</v>
      </c>
      <c r="B125" s="103" t="s">
        <v>5701</v>
      </c>
      <c r="C125" s="105">
        <v>334</v>
      </c>
      <c r="E125" s="100">
        <v>1010432</v>
      </c>
      <c r="F125" s="103" t="s">
        <v>5701</v>
      </c>
      <c r="G125" s="105">
        <v>0</v>
      </c>
      <c r="I125" s="100">
        <v>1010432</v>
      </c>
      <c r="J125" s="103" t="s">
        <v>5701</v>
      </c>
      <c r="K125" s="105">
        <v>0</v>
      </c>
      <c r="L125" s="108"/>
      <c r="M125" s="100">
        <v>1010432</v>
      </c>
      <c r="N125" s="103" t="s">
        <v>5701</v>
      </c>
      <c r="O125" s="105">
        <v>0</v>
      </c>
      <c r="Q125" s="100">
        <v>1010432</v>
      </c>
      <c r="R125" s="103" t="s">
        <v>5701</v>
      </c>
      <c r="S125" s="105">
        <v>198</v>
      </c>
      <c r="U125" s="100">
        <v>1010432</v>
      </c>
      <c r="V125" s="103" t="s">
        <v>5701</v>
      </c>
      <c r="W125" s="105">
        <v>45</v>
      </c>
      <c r="Y125" s="100">
        <v>1010432</v>
      </c>
      <c r="Z125" s="103" t="s">
        <v>5701</v>
      </c>
      <c r="AA125" s="105">
        <v>91</v>
      </c>
    </row>
    <row r="126" spans="1:27">
      <c r="A126" s="100">
        <v>1010433</v>
      </c>
      <c r="B126" s="103" t="s">
        <v>5702</v>
      </c>
      <c r="C126" s="101">
        <f>SUM(C127:C140)</f>
        <v>826</v>
      </c>
      <c r="E126" s="100">
        <v>1010433</v>
      </c>
      <c r="F126" s="103" t="s">
        <v>5702</v>
      </c>
      <c r="G126" s="101">
        <f>SUM(G127:G140)</f>
        <v>93</v>
      </c>
      <c r="I126" s="100">
        <v>1010433</v>
      </c>
      <c r="J126" s="103" t="s">
        <v>5702</v>
      </c>
      <c r="K126" s="101">
        <f>SUM(K127:K140)</f>
        <v>5</v>
      </c>
      <c r="L126" s="108"/>
      <c r="M126" s="100">
        <v>1010433</v>
      </c>
      <c r="N126" s="103" t="s">
        <v>5702</v>
      </c>
      <c r="O126" s="101">
        <f>SUM(O127:O140)</f>
        <v>88</v>
      </c>
      <c r="Q126" s="100">
        <v>1010433</v>
      </c>
      <c r="R126" s="103" t="s">
        <v>5702</v>
      </c>
      <c r="S126" s="101">
        <f>SUM(S127:S140)</f>
        <v>570</v>
      </c>
      <c r="U126" s="100">
        <v>1010433</v>
      </c>
      <c r="V126" s="103" t="s">
        <v>5702</v>
      </c>
      <c r="W126" s="101">
        <f>SUM(W127:W140)</f>
        <v>66</v>
      </c>
      <c r="Y126" s="100">
        <v>1010433</v>
      </c>
      <c r="Z126" s="103" t="s">
        <v>5702</v>
      </c>
      <c r="AA126" s="101">
        <f>SUM(AA127:AA140)</f>
        <v>97</v>
      </c>
    </row>
    <row r="127" spans="1:27">
      <c r="A127" s="100">
        <v>101043302</v>
      </c>
      <c r="B127" s="100" t="s">
        <v>5703</v>
      </c>
      <c r="C127" s="105">
        <v>0</v>
      </c>
      <c r="E127" s="100">
        <v>101043302</v>
      </c>
      <c r="F127" s="100" t="s">
        <v>5703</v>
      </c>
      <c r="G127" s="105">
        <v>0</v>
      </c>
      <c r="I127" s="100">
        <v>101043302</v>
      </c>
      <c r="J127" s="100" t="s">
        <v>5703</v>
      </c>
      <c r="K127" s="105">
        <v>0</v>
      </c>
      <c r="L127" s="108"/>
      <c r="M127" s="100">
        <v>101043302</v>
      </c>
      <c r="N127" s="100" t="s">
        <v>5703</v>
      </c>
      <c r="O127" s="105">
        <v>0</v>
      </c>
      <c r="Q127" s="100">
        <v>101043302</v>
      </c>
      <c r="R127" s="100" t="s">
        <v>5703</v>
      </c>
      <c r="S127" s="105">
        <v>0</v>
      </c>
      <c r="U127" s="100">
        <v>101043302</v>
      </c>
      <c r="V127" s="100" t="s">
        <v>5703</v>
      </c>
      <c r="W127" s="105">
        <v>0</v>
      </c>
      <c r="Y127" s="100">
        <v>101043302</v>
      </c>
      <c r="Z127" s="100" t="s">
        <v>5703</v>
      </c>
      <c r="AA127" s="105">
        <v>0</v>
      </c>
    </row>
    <row r="128" spans="1:27">
      <c r="A128" s="100">
        <v>101043303</v>
      </c>
      <c r="B128" s="100" t="s">
        <v>5704</v>
      </c>
      <c r="C128" s="105">
        <v>0</v>
      </c>
      <c r="E128" s="100">
        <v>101043303</v>
      </c>
      <c r="F128" s="100" t="s">
        <v>5704</v>
      </c>
      <c r="G128" s="105">
        <v>0</v>
      </c>
      <c r="I128" s="100">
        <v>101043303</v>
      </c>
      <c r="J128" s="100" t="s">
        <v>5704</v>
      </c>
      <c r="K128" s="105">
        <v>0</v>
      </c>
      <c r="L128" s="108"/>
      <c r="M128" s="100">
        <v>101043303</v>
      </c>
      <c r="N128" s="100" t="s">
        <v>5704</v>
      </c>
      <c r="O128" s="105">
        <v>0</v>
      </c>
      <c r="Q128" s="100">
        <v>101043303</v>
      </c>
      <c r="R128" s="100" t="s">
        <v>5704</v>
      </c>
      <c r="S128" s="105">
        <v>0</v>
      </c>
      <c r="U128" s="100">
        <v>101043303</v>
      </c>
      <c r="V128" s="100" t="s">
        <v>5704</v>
      </c>
      <c r="W128" s="105">
        <v>0</v>
      </c>
      <c r="Y128" s="100">
        <v>101043303</v>
      </c>
      <c r="Z128" s="100" t="s">
        <v>5704</v>
      </c>
      <c r="AA128" s="105">
        <v>0</v>
      </c>
    </row>
    <row r="129" spans="1:27">
      <c r="A129" s="100">
        <v>101043304</v>
      </c>
      <c r="B129" s="100" t="s">
        <v>5705</v>
      </c>
      <c r="C129" s="105">
        <v>0</v>
      </c>
      <c r="E129" s="100">
        <v>101043304</v>
      </c>
      <c r="F129" s="100" t="s">
        <v>5705</v>
      </c>
      <c r="G129" s="105">
        <v>0</v>
      </c>
      <c r="I129" s="100">
        <v>101043304</v>
      </c>
      <c r="J129" s="100" t="s">
        <v>5705</v>
      </c>
      <c r="K129" s="105">
        <v>0</v>
      </c>
      <c r="L129" s="108"/>
      <c r="M129" s="100">
        <v>101043304</v>
      </c>
      <c r="N129" s="100" t="s">
        <v>5705</v>
      </c>
      <c r="O129" s="105">
        <v>0</v>
      </c>
      <c r="Q129" s="100">
        <v>101043304</v>
      </c>
      <c r="R129" s="100" t="s">
        <v>5705</v>
      </c>
      <c r="S129" s="105">
        <v>0</v>
      </c>
      <c r="U129" s="100">
        <v>101043304</v>
      </c>
      <c r="V129" s="100" t="s">
        <v>5705</v>
      </c>
      <c r="W129" s="105">
        <v>0</v>
      </c>
      <c r="Y129" s="100">
        <v>101043304</v>
      </c>
      <c r="Z129" s="100" t="s">
        <v>5705</v>
      </c>
      <c r="AA129" s="105">
        <v>0</v>
      </c>
    </row>
    <row r="130" spans="1:27">
      <c r="A130" s="100">
        <v>101043308</v>
      </c>
      <c r="B130" s="100" t="s">
        <v>5706</v>
      </c>
      <c r="C130" s="105">
        <v>0</v>
      </c>
      <c r="E130" s="100">
        <v>101043308</v>
      </c>
      <c r="F130" s="100" t="s">
        <v>5706</v>
      </c>
      <c r="G130" s="105">
        <v>0</v>
      </c>
      <c r="I130" s="100">
        <v>101043308</v>
      </c>
      <c r="J130" s="100" t="s">
        <v>5706</v>
      </c>
      <c r="K130" s="105">
        <v>0</v>
      </c>
      <c r="L130" s="108"/>
      <c r="M130" s="100">
        <v>101043308</v>
      </c>
      <c r="N130" s="100" t="s">
        <v>5706</v>
      </c>
      <c r="O130" s="105">
        <v>0</v>
      </c>
      <c r="Q130" s="100">
        <v>101043308</v>
      </c>
      <c r="R130" s="100" t="s">
        <v>5706</v>
      </c>
      <c r="S130" s="105">
        <v>0</v>
      </c>
      <c r="U130" s="100">
        <v>101043308</v>
      </c>
      <c r="V130" s="100" t="s">
        <v>5706</v>
      </c>
      <c r="W130" s="105">
        <v>0</v>
      </c>
      <c r="Y130" s="100">
        <v>101043308</v>
      </c>
      <c r="Z130" s="100" t="s">
        <v>5706</v>
      </c>
      <c r="AA130" s="105">
        <v>0</v>
      </c>
    </row>
    <row r="131" spans="1:27">
      <c r="A131" s="100">
        <v>101043309</v>
      </c>
      <c r="B131" s="100" t="s">
        <v>5707</v>
      </c>
      <c r="C131" s="105">
        <v>0</v>
      </c>
      <c r="E131" s="100">
        <v>101043309</v>
      </c>
      <c r="F131" s="100" t="s">
        <v>5707</v>
      </c>
      <c r="G131" s="105">
        <v>0</v>
      </c>
      <c r="I131" s="100">
        <v>101043309</v>
      </c>
      <c r="J131" s="100" t="s">
        <v>5707</v>
      </c>
      <c r="K131" s="105">
        <v>0</v>
      </c>
      <c r="L131" s="108"/>
      <c r="M131" s="100">
        <v>101043309</v>
      </c>
      <c r="N131" s="100" t="s">
        <v>5707</v>
      </c>
      <c r="O131" s="105">
        <v>0</v>
      </c>
      <c r="Q131" s="100">
        <v>101043309</v>
      </c>
      <c r="R131" s="100" t="s">
        <v>5707</v>
      </c>
      <c r="S131" s="105">
        <v>0</v>
      </c>
      <c r="U131" s="100">
        <v>101043309</v>
      </c>
      <c r="V131" s="100" t="s">
        <v>5707</v>
      </c>
      <c r="W131" s="105">
        <v>0</v>
      </c>
      <c r="Y131" s="100">
        <v>101043309</v>
      </c>
      <c r="Z131" s="100" t="s">
        <v>5707</v>
      </c>
      <c r="AA131" s="105">
        <v>0</v>
      </c>
    </row>
    <row r="132" spans="1:27">
      <c r="A132" s="100">
        <v>101043310</v>
      </c>
      <c r="B132" s="100" t="s">
        <v>5708</v>
      </c>
      <c r="C132" s="105">
        <v>0</v>
      </c>
      <c r="E132" s="100">
        <v>101043310</v>
      </c>
      <c r="F132" s="100" t="s">
        <v>5708</v>
      </c>
      <c r="G132" s="105">
        <v>0</v>
      </c>
      <c r="I132" s="100">
        <v>101043310</v>
      </c>
      <c r="J132" s="100" t="s">
        <v>5708</v>
      </c>
      <c r="K132" s="105">
        <v>0</v>
      </c>
      <c r="L132" s="108"/>
      <c r="M132" s="100">
        <v>101043310</v>
      </c>
      <c r="N132" s="100" t="s">
        <v>5708</v>
      </c>
      <c r="O132" s="105">
        <v>0</v>
      </c>
      <c r="Q132" s="100">
        <v>101043310</v>
      </c>
      <c r="R132" s="100" t="s">
        <v>5708</v>
      </c>
      <c r="S132" s="105">
        <v>0</v>
      </c>
      <c r="U132" s="100">
        <v>101043310</v>
      </c>
      <c r="V132" s="100" t="s">
        <v>5708</v>
      </c>
      <c r="W132" s="105">
        <v>0</v>
      </c>
      <c r="Y132" s="100">
        <v>101043310</v>
      </c>
      <c r="Z132" s="100" t="s">
        <v>5708</v>
      </c>
      <c r="AA132" s="105">
        <v>0</v>
      </c>
    </row>
    <row r="133" spans="1:27">
      <c r="A133" s="100">
        <v>101043312</v>
      </c>
      <c r="B133" s="100" t="s">
        <v>5709</v>
      </c>
      <c r="C133" s="105">
        <v>0</v>
      </c>
      <c r="E133" s="100">
        <v>101043312</v>
      </c>
      <c r="F133" s="100" t="s">
        <v>5709</v>
      </c>
      <c r="G133" s="105">
        <v>0</v>
      </c>
      <c r="I133" s="100">
        <v>101043312</v>
      </c>
      <c r="J133" s="100" t="s">
        <v>5709</v>
      </c>
      <c r="K133" s="105">
        <v>0</v>
      </c>
      <c r="L133" s="108"/>
      <c r="M133" s="100">
        <v>101043312</v>
      </c>
      <c r="N133" s="100" t="s">
        <v>5709</v>
      </c>
      <c r="O133" s="105">
        <v>0</v>
      </c>
      <c r="Q133" s="100">
        <v>101043312</v>
      </c>
      <c r="R133" s="100" t="s">
        <v>5709</v>
      </c>
      <c r="S133" s="105">
        <v>0</v>
      </c>
      <c r="U133" s="100">
        <v>101043312</v>
      </c>
      <c r="V133" s="100" t="s">
        <v>5709</v>
      </c>
      <c r="W133" s="105">
        <v>0</v>
      </c>
      <c r="Y133" s="100">
        <v>101043312</v>
      </c>
      <c r="Z133" s="100" t="s">
        <v>5709</v>
      </c>
      <c r="AA133" s="105">
        <v>0</v>
      </c>
    </row>
    <row r="134" spans="1:27">
      <c r="A134" s="100">
        <v>101043313</v>
      </c>
      <c r="B134" s="100" t="s">
        <v>5710</v>
      </c>
      <c r="C134" s="105">
        <v>0</v>
      </c>
      <c r="E134" s="100">
        <v>101043313</v>
      </c>
      <c r="F134" s="100" t="s">
        <v>5710</v>
      </c>
      <c r="G134" s="105">
        <v>0</v>
      </c>
      <c r="I134" s="100">
        <v>101043313</v>
      </c>
      <c r="J134" s="100" t="s">
        <v>5710</v>
      </c>
      <c r="K134" s="105">
        <v>0</v>
      </c>
      <c r="L134" s="108"/>
      <c r="M134" s="100">
        <v>101043313</v>
      </c>
      <c r="N134" s="100" t="s">
        <v>5710</v>
      </c>
      <c r="O134" s="105">
        <v>0</v>
      </c>
      <c r="Q134" s="100">
        <v>101043313</v>
      </c>
      <c r="R134" s="100" t="s">
        <v>5710</v>
      </c>
      <c r="S134" s="105">
        <v>0</v>
      </c>
      <c r="U134" s="100">
        <v>101043313</v>
      </c>
      <c r="V134" s="100" t="s">
        <v>5710</v>
      </c>
      <c r="W134" s="105">
        <v>0</v>
      </c>
      <c r="Y134" s="100">
        <v>101043313</v>
      </c>
      <c r="Z134" s="100" t="s">
        <v>5710</v>
      </c>
      <c r="AA134" s="105">
        <v>0</v>
      </c>
    </row>
    <row r="135" spans="1:27">
      <c r="A135" s="100">
        <v>101043314</v>
      </c>
      <c r="B135" s="100" t="s">
        <v>5711</v>
      </c>
      <c r="C135" s="105">
        <v>0</v>
      </c>
      <c r="E135" s="100">
        <v>101043314</v>
      </c>
      <c r="F135" s="100" t="s">
        <v>5711</v>
      </c>
      <c r="G135" s="105">
        <v>0</v>
      </c>
      <c r="I135" s="100">
        <v>101043314</v>
      </c>
      <c r="J135" s="100" t="s">
        <v>5711</v>
      </c>
      <c r="K135" s="105">
        <v>0</v>
      </c>
      <c r="L135" s="108"/>
      <c r="M135" s="100">
        <v>101043314</v>
      </c>
      <c r="N135" s="100" t="s">
        <v>5711</v>
      </c>
      <c r="O135" s="105">
        <v>0</v>
      </c>
      <c r="Q135" s="100">
        <v>101043314</v>
      </c>
      <c r="R135" s="100" t="s">
        <v>5711</v>
      </c>
      <c r="S135" s="105">
        <v>0</v>
      </c>
      <c r="U135" s="100">
        <v>101043314</v>
      </c>
      <c r="V135" s="100" t="s">
        <v>5711</v>
      </c>
      <c r="W135" s="105">
        <v>0</v>
      </c>
      <c r="Y135" s="100">
        <v>101043314</v>
      </c>
      <c r="Z135" s="100" t="s">
        <v>5711</v>
      </c>
      <c r="AA135" s="105">
        <v>0</v>
      </c>
    </row>
    <row r="136" spans="1:27">
      <c r="A136" s="100">
        <v>101043315</v>
      </c>
      <c r="B136" s="100" t="s">
        <v>5712</v>
      </c>
      <c r="C136" s="105">
        <v>0</v>
      </c>
      <c r="E136" s="100">
        <v>101043315</v>
      </c>
      <c r="F136" s="100" t="s">
        <v>5712</v>
      </c>
      <c r="G136" s="105">
        <v>0</v>
      </c>
      <c r="I136" s="100">
        <v>101043315</v>
      </c>
      <c r="J136" s="100" t="s">
        <v>5712</v>
      </c>
      <c r="K136" s="105">
        <v>0</v>
      </c>
      <c r="L136" s="108"/>
      <c r="M136" s="100">
        <v>101043315</v>
      </c>
      <c r="N136" s="100" t="s">
        <v>5712</v>
      </c>
      <c r="O136" s="105">
        <v>0</v>
      </c>
      <c r="Q136" s="100">
        <v>101043315</v>
      </c>
      <c r="R136" s="100" t="s">
        <v>5712</v>
      </c>
      <c r="S136" s="105">
        <v>0</v>
      </c>
      <c r="U136" s="100">
        <v>101043315</v>
      </c>
      <c r="V136" s="100" t="s">
        <v>5712</v>
      </c>
      <c r="W136" s="105">
        <v>0</v>
      </c>
      <c r="Y136" s="100">
        <v>101043315</v>
      </c>
      <c r="Z136" s="100" t="s">
        <v>5712</v>
      </c>
      <c r="AA136" s="105">
        <v>0</v>
      </c>
    </row>
    <row r="137" spans="1:27">
      <c r="A137" s="100">
        <v>101043316</v>
      </c>
      <c r="B137" s="100" t="s">
        <v>5713</v>
      </c>
      <c r="C137" s="105">
        <v>0</v>
      </c>
      <c r="E137" s="100">
        <v>101043316</v>
      </c>
      <c r="F137" s="100" t="s">
        <v>5713</v>
      </c>
      <c r="G137" s="105">
        <v>0</v>
      </c>
      <c r="I137" s="100">
        <v>101043316</v>
      </c>
      <c r="J137" s="100" t="s">
        <v>5713</v>
      </c>
      <c r="K137" s="105">
        <v>0</v>
      </c>
      <c r="L137" s="108"/>
      <c r="M137" s="100">
        <v>101043316</v>
      </c>
      <c r="N137" s="100" t="s">
        <v>5713</v>
      </c>
      <c r="O137" s="105">
        <v>0</v>
      </c>
      <c r="Q137" s="100">
        <v>101043316</v>
      </c>
      <c r="R137" s="100" t="s">
        <v>5713</v>
      </c>
      <c r="S137" s="105">
        <v>0</v>
      </c>
      <c r="U137" s="100">
        <v>101043316</v>
      </c>
      <c r="V137" s="100" t="s">
        <v>5713</v>
      </c>
      <c r="W137" s="105">
        <v>0</v>
      </c>
      <c r="Y137" s="100">
        <v>101043316</v>
      </c>
      <c r="Z137" s="100" t="s">
        <v>5713</v>
      </c>
      <c r="AA137" s="105">
        <v>0</v>
      </c>
    </row>
    <row r="138" spans="1:27">
      <c r="A138" s="100">
        <v>101043317</v>
      </c>
      <c r="B138" s="100" t="s">
        <v>5714</v>
      </c>
      <c r="C138" s="105">
        <v>0</v>
      </c>
      <c r="E138" s="100">
        <v>101043317</v>
      </c>
      <c r="F138" s="100" t="s">
        <v>5714</v>
      </c>
      <c r="G138" s="105">
        <v>0</v>
      </c>
      <c r="I138" s="100">
        <v>101043317</v>
      </c>
      <c r="J138" s="100" t="s">
        <v>5714</v>
      </c>
      <c r="K138" s="105">
        <v>0</v>
      </c>
      <c r="L138" s="108"/>
      <c r="M138" s="100">
        <v>101043317</v>
      </c>
      <c r="N138" s="100" t="s">
        <v>5714</v>
      </c>
      <c r="O138" s="105">
        <v>0</v>
      </c>
      <c r="Q138" s="100">
        <v>101043317</v>
      </c>
      <c r="R138" s="100" t="s">
        <v>5714</v>
      </c>
      <c r="S138" s="105">
        <v>0</v>
      </c>
      <c r="U138" s="100">
        <v>101043317</v>
      </c>
      <c r="V138" s="100" t="s">
        <v>5714</v>
      </c>
      <c r="W138" s="105">
        <v>0</v>
      </c>
      <c r="Y138" s="100">
        <v>101043317</v>
      </c>
      <c r="Z138" s="100" t="s">
        <v>5714</v>
      </c>
      <c r="AA138" s="105">
        <v>0</v>
      </c>
    </row>
    <row r="139" spans="1:27">
      <c r="A139" s="100">
        <v>101043318</v>
      </c>
      <c r="B139" s="100" t="s">
        <v>5715</v>
      </c>
      <c r="C139" s="105">
        <v>0</v>
      </c>
      <c r="E139" s="100">
        <v>101043318</v>
      </c>
      <c r="F139" s="100" t="s">
        <v>5715</v>
      </c>
      <c r="G139" s="105">
        <v>0</v>
      </c>
      <c r="I139" s="100">
        <v>101043318</v>
      </c>
      <c r="J139" s="100" t="s">
        <v>5715</v>
      </c>
      <c r="K139" s="105">
        <v>0</v>
      </c>
      <c r="L139" s="108"/>
      <c r="M139" s="100">
        <v>101043318</v>
      </c>
      <c r="N139" s="100" t="s">
        <v>5715</v>
      </c>
      <c r="O139" s="105">
        <v>0</v>
      </c>
      <c r="Q139" s="100">
        <v>101043318</v>
      </c>
      <c r="R139" s="100" t="s">
        <v>5715</v>
      </c>
      <c r="S139" s="105">
        <v>0</v>
      </c>
      <c r="U139" s="100">
        <v>101043318</v>
      </c>
      <c r="V139" s="100" t="s">
        <v>5715</v>
      </c>
      <c r="W139" s="105">
        <v>0</v>
      </c>
      <c r="Y139" s="100">
        <v>101043318</v>
      </c>
      <c r="Z139" s="100" t="s">
        <v>5715</v>
      </c>
      <c r="AA139" s="105">
        <v>0</v>
      </c>
    </row>
    <row r="140" spans="1:27">
      <c r="A140" s="100">
        <v>101043399</v>
      </c>
      <c r="B140" s="100" t="s">
        <v>5716</v>
      </c>
      <c r="C140" s="105">
        <v>826</v>
      </c>
      <c r="E140" s="100">
        <v>101043399</v>
      </c>
      <c r="F140" s="100" t="s">
        <v>5716</v>
      </c>
      <c r="G140" s="105">
        <v>93</v>
      </c>
      <c r="I140" s="100">
        <v>101043399</v>
      </c>
      <c r="J140" s="100" t="s">
        <v>5716</v>
      </c>
      <c r="K140" s="105">
        <v>5</v>
      </c>
      <c r="L140" s="108"/>
      <c r="M140" s="100">
        <v>101043399</v>
      </c>
      <c r="N140" s="100" t="s">
        <v>5716</v>
      </c>
      <c r="O140" s="105">
        <v>88</v>
      </c>
      <c r="Q140" s="100">
        <v>101043399</v>
      </c>
      <c r="R140" s="100" t="s">
        <v>5716</v>
      </c>
      <c r="S140" s="105">
        <v>570</v>
      </c>
      <c r="U140" s="100">
        <v>101043399</v>
      </c>
      <c r="V140" s="100" t="s">
        <v>5716</v>
      </c>
      <c r="W140" s="105">
        <v>66</v>
      </c>
      <c r="Y140" s="100">
        <v>101043399</v>
      </c>
      <c r="Z140" s="100" t="s">
        <v>5716</v>
      </c>
      <c r="AA140" s="105">
        <v>97</v>
      </c>
    </row>
    <row r="141" spans="1:27">
      <c r="A141" s="100">
        <v>1010434</v>
      </c>
      <c r="B141" s="103" t="s">
        <v>5717</v>
      </c>
      <c r="C141" s="105">
        <v>0</v>
      </c>
      <c r="E141" s="100">
        <v>1010434</v>
      </c>
      <c r="F141" s="103" t="s">
        <v>5717</v>
      </c>
      <c r="G141" s="105">
        <v>0</v>
      </c>
      <c r="I141" s="100">
        <v>1010434</v>
      </c>
      <c r="J141" s="103" t="s">
        <v>5717</v>
      </c>
      <c r="K141" s="105">
        <v>0</v>
      </c>
      <c r="L141" s="108"/>
      <c r="M141" s="100">
        <v>1010434</v>
      </c>
      <c r="N141" s="103" t="s">
        <v>5717</v>
      </c>
      <c r="O141" s="105">
        <v>0</v>
      </c>
      <c r="Q141" s="100">
        <v>1010434</v>
      </c>
      <c r="R141" s="103" t="s">
        <v>5717</v>
      </c>
      <c r="S141" s="105">
        <v>0</v>
      </c>
      <c r="U141" s="100">
        <v>1010434</v>
      </c>
      <c r="V141" s="103" t="s">
        <v>5717</v>
      </c>
      <c r="W141" s="105">
        <v>0</v>
      </c>
      <c r="Y141" s="100">
        <v>1010434</v>
      </c>
      <c r="Z141" s="103" t="s">
        <v>5717</v>
      </c>
      <c r="AA141" s="105">
        <v>0</v>
      </c>
    </row>
    <row r="142" spans="1:27">
      <c r="A142" s="100">
        <v>1010435</v>
      </c>
      <c r="B142" s="103" t="s">
        <v>5718</v>
      </c>
      <c r="C142" s="101">
        <f>C143+C144</f>
        <v>44</v>
      </c>
      <c r="E142" s="100">
        <v>1010435</v>
      </c>
      <c r="F142" s="103" t="s">
        <v>5718</v>
      </c>
      <c r="G142" s="101">
        <f>G143+G144</f>
        <v>26</v>
      </c>
      <c r="I142" s="100">
        <v>1010435</v>
      </c>
      <c r="J142" s="103" t="s">
        <v>5718</v>
      </c>
      <c r="K142" s="101">
        <f>K143+K144</f>
        <v>8</v>
      </c>
      <c r="L142" s="108"/>
      <c r="M142" s="100">
        <v>1010435</v>
      </c>
      <c r="N142" s="103" t="s">
        <v>5718</v>
      </c>
      <c r="O142" s="101">
        <f>O143+O144</f>
        <v>18</v>
      </c>
      <c r="Q142" s="100">
        <v>1010435</v>
      </c>
      <c r="R142" s="103" t="s">
        <v>5718</v>
      </c>
      <c r="S142" s="101">
        <f>S143+S144</f>
        <v>4</v>
      </c>
      <c r="U142" s="100">
        <v>1010435</v>
      </c>
      <c r="V142" s="103" t="s">
        <v>5718</v>
      </c>
      <c r="W142" s="101">
        <f>W143+W144</f>
        <v>6</v>
      </c>
      <c r="Y142" s="100">
        <v>1010435</v>
      </c>
      <c r="Z142" s="103" t="s">
        <v>5718</v>
      </c>
      <c r="AA142" s="101">
        <f>AA143+AA144</f>
        <v>8</v>
      </c>
    </row>
    <row r="143" spans="1:27">
      <c r="A143" s="100">
        <v>101043501</v>
      </c>
      <c r="B143" s="100" t="s">
        <v>5719</v>
      </c>
      <c r="C143" s="105">
        <v>0</v>
      </c>
      <c r="E143" s="100">
        <v>101043501</v>
      </c>
      <c r="F143" s="100" t="s">
        <v>5719</v>
      </c>
      <c r="G143" s="105">
        <v>0</v>
      </c>
      <c r="I143" s="100">
        <v>101043501</v>
      </c>
      <c r="J143" s="100" t="s">
        <v>5719</v>
      </c>
      <c r="K143" s="105">
        <v>0</v>
      </c>
      <c r="L143" s="108"/>
      <c r="M143" s="100">
        <v>101043501</v>
      </c>
      <c r="N143" s="100" t="s">
        <v>5719</v>
      </c>
      <c r="O143" s="105">
        <v>0</v>
      </c>
      <c r="Q143" s="100">
        <v>101043501</v>
      </c>
      <c r="R143" s="100" t="s">
        <v>5719</v>
      </c>
      <c r="S143" s="105">
        <v>0</v>
      </c>
      <c r="U143" s="100">
        <v>101043501</v>
      </c>
      <c r="V143" s="100" t="s">
        <v>5719</v>
      </c>
      <c r="W143" s="105">
        <v>0</v>
      </c>
      <c r="Y143" s="100">
        <v>101043501</v>
      </c>
      <c r="Z143" s="100" t="s">
        <v>5719</v>
      </c>
      <c r="AA143" s="105">
        <v>0</v>
      </c>
    </row>
    <row r="144" spans="1:27">
      <c r="A144" s="100">
        <v>101043509</v>
      </c>
      <c r="B144" s="100" t="s">
        <v>5720</v>
      </c>
      <c r="C144" s="105">
        <v>44</v>
      </c>
      <c r="E144" s="100">
        <v>101043509</v>
      </c>
      <c r="F144" s="100" t="s">
        <v>5720</v>
      </c>
      <c r="G144" s="105">
        <v>26</v>
      </c>
      <c r="I144" s="100">
        <v>101043509</v>
      </c>
      <c r="J144" s="100" t="s">
        <v>5720</v>
      </c>
      <c r="K144" s="105">
        <v>8</v>
      </c>
      <c r="L144" s="108"/>
      <c r="M144" s="100">
        <v>101043509</v>
      </c>
      <c r="N144" s="100" t="s">
        <v>5720</v>
      </c>
      <c r="O144" s="105">
        <v>18</v>
      </c>
      <c r="Q144" s="100">
        <v>101043509</v>
      </c>
      <c r="R144" s="100" t="s">
        <v>5720</v>
      </c>
      <c r="S144" s="105">
        <v>4</v>
      </c>
      <c r="U144" s="100">
        <v>101043509</v>
      </c>
      <c r="V144" s="100" t="s">
        <v>5720</v>
      </c>
      <c r="W144" s="105">
        <v>6</v>
      </c>
      <c r="Y144" s="100">
        <v>101043509</v>
      </c>
      <c r="Z144" s="100" t="s">
        <v>5720</v>
      </c>
      <c r="AA144" s="105">
        <v>8</v>
      </c>
    </row>
    <row r="145" spans="1:27">
      <c r="A145" s="100">
        <v>1010436</v>
      </c>
      <c r="B145" s="103" t="s">
        <v>5721</v>
      </c>
      <c r="C145" s="105">
        <v>349</v>
      </c>
      <c r="E145" s="100">
        <v>1010436</v>
      </c>
      <c r="F145" s="103" t="s">
        <v>5721</v>
      </c>
      <c r="G145" s="105">
        <v>18</v>
      </c>
      <c r="I145" s="100">
        <v>1010436</v>
      </c>
      <c r="J145" s="103" t="s">
        <v>5721</v>
      </c>
      <c r="K145" s="105">
        <v>0</v>
      </c>
      <c r="L145" s="108"/>
      <c r="M145" s="100">
        <v>1010436</v>
      </c>
      <c r="N145" s="103" t="s">
        <v>5721</v>
      </c>
      <c r="O145" s="105">
        <v>18</v>
      </c>
      <c r="Q145" s="100">
        <v>1010436</v>
      </c>
      <c r="R145" s="103" t="s">
        <v>5721</v>
      </c>
      <c r="S145" s="105">
        <v>177</v>
      </c>
      <c r="U145" s="100">
        <v>1010436</v>
      </c>
      <c r="V145" s="103" t="s">
        <v>5721</v>
      </c>
      <c r="W145" s="105">
        <v>54</v>
      </c>
      <c r="Y145" s="100">
        <v>1010436</v>
      </c>
      <c r="Z145" s="103" t="s">
        <v>5721</v>
      </c>
      <c r="AA145" s="105">
        <v>100</v>
      </c>
    </row>
    <row r="146" spans="1:27">
      <c r="A146" s="100">
        <v>1010439</v>
      </c>
      <c r="B146" s="103" t="s">
        <v>5722</v>
      </c>
      <c r="C146" s="105">
        <v>119</v>
      </c>
      <c r="E146" s="100">
        <v>1010439</v>
      </c>
      <c r="F146" s="103" t="s">
        <v>5722</v>
      </c>
      <c r="G146" s="105">
        <v>14</v>
      </c>
      <c r="I146" s="100">
        <v>1010439</v>
      </c>
      <c r="J146" s="103" t="s">
        <v>5722</v>
      </c>
      <c r="K146" s="105">
        <v>11</v>
      </c>
      <c r="L146" s="108"/>
      <c r="M146" s="100">
        <v>1010439</v>
      </c>
      <c r="N146" s="103" t="s">
        <v>5722</v>
      </c>
      <c r="O146" s="105">
        <v>3</v>
      </c>
      <c r="Q146" s="100">
        <v>1010439</v>
      </c>
      <c r="R146" s="103" t="s">
        <v>5722</v>
      </c>
      <c r="S146" s="105">
        <v>74</v>
      </c>
      <c r="U146" s="100">
        <v>1010439</v>
      </c>
      <c r="V146" s="103" t="s">
        <v>5722</v>
      </c>
      <c r="W146" s="105">
        <v>12</v>
      </c>
      <c r="Y146" s="100">
        <v>1010439</v>
      </c>
      <c r="Z146" s="103" t="s">
        <v>5722</v>
      </c>
      <c r="AA146" s="105">
        <v>19</v>
      </c>
    </row>
    <row r="147" spans="1:27">
      <c r="A147" s="100">
        <v>1010440</v>
      </c>
      <c r="B147" s="103" t="s">
        <v>5723</v>
      </c>
      <c r="C147" s="101">
        <f>SUM(C148:C151)</f>
        <v>10</v>
      </c>
      <c r="E147" s="100">
        <v>1010440</v>
      </c>
      <c r="F147" s="103" t="s">
        <v>5723</v>
      </c>
      <c r="G147" s="101">
        <f>SUM(G148:G151)</f>
        <v>0</v>
      </c>
      <c r="I147" s="100">
        <v>1010440</v>
      </c>
      <c r="J147" s="103" t="s">
        <v>5723</v>
      </c>
      <c r="K147" s="101">
        <f>SUM(K148:K151)</f>
        <v>0</v>
      </c>
      <c r="L147" s="108"/>
      <c r="M147" s="100">
        <v>1010440</v>
      </c>
      <c r="N147" s="103" t="s">
        <v>5723</v>
      </c>
      <c r="O147" s="101">
        <f>SUM(O148:O151)</f>
        <v>0</v>
      </c>
      <c r="Q147" s="100">
        <v>1010440</v>
      </c>
      <c r="R147" s="103" t="s">
        <v>5723</v>
      </c>
      <c r="S147" s="101">
        <f>SUM(S148:S151)</f>
        <v>0</v>
      </c>
      <c r="U147" s="100">
        <v>1010440</v>
      </c>
      <c r="V147" s="103" t="s">
        <v>5723</v>
      </c>
      <c r="W147" s="101">
        <f>SUM(W148:W151)</f>
        <v>0</v>
      </c>
      <c r="Y147" s="100">
        <v>1010440</v>
      </c>
      <c r="Z147" s="103" t="s">
        <v>5723</v>
      </c>
      <c r="AA147" s="101">
        <f>SUM(AA148:AA151)</f>
        <v>10</v>
      </c>
    </row>
    <row r="148" spans="1:27">
      <c r="A148" s="100">
        <v>101044001</v>
      </c>
      <c r="B148" s="100" t="s">
        <v>5724</v>
      </c>
      <c r="C148" s="105">
        <v>10</v>
      </c>
      <c r="E148" s="100">
        <v>101044001</v>
      </c>
      <c r="F148" s="100" t="s">
        <v>5724</v>
      </c>
      <c r="G148" s="105">
        <v>0</v>
      </c>
      <c r="I148" s="100">
        <v>101044001</v>
      </c>
      <c r="J148" s="100" t="s">
        <v>5724</v>
      </c>
      <c r="K148" s="105">
        <v>0</v>
      </c>
      <c r="L148" s="108"/>
      <c r="M148" s="100">
        <v>101044001</v>
      </c>
      <c r="N148" s="100" t="s">
        <v>5724</v>
      </c>
      <c r="O148" s="105">
        <v>0</v>
      </c>
      <c r="Q148" s="100">
        <v>101044001</v>
      </c>
      <c r="R148" s="100" t="s">
        <v>5724</v>
      </c>
      <c r="S148" s="105">
        <v>0</v>
      </c>
      <c r="U148" s="100">
        <v>101044001</v>
      </c>
      <c r="V148" s="100" t="s">
        <v>5724</v>
      </c>
      <c r="W148" s="105">
        <v>0</v>
      </c>
      <c r="Y148" s="100">
        <v>101044001</v>
      </c>
      <c r="Z148" s="100" t="s">
        <v>5724</v>
      </c>
      <c r="AA148" s="105">
        <v>10</v>
      </c>
    </row>
    <row r="149" spans="1:27">
      <c r="A149" s="100">
        <v>101044002</v>
      </c>
      <c r="B149" s="100" t="s">
        <v>5725</v>
      </c>
      <c r="C149" s="105">
        <v>0</v>
      </c>
      <c r="E149" s="100">
        <v>101044002</v>
      </c>
      <c r="F149" s="100" t="s">
        <v>5725</v>
      </c>
      <c r="G149" s="105">
        <v>0</v>
      </c>
      <c r="I149" s="100">
        <v>101044002</v>
      </c>
      <c r="J149" s="100" t="s">
        <v>5725</v>
      </c>
      <c r="K149" s="105">
        <v>0</v>
      </c>
      <c r="L149" s="108"/>
      <c r="M149" s="100">
        <v>101044002</v>
      </c>
      <c r="N149" s="100" t="s">
        <v>5725</v>
      </c>
      <c r="O149" s="105">
        <v>0</v>
      </c>
      <c r="Q149" s="100">
        <v>101044002</v>
      </c>
      <c r="R149" s="100" t="s">
        <v>5725</v>
      </c>
      <c r="S149" s="105">
        <v>0</v>
      </c>
      <c r="U149" s="100">
        <v>101044002</v>
      </c>
      <c r="V149" s="100" t="s">
        <v>5725</v>
      </c>
      <c r="W149" s="105">
        <v>0</v>
      </c>
      <c r="Y149" s="100">
        <v>101044002</v>
      </c>
      <c r="Z149" s="100" t="s">
        <v>5725</v>
      </c>
      <c r="AA149" s="105">
        <v>0</v>
      </c>
    </row>
    <row r="150" spans="1:27">
      <c r="A150" s="100">
        <v>101044003</v>
      </c>
      <c r="B150" s="100" t="s">
        <v>5726</v>
      </c>
      <c r="C150" s="105">
        <v>0</v>
      </c>
      <c r="E150" s="100">
        <v>101044003</v>
      </c>
      <c r="F150" s="100" t="s">
        <v>5726</v>
      </c>
      <c r="G150" s="105">
        <v>0</v>
      </c>
      <c r="I150" s="100">
        <v>101044003</v>
      </c>
      <c r="J150" s="100" t="s">
        <v>5726</v>
      </c>
      <c r="K150" s="105">
        <v>0</v>
      </c>
      <c r="L150" s="108"/>
      <c r="M150" s="100">
        <v>101044003</v>
      </c>
      <c r="N150" s="100" t="s">
        <v>5726</v>
      </c>
      <c r="O150" s="105">
        <v>0</v>
      </c>
      <c r="Q150" s="100">
        <v>101044003</v>
      </c>
      <c r="R150" s="100" t="s">
        <v>5726</v>
      </c>
      <c r="S150" s="105">
        <v>0</v>
      </c>
      <c r="U150" s="100">
        <v>101044003</v>
      </c>
      <c r="V150" s="100" t="s">
        <v>5726</v>
      </c>
      <c r="W150" s="105">
        <v>0</v>
      </c>
      <c r="Y150" s="100">
        <v>101044003</v>
      </c>
      <c r="Z150" s="100" t="s">
        <v>5726</v>
      </c>
      <c r="AA150" s="105">
        <v>0</v>
      </c>
    </row>
    <row r="151" spans="1:27">
      <c r="A151" s="100">
        <v>101044099</v>
      </c>
      <c r="B151" s="100" t="s">
        <v>5727</v>
      </c>
      <c r="C151" s="105">
        <v>0</v>
      </c>
      <c r="E151" s="100">
        <v>101044099</v>
      </c>
      <c r="F151" s="100" t="s">
        <v>5727</v>
      </c>
      <c r="G151" s="105">
        <v>0</v>
      </c>
      <c r="I151" s="100">
        <v>101044099</v>
      </c>
      <c r="J151" s="100" t="s">
        <v>5727</v>
      </c>
      <c r="K151" s="105">
        <v>0</v>
      </c>
      <c r="L151" s="108"/>
      <c r="M151" s="100">
        <v>101044099</v>
      </c>
      <c r="N151" s="100" t="s">
        <v>5727</v>
      </c>
      <c r="O151" s="105">
        <v>0</v>
      </c>
      <c r="Q151" s="100">
        <v>101044099</v>
      </c>
      <c r="R151" s="100" t="s">
        <v>5727</v>
      </c>
      <c r="S151" s="105">
        <v>0</v>
      </c>
      <c r="U151" s="100">
        <v>101044099</v>
      </c>
      <c r="V151" s="100" t="s">
        <v>5727</v>
      </c>
      <c r="W151" s="105">
        <v>0</v>
      </c>
      <c r="Y151" s="100">
        <v>101044099</v>
      </c>
      <c r="Z151" s="100" t="s">
        <v>5727</v>
      </c>
      <c r="AA151" s="105">
        <v>0</v>
      </c>
    </row>
    <row r="152" spans="1:27">
      <c r="A152" s="100">
        <v>1010441</v>
      </c>
      <c r="B152" s="103" t="s">
        <v>5728</v>
      </c>
      <c r="C152" s="101">
        <f>SUM(C153:C156)</f>
        <v>0</v>
      </c>
      <c r="E152" s="100">
        <v>1010441</v>
      </c>
      <c r="F152" s="103" t="s">
        <v>5728</v>
      </c>
      <c r="G152" s="101">
        <f>SUM(G153:G156)</f>
        <v>0</v>
      </c>
      <c r="I152" s="100">
        <v>1010441</v>
      </c>
      <c r="J152" s="103" t="s">
        <v>5728</v>
      </c>
      <c r="K152" s="101">
        <f>SUM(K153:K156)</f>
        <v>0</v>
      </c>
      <c r="L152" s="108"/>
      <c r="M152" s="100">
        <v>1010441</v>
      </c>
      <c r="N152" s="103" t="s">
        <v>5728</v>
      </c>
      <c r="O152" s="101">
        <f>SUM(O153:O156)</f>
        <v>0</v>
      </c>
      <c r="Q152" s="100">
        <v>1010441</v>
      </c>
      <c r="R152" s="103" t="s">
        <v>5728</v>
      </c>
      <c r="S152" s="101">
        <f>SUM(S153:S156)</f>
        <v>0</v>
      </c>
      <c r="U152" s="100">
        <v>1010441</v>
      </c>
      <c r="V152" s="103" t="s">
        <v>5728</v>
      </c>
      <c r="W152" s="101">
        <f>SUM(W153:W156)</f>
        <v>0</v>
      </c>
      <c r="Y152" s="100">
        <v>1010441</v>
      </c>
      <c r="Z152" s="103" t="s">
        <v>5728</v>
      </c>
      <c r="AA152" s="101">
        <f>SUM(AA153:AA156)</f>
        <v>0</v>
      </c>
    </row>
    <row r="153" spans="1:27">
      <c r="A153" s="100">
        <v>101044101</v>
      </c>
      <c r="B153" s="100" t="s">
        <v>5729</v>
      </c>
      <c r="C153" s="105">
        <v>0</v>
      </c>
      <c r="E153" s="100">
        <v>101044101</v>
      </c>
      <c r="F153" s="100" t="s">
        <v>5729</v>
      </c>
      <c r="G153" s="105">
        <v>0</v>
      </c>
      <c r="I153" s="100">
        <v>101044101</v>
      </c>
      <c r="J153" s="100" t="s">
        <v>5729</v>
      </c>
      <c r="K153" s="105">
        <v>0</v>
      </c>
      <c r="L153" s="108"/>
      <c r="M153" s="100">
        <v>101044101</v>
      </c>
      <c r="N153" s="100" t="s">
        <v>5729</v>
      </c>
      <c r="O153" s="105">
        <v>0</v>
      </c>
      <c r="Q153" s="100">
        <v>101044101</v>
      </c>
      <c r="R153" s="100" t="s">
        <v>5729</v>
      </c>
      <c r="S153" s="105">
        <v>0</v>
      </c>
      <c r="U153" s="100">
        <v>101044101</v>
      </c>
      <c r="V153" s="100" t="s">
        <v>5729</v>
      </c>
      <c r="W153" s="105">
        <v>0</v>
      </c>
      <c r="Y153" s="100">
        <v>101044101</v>
      </c>
      <c r="Z153" s="100" t="s">
        <v>5729</v>
      </c>
      <c r="AA153" s="105">
        <v>0</v>
      </c>
    </row>
    <row r="154" spans="1:27">
      <c r="A154" s="100">
        <v>101044102</v>
      </c>
      <c r="B154" s="100" t="s">
        <v>5730</v>
      </c>
      <c r="C154" s="105">
        <v>0</v>
      </c>
      <c r="E154" s="100">
        <v>101044102</v>
      </c>
      <c r="F154" s="100" t="s">
        <v>5730</v>
      </c>
      <c r="G154" s="105">
        <v>0</v>
      </c>
      <c r="I154" s="100">
        <v>101044102</v>
      </c>
      <c r="J154" s="100" t="s">
        <v>5730</v>
      </c>
      <c r="K154" s="105">
        <v>0</v>
      </c>
      <c r="L154" s="108"/>
      <c r="M154" s="100">
        <v>101044102</v>
      </c>
      <c r="N154" s="100" t="s">
        <v>5730</v>
      </c>
      <c r="O154" s="105">
        <v>0</v>
      </c>
      <c r="Q154" s="100">
        <v>101044102</v>
      </c>
      <c r="R154" s="100" t="s">
        <v>5730</v>
      </c>
      <c r="S154" s="105">
        <v>0</v>
      </c>
      <c r="U154" s="100">
        <v>101044102</v>
      </c>
      <c r="V154" s="100" t="s">
        <v>5730</v>
      </c>
      <c r="W154" s="105">
        <v>0</v>
      </c>
      <c r="Y154" s="100">
        <v>101044102</v>
      </c>
      <c r="Z154" s="100" t="s">
        <v>5730</v>
      </c>
      <c r="AA154" s="105">
        <v>0</v>
      </c>
    </row>
    <row r="155" spans="1:27">
      <c r="A155" s="100">
        <v>101044103</v>
      </c>
      <c r="B155" s="100" t="s">
        <v>5731</v>
      </c>
      <c r="C155" s="105">
        <v>0</v>
      </c>
      <c r="E155" s="100">
        <v>101044103</v>
      </c>
      <c r="F155" s="100" t="s">
        <v>5731</v>
      </c>
      <c r="G155" s="105">
        <v>0</v>
      </c>
      <c r="I155" s="100">
        <v>101044103</v>
      </c>
      <c r="J155" s="100" t="s">
        <v>5731</v>
      </c>
      <c r="K155" s="105">
        <v>0</v>
      </c>
      <c r="L155" s="108"/>
      <c r="M155" s="100">
        <v>101044103</v>
      </c>
      <c r="N155" s="100" t="s">
        <v>5731</v>
      </c>
      <c r="O155" s="105">
        <v>0</v>
      </c>
      <c r="Q155" s="100">
        <v>101044103</v>
      </c>
      <c r="R155" s="100" t="s">
        <v>5731</v>
      </c>
      <c r="S155" s="105">
        <v>0</v>
      </c>
      <c r="U155" s="100">
        <v>101044103</v>
      </c>
      <c r="V155" s="100" t="s">
        <v>5731</v>
      </c>
      <c r="W155" s="105">
        <v>0</v>
      </c>
      <c r="Y155" s="100">
        <v>101044103</v>
      </c>
      <c r="Z155" s="100" t="s">
        <v>5731</v>
      </c>
      <c r="AA155" s="105">
        <v>0</v>
      </c>
    </row>
    <row r="156" spans="1:27">
      <c r="A156" s="100">
        <v>101044199</v>
      </c>
      <c r="B156" s="100" t="s">
        <v>5732</v>
      </c>
      <c r="C156" s="105">
        <v>0</v>
      </c>
      <c r="E156" s="100">
        <v>101044199</v>
      </c>
      <c r="F156" s="100" t="s">
        <v>5732</v>
      </c>
      <c r="G156" s="105">
        <v>0</v>
      </c>
      <c r="I156" s="100">
        <v>101044199</v>
      </c>
      <c r="J156" s="100" t="s">
        <v>5732</v>
      </c>
      <c r="K156" s="105">
        <v>0</v>
      </c>
      <c r="L156" s="108"/>
      <c r="M156" s="100">
        <v>101044199</v>
      </c>
      <c r="N156" s="100" t="s">
        <v>5732</v>
      </c>
      <c r="O156" s="105">
        <v>0</v>
      </c>
      <c r="Q156" s="100">
        <v>101044199</v>
      </c>
      <c r="R156" s="100" t="s">
        <v>5732</v>
      </c>
      <c r="S156" s="105">
        <v>0</v>
      </c>
      <c r="U156" s="100">
        <v>101044199</v>
      </c>
      <c r="V156" s="100" t="s">
        <v>5732</v>
      </c>
      <c r="W156" s="105">
        <v>0</v>
      </c>
      <c r="Y156" s="100">
        <v>101044199</v>
      </c>
      <c r="Z156" s="100" t="s">
        <v>5732</v>
      </c>
      <c r="AA156" s="105">
        <v>0</v>
      </c>
    </row>
    <row r="157" spans="1:27">
      <c r="A157" s="100">
        <v>1010442</v>
      </c>
      <c r="B157" s="103" t="s">
        <v>5733</v>
      </c>
      <c r="C157" s="101">
        <f>SUM(C158:C161)</f>
        <v>0</v>
      </c>
      <c r="E157" s="100">
        <v>1010442</v>
      </c>
      <c r="F157" s="103" t="s">
        <v>5733</v>
      </c>
      <c r="G157" s="101">
        <f>SUM(G158:G161)</f>
        <v>0</v>
      </c>
      <c r="I157" s="100">
        <v>1010442</v>
      </c>
      <c r="J157" s="103" t="s">
        <v>5733</v>
      </c>
      <c r="K157" s="101">
        <f>SUM(K158:K161)</f>
        <v>0</v>
      </c>
      <c r="L157" s="108"/>
      <c r="M157" s="100">
        <v>1010442</v>
      </c>
      <c r="N157" s="103" t="s">
        <v>5733</v>
      </c>
      <c r="O157" s="101">
        <f>SUM(O158:O161)</f>
        <v>0</v>
      </c>
      <c r="Q157" s="100">
        <v>1010442</v>
      </c>
      <c r="R157" s="103" t="s">
        <v>5733</v>
      </c>
      <c r="S157" s="101">
        <f>SUM(S158:S161)</f>
        <v>0</v>
      </c>
      <c r="U157" s="100">
        <v>1010442</v>
      </c>
      <c r="V157" s="103" t="s">
        <v>5733</v>
      </c>
      <c r="W157" s="101">
        <f>SUM(W158:W161)</f>
        <v>0</v>
      </c>
      <c r="Y157" s="100">
        <v>1010442</v>
      </c>
      <c r="Z157" s="103" t="s">
        <v>5733</v>
      </c>
      <c r="AA157" s="101">
        <f>SUM(AA158:AA161)</f>
        <v>0</v>
      </c>
    </row>
    <row r="158" spans="1:27">
      <c r="A158" s="100">
        <v>101044201</v>
      </c>
      <c r="B158" s="100" t="s">
        <v>5734</v>
      </c>
      <c r="C158" s="105">
        <v>0</v>
      </c>
      <c r="E158" s="100">
        <v>101044201</v>
      </c>
      <c r="F158" s="100" t="s">
        <v>5734</v>
      </c>
      <c r="G158" s="105">
        <v>0</v>
      </c>
      <c r="I158" s="100">
        <v>101044201</v>
      </c>
      <c r="J158" s="100" t="s">
        <v>5734</v>
      </c>
      <c r="K158" s="105">
        <v>0</v>
      </c>
      <c r="L158" s="108"/>
      <c r="M158" s="100">
        <v>101044201</v>
      </c>
      <c r="N158" s="100" t="s">
        <v>5734</v>
      </c>
      <c r="O158" s="105">
        <v>0</v>
      </c>
      <c r="Q158" s="100">
        <v>101044201</v>
      </c>
      <c r="R158" s="100" t="s">
        <v>5734</v>
      </c>
      <c r="S158" s="105">
        <v>0</v>
      </c>
      <c r="U158" s="100">
        <v>101044201</v>
      </c>
      <c r="V158" s="100" t="s">
        <v>5734</v>
      </c>
      <c r="W158" s="105">
        <v>0</v>
      </c>
      <c r="Y158" s="100">
        <v>101044201</v>
      </c>
      <c r="Z158" s="100" t="s">
        <v>5734</v>
      </c>
      <c r="AA158" s="105">
        <v>0</v>
      </c>
    </row>
    <row r="159" spans="1:27">
      <c r="A159" s="100">
        <v>101044202</v>
      </c>
      <c r="B159" s="100" t="s">
        <v>5735</v>
      </c>
      <c r="C159" s="105">
        <v>0</v>
      </c>
      <c r="E159" s="100">
        <v>101044202</v>
      </c>
      <c r="F159" s="100" t="s">
        <v>5735</v>
      </c>
      <c r="G159" s="105">
        <v>0</v>
      </c>
      <c r="I159" s="100">
        <v>101044202</v>
      </c>
      <c r="J159" s="100" t="s">
        <v>5735</v>
      </c>
      <c r="K159" s="105">
        <v>0</v>
      </c>
      <c r="L159" s="108"/>
      <c r="M159" s="100">
        <v>101044202</v>
      </c>
      <c r="N159" s="100" t="s">
        <v>5735</v>
      </c>
      <c r="O159" s="105">
        <v>0</v>
      </c>
      <c r="Q159" s="100">
        <v>101044202</v>
      </c>
      <c r="R159" s="100" t="s">
        <v>5735</v>
      </c>
      <c r="S159" s="105">
        <v>0</v>
      </c>
      <c r="U159" s="100">
        <v>101044202</v>
      </c>
      <c r="V159" s="100" t="s">
        <v>5735</v>
      </c>
      <c r="W159" s="105">
        <v>0</v>
      </c>
      <c r="Y159" s="100">
        <v>101044202</v>
      </c>
      <c r="Z159" s="100" t="s">
        <v>5735</v>
      </c>
      <c r="AA159" s="105">
        <v>0</v>
      </c>
    </row>
    <row r="160" spans="1:27">
      <c r="A160" s="100">
        <v>101044203</v>
      </c>
      <c r="B160" s="100" t="s">
        <v>5736</v>
      </c>
      <c r="C160" s="105">
        <v>0</v>
      </c>
      <c r="E160" s="100">
        <v>101044203</v>
      </c>
      <c r="F160" s="100" t="s">
        <v>5736</v>
      </c>
      <c r="G160" s="105">
        <v>0</v>
      </c>
      <c r="I160" s="100">
        <v>101044203</v>
      </c>
      <c r="J160" s="100" t="s">
        <v>5736</v>
      </c>
      <c r="K160" s="105">
        <v>0</v>
      </c>
      <c r="L160" s="108"/>
      <c r="M160" s="100">
        <v>101044203</v>
      </c>
      <c r="N160" s="100" t="s">
        <v>5736</v>
      </c>
      <c r="O160" s="105">
        <v>0</v>
      </c>
      <c r="Q160" s="100">
        <v>101044203</v>
      </c>
      <c r="R160" s="100" t="s">
        <v>5736</v>
      </c>
      <c r="S160" s="105">
        <v>0</v>
      </c>
      <c r="U160" s="100">
        <v>101044203</v>
      </c>
      <c r="V160" s="100" t="s">
        <v>5736</v>
      </c>
      <c r="W160" s="105">
        <v>0</v>
      </c>
      <c r="Y160" s="100">
        <v>101044203</v>
      </c>
      <c r="Z160" s="100" t="s">
        <v>5736</v>
      </c>
      <c r="AA160" s="105">
        <v>0</v>
      </c>
    </row>
    <row r="161" spans="1:27">
      <c r="A161" s="100">
        <v>101044299</v>
      </c>
      <c r="B161" s="100" t="s">
        <v>5737</v>
      </c>
      <c r="C161" s="105">
        <v>0</v>
      </c>
      <c r="E161" s="100">
        <v>101044299</v>
      </c>
      <c r="F161" s="100" t="s">
        <v>5737</v>
      </c>
      <c r="G161" s="105">
        <v>0</v>
      </c>
      <c r="I161" s="100">
        <v>101044299</v>
      </c>
      <c r="J161" s="100" t="s">
        <v>5737</v>
      </c>
      <c r="K161" s="105">
        <v>0</v>
      </c>
      <c r="L161" s="108"/>
      <c r="M161" s="100">
        <v>101044299</v>
      </c>
      <c r="N161" s="100" t="s">
        <v>5737</v>
      </c>
      <c r="O161" s="105">
        <v>0</v>
      </c>
      <c r="Q161" s="100">
        <v>101044299</v>
      </c>
      <c r="R161" s="100" t="s">
        <v>5737</v>
      </c>
      <c r="S161" s="105">
        <v>0</v>
      </c>
      <c r="U161" s="100">
        <v>101044299</v>
      </c>
      <c r="V161" s="100" t="s">
        <v>5737</v>
      </c>
      <c r="W161" s="105">
        <v>0</v>
      </c>
      <c r="Y161" s="100">
        <v>101044299</v>
      </c>
      <c r="Z161" s="100" t="s">
        <v>5737</v>
      </c>
      <c r="AA161" s="105">
        <v>0</v>
      </c>
    </row>
    <row r="162" spans="1:27">
      <c r="A162" s="100">
        <v>1010443</v>
      </c>
      <c r="B162" s="103" t="s">
        <v>5738</v>
      </c>
      <c r="C162" s="101">
        <f>SUM(C163:C166)</f>
        <v>0</v>
      </c>
      <c r="E162" s="100">
        <v>1010443</v>
      </c>
      <c r="F162" s="103" t="s">
        <v>5738</v>
      </c>
      <c r="G162" s="101">
        <f>SUM(G163:G166)</f>
        <v>0</v>
      </c>
      <c r="I162" s="100">
        <v>1010443</v>
      </c>
      <c r="J162" s="103" t="s">
        <v>5738</v>
      </c>
      <c r="K162" s="101">
        <f>SUM(K163:K166)</f>
        <v>0</v>
      </c>
      <c r="L162" s="108"/>
      <c r="M162" s="100">
        <v>1010443</v>
      </c>
      <c r="N162" s="103" t="s">
        <v>5738</v>
      </c>
      <c r="O162" s="101">
        <f>SUM(O163:O166)</f>
        <v>0</v>
      </c>
      <c r="Q162" s="100">
        <v>1010443</v>
      </c>
      <c r="R162" s="103" t="s">
        <v>5738</v>
      </c>
      <c r="S162" s="101">
        <f>SUM(S163:S166)</f>
        <v>0</v>
      </c>
      <c r="U162" s="100">
        <v>1010443</v>
      </c>
      <c r="V162" s="103" t="s">
        <v>5738</v>
      </c>
      <c r="W162" s="101">
        <f>SUM(W163:W166)</f>
        <v>0</v>
      </c>
      <c r="Y162" s="100">
        <v>1010443</v>
      </c>
      <c r="Z162" s="103" t="s">
        <v>5738</v>
      </c>
      <c r="AA162" s="101">
        <f>SUM(AA163:AA166)</f>
        <v>0</v>
      </c>
    </row>
    <row r="163" spans="1:27">
      <c r="A163" s="100">
        <v>101044301</v>
      </c>
      <c r="B163" s="100" t="s">
        <v>5739</v>
      </c>
      <c r="C163" s="105">
        <v>0</v>
      </c>
      <c r="E163" s="100">
        <v>101044301</v>
      </c>
      <c r="F163" s="100" t="s">
        <v>5739</v>
      </c>
      <c r="G163" s="105">
        <v>0</v>
      </c>
      <c r="I163" s="100">
        <v>101044301</v>
      </c>
      <c r="J163" s="100" t="s">
        <v>5739</v>
      </c>
      <c r="K163" s="105">
        <v>0</v>
      </c>
      <c r="L163" s="108"/>
      <c r="M163" s="100">
        <v>101044301</v>
      </c>
      <c r="N163" s="100" t="s">
        <v>5739</v>
      </c>
      <c r="O163" s="105">
        <v>0</v>
      </c>
      <c r="Q163" s="100">
        <v>101044301</v>
      </c>
      <c r="R163" s="100" t="s">
        <v>5739</v>
      </c>
      <c r="S163" s="105">
        <v>0</v>
      </c>
      <c r="U163" s="100">
        <v>101044301</v>
      </c>
      <c r="V163" s="100" t="s">
        <v>5739</v>
      </c>
      <c r="W163" s="105">
        <v>0</v>
      </c>
      <c r="Y163" s="100">
        <v>101044301</v>
      </c>
      <c r="Z163" s="100" t="s">
        <v>5739</v>
      </c>
      <c r="AA163" s="105">
        <v>0</v>
      </c>
    </row>
    <row r="164" spans="1:27">
      <c r="A164" s="100">
        <v>101044302</v>
      </c>
      <c r="B164" s="100" t="s">
        <v>5740</v>
      </c>
      <c r="C164" s="105">
        <v>0</v>
      </c>
      <c r="E164" s="100">
        <v>101044302</v>
      </c>
      <c r="F164" s="100" t="s">
        <v>5740</v>
      </c>
      <c r="G164" s="105">
        <v>0</v>
      </c>
      <c r="I164" s="100">
        <v>101044302</v>
      </c>
      <c r="J164" s="100" t="s">
        <v>5740</v>
      </c>
      <c r="K164" s="105">
        <v>0</v>
      </c>
      <c r="L164" s="108"/>
      <c r="M164" s="100">
        <v>101044302</v>
      </c>
      <c r="N164" s="100" t="s">
        <v>5740</v>
      </c>
      <c r="O164" s="105">
        <v>0</v>
      </c>
      <c r="Q164" s="100">
        <v>101044302</v>
      </c>
      <c r="R164" s="100" t="s">
        <v>5740</v>
      </c>
      <c r="S164" s="105">
        <v>0</v>
      </c>
      <c r="U164" s="100">
        <v>101044302</v>
      </c>
      <c r="V164" s="100" t="s">
        <v>5740</v>
      </c>
      <c r="W164" s="105">
        <v>0</v>
      </c>
      <c r="Y164" s="100">
        <v>101044302</v>
      </c>
      <c r="Z164" s="100" t="s">
        <v>5740</v>
      </c>
      <c r="AA164" s="105">
        <v>0</v>
      </c>
    </row>
    <row r="165" spans="1:27">
      <c r="A165" s="100">
        <v>101044303</v>
      </c>
      <c r="B165" s="100" t="s">
        <v>5741</v>
      </c>
      <c r="C165" s="105">
        <v>0</v>
      </c>
      <c r="E165" s="100">
        <v>101044303</v>
      </c>
      <c r="F165" s="100" t="s">
        <v>5741</v>
      </c>
      <c r="G165" s="105">
        <v>0</v>
      </c>
      <c r="I165" s="100">
        <v>101044303</v>
      </c>
      <c r="J165" s="100" t="s">
        <v>5741</v>
      </c>
      <c r="K165" s="105">
        <v>0</v>
      </c>
      <c r="L165" s="108"/>
      <c r="M165" s="100">
        <v>101044303</v>
      </c>
      <c r="N165" s="100" t="s">
        <v>5741</v>
      </c>
      <c r="O165" s="105">
        <v>0</v>
      </c>
      <c r="Q165" s="100">
        <v>101044303</v>
      </c>
      <c r="R165" s="100" t="s">
        <v>5741</v>
      </c>
      <c r="S165" s="105">
        <v>0</v>
      </c>
      <c r="U165" s="100">
        <v>101044303</v>
      </c>
      <c r="V165" s="100" t="s">
        <v>5741</v>
      </c>
      <c r="W165" s="105">
        <v>0</v>
      </c>
      <c r="Y165" s="100">
        <v>101044303</v>
      </c>
      <c r="Z165" s="100" t="s">
        <v>5741</v>
      </c>
      <c r="AA165" s="105">
        <v>0</v>
      </c>
    </row>
    <row r="166" spans="1:27">
      <c r="A166" s="100">
        <v>101044399</v>
      </c>
      <c r="B166" s="100" t="s">
        <v>5742</v>
      </c>
      <c r="C166" s="105">
        <v>0</v>
      </c>
      <c r="E166" s="100">
        <v>101044399</v>
      </c>
      <c r="F166" s="100" t="s">
        <v>5742</v>
      </c>
      <c r="G166" s="105">
        <v>0</v>
      </c>
      <c r="I166" s="100">
        <v>101044399</v>
      </c>
      <c r="J166" s="100" t="s">
        <v>5742</v>
      </c>
      <c r="K166" s="105">
        <v>0</v>
      </c>
      <c r="L166" s="108"/>
      <c r="M166" s="100">
        <v>101044399</v>
      </c>
      <c r="N166" s="100" t="s">
        <v>5742</v>
      </c>
      <c r="O166" s="105">
        <v>0</v>
      </c>
      <c r="Q166" s="100">
        <v>101044399</v>
      </c>
      <c r="R166" s="100" t="s">
        <v>5742</v>
      </c>
      <c r="S166" s="105">
        <v>0</v>
      </c>
      <c r="U166" s="100">
        <v>101044399</v>
      </c>
      <c r="V166" s="100" t="s">
        <v>5742</v>
      </c>
      <c r="W166" s="105">
        <v>0</v>
      </c>
      <c r="Y166" s="100">
        <v>101044399</v>
      </c>
      <c r="Z166" s="100" t="s">
        <v>5742</v>
      </c>
      <c r="AA166" s="105">
        <v>0</v>
      </c>
    </row>
    <row r="167" spans="1:27">
      <c r="A167" s="100">
        <v>1010444</v>
      </c>
      <c r="B167" s="103" t="s">
        <v>5743</v>
      </c>
      <c r="C167" s="101">
        <f>SUM(C168:C171)</f>
        <v>0</v>
      </c>
      <c r="E167" s="100">
        <v>1010444</v>
      </c>
      <c r="F167" s="103" t="s">
        <v>5743</v>
      </c>
      <c r="G167" s="101">
        <f>SUM(G168:G171)</f>
        <v>0</v>
      </c>
      <c r="I167" s="100">
        <v>1010444</v>
      </c>
      <c r="J167" s="103" t="s">
        <v>5743</v>
      </c>
      <c r="K167" s="101">
        <f>SUM(K168:K171)</f>
        <v>0</v>
      </c>
      <c r="L167" s="108"/>
      <c r="M167" s="100">
        <v>1010444</v>
      </c>
      <c r="N167" s="103" t="s">
        <v>5743</v>
      </c>
      <c r="O167" s="101">
        <f>SUM(O168:O171)</f>
        <v>0</v>
      </c>
      <c r="Q167" s="100">
        <v>1010444</v>
      </c>
      <c r="R167" s="103" t="s">
        <v>5743</v>
      </c>
      <c r="S167" s="101">
        <f>SUM(S168:S171)</f>
        <v>0</v>
      </c>
      <c r="U167" s="100">
        <v>1010444</v>
      </c>
      <c r="V167" s="103" t="s">
        <v>5743</v>
      </c>
      <c r="W167" s="101">
        <f>SUM(W168:W171)</f>
        <v>0</v>
      </c>
      <c r="Y167" s="100">
        <v>1010444</v>
      </c>
      <c r="Z167" s="103" t="s">
        <v>5743</v>
      </c>
      <c r="AA167" s="101">
        <f>SUM(AA168:AA171)</f>
        <v>0</v>
      </c>
    </row>
    <row r="168" spans="1:27">
      <c r="A168" s="100">
        <v>101044401</v>
      </c>
      <c r="B168" s="100" t="s">
        <v>5724</v>
      </c>
      <c r="C168" s="105">
        <v>0</v>
      </c>
      <c r="E168" s="100">
        <v>101044401</v>
      </c>
      <c r="F168" s="100" t="s">
        <v>5724</v>
      </c>
      <c r="G168" s="105">
        <v>0</v>
      </c>
      <c r="I168" s="100">
        <v>101044401</v>
      </c>
      <c r="J168" s="100" t="s">
        <v>5724</v>
      </c>
      <c r="K168" s="105">
        <v>0</v>
      </c>
      <c r="L168" s="108"/>
      <c r="M168" s="100">
        <v>101044401</v>
      </c>
      <c r="N168" s="100" t="s">
        <v>5724</v>
      </c>
      <c r="O168" s="105">
        <v>0</v>
      </c>
      <c r="Q168" s="100">
        <v>101044401</v>
      </c>
      <c r="R168" s="100" t="s">
        <v>5724</v>
      </c>
      <c r="S168" s="105">
        <v>0</v>
      </c>
      <c r="U168" s="100">
        <v>101044401</v>
      </c>
      <c r="V168" s="100" t="s">
        <v>5724</v>
      </c>
      <c r="W168" s="105">
        <v>0</v>
      </c>
      <c r="Y168" s="100">
        <v>101044401</v>
      </c>
      <c r="Z168" s="100" t="s">
        <v>5724</v>
      </c>
      <c r="AA168" s="105">
        <v>0</v>
      </c>
    </row>
    <row r="169" spans="1:27">
      <c r="A169" s="100">
        <v>101044402</v>
      </c>
      <c r="B169" s="100" t="s">
        <v>5725</v>
      </c>
      <c r="C169" s="105">
        <v>0</v>
      </c>
      <c r="E169" s="100">
        <v>101044402</v>
      </c>
      <c r="F169" s="100" t="s">
        <v>5725</v>
      </c>
      <c r="G169" s="105">
        <v>0</v>
      </c>
      <c r="I169" s="100">
        <v>101044402</v>
      </c>
      <c r="J169" s="100" t="s">
        <v>5725</v>
      </c>
      <c r="K169" s="105">
        <v>0</v>
      </c>
      <c r="L169" s="108"/>
      <c r="M169" s="100">
        <v>101044402</v>
      </c>
      <c r="N169" s="100" t="s">
        <v>5725</v>
      </c>
      <c r="O169" s="105">
        <v>0</v>
      </c>
      <c r="Q169" s="100">
        <v>101044402</v>
      </c>
      <c r="R169" s="100" t="s">
        <v>5725</v>
      </c>
      <c r="S169" s="105">
        <v>0</v>
      </c>
      <c r="U169" s="100">
        <v>101044402</v>
      </c>
      <c r="V169" s="100" t="s">
        <v>5725</v>
      </c>
      <c r="W169" s="105">
        <v>0</v>
      </c>
      <c r="Y169" s="100">
        <v>101044402</v>
      </c>
      <c r="Z169" s="100" t="s">
        <v>5725</v>
      </c>
      <c r="AA169" s="105">
        <v>0</v>
      </c>
    </row>
    <row r="170" spans="1:27">
      <c r="A170" s="100">
        <v>101044403</v>
      </c>
      <c r="B170" s="100" t="s">
        <v>5726</v>
      </c>
      <c r="C170" s="105">
        <v>0</v>
      </c>
      <c r="E170" s="100">
        <v>101044403</v>
      </c>
      <c r="F170" s="100" t="s">
        <v>5726</v>
      </c>
      <c r="G170" s="105">
        <v>0</v>
      </c>
      <c r="I170" s="100">
        <v>101044403</v>
      </c>
      <c r="J170" s="100" t="s">
        <v>5726</v>
      </c>
      <c r="K170" s="105">
        <v>0</v>
      </c>
      <c r="L170" s="108"/>
      <c r="M170" s="100">
        <v>101044403</v>
      </c>
      <c r="N170" s="100" t="s">
        <v>5726</v>
      </c>
      <c r="O170" s="105">
        <v>0</v>
      </c>
      <c r="Q170" s="100">
        <v>101044403</v>
      </c>
      <c r="R170" s="100" t="s">
        <v>5726</v>
      </c>
      <c r="S170" s="105">
        <v>0</v>
      </c>
      <c r="U170" s="100">
        <v>101044403</v>
      </c>
      <c r="V170" s="100" t="s">
        <v>5726</v>
      </c>
      <c r="W170" s="105">
        <v>0</v>
      </c>
      <c r="Y170" s="100">
        <v>101044403</v>
      </c>
      <c r="Z170" s="100" t="s">
        <v>5726</v>
      </c>
      <c r="AA170" s="105">
        <v>0</v>
      </c>
    </row>
    <row r="171" spans="1:27">
      <c r="A171" s="100">
        <v>101044499</v>
      </c>
      <c r="B171" s="100" t="s">
        <v>5727</v>
      </c>
      <c r="C171" s="105">
        <v>0</v>
      </c>
      <c r="E171" s="100">
        <v>101044499</v>
      </c>
      <c r="F171" s="100" t="s">
        <v>5727</v>
      </c>
      <c r="G171" s="105">
        <v>0</v>
      </c>
      <c r="I171" s="100">
        <v>101044499</v>
      </c>
      <c r="J171" s="100" t="s">
        <v>5727</v>
      </c>
      <c r="K171" s="105">
        <v>0</v>
      </c>
      <c r="L171" s="108"/>
      <c r="M171" s="100">
        <v>101044499</v>
      </c>
      <c r="N171" s="100" t="s">
        <v>5727</v>
      </c>
      <c r="O171" s="105">
        <v>0</v>
      </c>
      <c r="Q171" s="100">
        <v>101044499</v>
      </c>
      <c r="R171" s="100" t="s">
        <v>5727</v>
      </c>
      <c r="S171" s="105">
        <v>0</v>
      </c>
      <c r="U171" s="100">
        <v>101044499</v>
      </c>
      <c r="V171" s="100" t="s">
        <v>5727</v>
      </c>
      <c r="W171" s="105">
        <v>0</v>
      </c>
      <c r="Y171" s="100">
        <v>101044499</v>
      </c>
      <c r="Z171" s="100" t="s">
        <v>5727</v>
      </c>
      <c r="AA171" s="105">
        <v>0</v>
      </c>
    </row>
    <row r="172" spans="1:27">
      <c r="A172" s="100">
        <v>1010445</v>
      </c>
      <c r="B172" s="103" t="s">
        <v>5744</v>
      </c>
      <c r="C172" s="101">
        <f>SUM(C173:C176)</f>
        <v>0</v>
      </c>
      <c r="E172" s="100">
        <v>1010445</v>
      </c>
      <c r="F172" s="103" t="s">
        <v>5744</v>
      </c>
      <c r="G172" s="101">
        <f>SUM(G173:G176)</f>
        <v>0</v>
      </c>
      <c r="I172" s="100">
        <v>1010445</v>
      </c>
      <c r="J172" s="103" t="s">
        <v>5744</v>
      </c>
      <c r="K172" s="101">
        <f>SUM(K173:K176)</f>
        <v>0</v>
      </c>
      <c r="L172" s="108"/>
      <c r="M172" s="100">
        <v>1010445</v>
      </c>
      <c r="N172" s="103" t="s">
        <v>5744</v>
      </c>
      <c r="O172" s="101">
        <f>SUM(O173:O176)</f>
        <v>0</v>
      </c>
      <c r="Q172" s="100">
        <v>1010445</v>
      </c>
      <c r="R172" s="103" t="s">
        <v>5744</v>
      </c>
      <c r="S172" s="101">
        <f>SUM(S173:S176)</f>
        <v>0</v>
      </c>
      <c r="U172" s="100">
        <v>1010445</v>
      </c>
      <c r="V172" s="103" t="s">
        <v>5744</v>
      </c>
      <c r="W172" s="101">
        <f>SUM(W173:W176)</f>
        <v>0</v>
      </c>
      <c r="Y172" s="100">
        <v>1010445</v>
      </c>
      <c r="Z172" s="103" t="s">
        <v>5744</v>
      </c>
      <c r="AA172" s="101">
        <f>SUM(AA173:AA176)</f>
        <v>0</v>
      </c>
    </row>
    <row r="173" spans="1:27">
      <c r="A173" s="100">
        <v>101044501</v>
      </c>
      <c r="B173" s="100" t="s">
        <v>5729</v>
      </c>
      <c r="C173" s="105">
        <v>0</v>
      </c>
      <c r="E173" s="100">
        <v>101044501</v>
      </c>
      <c r="F173" s="100" t="s">
        <v>5729</v>
      </c>
      <c r="G173" s="105">
        <v>0</v>
      </c>
      <c r="I173" s="100">
        <v>101044501</v>
      </c>
      <c r="J173" s="100" t="s">
        <v>5729</v>
      </c>
      <c r="K173" s="105">
        <v>0</v>
      </c>
      <c r="L173" s="108"/>
      <c r="M173" s="100">
        <v>101044501</v>
      </c>
      <c r="N173" s="100" t="s">
        <v>5729</v>
      </c>
      <c r="O173" s="105">
        <v>0</v>
      </c>
      <c r="Q173" s="100">
        <v>101044501</v>
      </c>
      <c r="R173" s="100" t="s">
        <v>5729</v>
      </c>
      <c r="S173" s="105">
        <v>0</v>
      </c>
      <c r="U173" s="100">
        <v>101044501</v>
      </c>
      <c r="V173" s="100" t="s">
        <v>5729</v>
      </c>
      <c r="W173" s="105">
        <v>0</v>
      </c>
      <c r="Y173" s="100">
        <v>101044501</v>
      </c>
      <c r="Z173" s="100" t="s">
        <v>5729</v>
      </c>
      <c r="AA173" s="105">
        <v>0</v>
      </c>
    </row>
    <row r="174" spans="1:27">
      <c r="A174" s="100">
        <v>101044502</v>
      </c>
      <c r="B174" s="100" t="s">
        <v>5730</v>
      </c>
      <c r="C174" s="105">
        <v>0</v>
      </c>
      <c r="E174" s="100">
        <v>101044502</v>
      </c>
      <c r="F174" s="100" t="s">
        <v>5730</v>
      </c>
      <c r="G174" s="105">
        <v>0</v>
      </c>
      <c r="I174" s="100">
        <v>101044502</v>
      </c>
      <c r="J174" s="100" t="s">
        <v>5730</v>
      </c>
      <c r="K174" s="105">
        <v>0</v>
      </c>
      <c r="L174" s="108"/>
      <c r="M174" s="100">
        <v>101044502</v>
      </c>
      <c r="N174" s="100" t="s">
        <v>5730</v>
      </c>
      <c r="O174" s="105">
        <v>0</v>
      </c>
      <c r="Q174" s="100">
        <v>101044502</v>
      </c>
      <c r="R174" s="100" t="s">
        <v>5730</v>
      </c>
      <c r="S174" s="105">
        <v>0</v>
      </c>
      <c r="U174" s="100">
        <v>101044502</v>
      </c>
      <c r="V174" s="100" t="s">
        <v>5730</v>
      </c>
      <c r="W174" s="105">
        <v>0</v>
      </c>
      <c r="Y174" s="100">
        <v>101044502</v>
      </c>
      <c r="Z174" s="100" t="s">
        <v>5730</v>
      </c>
      <c r="AA174" s="105">
        <v>0</v>
      </c>
    </row>
    <row r="175" spans="1:27">
      <c r="A175" s="100">
        <v>101044503</v>
      </c>
      <c r="B175" s="100" t="s">
        <v>5731</v>
      </c>
      <c r="C175" s="105">
        <v>0</v>
      </c>
      <c r="E175" s="100">
        <v>101044503</v>
      </c>
      <c r="F175" s="100" t="s">
        <v>5731</v>
      </c>
      <c r="G175" s="105">
        <v>0</v>
      </c>
      <c r="I175" s="100">
        <v>101044503</v>
      </c>
      <c r="J175" s="100" t="s">
        <v>5731</v>
      </c>
      <c r="K175" s="105">
        <v>0</v>
      </c>
      <c r="L175" s="108"/>
      <c r="M175" s="100">
        <v>101044503</v>
      </c>
      <c r="N175" s="100" t="s">
        <v>5731</v>
      </c>
      <c r="O175" s="105">
        <v>0</v>
      </c>
      <c r="Q175" s="100">
        <v>101044503</v>
      </c>
      <c r="R175" s="100" t="s">
        <v>5731</v>
      </c>
      <c r="S175" s="105">
        <v>0</v>
      </c>
      <c r="U175" s="100">
        <v>101044503</v>
      </c>
      <c r="V175" s="100" t="s">
        <v>5731</v>
      </c>
      <c r="W175" s="105">
        <v>0</v>
      </c>
      <c r="Y175" s="100">
        <v>101044503</v>
      </c>
      <c r="Z175" s="100" t="s">
        <v>5731</v>
      </c>
      <c r="AA175" s="105">
        <v>0</v>
      </c>
    </row>
    <row r="176" spans="1:27">
      <c r="A176" s="100">
        <v>101044599</v>
      </c>
      <c r="B176" s="100" t="s">
        <v>5732</v>
      </c>
      <c r="C176" s="105">
        <v>0</v>
      </c>
      <c r="E176" s="100">
        <v>101044599</v>
      </c>
      <c r="F176" s="100" t="s">
        <v>5732</v>
      </c>
      <c r="G176" s="105">
        <v>0</v>
      </c>
      <c r="I176" s="100">
        <v>101044599</v>
      </c>
      <c r="J176" s="100" t="s">
        <v>5732</v>
      </c>
      <c r="K176" s="105">
        <v>0</v>
      </c>
      <c r="L176" s="108"/>
      <c r="M176" s="100">
        <v>101044599</v>
      </c>
      <c r="N176" s="100" t="s">
        <v>5732</v>
      </c>
      <c r="O176" s="105">
        <v>0</v>
      </c>
      <c r="Q176" s="100">
        <v>101044599</v>
      </c>
      <c r="R176" s="100" t="s">
        <v>5732</v>
      </c>
      <c r="S176" s="105">
        <v>0</v>
      </c>
      <c r="U176" s="100">
        <v>101044599</v>
      </c>
      <c r="V176" s="100" t="s">
        <v>5732</v>
      </c>
      <c r="W176" s="105">
        <v>0</v>
      </c>
      <c r="Y176" s="100">
        <v>101044599</v>
      </c>
      <c r="Z176" s="100" t="s">
        <v>5732</v>
      </c>
      <c r="AA176" s="105">
        <v>0</v>
      </c>
    </row>
    <row r="177" spans="1:27">
      <c r="A177" s="100">
        <v>1010446</v>
      </c>
      <c r="B177" s="103" t="s">
        <v>5745</v>
      </c>
      <c r="C177" s="101">
        <f>SUM(C178:C181)</f>
        <v>0</v>
      </c>
      <c r="E177" s="100">
        <v>1010446</v>
      </c>
      <c r="F177" s="103" t="s">
        <v>5745</v>
      </c>
      <c r="G177" s="101">
        <f>SUM(G178:G181)</f>
        <v>0</v>
      </c>
      <c r="I177" s="100">
        <v>1010446</v>
      </c>
      <c r="J177" s="103" t="s">
        <v>5745</v>
      </c>
      <c r="K177" s="101">
        <f>SUM(K178:K181)</f>
        <v>0</v>
      </c>
      <c r="L177" s="108"/>
      <c r="M177" s="100">
        <v>1010446</v>
      </c>
      <c r="N177" s="103" t="s">
        <v>5745</v>
      </c>
      <c r="O177" s="101">
        <f>SUM(O178:O181)</f>
        <v>0</v>
      </c>
      <c r="Q177" s="100">
        <v>1010446</v>
      </c>
      <c r="R177" s="103" t="s">
        <v>5745</v>
      </c>
      <c r="S177" s="101">
        <f>SUM(S178:S181)</f>
        <v>0</v>
      </c>
      <c r="U177" s="100">
        <v>1010446</v>
      </c>
      <c r="V177" s="103" t="s">
        <v>5745</v>
      </c>
      <c r="W177" s="101">
        <f>SUM(W178:W181)</f>
        <v>0</v>
      </c>
      <c r="Y177" s="100">
        <v>1010446</v>
      </c>
      <c r="Z177" s="103" t="s">
        <v>5745</v>
      </c>
      <c r="AA177" s="101">
        <f>SUM(AA178:AA181)</f>
        <v>0</v>
      </c>
    </row>
    <row r="178" spans="1:27">
      <c r="A178" s="100">
        <v>101044601</v>
      </c>
      <c r="B178" s="100" t="s">
        <v>5734</v>
      </c>
      <c r="C178" s="105">
        <v>0</v>
      </c>
      <c r="E178" s="100">
        <v>101044601</v>
      </c>
      <c r="F178" s="100" t="s">
        <v>5734</v>
      </c>
      <c r="G178" s="105">
        <v>0</v>
      </c>
      <c r="I178" s="100">
        <v>101044601</v>
      </c>
      <c r="J178" s="100" t="s">
        <v>5734</v>
      </c>
      <c r="K178" s="105">
        <v>0</v>
      </c>
      <c r="L178" s="108"/>
      <c r="M178" s="100">
        <v>101044601</v>
      </c>
      <c r="N178" s="100" t="s">
        <v>5734</v>
      </c>
      <c r="O178" s="105">
        <v>0</v>
      </c>
      <c r="Q178" s="100">
        <v>101044601</v>
      </c>
      <c r="R178" s="100" t="s">
        <v>5734</v>
      </c>
      <c r="S178" s="105">
        <v>0</v>
      </c>
      <c r="U178" s="100">
        <v>101044601</v>
      </c>
      <c r="V178" s="100" t="s">
        <v>5734</v>
      </c>
      <c r="W178" s="105">
        <v>0</v>
      </c>
      <c r="Y178" s="100">
        <v>101044601</v>
      </c>
      <c r="Z178" s="100" t="s">
        <v>5734</v>
      </c>
      <c r="AA178" s="105">
        <v>0</v>
      </c>
    </row>
    <row r="179" spans="1:27">
      <c r="A179" s="100">
        <v>101044602</v>
      </c>
      <c r="B179" s="100" t="s">
        <v>5735</v>
      </c>
      <c r="C179" s="105">
        <v>0</v>
      </c>
      <c r="E179" s="100">
        <v>101044602</v>
      </c>
      <c r="F179" s="100" t="s">
        <v>5735</v>
      </c>
      <c r="G179" s="105">
        <v>0</v>
      </c>
      <c r="I179" s="100">
        <v>101044602</v>
      </c>
      <c r="J179" s="100" t="s">
        <v>5735</v>
      </c>
      <c r="K179" s="105">
        <v>0</v>
      </c>
      <c r="L179" s="108"/>
      <c r="M179" s="100">
        <v>101044602</v>
      </c>
      <c r="N179" s="100" t="s">
        <v>5735</v>
      </c>
      <c r="O179" s="105">
        <v>0</v>
      </c>
      <c r="Q179" s="100">
        <v>101044602</v>
      </c>
      <c r="R179" s="100" t="s">
        <v>5735</v>
      </c>
      <c r="S179" s="105">
        <v>0</v>
      </c>
      <c r="U179" s="100">
        <v>101044602</v>
      </c>
      <c r="V179" s="100" t="s">
        <v>5735</v>
      </c>
      <c r="W179" s="105">
        <v>0</v>
      </c>
      <c r="Y179" s="100">
        <v>101044602</v>
      </c>
      <c r="Z179" s="100" t="s">
        <v>5735</v>
      </c>
      <c r="AA179" s="105">
        <v>0</v>
      </c>
    </row>
    <row r="180" spans="1:27">
      <c r="A180" s="100">
        <v>101044603</v>
      </c>
      <c r="B180" s="100" t="s">
        <v>5736</v>
      </c>
      <c r="C180" s="105">
        <v>0</v>
      </c>
      <c r="E180" s="100">
        <v>101044603</v>
      </c>
      <c r="F180" s="100" t="s">
        <v>5736</v>
      </c>
      <c r="G180" s="105">
        <v>0</v>
      </c>
      <c r="I180" s="100">
        <v>101044603</v>
      </c>
      <c r="J180" s="100" t="s">
        <v>5736</v>
      </c>
      <c r="K180" s="105">
        <v>0</v>
      </c>
      <c r="L180" s="108"/>
      <c r="M180" s="100">
        <v>101044603</v>
      </c>
      <c r="N180" s="100" t="s">
        <v>5736</v>
      </c>
      <c r="O180" s="105">
        <v>0</v>
      </c>
      <c r="Q180" s="100">
        <v>101044603</v>
      </c>
      <c r="R180" s="100" t="s">
        <v>5736</v>
      </c>
      <c r="S180" s="105">
        <v>0</v>
      </c>
      <c r="U180" s="100">
        <v>101044603</v>
      </c>
      <c r="V180" s="100" t="s">
        <v>5736</v>
      </c>
      <c r="W180" s="105">
        <v>0</v>
      </c>
      <c r="Y180" s="100">
        <v>101044603</v>
      </c>
      <c r="Z180" s="100" t="s">
        <v>5736</v>
      </c>
      <c r="AA180" s="105">
        <v>0</v>
      </c>
    </row>
    <row r="181" spans="1:27">
      <c r="A181" s="100">
        <v>101044699</v>
      </c>
      <c r="B181" s="100" t="s">
        <v>5737</v>
      </c>
      <c r="C181" s="105">
        <v>0</v>
      </c>
      <c r="E181" s="100">
        <v>101044699</v>
      </c>
      <c r="F181" s="100" t="s">
        <v>5737</v>
      </c>
      <c r="G181" s="105">
        <v>0</v>
      </c>
      <c r="I181" s="100">
        <v>101044699</v>
      </c>
      <c r="J181" s="100" t="s">
        <v>5737</v>
      </c>
      <c r="K181" s="105">
        <v>0</v>
      </c>
      <c r="L181" s="108"/>
      <c r="M181" s="100">
        <v>101044699</v>
      </c>
      <c r="N181" s="100" t="s">
        <v>5737</v>
      </c>
      <c r="O181" s="105">
        <v>0</v>
      </c>
      <c r="Q181" s="100">
        <v>101044699</v>
      </c>
      <c r="R181" s="100" t="s">
        <v>5737</v>
      </c>
      <c r="S181" s="105">
        <v>0</v>
      </c>
      <c r="U181" s="100">
        <v>101044699</v>
      </c>
      <c r="V181" s="100" t="s">
        <v>5737</v>
      </c>
      <c r="W181" s="105">
        <v>0</v>
      </c>
      <c r="Y181" s="100">
        <v>101044699</v>
      </c>
      <c r="Z181" s="100" t="s">
        <v>5737</v>
      </c>
      <c r="AA181" s="105">
        <v>0</v>
      </c>
    </row>
    <row r="182" spans="1:27">
      <c r="A182" s="100">
        <v>1010447</v>
      </c>
      <c r="B182" s="103" t="s">
        <v>5746</v>
      </c>
      <c r="C182" s="101">
        <f>SUM(C183:C186)</f>
        <v>0</v>
      </c>
      <c r="E182" s="100">
        <v>1010447</v>
      </c>
      <c r="F182" s="103" t="s">
        <v>5746</v>
      </c>
      <c r="G182" s="101">
        <f>SUM(G183:G186)</f>
        <v>0</v>
      </c>
      <c r="I182" s="100">
        <v>1010447</v>
      </c>
      <c r="J182" s="103" t="s">
        <v>5746</v>
      </c>
      <c r="K182" s="101">
        <f>SUM(K183:K186)</f>
        <v>0</v>
      </c>
      <c r="L182" s="108"/>
      <c r="M182" s="100">
        <v>1010447</v>
      </c>
      <c r="N182" s="103" t="s">
        <v>5746</v>
      </c>
      <c r="O182" s="101">
        <f>SUM(O183:O186)</f>
        <v>0</v>
      </c>
      <c r="Q182" s="100">
        <v>1010447</v>
      </c>
      <c r="R182" s="103" t="s">
        <v>5746</v>
      </c>
      <c r="S182" s="101">
        <f>SUM(S183:S186)</f>
        <v>0</v>
      </c>
      <c r="U182" s="100">
        <v>1010447</v>
      </c>
      <c r="V182" s="103" t="s">
        <v>5746</v>
      </c>
      <c r="W182" s="101">
        <f>SUM(W183:W186)</f>
        <v>0</v>
      </c>
      <c r="Y182" s="100">
        <v>1010447</v>
      </c>
      <c r="Z182" s="103" t="s">
        <v>5746</v>
      </c>
      <c r="AA182" s="101">
        <f>SUM(AA183:AA186)</f>
        <v>0</v>
      </c>
    </row>
    <row r="183" spans="1:27">
      <c r="A183" s="100">
        <v>101044701</v>
      </c>
      <c r="B183" s="100" t="s">
        <v>5739</v>
      </c>
      <c r="C183" s="105">
        <v>0</v>
      </c>
      <c r="E183" s="100">
        <v>101044701</v>
      </c>
      <c r="F183" s="100" t="s">
        <v>5739</v>
      </c>
      <c r="G183" s="105">
        <v>0</v>
      </c>
      <c r="I183" s="100">
        <v>101044701</v>
      </c>
      <c r="J183" s="100" t="s">
        <v>5739</v>
      </c>
      <c r="K183" s="105">
        <v>0</v>
      </c>
      <c r="L183" s="108"/>
      <c r="M183" s="100">
        <v>101044701</v>
      </c>
      <c r="N183" s="100" t="s">
        <v>5739</v>
      </c>
      <c r="O183" s="105">
        <v>0</v>
      </c>
      <c r="Q183" s="100">
        <v>101044701</v>
      </c>
      <c r="R183" s="100" t="s">
        <v>5739</v>
      </c>
      <c r="S183" s="105">
        <v>0</v>
      </c>
      <c r="U183" s="100">
        <v>101044701</v>
      </c>
      <c r="V183" s="100" t="s">
        <v>5739</v>
      </c>
      <c r="W183" s="105">
        <v>0</v>
      </c>
      <c r="Y183" s="100">
        <v>101044701</v>
      </c>
      <c r="Z183" s="100" t="s">
        <v>5739</v>
      </c>
      <c r="AA183" s="105">
        <v>0</v>
      </c>
    </row>
    <row r="184" spans="1:27">
      <c r="A184" s="100">
        <v>101044702</v>
      </c>
      <c r="B184" s="100" t="s">
        <v>5740</v>
      </c>
      <c r="C184" s="105">
        <v>0</v>
      </c>
      <c r="E184" s="100">
        <v>101044702</v>
      </c>
      <c r="F184" s="100" t="s">
        <v>5740</v>
      </c>
      <c r="G184" s="105">
        <v>0</v>
      </c>
      <c r="I184" s="100">
        <v>101044702</v>
      </c>
      <c r="J184" s="100" t="s">
        <v>5740</v>
      </c>
      <c r="K184" s="105">
        <v>0</v>
      </c>
      <c r="L184" s="108"/>
      <c r="M184" s="100">
        <v>101044702</v>
      </c>
      <c r="N184" s="100" t="s">
        <v>5740</v>
      </c>
      <c r="O184" s="105">
        <v>0</v>
      </c>
      <c r="Q184" s="100">
        <v>101044702</v>
      </c>
      <c r="R184" s="100" t="s">
        <v>5740</v>
      </c>
      <c r="S184" s="105">
        <v>0</v>
      </c>
      <c r="U184" s="100">
        <v>101044702</v>
      </c>
      <c r="V184" s="100" t="s">
        <v>5740</v>
      </c>
      <c r="W184" s="105">
        <v>0</v>
      </c>
      <c r="Y184" s="100">
        <v>101044702</v>
      </c>
      <c r="Z184" s="100" t="s">
        <v>5740</v>
      </c>
      <c r="AA184" s="105">
        <v>0</v>
      </c>
    </row>
    <row r="185" spans="1:27">
      <c r="A185" s="100">
        <v>101044703</v>
      </c>
      <c r="B185" s="100" t="s">
        <v>5741</v>
      </c>
      <c r="C185" s="105">
        <v>0</v>
      </c>
      <c r="E185" s="100">
        <v>101044703</v>
      </c>
      <c r="F185" s="100" t="s">
        <v>5741</v>
      </c>
      <c r="G185" s="105">
        <v>0</v>
      </c>
      <c r="I185" s="100">
        <v>101044703</v>
      </c>
      <c r="J185" s="100" t="s">
        <v>5741</v>
      </c>
      <c r="K185" s="105">
        <v>0</v>
      </c>
      <c r="L185" s="108"/>
      <c r="M185" s="100">
        <v>101044703</v>
      </c>
      <c r="N185" s="100" t="s">
        <v>5741</v>
      </c>
      <c r="O185" s="105">
        <v>0</v>
      </c>
      <c r="Q185" s="100">
        <v>101044703</v>
      </c>
      <c r="R185" s="100" t="s">
        <v>5741</v>
      </c>
      <c r="S185" s="105">
        <v>0</v>
      </c>
      <c r="U185" s="100">
        <v>101044703</v>
      </c>
      <c r="V185" s="100" t="s">
        <v>5741</v>
      </c>
      <c r="W185" s="105">
        <v>0</v>
      </c>
      <c r="Y185" s="100">
        <v>101044703</v>
      </c>
      <c r="Z185" s="100" t="s">
        <v>5741</v>
      </c>
      <c r="AA185" s="105">
        <v>0</v>
      </c>
    </row>
    <row r="186" spans="1:27">
      <c r="A186" s="100">
        <v>101044799</v>
      </c>
      <c r="B186" s="100" t="s">
        <v>5742</v>
      </c>
      <c r="C186" s="105">
        <v>0</v>
      </c>
      <c r="E186" s="100">
        <v>101044799</v>
      </c>
      <c r="F186" s="100" t="s">
        <v>5742</v>
      </c>
      <c r="G186" s="105">
        <v>0</v>
      </c>
      <c r="I186" s="100">
        <v>101044799</v>
      </c>
      <c r="J186" s="100" t="s">
        <v>5742</v>
      </c>
      <c r="K186" s="105">
        <v>0</v>
      </c>
      <c r="L186" s="108"/>
      <c r="M186" s="100">
        <v>101044799</v>
      </c>
      <c r="N186" s="100" t="s">
        <v>5742</v>
      </c>
      <c r="O186" s="105">
        <v>0</v>
      </c>
      <c r="Q186" s="100">
        <v>101044799</v>
      </c>
      <c r="R186" s="100" t="s">
        <v>5742</v>
      </c>
      <c r="S186" s="105">
        <v>0</v>
      </c>
      <c r="U186" s="100">
        <v>101044799</v>
      </c>
      <c r="V186" s="100" t="s">
        <v>5742</v>
      </c>
      <c r="W186" s="105">
        <v>0</v>
      </c>
      <c r="Y186" s="100">
        <v>101044799</v>
      </c>
      <c r="Z186" s="100" t="s">
        <v>5742</v>
      </c>
      <c r="AA186" s="105">
        <v>0</v>
      </c>
    </row>
    <row r="187" spans="1:27">
      <c r="A187" s="100">
        <v>1010448</v>
      </c>
      <c r="B187" s="103" t="s">
        <v>5747</v>
      </c>
      <c r="C187" s="101">
        <f>SUM(C188:C191)</f>
        <v>0</v>
      </c>
      <c r="E187" s="100">
        <v>1010448</v>
      </c>
      <c r="F187" s="103" t="s">
        <v>5747</v>
      </c>
      <c r="G187" s="101">
        <f>SUM(G188:G191)</f>
        <v>0</v>
      </c>
      <c r="I187" s="100">
        <v>1010448</v>
      </c>
      <c r="J187" s="103" t="s">
        <v>5747</v>
      </c>
      <c r="K187" s="101">
        <f>SUM(K188:K191)</f>
        <v>0</v>
      </c>
      <c r="L187" s="108"/>
      <c r="M187" s="100">
        <v>1010448</v>
      </c>
      <c r="N187" s="103" t="s">
        <v>5747</v>
      </c>
      <c r="O187" s="101">
        <f>SUM(O188:O191)</f>
        <v>0</v>
      </c>
      <c r="Q187" s="100">
        <v>1010448</v>
      </c>
      <c r="R187" s="103" t="s">
        <v>5747</v>
      </c>
      <c r="S187" s="101">
        <f>SUM(S188:S191)</f>
        <v>0</v>
      </c>
      <c r="U187" s="100">
        <v>1010448</v>
      </c>
      <c r="V187" s="103" t="s">
        <v>5747</v>
      </c>
      <c r="W187" s="101">
        <f>SUM(W188:W191)</f>
        <v>0</v>
      </c>
      <c r="Y187" s="100">
        <v>1010448</v>
      </c>
      <c r="Z187" s="103" t="s">
        <v>5747</v>
      </c>
      <c r="AA187" s="101">
        <f>SUM(AA188:AA191)</f>
        <v>0</v>
      </c>
    </row>
    <row r="188" spans="1:27">
      <c r="A188" s="100">
        <v>101044801</v>
      </c>
      <c r="B188" s="100" t="s">
        <v>5748</v>
      </c>
      <c r="C188" s="105">
        <v>0</v>
      </c>
      <c r="E188" s="100">
        <v>101044801</v>
      </c>
      <c r="F188" s="100" t="s">
        <v>5748</v>
      </c>
      <c r="G188" s="105">
        <v>0</v>
      </c>
      <c r="I188" s="100">
        <v>101044801</v>
      </c>
      <c r="J188" s="100" t="s">
        <v>5748</v>
      </c>
      <c r="K188" s="105">
        <v>0</v>
      </c>
      <c r="L188" s="108"/>
      <c r="M188" s="100">
        <v>101044801</v>
      </c>
      <c r="N188" s="100" t="s">
        <v>5748</v>
      </c>
      <c r="O188" s="105">
        <v>0</v>
      </c>
      <c r="Q188" s="100">
        <v>101044801</v>
      </c>
      <c r="R188" s="100" t="s">
        <v>5748</v>
      </c>
      <c r="S188" s="105">
        <v>0</v>
      </c>
      <c r="U188" s="100">
        <v>101044801</v>
      </c>
      <c r="V188" s="100" t="s">
        <v>5748</v>
      </c>
      <c r="W188" s="105">
        <v>0</v>
      </c>
      <c r="Y188" s="100">
        <v>101044801</v>
      </c>
      <c r="Z188" s="100" t="s">
        <v>5748</v>
      </c>
      <c r="AA188" s="105">
        <v>0</v>
      </c>
    </row>
    <row r="189" spans="1:27">
      <c r="A189" s="100">
        <v>101044802</v>
      </c>
      <c r="B189" s="100" t="s">
        <v>5749</v>
      </c>
      <c r="C189" s="105">
        <v>0</v>
      </c>
      <c r="E189" s="100">
        <v>101044802</v>
      </c>
      <c r="F189" s="100" t="s">
        <v>5749</v>
      </c>
      <c r="G189" s="105">
        <v>0</v>
      </c>
      <c r="I189" s="100">
        <v>101044802</v>
      </c>
      <c r="J189" s="100" t="s">
        <v>5749</v>
      </c>
      <c r="K189" s="105">
        <v>0</v>
      </c>
      <c r="L189" s="108"/>
      <c r="M189" s="100">
        <v>101044802</v>
      </c>
      <c r="N189" s="100" t="s">
        <v>5749</v>
      </c>
      <c r="O189" s="105">
        <v>0</v>
      </c>
      <c r="Q189" s="100">
        <v>101044802</v>
      </c>
      <c r="R189" s="100" t="s">
        <v>5749</v>
      </c>
      <c r="S189" s="105">
        <v>0</v>
      </c>
      <c r="U189" s="100">
        <v>101044802</v>
      </c>
      <c r="V189" s="100" t="s">
        <v>5749</v>
      </c>
      <c r="W189" s="105">
        <v>0</v>
      </c>
      <c r="Y189" s="100">
        <v>101044802</v>
      </c>
      <c r="Z189" s="100" t="s">
        <v>5749</v>
      </c>
      <c r="AA189" s="105">
        <v>0</v>
      </c>
    </row>
    <row r="190" spans="1:27">
      <c r="A190" s="100">
        <v>101044803</v>
      </c>
      <c r="B190" s="100" t="s">
        <v>5750</v>
      </c>
      <c r="C190" s="105">
        <v>0</v>
      </c>
      <c r="E190" s="100">
        <v>101044803</v>
      </c>
      <c r="F190" s="100" t="s">
        <v>5750</v>
      </c>
      <c r="G190" s="105">
        <v>0</v>
      </c>
      <c r="I190" s="100">
        <v>101044803</v>
      </c>
      <c r="J190" s="100" t="s">
        <v>5750</v>
      </c>
      <c r="K190" s="105">
        <v>0</v>
      </c>
      <c r="L190" s="108"/>
      <c r="M190" s="100">
        <v>101044803</v>
      </c>
      <c r="N190" s="100" t="s">
        <v>5750</v>
      </c>
      <c r="O190" s="105">
        <v>0</v>
      </c>
      <c r="Q190" s="100">
        <v>101044803</v>
      </c>
      <c r="R190" s="100" t="s">
        <v>5750</v>
      </c>
      <c r="S190" s="105">
        <v>0</v>
      </c>
      <c r="U190" s="100">
        <v>101044803</v>
      </c>
      <c r="V190" s="100" t="s">
        <v>5750</v>
      </c>
      <c r="W190" s="105">
        <v>0</v>
      </c>
      <c r="Y190" s="100">
        <v>101044803</v>
      </c>
      <c r="Z190" s="100" t="s">
        <v>5750</v>
      </c>
      <c r="AA190" s="105">
        <v>0</v>
      </c>
    </row>
    <row r="191" spans="1:27">
      <c r="A191" s="100">
        <v>101044899</v>
      </c>
      <c r="B191" s="100" t="s">
        <v>5751</v>
      </c>
      <c r="C191" s="105">
        <v>0</v>
      </c>
      <c r="E191" s="100">
        <v>101044899</v>
      </c>
      <c r="F191" s="100" t="s">
        <v>5751</v>
      </c>
      <c r="G191" s="105">
        <v>0</v>
      </c>
      <c r="I191" s="100">
        <v>101044899</v>
      </c>
      <c r="J191" s="100" t="s">
        <v>5751</v>
      </c>
      <c r="K191" s="105">
        <v>0</v>
      </c>
      <c r="L191" s="108"/>
      <c r="M191" s="100">
        <v>101044899</v>
      </c>
      <c r="N191" s="100" t="s">
        <v>5751</v>
      </c>
      <c r="O191" s="105">
        <v>0</v>
      </c>
      <c r="Q191" s="100">
        <v>101044899</v>
      </c>
      <c r="R191" s="100" t="s">
        <v>5751</v>
      </c>
      <c r="S191" s="105">
        <v>0</v>
      </c>
      <c r="U191" s="100">
        <v>101044899</v>
      </c>
      <c r="V191" s="100" t="s">
        <v>5751</v>
      </c>
      <c r="W191" s="105">
        <v>0</v>
      </c>
      <c r="Y191" s="100">
        <v>101044899</v>
      </c>
      <c r="Z191" s="100" t="s">
        <v>5751</v>
      </c>
      <c r="AA191" s="105">
        <v>0</v>
      </c>
    </row>
    <row r="192" spans="1:27">
      <c r="A192" s="100">
        <v>1010449</v>
      </c>
      <c r="B192" s="103" t="s">
        <v>5752</v>
      </c>
      <c r="C192" s="101">
        <f>SUM(C193:C196)</f>
        <v>0</v>
      </c>
      <c r="E192" s="100">
        <v>1010449</v>
      </c>
      <c r="F192" s="103" t="s">
        <v>5752</v>
      </c>
      <c r="G192" s="101">
        <f>SUM(G193:G196)</f>
        <v>0</v>
      </c>
      <c r="I192" s="100">
        <v>1010449</v>
      </c>
      <c r="J192" s="103" t="s">
        <v>5752</v>
      </c>
      <c r="K192" s="101">
        <f>SUM(K193:K196)</f>
        <v>0</v>
      </c>
      <c r="L192" s="108"/>
      <c r="M192" s="100">
        <v>1010449</v>
      </c>
      <c r="N192" s="103" t="s">
        <v>5752</v>
      </c>
      <c r="O192" s="101">
        <f>SUM(O193:O196)</f>
        <v>0</v>
      </c>
      <c r="Q192" s="100">
        <v>1010449</v>
      </c>
      <c r="R192" s="103" t="s">
        <v>5752</v>
      </c>
      <c r="S192" s="101">
        <f>SUM(S193:S196)</f>
        <v>0</v>
      </c>
      <c r="U192" s="100">
        <v>1010449</v>
      </c>
      <c r="V192" s="103" t="s">
        <v>5752</v>
      </c>
      <c r="W192" s="101">
        <f>SUM(W193:W196)</f>
        <v>0</v>
      </c>
      <c r="Y192" s="100">
        <v>1010449</v>
      </c>
      <c r="Z192" s="103" t="s">
        <v>5752</v>
      </c>
      <c r="AA192" s="101">
        <f>SUM(AA193:AA196)</f>
        <v>0</v>
      </c>
    </row>
    <row r="193" spans="1:27">
      <c r="A193" s="100">
        <v>101044901</v>
      </c>
      <c r="B193" s="100" t="s">
        <v>5748</v>
      </c>
      <c r="C193" s="105">
        <v>0</v>
      </c>
      <c r="E193" s="100">
        <v>101044901</v>
      </c>
      <c r="F193" s="100" t="s">
        <v>5748</v>
      </c>
      <c r="G193" s="105">
        <v>0</v>
      </c>
      <c r="I193" s="100">
        <v>101044901</v>
      </c>
      <c r="J193" s="100" t="s">
        <v>5748</v>
      </c>
      <c r="K193" s="105">
        <v>0</v>
      </c>
      <c r="L193" s="108"/>
      <c r="M193" s="100">
        <v>101044901</v>
      </c>
      <c r="N193" s="100" t="s">
        <v>5748</v>
      </c>
      <c r="O193" s="105">
        <v>0</v>
      </c>
      <c r="Q193" s="100">
        <v>101044901</v>
      </c>
      <c r="R193" s="100" t="s">
        <v>5748</v>
      </c>
      <c r="S193" s="105">
        <v>0</v>
      </c>
      <c r="U193" s="100">
        <v>101044901</v>
      </c>
      <c r="V193" s="100" t="s">
        <v>5748</v>
      </c>
      <c r="W193" s="105">
        <v>0</v>
      </c>
      <c r="Y193" s="100">
        <v>101044901</v>
      </c>
      <c r="Z193" s="100" t="s">
        <v>5748</v>
      </c>
      <c r="AA193" s="105">
        <v>0</v>
      </c>
    </row>
    <row r="194" spans="1:27">
      <c r="A194" s="100">
        <v>101044902</v>
      </c>
      <c r="B194" s="100" t="s">
        <v>5749</v>
      </c>
      <c r="C194" s="105">
        <v>0</v>
      </c>
      <c r="E194" s="100">
        <v>101044902</v>
      </c>
      <c r="F194" s="100" t="s">
        <v>5749</v>
      </c>
      <c r="G194" s="105">
        <v>0</v>
      </c>
      <c r="I194" s="100">
        <v>101044902</v>
      </c>
      <c r="J194" s="100" t="s">
        <v>5749</v>
      </c>
      <c r="K194" s="105">
        <v>0</v>
      </c>
      <c r="L194" s="108"/>
      <c r="M194" s="100">
        <v>101044902</v>
      </c>
      <c r="N194" s="100" t="s">
        <v>5749</v>
      </c>
      <c r="O194" s="105">
        <v>0</v>
      </c>
      <c r="Q194" s="100">
        <v>101044902</v>
      </c>
      <c r="R194" s="100" t="s">
        <v>5749</v>
      </c>
      <c r="S194" s="105">
        <v>0</v>
      </c>
      <c r="U194" s="100">
        <v>101044902</v>
      </c>
      <c r="V194" s="100" t="s">
        <v>5749</v>
      </c>
      <c r="W194" s="105">
        <v>0</v>
      </c>
      <c r="Y194" s="100">
        <v>101044902</v>
      </c>
      <c r="Z194" s="100" t="s">
        <v>5749</v>
      </c>
      <c r="AA194" s="105">
        <v>0</v>
      </c>
    </row>
    <row r="195" spans="1:27">
      <c r="A195" s="100">
        <v>101044903</v>
      </c>
      <c r="B195" s="100" t="s">
        <v>5750</v>
      </c>
      <c r="C195" s="105">
        <v>0</v>
      </c>
      <c r="E195" s="100">
        <v>101044903</v>
      </c>
      <c r="F195" s="100" t="s">
        <v>5750</v>
      </c>
      <c r="G195" s="105">
        <v>0</v>
      </c>
      <c r="I195" s="100">
        <v>101044903</v>
      </c>
      <c r="J195" s="100" t="s">
        <v>5750</v>
      </c>
      <c r="K195" s="105">
        <v>0</v>
      </c>
      <c r="L195" s="108"/>
      <c r="M195" s="100">
        <v>101044903</v>
      </c>
      <c r="N195" s="100" t="s">
        <v>5750</v>
      </c>
      <c r="O195" s="105">
        <v>0</v>
      </c>
      <c r="Q195" s="100">
        <v>101044903</v>
      </c>
      <c r="R195" s="100" t="s">
        <v>5750</v>
      </c>
      <c r="S195" s="105">
        <v>0</v>
      </c>
      <c r="U195" s="100">
        <v>101044903</v>
      </c>
      <c r="V195" s="100" t="s">
        <v>5750</v>
      </c>
      <c r="W195" s="105">
        <v>0</v>
      </c>
      <c r="Y195" s="100">
        <v>101044903</v>
      </c>
      <c r="Z195" s="100" t="s">
        <v>5750</v>
      </c>
      <c r="AA195" s="105">
        <v>0</v>
      </c>
    </row>
    <row r="196" spans="1:27">
      <c r="A196" s="100">
        <v>101044999</v>
      </c>
      <c r="B196" s="100" t="s">
        <v>5751</v>
      </c>
      <c r="C196" s="105">
        <v>0</v>
      </c>
      <c r="E196" s="100">
        <v>101044999</v>
      </c>
      <c r="F196" s="100" t="s">
        <v>5751</v>
      </c>
      <c r="G196" s="105">
        <v>0</v>
      </c>
      <c r="I196" s="100">
        <v>101044999</v>
      </c>
      <c r="J196" s="100" t="s">
        <v>5751</v>
      </c>
      <c r="K196" s="105">
        <v>0</v>
      </c>
      <c r="L196" s="108"/>
      <c r="M196" s="100">
        <v>101044999</v>
      </c>
      <c r="N196" s="100" t="s">
        <v>5751</v>
      </c>
      <c r="O196" s="105">
        <v>0</v>
      </c>
      <c r="Q196" s="100">
        <v>101044999</v>
      </c>
      <c r="R196" s="100" t="s">
        <v>5751</v>
      </c>
      <c r="S196" s="105">
        <v>0</v>
      </c>
      <c r="U196" s="100">
        <v>101044999</v>
      </c>
      <c r="V196" s="100" t="s">
        <v>5751</v>
      </c>
      <c r="W196" s="105">
        <v>0</v>
      </c>
      <c r="Y196" s="100">
        <v>101044999</v>
      </c>
      <c r="Z196" s="100" t="s">
        <v>5751</v>
      </c>
      <c r="AA196" s="105">
        <v>0</v>
      </c>
    </row>
    <row r="197" spans="1:27">
      <c r="A197" s="100">
        <v>1010450</v>
      </c>
      <c r="B197" s="103" t="s">
        <v>5753</v>
      </c>
      <c r="C197" s="101">
        <f>SUM(C198:C200)</f>
        <v>36</v>
      </c>
      <c r="E197" s="100">
        <v>1010450</v>
      </c>
      <c r="F197" s="103" t="s">
        <v>5753</v>
      </c>
      <c r="G197" s="101">
        <f>SUM(G198:G200)</f>
        <v>14</v>
      </c>
      <c r="I197" s="100">
        <v>1010450</v>
      </c>
      <c r="J197" s="103" t="s">
        <v>5753</v>
      </c>
      <c r="K197" s="101">
        <f>SUM(K198:K200)</f>
        <v>2</v>
      </c>
      <c r="L197" s="108"/>
      <c r="M197" s="100">
        <v>1010450</v>
      </c>
      <c r="N197" s="103" t="s">
        <v>5753</v>
      </c>
      <c r="O197" s="101">
        <f>SUM(O198:O200)</f>
        <v>12</v>
      </c>
      <c r="Q197" s="100">
        <v>1010450</v>
      </c>
      <c r="R197" s="103" t="s">
        <v>5753</v>
      </c>
      <c r="S197" s="101">
        <f>SUM(S198:S200)</f>
        <v>0</v>
      </c>
      <c r="U197" s="100">
        <v>1010450</v>
      </c>
      <c r="V197" s="103" t="s">
        <v>5753</v>
      </c>
      <c r="W197" s="101">
        <f>SUM(W198:W200)</f>
        <v>21</v>
      </c>
      <c r="Y197" s="100">
        <v>1010450</v>
      </c>
      <c r="Z197" s="103" t="s">
        <v>5753</v>
      </c>
      <c r="AA197" s="101">
        <f>SUM(AA198:AA200)</f>
        <v>1</v>
      </c>
    </row>
    <row r="198" spans="1:27">
      <c r="A198" s="100">
        <v>101045001</v>
      </c>
      <c r="B198" s="100" t="s">
        <v>5754</v>
      </c>
      <c r="C198" s="105">
        <v>36</v>
      </c>
      <c r="E198" s="100">
        <v>101045001</v>
      </c>
      <c r="F198" s="100" t="s">
        <v>5754</v>
      </c>
      <c r="G198" s="105">
        <v>14</v>
      </c>
      <c r="I198" s="100">
        <v>101045001</v>
      </c>
      <c r="J198" s="100" t="s">
        <v>5754</v>
      </c>
      <c r="K198" s="105">
        <v>2</v>
      </c>
      <c r="L198" s="108"/>
      <c r="M198" s="100">
        <v>101045001</v>
      </c>
      <c r="N198" s="100" t="s">
        <v>5754</v>
      </c>
      <c r="O198" s="105">
        <v>12</v>
      </c>
      <c r="Q198" s="100">
        <v>101045001</v>
      </c>
      <c r="R198" s="100" t="s">
        <v>5754</v>
      </c>
      <c r="S198" s="105">
        <v>0</v>
      </c>
      <c r="U198" s="100">
        <v>101045001</v>
      </c>
      <c r="V198" s="100" t="s">
        <v>5754</v>
      </c>
      <c r="W198" s="105">
        <v>21</v>
      </c>
      <c r="Y198" s="100">
        <v>101045001</v>
      </c>
      <c r="Z198" s="100" t="s">
        <v>5754</v>
      </c>
      <c r="AA198" s="105">
        <v>1</v>
      </c>
    </row>
    <row r="199" spans="1:27">
      <c r="A199" s="100">
        <v>101045002</v>
      </c>
      <c r="B199" s="100" t="s">
        <v>5755</v>
      </c>
      <c r="C199" s="105">
        <v>0</v>
      </c>
      <c r="E199" s="100">
        <v>101045002</v>
      </c>
      <c r="F199" s="100" t="s">
        <v>5755</v>
      </c>
      <c r="G199" s="105">
        <v>0</v>
      </c>
      <c r="I199" s="100">
        <v>101045002</v>
      </c>
      <c r="J199" s="100" t="s">
        <v>5755</v>
      </c>
      <c r="K199" s="105">
        <v>0</v>
      </c>
      <c r="L199" s="108"/>
      <c r="M199" s="100">
        <v>101045002</v>
      </c>
      <c r="N199" s="100" t="s">
        <v>5755</v>
      </c>
      <c r="O199" s="105">
        <v>0</v>
      </c>
      <c r="Q199" s="100">
        <v>101045002</v>
      </c>
      <c r="R199" s="100" t="s">
        <v>5755</v>
      </c>
      <c r="S199" s="105">
        <v>0</v>
      </c>
      <c r="U199" s="100">
        <v>101045002</v>
      </c>
      <c r="V199" s="100" t="s">
        <v>5755</v>
      </c>
      <c r="W199" s="105">
        <v>0</v>
      </c>
      <c r="Y199" s="100">
        <v>101045002</v>
      </c>
      <c r="Z199" s="100" t="s">
        <v>5755</v>
      </c>
      <c r="AA199" s="105">
        <v>0</v>
      </c>
    </row>
    <row r="200" spans="1:27">
      <c r="A200" s="100">
        <v>101045003</v>
      </c>
      <c r="B200" s="100" t="s">
        <v>5756</v>
      </c>
      <c r="C200" s="105">
        <v>0</v>
      </c>
      <c r="E200" s="100">
        <v>101045003</v>
      </c>
      <c r="F200" s="100" t="s">
        <v>5756</v>
      </c>
      <c r="G200" s="105">
        <v>0</v>
      </c>
      <c r="I200" s="100">
        <v>101045003</v>
      </c>
      <c r="J200" s="100" t="s">
        <v>5756</v>
      </c>
      <c r="K200" s="105">
        <v>0</v>
      </c>
      <c r="L200" s="108"/>
      <c r="M200" s="100">
        <v>101045003</v>
      </c>
      <c r="N200" s="100" t="s">
        <v>5756</v>
      </c>
      <c r="O200" s="105">
        <v>0</v>
      </c>
      <c r="Q200" s="100">
        <v>101045003</v>
      </c>
      <c r="R200" s="100" t="s">
        <v>5756</v>
      </c>
      <c r="S200" s="105">
        <v>0</v>
      </c>
      <c r="U200" s="100">
        <v>101045003</v>
      </c>
      <c r="V200" s="100" t="s">
        <v>5756</v>
      </c>
      <c r="W200" s="105">
        <v>0</v>
      </c>
      <c r="Y200" s="100">
        <v>101045003</v>
      </c>
      <c r="Z200" s="100" t="s">
        <v>5756</v>
      </c>
      <c r="AA200" s="105">
        <v>0</v>
      </c>
    </row>
    <row r="201" spans="1:27">
      <c r="A201" s="100">
        <v>10105</v>
      </c>
      <c r="B201" s="103" t="s">
        <v>5757</v>
      </c>
      <c r="C201" s="101">
        <f>SUM(C202:C224,C228,C231,C232,C236:C241,C251:C253,C258,C263)</f>
        <v>0</v>
      </c>
      <c r="E201" s="100">
        <v>10105</v>
      </c>
      <c r="F201" s="103" t="s">
        <v>5757</v>
      </c>
      <c r="G201" s="101">
        <f>SUM(G202:G224,G228,G231,G232,G236:G241,G251:G253,G258,G263)</f>
        <v>0</v>
      </c>
      <c r="I201" s="100">
        <v>10105</v>
      </c>
      <c r="J201" s="103" t="s">
        <v>5757</v>
      </c>
      <c r="K201" s="101">
        <f>SUM(K202:K224,K228,K231,K232,K236:K241,K251:K253,K258,K263)</f>
        <v>0</v>
      </c>
      <c r="L201" s="108"/>
      <c r="M201" s="100">
        <v>10105</v>
      </c>
      <c r="N201" s="103" t="s">
        <v>5757</v>
      </c>
      <c r="O201" s="101">
        <f>SUM(O202:O224,O228,O231,O232,O236:O241,O251:O253,O258,O263)</f>
        <v>0</v>
      </c>
      <c r="Q201" s="100">
        <v>10105</v>
      </c>
      <c r="R201" s="103" t="s">
        <v>5757</v>
      </c>
      <c r="S201" s="101">
        <f>SUM(S202:S224,S228,S231,S232,S236:S241,S251:S253,S258,S263)</f>
        <v>0</v>
      </c>
      <c r="U201" s="100">
        <v>10105</v>
      </c>
      <c r="V201" s="103" t="s">
        <v>5757</v>
      </c>
      <c r="W201" s="101">
        <f>SUM(W202:W224,W228,W231,W232,W236:W241,W251:W253,W258,W263)</f>
        <v>0</v>
      </c>
      <c r="Y201" s="100">
        <v>10105</v>
      </c>
      <c r="Z201" s="103" t="s">
        <v>5757</v>
      </c>
      <c r="AA201" s="101">
        <f>SUM(AA202:AA224,AA228,AA231,AA232,AA236:AA241,AA251:AA253,AA258,AA263)</f>
        <v>0</v>
      </c>
    </row>
    <row r="202" spans="1:27">
      <c r="A202" s="100">
        <v>1010501</v>
      </c>
      <c r="B202" s="103" t="s">
        <v>5758</v>
      </c>
      <c r="C202" s="105">
        <v>0</v>
      </c>
      <c r="E202" s="100">
        <v>1010501</v>
      </c>
      <c r="F202" s="103" t="s">
        <v>5758</v>
      </c>
      <c r="G202" s="105">
        <v>0</v>
      </c>
      <c r="I202" s="100">
        <v>1010501</v>
      </c>
      <c r="J202" s="103" t="s">
        <v>5758</v>
      </c>
      <c r="K202" s="105">
        <v>0</v>
      </c>
      <c r="L202" s="108"/>
      <c r="M202" s="100">
        <v>1010501</v>
      </c>
      <c r="N202" s="103" t="s">
        <v>5758</v>
      </c>
      <c r="O202" s="105">
        <v>0</v>
      </c>
      <c r="Q202" s="100">
        <v>1010501</v>
      </c>
      <c r="R202" s="103" t="s">
        <v>5758</v>
      </c>
      <c r="S202" s="105">
        <v>0</v>
      </c>
      <c r="U202" s="100">
        <v>1010501</v>
      </c>
      <c r="V202" s="103" t="s">
        <v>5758</v>
      </c>
      <c r="W202" s="105">
        <v>0</v>
      </c>
      <c r="Y202" s="100">
        <v>1010501</v>
      </c>
      <c r="Z202" s="103" t="s">
        <v>5758</v>
      </c>
      <c r="AA202" s="105">
        <v>0</v>
      </c>
    </row>
    <row r="203" spans="1:27">
      <c r="A203" s="100">
        <v>1010502</v>
      </c>
      <c r="B203" s="103" t="s">
        <v>5759</v>
      </c>
      <c r="C203" s="105">
        <v>0</v>
      </c>
      <c r="E203" s="100">
        <v>1010502</v>
      </c>
      <c r="F203" s="103" t="s">
        <v>5759</v>
      </c>
      <c r="G203" s="105">
        <v>0</v>
      </c>
      <c r="I203" s="100">
        <v>1010502</v>
      </c>
      <c r="J203" s="103" t="s">
        <v>5759</v>
      </c>
      <c r="K203" s="105">
        <v>0</v>
      </c>
      <c r="L203" s="108"/>
      <c r="M203" s="100">
        <v>1010502</v>
      </c>
      <c r="N203" s="103" t="s">
        <v>5759</v>
      </c>
      <c r="O203" s="105">
        <v>0</v>
      </c>
      <c r="Q203" s="100">
        <v>1010502</v>
      </c>
      <c r="R203" s="103" t="s">
        <v>5759</v>
      </c>
      <c r="S203" s="105">
        <v>0</v>
      </c>
      <c r="U203" s="100">
        <v>1010502</v>
      </c>
      <c r="V203" s="103" t="s">
        <v>5759</v>
      </c>
      <c r="W203" s="105">
        <v>0</v>
      </c>
      <c r="Y203" s="100">
        <v>1010502</v>
      </c>
      <c r="Z203" s="103" t="s">
        <v>5759</v>
      </c>
      <c r="AA203" s="105">
        <v>0</v>
      </c>
    </row>
    <row r="204" spans="1:27">
      <c r="A204" s="100">
        <v>1010503</v>
      </c>
      <c r="B204" s="103" t="s">
        <v>5760</v>
      </c>
      <c r="C204" s="105">
        <v>0</v>
      </c>
      <c r="E204" s="100">
        <v>1010503</v>
      </c>
      <c r="F204" s="103" t="s">
        <v>5760</v>
      </c>
      <c r="G204" s="105">
        <v>0</v>
      </c>
      <c r="I204" s="100">
        <v>1010503</v>
      </c>
      <c r="J204" s="103" t="s">
        <v>5760</v>
      </c>
      <c r="K204" s="105">
        <v>0</v>
      </c>
      <c r="L204" s="108"/>
      <c r="M204" s="100">
        <v>1010503</v>
      </c>
      <c r="N204" s="103" t="s">
        <v>5760</v>
      </c>
      <c r="O204" s="105">
        <v>0</v>
      </c>
      <c r="Q204" s="100">
        <v>1010503</v>
      </c>
      <c r="R204" s="103" t="s">
        <v>5760</v>
      </c>
      <c r="S204" s="105">
        <v>0</v>
      </c>
      <c r="U204" s="100">
        <v>1010503</v>
      </c>
      <c r="V204" s="103" t="s">
        <v>5760</v>
      </c>
      <c r="W204" s="105">
        <v>0</v>
      </c>
      <c r="Y204" s="100">
        <v>1010503</v>
      </c>
      <c r="Z204" s="103" t="s">
        <v>5760</v>
      </c>
      <c r="AA204" s="105">
        <v>0</v>
      </c>
    </row>
    <row r="205" spans="1:27">
      <c r="A205" s="100">
        <v>1010504</v>
      </c>
      <c r="B205" s="103" t="s">
        <v>5761</v>
      </c>
      <c r="C205" s="105">
        <v>0</v>
      </c>
      <c r="E205" s="100">
        <v>1010504</v>
      </c>
      <c r="F205" s="103" t="s">
        <v>5761</v>
      </c>
      <c r="G205" s="105">
        <v>0</v>
      </c>
      <c r="I205" s="100">
        <v>1010504</v>
      </c>
      <c r="J205" s="103" t="s">
        <v>5761</v>
      </c>
      <c r="K205" s="105">
        <v>0</v>
      </c>
      <c r="L205" s="108"/>
      <c r="M205" s="100">
        <v>1010504</v>
      </c>
      <c r="N205" s="103" t="s">
        <v>5761</v>
      </c>
      <c r="O205" s="105">
        <v>0</v>
      </c>
      <c r="Q205" s="100">
        <v>1010504</v>
      </c>
      <c r="R205" s="103" t="s">
        <v>5761</v>
      </c>
      <c r="S205" s="105">
        <v>0</v>
      </c>
      <c r="U205" s="100">
        <v>1010504</v>
      </c>
      <c r="V205" s="103" t="s">
        <v>5761</v>
      </c>
      <c r="W205" s="105">
        <v>0</v>
      </c>
      <c r="Y205" s="100">
        <v>1010504</v>
      </c>
      <c r="Z205" s="103" t="s">
        <v>5761</v>
      </c>
      <c r="AA205" s="105">
        <v>0</v>
      </c>
    </row>
    <row r="206" spans="1:27">
      <c r="A206" s="100">
        <v>1010505</v>
      </c>
      <c r="B206" s="103" t="s">
        <v>5762</v>
      </c>
      <c r="C206" s="105">
        <v>0</v>
      </c>
      <c r="E206" s="100">
        <v>1010505</v>
      </c>
      <c r="F206" s="103" t="s">
        <v>5762</v>
      </c>
      <c r="G206" s="105">
        <v>0</v>
      </c>
      <c r="I206" s="100">
        <v>1010505</v>
      </c>
      <c r="J206" s="103" t="s">
        <v>5762</v>
      </c>
      <c r="K206" s="105">
        <v>0</v>
      </c>
      <c r="L206" s="108"/>
      <c r="M206" s="100">
        <v>1010505</v>
      </c>
      <c r="N206" s="103" t="s">
        <v>5762</v>
      </c>
      <c r="O206" s="105">
        <v>0</v>
      </c>
      <c r="Q206" s="100">
        <v>1010505</v>
      </c>
      <c r="R206" s="103" t="s">
        <v>5762</v>
      </c>
      <c r="S206" s="105">
        <v>0</v>
      </c>
      <c r="U206" s="100">
        <v>1010505</v>
      </c>
      <c r="V206" s="103" t="s">
        <v>5762</v>
      </c>
      <c r="W206" s="105">
        <v>0</v>
      </c>
      <c r="Y206" s="100">
        <v>1010505</v>
      </c>
      <c r="Z206" s="103" t="s">
        <v>5762</v>
      </c>
      <c r="AA206" s="105">
        <v>0</v>
      </c>
    </row>
    <row r="207" spans="1:27">
      <c r="A207" s="100">
        <v>1010506</v>
      </c>
      <c r="B207" s="103" t="s">
        <v>5763</v>
      </c>
      <c r="C207" s="105">
        <v>0</v>
      </c>
      <c r="E207" s="100">
        <v>1010506</v>
      </c>
      <c r="F207" s="103" t="s">
        <v>5763</v>
      </c>
      <c r="G207" s="105">
        <v>0</v>
      </c>
      <c r="I207" s="100">
        <v>1010506</v>
      </c>
      <c r="J207" s="103" t="s">
        <v>5763</v>
      </c>
      <c r="K207" s="105">
        <v>0</v>
      </c>
      <c r="L207" s="108"/>
      <c r="M207" s="100">
        <v>1010506</v>
      </c>
      <c r="N207" s="103" t="s">
        <v>5763</v>
      </c>
      <c r="O207" s="105">
        <v>0</v>
      </c>
      <c r="Q207" s="100">
        <v>1010506</v>
      </c>
      <c r="R207" s="103" t="s">
        <v>5763</v>
      </c>
      <c r="S207" s="105">
        <v>0</v>
      </c>
      <c r="U207" s="100">
        <v>1010506</v>
      </c>
      <c r="V207" s="103" t="s">
        <v>5763</v>
      </c>
      <c r="W207" s="105">
        <v>0</v>
      </c>
      <c r="Y207" s="100">
        <v>1010506</v>
      </c>
      <c r="Z207" s="103" t="s">
        <v>5763</v>
      </c>
      <c r="AA207" s="105">
        <v>0</v>
      </c>
    </row>
    <row r="208" spans="1:27">
      <c r="A208" s="100">
        <v>1010507</v>
      </c>
      <c r="B208" s="103" t="s">
        <v>5764</v>
      </c>
      <c r="C208" s="105">
        <v>0</v>
      </c>
      <c r="E208" s="100">
        <v>1010507</v>
      </c>
      <c r="F208" s="103" t="s">
        <v>5764</v>
      </c>
      <c r="G208" s="105">
        <v>0</v>
      </c>
      <c r="I208" s="100">
        <v>1010507</v>
      </c>
      <c r="J208" s="103" t="s">
        <v>5764</v>
      </c>
      <c r="K208" s="105">
        <v>0</v>
      </c>
      <c r="L208" s="108"/>
      <c r="M208" s="100">
        <v>1010507</v>
      </c>
      <c r="N208" s="103" t="s">
        <v>5764</v>
      </c>
      <c r="O208" s="105">
        <v>0</v>
      </c>
      <c r="Q208" s="100">
        <v>1010507</v>
      </c>
      <c r="R208" s="103" t="s">
        <v>5764</v>
      </c>
      <c r="S208" s="105">
        <v>0</v>
      </c>
      <c r="U208" s="100">
        <v>1010507</v>
      </c>
      <c r="V208" s="103" t="s">
        <v>5764</v>
      </c>
      <c r="W208" s="105">
        <v>0</v>
      </c>
      <c r="Y208" s="100">
        <v>1010507</v>
      </c>
      <c r="Z208" s="103" t="s">
        <v>5764</v>
      </c>
      <c r="AA208" s="105">
        <v>0</v>
      </c>
    </row>
    <row r="209" spans="1:27">
      <c r="A209" s="100">
        <v>1010508</v>
      </c>
      <c r="B209" s="103" t="s">
        <v>5765</v>
      </c>
      <c r="C209" s="105">
        <v>0</v>
      </c>
      <c r="E209" s="100">
        <v>1010508</v>
      </c>
      <c r="F209" s="103" t="s">
        <v>5765</v>
      </c>
      <c r="G209" s="105">
        <v>0</v>
      </c>
      <c r="I209" s="100">
        <v>1010508</v>
      </c>
      <c r="J209" s="103" t="s">
        <v>5765</v>
      </c>
      <c r="K209" s="105">
        <v>0</v>
      </c>
      <c r="L209" s="108"/>
      <c r="M209" s="100">
        <v>1010508</v>
      </c>
      <c r="N209" s="103" t="s">
        <v>5765</v>
      </c>
      <c r="O209" s="105">
        <v>0</v>
      </c>
      <c r="Q209" s="100">
        <v>1010508</v>
      </c>
      <c r="R209" s="103" t="s">
        <v>5765</v>
      </c>
      <c r="S209" s="105">
        <v>0</v>
      </c>
      <c r="U209" s="100">
        <v>1010508</v>
      </c>
      <c r="V209" s="103" t="s">
        <v>5765</v>
      </c>
      <c r="W209" s="105">
        <v>0</v>
      </c>
      <c r="Y209" s="100">
        <v>1010508</v>
      </c>
      <c r="Z209" s="103" t="s">
        <v>5765</v>
      </c>
      <c r="AA209" s="105">
        <v>0</v>
      </c>
    </row>
    <row r="210" spans="1:27">
      <c r="A210" s="100">
        <v>1010509</v>
      </c>
      <c r="B210" s="103" t="s">
        <v>5766</v>
      </c>
      <c r="C210" s="105">
        <v>0</v>
      </c>
      <c r="E210" s="100">
        <v>1010509</v>
      </c>
      <c r="F210" s="103" t="s">
        <v>5766</v>
      </c>
      <c r="G210" s="105">
        <v>0</v>
      </c>
      <c r="I210" s="100">
        <v>1010509</v>
      </c>
      <c r="J210" s="103" t="s">
        <v>5766</v>
      </c>
      <c r="K210" s="105">
        <v>0</v>
      </c>
      <c r="L210" s="108"/>
      <c r="M210" s="100">
        <v>1010509</v>
      </c>
      <c r="N210" s="103" t="s">
        <v>5766</v>
      </c>
      <c r="O210" s="105">
        <v>0</v>
      </c>
      <c r="Q210" s="100">
        <v>1010509</v>
      </c>
      <c r="R210" s="103" t="s">
        <v>5766</v>
      </c>
      <c r="S210" s="105">
        <v>0</v>
      </c>
      <c r="U210" s="100">
        <v>1010509</v>
      </c>
      <c r="V210" s="103" t="s">
        <v>5766</v>
      </c>
      <c r="W210" s="105">
        <v>0</v>
      </c>
      <c r="Y210" s="100">
        <v>1010509</v>
      </c>
      <c r="Z210" s="103" t="s">
        <v>5766</v>
      </c>
      <c r="AA210" s="105">
        <v>0</v>
      </c>
    </row>
    <row r="211" spans="1:27">
      <c r="A211" s="100">
        <v>1010510</v>
      </c>
      <c r="B211" s="103" t="s">
        <v>5767</v>
      </c>
      <c r="C211" s="105">
        <v>0</v>
      </c>
      <c r="E211" s="100">
        <v>1010510</v>
      </c>
      <c r="F211" s="103" t="s">
        <v>5767</v>
      </c>
      <c r="G211" s="105">
        <v>0</v>
      </c>
      <c r="I211" s="100">
        <v>1010510</v>
      </c>
      <c r="J211" s="103" t="s">
        <v>5767</v>
      </c>
      <c r="K211" s="105">
        <v>0</v>
      </c>
      <c r="L211" s="108"/>
      <c r="M211" s="100">
        <v>1010510</v>
      </c>
      <c r="N211" s="103" t="s">
        <v>5767</v>
      </c>
      <c r="O211" s="105">
        <v>0</v>
      </c>
      <c r="Q211" s="100">
        <v>1010510</v>
      </c>
      <c r="R211" s="103" t="s">
        <v>5767</v>
      </c>
      <c r="S211" s="105">
        <v>0</v>
      </c>
      <c r="U211" s="100">
        <v>1010510</v>
      </c>
      <c r="V211" s="103" t="s">
        <v>5767</v>
      </c>
      <c r="W211" s="105">
        <v>0</v>
      </c>
      <c r="Y211" s="100">
        <v>1010510</v>
      </c>
      <c r="Z211" s="103" t="s">
        <v>5767</v>
      </c>
      <c r="AA211" s="105">
        <v>0</v>
      </c>
    </row>
    <row r="212" spans="1:27">
      <c r="A212" s="100">
        <v>1010511</v>
      </c>
      <c r="B212" s="103" t="s">
        <v>5768</v>
      </c>
      <c r="C212" s="105">
        <v>0</v>
      </c>
      <c r="E212" s="100">
        <v>1010511</v>
      </c>
      <c r="F212" s="103" t="s">
        <v>5768</v>
      </c>
      <c r="G212" s="105">
        <v>0</v>
      </c>
      <c r="I212" s="100">
        <v>1010511</v>
      </c>
      <c r="J212" s="103" t="s">
        <v>5768</v>
      </c>
      <c r="K212" s="105">
        <v>0</v>
      </c>
      <c r="L212" s="108"/>
      <c r="M212" s="100">
        <v>1010511</v>
      </c>
      <c r="N212" s="103" t="s">
        <v>5768</v>
      </c>
      <c r="O212" s="105">
        <v>0</v>
      </c>
      <c r="Q212" s="100">
        <v>1010511</v>
      </c>
      <c r="R212" s="103" t="s">
        <v>5768</v>
      </c>
      <c r="S212" s="105">
        <v>0</v>
      </c>
      <c r="U212" s="100">
        <v>1010511</v>
      </c>
      <c r="V212" s="103" t="s">
        <v>5768</v>
      </c>
      <c r="W212" s="105">
        <v>0</v>
      </c>
      <c r="Y212" s="100">
        <v>1010511</v>
      </c>
      <c r="Z212" s="103" t="s">
        <v>5768</v>
      </c>
      <c r="AA212" s="105">
        <v>0</v>
      </c>
    </row>
    <row r="213" spans="1:27">
      <c r="A213" s="100">
        <v>1010512</v>
      </c>
      <c r="B213" s="103" t="s">
        <v>5769</v>
      </c>
      <c r="C213" s="105">
        <v>0</v>
      </c>
      <c r="E213" s="100">
        <v>1010512</v>
      </c>
      <c r="F213" s="103" t="s">
        <v>5769</v>
      </c>
      <c r="G213" s="105">
        <v>0</v>
      </c>
      <c r="I213" s="100">
        <v>1010512</v>
      </c>
      <c r="J213" s="103" t="s">
        <v>5769</v>
      </c>
      <c r="K213" s="105">
        <v>0</v>
      </c>
      <c r="L213" s="108"/>
      <c r="M213" s="100">
        <v>1010512</v>
      </c>
      <c r="N213" s="103" t="s">
        <v>5769</v>
      </c>
      <c r="O213" s="105">
        <v>0</v>
      </c>
      <c r="Q213" s="100">
        <v>1010512</v>
      </c>
      <c r="R213" s="103" t="s">
        <v>5769</v>
      </c>
      <c r="S213" s="105">
        <v>0</v>
      </c>
      <c r="U213" s="100">
        <v>1010512</v>
      </c>
      <c r="V213" s="103" t="s">
        <v>5769</v>
      </c>
      <c r="W213" s="105">
        <v>0</v>
      </c>
      <c r="Y213" s="100">
        <v>1010512</v>
      </c>
      <c r="Z213" s="103" t="s">
        <v>5769</v>
      </c>
      <c r="AA213" s="105">
        <v>0</v>
      </c>
    </row>
    <row r="214" spans="1:27">
      <c r="A214" s="100">
        <v>1010513</v>
      </c>
      <c r="B214" s="103" t="s">
        <v>5770</v>
      </c>
      <c r="C214" s="105">
        <v>0</v>
      </c>
      <c r="E214" s="100">
        <v>1010513</v>
      </c>
      <c r="F214" s="103" t="s">
        <v>5770</v>
      </c>
      <c r="G214" s="105">
        <v>0</v>
      </c>
      <c r="I214" s="100">
        <v>1010513</v>
      </c>
      <c r="J214" s="103" t="s">
        <v>5770</v>
      </c>
      <c r="K214" s="105">
        <v>0</v>
      </c>
      <c r="L214" s="108"/>
      <c r="M214" s="100">
        <v>1010513</v>
      </c>
      <c r="N214" s="103" t="s">
        <v>5770</v>
      </c>
      <c r="O214" s="105">
        <v>0</v>
      </c>
      <c r="Q214" s="100">
        <v>1010513</v>
      </c>
      <c r="R214" s="103" t="s">
        <v>5770</v>
      </c>
      <c r="S214" s="105">
        <v>0</v>
      </c>
      <c r="U214" s="100">
        <v>1010513</v>
      </c>
      <c r="V214" s="103" t="s">
        <v>5770</v>
      </c>
      <c r="W214" s="105">
        <v>0</v>
      </c>
      <c r="Y214" s="100">
        <v>1010513</v>
      </c>
      <c r="Z214" s="103" t="s">
        <v>5770</v>
      </c>
      <c r="AA214" s="105">
        <v>0</v>
      </c>
    </row>
    <row r="215" spans="1:27">
      <c r="A215" s="100">
        <v>1010514</v>
      </c>
      <c r="B215" s="103" t="s">
        <v>5771</v>
      </c>
      <c r="C215" s="105">
        <v>0</v>
      </c>
      <c r="E215" s="100">
        <v>1010514</v>
      </c>
      <c r="F215" s="103" t="s">
        <v>5771</v>
      </c>
      <c r="G215" s="105">
        <v>0</v>
      </c>
      <c r="I215" s="100">
        <v>1010514</v>
      </c>
      <c r="J215" s="103" t="s">
        <v>5771</v>
      </c>
      <c r="K215" s="105">
        <v>0</v>
      </c>
      <c r="L215" s="108"/>
      <c r="M215" s="100">
        <v>1010514</v>
      </c>
      <c r="N215" s="103" t="s">
        <v>5771</v>
      </c>
      <c r="O215" s="105">
        <v>0</v>
      </c>
      <c r="Q215" s="100">
        <v>1010514</v>
      </c>
      <c r="R215" s="103" t="s">
        <v>5771</v>
      </c>
      <c r="S215" s="105">
        <v>0</v>
      </c>
      <c r="U215" s="100">
        <v>1010514</v>
      </c>
      <c r="V215" s="103" t="s">
        <v>5771</v>
      </c>
      <c r="W215" s="105">
        <v>0</v>
      </c>
      <c r="Y215" s="100">
        <v>1010514</v>
      </c>
      <c r="Z215" s="103" t="s">
        <v>5771</v>
      </c>
      <c r="AA215" s="105">
        <v>0</v>
      </c>
    </row>
    <row r="216" spans="1:27">
      <c r="A216" s="100">
        <v>1010515</v>
      </c>
      <c r="B216" s="103" t="s">
        <v>5772</v>
      </c>
      <c r="C216" s="105">
        <v>0</v>
      </c>
      <c r="E216" s="100">
        <v>1010515</v>
      </c>
      <c r="F216" s="103" t="s">
        <v>5772</v>
      </c>
      <c r="G216" s="105">
        <v>0</v>
      </c>
      <c r="I216" s="100">
        <v>1010515</v>
      </c>
      <c r="J216" s="103" t="s">
        <v>5772</v>
      </c>
      <c r="K216" s="105">
        <v>0</v>
      </c>
      <c r="L216" s="108"/>
      <c r="M216" s="100">
        <v>1010515</v>
      </c>
      <c r="N216" s="103" t="s">
        <v>5772</v>
      </c>
      <c r="O216" s="105">
        <v>0</v>
      </c>
      <c r="Q216" s="100">
        <v>1010515</v>
      </c>
      <c r="R216" s="103" t="s">
        <v>5772</v>
      </c>
      <c r="S216" s="105">
        <v>0</v>
      </c>
      <c r="U216" s="100">
        <v>1010515</v>
      </c>
      <c r="V216" s="103" t="s">
        <v>5772</v>
      </c>
      <c r="W216" s="105">
        <v>0</v>
      </c>
      <c r="Y216" s="100">
        <v>1010515</v>
      </c>
      <c r="Z216" s="103" t="s">
        <v>5772</v>
      </c>
      <c r="AA216" s="105">
        <v>0</v>
      </c>
    </row>
    <row r="217" spans="1:27">
      <c r="A217" s="100">
        <v>1010516</v>
      </c>
      <c r="B217" s="103" t="s">
        <v>5773</v>
      </c>
      <c r="C217" s="105">
        <v>0</v>
      </c>
      <c r="E217" s="100">
        <v>1010516</v>
      </c>
      <c r="F217" s="103" t="s">
        <v>5773</v>
      </c>
      <c r="G217" s="105">
        <v>0</v>
      </c>
      <c r="I217" s="100">
        <v>1010516</v>
      </c>
      <c r="J217" s="103" t="s">
        <v>5773</v>
      </c>
      <c r="K217" s="105">
        <v>0</v>
      </c>
      <c r="L217" s="108"/>
      <c r="M217" s="100">
        <v>1010516</v>
      </c>
      <c r="N217" s="103" t="s">
        <v>5773</v>
      </c>
      <c r="O217" s="105">
        <v>0</v>
      </c>
      <c r="Q217" s="100">
        <v>1010516</v>
      </c>
      <c r="R217" s="103" t="s">
        <v>5773</v>
      </c>
      <c r="S217" s="105">
        <v>0</v>
      </c>
      <c r="U217" s="100">
        <v>1010516</v>
      </c>
      <c r="V217" s="103" t="s">
        <v>5773</v>
      </c>
      <c r="W217" s="105">
        <v>0</v>
      </c>
      <c r="Y217" s="100">
        <v>1010516</v>
      </c>
      <c r="Z217" s="103" t="s">
        <v>5773</v>
      </c>
      <c r="AA217" s="105">
        <v>0</v>
      </c>
    </row>
    <row r="218" spans="1:27">
      <c r="A218" s="100">
        <v>1010517</v>
      </c>
      <c r="B218" s="103" t="s">
        <v>5774</v>
      </c>
      <c r="C218" s="105">
        <v>0</v>
      </c>
      <c r="E218" s="100">
        <v>1010517</v>
      </c>
      <c r="F218" s="103" t="s">
        <v>5774</v>
      </c>
      <c r="G218" s="105">
        <v>0</v>
      </c>
      <c r="I218" s="100">
        <v>1010517</v>
      </c>
      <c r="J218" s="103" t="s">
        <v>5774</v>
      </c>
      <c r="K218" s="105">
        <v>0</v>
      </c>
      <c r="L218" s="108"/>
      <c r="M218" s="100">
        <v>1010517</v>
      </c>
      <c r="N218" s="103" t="s">
        <v>5774</v>
      </c>
      <c r="O218" s="105">
        <v>0</v>
      </c>
      <c r="Q218" s="100">
        <v>1010517</v>
      </c>
      <c r="R218" s="103" t="s">
        <v>5774</v>
      </c>
      <c r="S218" s="105">
        <v>0</v>
      </c>
      <c r="U218" s="100">
        <v>1010517</v>
      </c>
      <c r="V218" s="103" t="s">
        <v>5774</v>
      </c>
      <c r="W218" s="105">
        <v>0</v>
      </c>
      <c r="Y218" s="100">
        <v>1010517</v>
      </c>
      <c r="Z218" s="103" t="s">
        <v>5774</v>
      </c>
      <c r="AA218" s="105">
        <v>0</v>
      </c>
    </row>
    <row r="219" spans="1:27">
      <c r="A219" s="100">
        <v>1010518</v>
      </c>
      <c r="B219" s="103" t="s">
        <v>5775</v>
      </c>
      <c r="C219" s="105">
        <v>0</v>
      </c>
      <c r="E219" s="100">
        <v>1010518</v>
      </c>
      <c r="F219" s="103" t="s">
        <v>5775</v>
      </c>
      <c r="G219" s="105">
        <v>0</v>
      </c>
      <c r="I219" s="100">
        <v>1010518</v>
      </c>
      <c r="J219" s="103" t="s">
        <v>5775</v>
      </c>
      <c r="K219" s="105">
        <v>0</v>
      </c>
      <c r="L219" s="108"/>
      <c r="M219" s="100">
        <v>1010518</v>
      </c>
      <c r="N219" s="103" t="s">
        <v>5775</v>
      </c>
      <c r="O219" s="105">
        <v>0</v>
      </c>
      <c r="Q219" s="100">
        <v>1010518</v>
      </c>
      <c r="R219" s="103" t="s">
        <v>5775</v>
      </c>
      <c r="S219" s="105">
        <v>0</v>
      </c>
      <c r="U219" s="100">
        <v>1010518</v>
      </c>
      <c r="V219" s="103" t="s">
        <v>5775</v>
      </c>
      <c r="W219" s="105">
        <v>0</v>
      </c>
      <c r="Y219" s="100">
        <v>1010518</v>
      </c>
      <c r="Z219" s="103" t="s">
        <v>5775</v>
      </c>
      <c r="AA219" s="105">
        <v>0</v>
      </c>
    </row>
    <row r="220" spans="1:27">
      <c r="A220" s="100">
        <v>1010519</v>
      </c>
      <c r="B220" s="103" t="s">
        <v>5776</v>
      </c>
      <c r="C220" s="105">
        <v>0</v>
      </c>
      <c r="E220" s="100">
        <v>1010519</v>
      </c>
      <c r="F220" s="103" t="s">
        <v>5776</v>
      </c>
      <c r="G220" s="105">
        <v>0</v>
      </c>
      <c r="I220" s="100">
        <v>1010519</v>
      </c>
      <c r="J220" s="103" t="s">
        <v>5776</v>
      </c>
      <c r="K220" s="105">
        <v>0</v>
      </c>
      <c r="L220" s="108"/>
      <c r="M220" s="100">
        <v>1010519</v>
      </c>
      <c r="N220" s="103" t="s">
        <v>5776</v>
      </c>
      <c r="O220" s="105">
        <v>0</v>
      </c>
      <c r="Q220" s="100">
        <v>1010519</v>
      </c>
      <c r="R220" s="103" t="s">
        <v>5776</v>
      </c>
      <c r="S220" s="105">
        <v>0</v>
      </c>
      <c r="U220" s="100">
        <v>1010519</v>
      </c>
      <c r="V220" s="103" t="s">
        <v>5776</v>
      </c>
      <c r="W220" s="105">
        <v>0</v>
      </c>
      <c r="Y220" s="100">
        <v>1010519</v>
      </c>
      <c r="Z220" s="103" t="s">
        <v>5776</v>
      </c>
      <c r="AA220" s="105">
        <v>0</v>
      </c>
    </row>
    <row r="221" spans="1:27">
      <c r="A221" s="100">
        <v>1010520</v>
      </c>
      <c r="B221" s="103" t="s">
        <v>5777</v>
      </c>
      <c r="C221" s="105">
        <v>0</v>
      </c>
      <c r="E221" s="100">
        <v>1010520</v>
      </c>
      <c r="F221" s="103" t="s">
        <v>5777</v>
      </c>
      <c r="G221" s="105">
        <v>0</v>
      </c>
      <c r="I221" s="100">
        <v>1010520</v>
      </c>
      <c r="J221" s="103" t="s">
        <v>5777</v>
      </c>
      <c r="K221" s="105">
        <v>0</v>
      </c>
      <c r="L221" s="108"/>
      <c r="M221" s="100">
        <v>1010520</v>
      </c>
      <c r="N221" s="103" t="s">
        <v>5777</v>
      </c>
      <c r="O221" s="105">
        <v>0</v>
      </c>
      <c r="Q221" s="100">
        <v>1010520</v>
      </c>
      <c r="R221" s="103" t="s">
        <v>5777</v>
      </c>
      <c r="S221" s="105">
        <v>0</v>
      </c>
      <c r="U221" s="100">
        <v>1010520</v>
      </c>
      <c r="V221" s="103" t="s">
        <v>5777</v>
      </c>
      <c r="W221" s="105">
        <v>0</v>
      </c>
      <c r="Y221" s="100">
        <v>1010520</v>
      </c>
      <c r="Z221" s="103" t="s">
        <v>5777</v>
      </c>
      <c r="AA221" s="105">
        <v>0</v>
      </c>
    </row>
    <row r="222" spans="1:27">
      <c r="A222" s="100">
        <v>1010521</v>
      </c>
      <c r="B222" s="103" t="s">
        <v>5778</v>
      </c>
      <c r="C222" s="105">
        <v>0</v>
      </c>
      <c r="E222" s="100">
        <v>1010521</v>
      </c>
      <c r="F222" s="103" t="s">
        <v>5778</v>
      </c>
      <c r="G222" s="105">
        <v>0</v>
      </c>
      <c r="I222" s="100">
        <v>1010521</v>
      </c>
      <c r="J222" s="103" t="s">
        <v>5778</v>
      </c>
      <c r="K222" s="105">
        <v>0</v>
      </c>
      <c r="L222" s="108"/>
      <c r="M222" s="100">
        <v>1010521</v>
      </c>
      <c r="N222" s="103" t="s">
        <v>5778</v>
      </c>
      <c r="O222" s="105">
        <v>0</v>
      </c>
      <c r="Q222" s="100">
        <v>1010521</v>
      </c>
      <c r="R222" s="103" t="s">
        <v>5778</v>
      </c>
      <c r="S222" s="105">
        <v>0</v>
      </c>
      <c r="U222" s="100">
        <v>1010521</v>
      </c>
      <c r="V222" s="103" t="s">
        <v>5778</v>
      </c>
      <c r="W222" s="105">
        <v>0</v>
      </c>
      <c r="Y222" s="100">
        <v>1010521</v>
      </c>
      <c r="Z222" s="103" t="s">
        <v>5778</v>
      </c>
      <c r="AA222" s="105">
        <v>0</v>
      </c>
    </row>
    <row r="223" spans="1:27">
      <c r="A223" s="100">
        <v>1010522</v>
      </c>
      <c r="B223" s="103" t="s">
        <v>5779</v>
      </c>
      <c r="C223" s="105">
        <v>0</v>
      </c>
      <c r="E223" s="100">
        <v>1010522</v>
      </c>
      <c r="F223" s="103" t="s">
        <v>5779</v>
      </c>
      <c r="G223" s="105">
        <v>0</v>
      </c>
      <c r="I223" s="100">
        <v>1010522</v>
      </c>
      <c r="J223" s="103" t="s">
        <v>5779</v>
      </c>
      <c r="K223" s="105">
        <v>0</v>
      </c>
      <c r="L223" s="108"/>
      <c r="M223" s="100">
        <v>1010522</v>
      </c>
      <c r="N223" s="103" t="s">
        <v>5779</v>
      </c>
      <c r="O223" s="105">
        <v>0</v>
      </c>
      <c r="Q223" s="100">
        <v>1010522</v>
      </c>
      <c r="R223" s="103" t="s">
        <v>5779</v>
      </c>
      <c r="S223" s="105">
        <v>0</v>
      </c>
      <c r="U223" s="100">
        <v>1010522</v>
      </c>
      <c r="V223" s="103" t="s">
        <v>5779</v>
      </c>
      <c r="W223" s="105">
        <v>0</v>
      </c>
      <c r="Y223" s="100">
        <v>1010522</v>
      </c>
      <c r="Z223" s="103" t="s">
        <v>5779</v>
      </c>
      <c r="AA223" s="105">
        <v>0</v>
      </c>
    </row>
    <row r="224" spans="1:27">
      <c r="A224" s="100">
        <v>1010523</v>
      </c>
      <c r="B224" s="103" t="s">
        <v>5780</v>
      </c>
      <c r="C224" s="101">
        <f>SUM(C225:C227)</f>
        <v>0</v>
      </c>
      <c r="E224" s="100">
        <v>1010523</v>
      </c>
      <c r="F224" s="103" t="s">
        <v>5780</v>
      </c>
      <c r="G224" s="101">
        <f>SUM(G225:G227)</f>
        <v>0</v>
      </c>
      <c r="I224" s="100">
        <v>1010523</v>
      </c>
      <c r="J224" s="103" t="s">
        <v>5780</v>
      </c>
      <c r="K224" s="101">
        <f>SUM(K225:K227)</f>
        <v>0</v>
      </c>
      <c r="L224" s="108"/>
      <c r="M224" s="100">
        <v>1010523</v>
      </c>
      <c r="N224" s="103" t="s">
        <v>5780</v>
      </c>
      <c r="O224" s="101">
        <f>SUM(O225:O227)</f>
        <v>0</v>
      </c>
      <c r="Q224" s="100">
        <v>1010523</v>
      </c>
      <c r="R224" s="103" t="s">
        <v>5780</v>
      </c>
      <c r="S224" s="101">
        <f>SUM(S225:S227)</f>
        <v>0</v>
      </c>
      <c r="U224" s="100">
        <v>1010523</v>
      </c>
      <c r="V224" s="103" t="s">
        <v>5780</v>
      </c>
      <c r="W224" s="101">
        <f>SUM(W225:W227)</f>
        <v>0</v>
      </c>
      <c r="Y224" s="100">
        <v>1010523</v>
      </c>
      <c r="Z224" s="103" t="s">
        <v>5780</v>
      </c>
      <c r="AA224" s="101">
        <f>SUM(AA225:AA227)</f>
        <v>0</v>
      </c>
    </row>
    <row r="225" spans="1:27">
      <c r="A225" s="100">
        <v>101052303</v>
      </c>
      <c r="B225" s="100" t="s">
        <v>5781</v>
      </c>
      <c r="C225" s="105">
        <v>0</v>
      </c>
      <c r="E225" s="100">
        <v>101052303</v>
      </c>
      <c r="F225" s="100" t="s">
        <v>5781</v>
      </c>
      <c r="G225" s="105">
        <v>0</v>
      </c>
      <c r="I225" s="100">
        <v>101052303</v>
      </c>
      <c r="J225" s="100" t="s">
        <v>5781</v>
      </c>
      <c r="K225" s="105">
        <v>0</v>
      </c>
      <c r="L225" s="108"/>
      <c r="M225" s="100">
        <v>101052303</v>
      </c>
      <c r="N225" s="100" t="s">
        <v>5781</v>
      </c>
      <c r="O225" s="105">
        <v>0</v>
      </c>
      <c r="Q225" s="100">
        <v>101052303</v>
      </c>
      <c r="R225" s="100" t="s">
        <v>5781</v>
      </c>
      <c r="S225" s="105">
        <v>0</v>
      </c>
      <c r="U225" s="100">
        <v>101052303</v>
      </c>
      <c r="V225" s="100" t="s">
        <v>5781</v>
      </c>
      <c r="W225" s="105">
        <v>0</v>
      </c>
      <c r="Y225" s="100">
        <v>101052303</v>
      </c>
      <c r="Z225" s="100" t="s">
        <v>5781</v>
      </c>
      <c r="AA225" s="105">
        <v>0</v>
      </c>
    </row>
    <row r="226" spans="1:27">
      <c r="A226" s="100">
        <v>101052304</v>
      </c>
      <c r="B226" s="100" t="s">
        <v>5782</v>
      </c>
      <c r="C226" s="105">
        <v>0</v>
      </c>
      <c r="E226" s="100">
        <v>101052304</v>
      </c>
      <c r="F226" s="100" t="s">
        <v>5782</v>
      </c>
      <c r="G226" s="105">
        <v>0</v>
      </c>
      <c r="I226" s="100">
        <v>101052304</v>
      </c>
      <c r="J226" s="100" t="s">
        <v>5782</v>
      </c>
      <c r="K226" s="105">
        <v>0</v>
      </c>
      <c r="L226" s="108"/>
      <c r="M226" s="100">
        <v>101052304</v>
      </c>
      <c r="N226" s="100" t="s">
        <v>5782</v>
      </c>
      <c r="O226" s="105">
        <v>0</v>
      </c>
      <c r="Q226" s="100">
        <v>101052304</v>
      </c>
      <c r="R226" s="100" t="s">
        <v>5782</v>
      </c>
      <c r="S226" s="105">
        <v>0</v>
      </c>
      <c r="U226" s="100">
        <v>101052304</v>
      </c>
      <c r="V226" s="100" t="s">
        <v>5782</v>
      </c>
      <c r="W226" s="105">
        <v>0</v>
      </c>
      <c r="Y226" s="100">
        <v>101052304</v>
      </c>
      <c r="Z226" s="100" t="s">
        <v>5782</v>
      </c>
      <c r="AA226" s="105">
        <v>0</v>
      </c>
    </row>
    <row r="227" spans="1:27">
      <c r="A227" s="100">
        <v>101052309</v>
      </c>
      <c r="B227" s="100" t="s">
        <v>5783</v>
      </c>
      <c r="C227" s="105">
        <v>0</v>
      </c>
      <c r="E227" s="100">
        <v>101052309</v>
      </c>
      <c r="F227" s="100" t="s">
        <v>5783</v>
      </c>
      <c r="G227" s="105">
        <v>0</v>
      </c>
      <c r="I227" s="100">
        <v>101052309</v>
      </c>
      <c r="J227" s="100" t="s">
        <v>5783</v>
      </c>
      <c r="K227" s="105">
        <v>0</v>
      </c>
      <c r="L227" s="108"/>
      <c r="M227" s="100">
        <v>101052309</v>
      </c>
      <c r="N227" s="100" t="s">
        <v>5783</v>
      </c>
      <c r="O227" s="105">
        <v>0</v>
      </c>
      <c r="Q227" s="100">
        <v>101052309</v>
      </c>
      <c r="R227" s="100" t="s">
        <v>5783</v>
      </c>
      <c r="S227" s="105">
        <v>0</v>
      </c>
      <c r="U227" s="100">
        <v>101052309</v>
      </c>
      <c r="V227" s="100" t="s">
        <v>5783</v>
      </c>
      <c r="W227" s="105">
        <v>0</v>
      </c>
      <c r="Y227" s="100">
        <v>101052309</v>
      </c>
      <c r="Z227" s="100" t="s">
        <v>5783</v>
      </c>
      <c r="AA227" s="105">
        <v>0</v>
      </c>
    </row>
    <row r="228" spans="1:27">
      <c r="A228" s="100">
        <v>1010524</v>
      </c>
      <c r="B228" s="103" t="s">
        <v>5784</v>
      </c>
      <c r="C228" s="101">
        <f>SUM(C229:C230)</f>
        <v>0</v>
      </c>
      <c r="E228" s="100">
        <v>1010524</v>
      </c>
      <c r="F228" s="103" t="s">
        <v>5784</v>
      </c>
      <c r="G228" s="101">
        <f>SUM(G229:G230)</f>
        <v>0</v>
      </c>
      <c r="I228" s="100">
        <v>1010524</v>
      </c>
      <c r="J228" s="103" t="s">
        <v>5784</v>
      </c>
      <c r="K228" s="101">
        <f>SUM(K229:K230)</f>
        <v>0</v>
      </c>
      <c r="L228" s="108"/>
      <c r="M228" s="100">
        <v>1010524</v>
      </c>
      <c r="N228" s="103" t="s">
        <v>5784</v>
      </c>
      <c r="O228" s="101">
        <f>SUM(O229:O230)</f>
        <v>0</v>
      </c>
      <c r="Q228" s="100">
        <v>1010524</v>
      </c>
      <c r="R228" s="103" t="s">
        <v>5784</v>
      </c>
      <c r="S228" s="101">
        <f>SUM(S229:S230)</f>
        <v>0</v>
      </c>
      <c r="U228" s="100">
        <v>1010524</v>
      </c>
      <c r="V228" s="103" t="s">
        <v>5784</v>
      </c>
      <c r="W228" s="101">
        <f>SUM(W229:W230)</f>
        <v>0</v>
      </c>
      <c r="Y228" s="100">
        <v>1010524</v>
      </c>
      <c r="Z228" s="103" t="s">
        <v>5784</v>
      </c>
      <c r="AA228" s="101">
        <f>SUM(AA229:AA230)</f>
        <v>0</v>
      </c>
    </row>
    <row r="229" spans="1:27">
      <c r="A229" s="100">
        <v>101052401</v>
      </c>
      <c r="B229" s="100" t="s">
        <v>5785</v>
      </c>
      <c r="C229" s="105">
        <v>0</v>
      </c>
      <c r="E229" s="100">
        <v>101052401</v>
      </c>
      <c r="F229" s="100" t="s">
        <v>5785</v>
      </c>
      <c r="G229" s="105">
        <v>0</v>
      </c>
      <c r="I229" s="100">
        <v>101052401</v>
      </c>
      <c r="J229" s="100" t="s">
        <v>5785</v>
      </c>
      <c r="K229" s="105">
        <v>0</v>
      </c>
      <c r="L229" s="108"/>
      <c r="M229" s="100">
        <v>101052401</v>
      </c>
      <c r="N229" s="100" t="s">
        <v>5785</v>
      </c>
      <c r="O229" s="105">
        <v>0</v>
      </c>
      <c r="Q229" s="100">
        <v>101052401</v>
      </c>
      <c r="R229" s="100" t="s">
        <v>5785</v>
      </c>
      <c r="S229" s="105">
        <v>0</v>
      </c>
      <c r="U229" s="100">
        <v>101052401</v>
      </c>
      <c r="V229" s="100" t="s">
        <v>5785</v>
      </c>
      <c r="W229" s="105">
        <v>0</v>
      </c>
      <c r="Y229" s="100">
        <v>101052401</v>
      </c>
      <c r="Z229" s="100" t="s">
        <v>5785</v>
      </c>
      <c r="AA229" s="105">
        <v>0</v>
      </c>
    </row>
    <row r="230" spans="1:27">
      <c r="A230" s="100">
        <v>101052409</v>
      </c>
      <c r="B230" s="100" t="s">
        <v>5786</v>
      </c>
      <c r="C230" s="105">
        <v>0</v>
      </c>
      <c r="E230" s="100">
        <v>101052409</v>
      </c>
      <c r="F230" s="100" t="s">
        <v>5786</v>
      </c>
      <c r="G230" s="105">
        <v>0</v>
      </c>
      <c r="I230" s="100">
        <v>101052409</v>
      </c>
      <c r="J230" s="100" t="s">
        <v>5786</v>
      </c>
      <c r="K230" s="105">
        <v>0</v>
      </c>
      <c r="L230" s="108"/>
      <c r="M230" s="100">
        <v>101052409</v>
      </c>
      <c r="N230" s="100" t="s">
        <v>5786</v>
      </c>
      <c r="O230" s="105">
        <v>0</v>
      </c>
      <c r="Q230" s="100">
        <v>101052409</v>
      </c>
      <c r="R230" s="100" t="s">
        <v>5786</v>
      </c>
      <c r="S230" s="105">
        <v>0</v>
      </c>
      <c r="U230" s="100">
        <v>101052409</v>
      </c>
      <c r="V230" s="100" t="s">
        <v>5786</v>
      </c>
      <c r="W230" s="105">
        <v>0</v>
      </c>
      <c r="Y230" s="100">
        <v>101052409</v>
      </c>
      <c r="Z230" s="100" t="s">
        <v>5786</v>
      </c>
      <c r="AA230" s="105">
        <v>0</v>
      </c>
    </row>
    <row r="231" spans="1:27">
      <c r="A231" s="100">
        <v>1010525</v>
      </c>
      <c r="B231" s="103" t="s">
        <v>5787</v>
      </c>
      <c r="C231" s="105">
        <v>0</v>
      </c>
      <c r="E231" s="100">
        <v>1010525</v>
      </c>
      <c r="F231" s="103" t="s">
        <v>5787</v>
      </c>
      <c r="G231" s="105">
        <v>0</v>
      </c>
      <c r="I231" s="100">
        <v>1010525</v>
      </c>
      <c r="J231" s="103" t="s">
        <v>5787</v>
      </c>
      <c r="K231" s="105">
        <v>0</v>
      </c>
      <c r="L231" s="108"/>
      <c r="M231" s="100">
        <v>1010525</v>
      </c>
      <c r="N231" s="103" t="s">
        <v>5787</v>
      </c>
      <c r="O231" s="105">
        <v>0</v>
      </c>
      <c r="Q231" s="100">
        <v>1010525</v>
      </c>
      <c r="R231" s="103" t="s">
        <v>5787</v>
      </c>
      <c r="S231" s="105">
        <v>0</v>
      </c>
      <c r="U231" s="100">
        <v>1010525</v>
      </c>
      <c r="V231" s="103" t="s">
        <v>5787</v>
      </c>
      <c r="W231" s="105">
        <v>0</v>
      </c>
      <c r="Y231" s="100">
        <v>1010525</v>
      </c>
      <c r="Z231" s="103" t="s">
        <v>5787</v>
      </c>
      <c r="AA231" s="105">
        <v>0</v>
      </c>
    </row>
    <row r="232" spans="1:27">
      <c r="A232" s="100">
        <v>1010526</v>
      </c>
      <c r="B232" s="103" t="s">
        <v>5788</v>
      </c>
      <c r="C232" s="101">
        <f>SUM(C233:C235)</f>
        <v>0</v>
      </c>
      <c r="E232" s="100">
        <v>1010526</v>
      </c>
      <c r="F232" s="103" t="s">
        <v>5788</v>
      </c>
      <c r="G232" s="101">
        <f>SUM(G233:G235)</f>
        <v>0</v>
      </c>
      <c r="I232" s="100">
        <v>1010526</v>
      </c>
      <c r="J232" s="103" t="s">
        <v>5788</v>
      </c>
      <c r="K232" s="101">
        <f>SUM(K233:K235)</f>
        <v>0</v>
      </c>
      <c r="L232" s="108"/>
      <c r="M232" s="100">
        <v>1010526</v>
      </c>
      <c r="N232" s="103" t="s">
        <v>5788</v>
      </c>
      <c r="O232" s="101">
        <f>SUM(O233:O235)</f>
        <v>0</v>
      </c>
      <c r="Q232" s="100">
        <v>1010526</v>
      </c>
      <c r="R232" s="103" t="s">
        <v>5788</v>
      </c>
      <c r="S232" s="101">
        <f>SUM(S233:S235)</f>
        <v>0</v>
      </c>
      <c r="U232" s="100">
        <v>1010526</v>
      </c>
      <c r="V232" s="103" t="s">
        <v>5788</v>
      </c>
      <c r="W232" s="101">
        <f>SUM(W233:W235)</f>
        <v>0</v>
      </c>
      <c r="Y232" s="100">
        <v>1010526</v>
      </c>
      <c r="Z232" s="103" t="s">
        <v>5788</v>
      </c>
      <c r="AA232" s="101">
        <f>SUM(AA233:AA235)</f>
        <v>0</v>
      </c>
    </row>
    <row r="233" spans="1:27">
      <c r="A233" s="100">
        <v>101052601</v>
      </c>
      <c r="B233" s="100" t="s">
        <v>5789</v>
      </c>
      <c r="C233" s="105">
        <v>0</v>
      </c>
      <c r="E233" s="100">
        <v>101052601</v>
      </c>
      <c r="F233" s="100" t="s">
        <v>5789</v>
      </c>
      <c r="G233" s="105">
        <v>0</v>
      </c>
      <c r="I233" s="100">
        <v>101052601</v>
      </c>
      <c r="J233" s="100" t="s">
        <v>5789</v>
      </c>
      <c r="K233" s="105">
        <v>0</v>
      </c>
      <c r="L233" s="108"/>
      <c r="M233" s="100">
        <v>101052601</v>
      </c>
      <c r="N233" s="100" t="s">
        <v>5789</v>
      </c>
      <c r="O233" s="105">
        <v>0</v>
      </c>
      <c r="Q233" s="100">
        <v>101052601</v>
      </c>
      <c r="R233" s="100" t="s">
        <v>5789</v>
      </c>
      <c r="S233" s="105">
        <v>0</v>
      </c>
      <c r="U233" s="100">
        <v>101052601</v>
      </c>
      <c r="V233" s="100" t="s">
        <v>5789</v>
      </c>
      <c r="W233" s="105">
        <v>0</v>
      </c>
      <c r="Y233" s="100">
        <v>101052601</v>
      </c>
      <c r="Z233" s="100" t="s">
        <v>5789</v>
      </c>
      <c r="AA233" s="105">
        <v>0</v>
      </c>
    </row>
    <row r="234" spans="1:27">
      <c r="A234" s="100">
        <v>101052602</v>
      </c>
      <c r="B234" s="100" t="s">
        <v>5790</v>
      </c>
      <c r="C234" s="105">
        <v>0</v>
      </c>
      <c r="E234" s="100">
        <v>101052602</v>
      </c>
      <c r="F234" s="100" t="s">
        <v>5790</v>
      </c>
      <c r="G234" s="105">
        <v>0</v>
      </c>
      <c r="I234" s="100">
        <v>101052602</v>
      </c>
      <c r="J234" s="100" t="s">
        <v>5790</v>
      </c>
      <c r="K234" s="105">
        <v>0</v>
      </c>
      <c r="L234" s="108"/>
      <c r="M234" s="100">
        <v>101052602</v>
      </c>
      <c r="N234" s="100" t="s">
        <v>5790</v>
      </c>
      <c r="O234" s="105">
        <v>0</v>
      </c>
      <c r="Q234" s="100">
        <v>101052602</v>
      </c>
      <c r="R234" s="100" t="s">
        <v>5790</v>
      </c>
      <c r="S234" s="105">
        <v>0</v>
      </c>
      <c r="U234" s="100">
        <v>101052602</v>
      </c>
      <c r="V234" s="100" t="s">
        <v>5790</v>
      </c>
      <c r="W234" s="105">
        <v>0</v>
      </c>
      <c r="Y234" s="100">
        <v>101052602</v>
      </c>
      <c r="Z234" s="100" t="s">
        <v>5790</v>
      </c>
      <c r="AA234" s="105">
        <v>0</v>
      </c>
    </row>
    <row r="235" spans="1:27">
      <c r="A235" s="100">
        <v>101052609</v>
      </c>
      <c r="B235" s="100" t="s">
        <v>5791</v>
      </c>
      <c r="C235" s="105">
        <v>0</v>
      </c>
      <c r="E235" s="100">
        <v>101052609</v>
      </c>
      <c r="F235" s="100" t="s">
        <v>5791</v>
      </c>
      <c r="G235" s="105">
        <v>0</v>
      </c>
      <c r="I235" s="100">
        <v>101052609</v>
      </c>
      <c r="J235" s="100" t="s">
        <v>5791</v>
      </c>
      <c r="K235" s="105">
        <v>0</v>
      </c>
      <c r="L235" s="108"/>
      <c r="M235" s="100">
        <v>101052609</v>
      </c>
      <c r="N235" s="100" t="s">
        <v>5791</v>
      </c>
      <c r="O235" s="105">
        <v>0</v>
      </c>
      <c r="Q235" s="100">
        <v>101052609</v>
      </c>
      <c r="R235" s="100" t="s">
        <v>5791</v>
      </c>
      <c r="S235" s="105">
        <v>0</v>
      </c>
      <c r="U235" s="100">
        <v>101052609</v>
      </c>
      <c r="V235" s="100" t="s">
        <v>5791</v>
      </c>
      <c r="W235" s="105">
        <v>0</v>
      </c>
      <c r="Y235" s="100">
        <v>101052609</v>
      </c>
      <c r="Z235" s="100" t="s">
        <v>5791</v>
      </c>
      <c r="AA235" s="105">
        <v>0</v>
      </c>
    </row>
    <row r="236" spans="1:27">
      <c r="A236" s="100">
        <v>1010527</v>
      </c>
      <c r="B236" s="103" t="s">
        <v>5792</v>
      </c>
      <c r="C236" s="105">
        <v>0</v>
      </c>
      <c r="E236" s="100">
        <v>1010527</v>
      </c>
      <c r="F236" s="103" t="s">
        <v>5792</v>
      </c>
      <c r="G236" s="105">
        <v>0</v>
      </c>
      <c r="I236" s="100">
        <v>1010527</v>
      </c>
      <c r="J236" s="103" t="s">
        <v>5792</v>
      </c>
      <c r="K236" s="105">
        <v>0</v>
      </c>
      <c r="L236" s="108"/>
      <c r="M236" s="100">
        <v>1010527</v>
      </c>
      <c r="N236" s="103" t="s">
        <v>5792</v>
      </c>
      <c r="O236" s="105">
        <v>0</v>
      </c>
      <c r="Q236" s="100">
        <v>1010527</v>
      </c>
      <c r="R236" s="103" t="s">
        <v>5792</v>
      </c>
      <c r="S236" s="105">
        <v>0</v>
      </c>
      <c r="U236" s="100">
        <v>1010527</v>
      </c>
      <c r="V236" s="103" t="s">
        <v>5792</v>
      </c>
      <c r="W236" s="105">
        <v>0</v>
      </c>
      <c r="Y236" s="100">
        <v>1010527</v>
      </c>
      <c r="Z236" s="103" t="s">
        <v>5792</v>
      </c>
      <c r="AA236" s="105">
        <v>0</v>
      </c>
    </row>
    <row r="237" spans="1:27">
      <c r="A237" s="100">
        <v>1010528</v>
      </c>
      <c r="B237" s="103" t="s">
        <v>5793</v>
      </c>
      <c r="C237" s="105">
        <v>0</v>
      </c>
      <c r="E237" s="100">
        <v>1010528</v>
      </c>
      <c r="F237" s="103" t="s">
        <v>5793</v>
      </c>
      <c r="G237" s="105">
        <v>0</v>
      </c>
      <c r="I237" s="100">
        <v>1010528</v>
      </c>
      <c r="J237" s="103" t="s">
        <v>5793</v>
      </c>
      <c r="K237" s="105">
        <v>0</v>
      </c>
      <c r="L237" s="108"/>
      <c r="M237" s="100">
        <v>1010528</v>
      </c>
      <c r="N237" s="103" t="s">
        <v>5793</v>
      </c>
      <c r="O237" s="105">
        <v>0</v>
      </c>
      <c r="Q237" s="100">
        <v>1010528</v>
      </c>
      <c r="R237" s="103" t="s">
        <v>5793</v>
      </c>
      <c r="S237" s="105">
        <v>0</v>
      </c>
      <c r="U237" s="100">
        <v>1010528</v>
      </c>
      <c r="V237" s="103" t="s">
        <v>5793</v>
      </c>
      <c r="W237" s="105">
        <v>0</v>
      </c>
      <c r="Y237" s="100">
        <v>1010528</v>
      </c>
      <c r="Z237" s="103" t="s">
        <v>5793</v>
      </c>
      <c r="AA237" s="105">
        <v>0</v>
      </c>
    </row>
    <row r="238" spans="1:27">
      <c r="A238" s="100">
        <v>1010529</v>
      </c>
      <c r="B238" s="103" t="s">
        <v>5794</v>
      </c>
      <c r="C238" s="105">
        <v>0</v>
      </c>
      <c r="E238" s="100">
        <v>1010529</v>
      </c>
      <c r="F238" s="103" t="s">
        <v>5794</v>
      </c>
      <c r="G238" s="105">
        <v>0</v>
      </c>
      <c r="I238" s="100">
        <v>1010529</v>
      </c>
      <c r="J238" s="103" t="s">
        <v>5794</v>
      </c>
      <c r="K238" s="105">
        <v>0</v>
      </c>
      <c r="L238" s="108"/>
      <c r="M238" s="100">
        <v>1010529</v>
      </c>
      <c r="N238" s="103" t="s">
        <v>5794</v>
      </c>
      <c r="O238" s="105">
        <v>0</v>
      </c>
      <c r="Q238" s="100">
        <v>1010529</v>
      </c>
      <c r="R238" s="103" t="s">
        <v>5794</v>
      </c>
      <c r="S238" s="105">
        <v>0</v>
      </c>
      <c r="U238" s="100">
        <v>1010529</v>
      </c>
      <c r="V238" s="103" t="s">
        <v>5794</v>
      </c>
      <c r="W238" s="105">
        <v>0</v>
      </c>
      <c r="Y238" s="100">
        <v>1010529</v>
      </c>
      <c r="Z238" s="103" t="s">
        <v>5794</v>
      </c>
      <c r="AA238" s="105">
        <v>0</v>
      </c>
    </row>
    <row r="239" spans="1:27">
      <c r="A239" s="100">
        <v>1010530</v>
      </c>
      <c r="B239" s="103" t="s">
        <v>5795</v>
      </c>
      <c r="C239" s="105">
        <v>0</v>
      </c>
      <c r="E239" s="100">
        <v>1010530</v>
      </c>
      <c r="F239" s="103" t="s">
        <v>5795</v>
      </c>
      <c r="G239" s="105">
        <v>0</v>
      </c>
      <c r="I239" s="100">
        <v>1010530</v>
      </c>
      <c r="J239" s="103" t="s">
        <v>5795</v>
      </c>
      <c r="K239" s="105">
        <v>0</v>
      </c>
      <c r="L239" s="108"/>
      <c r="M239" s="100">
        <v>1010530</v>
      </c>
      <c r="N239" s="103" t="s">
        <v>5795</v>
      </c>
      <c r="O239" s="105">
        <v>0</v>
      </c>
      <c r="Q239" s="100">
        <v>1010530</v>
      </c>
      <c r="R239" s="103" t="s">
        <v>5795</v>
      </c>
      <c r="S239" s="105">
        <v>0</v>
      </c>
      <c r="U239" s="100">
        <v>1010530</v>
      </c>
      <c r="V239" s="103" t="s">
        <v>5795</v>
      </c>
      <c r="W239" s="105">
        <v>0</v>
      </c>
      <c r="Y239" s="100">
        <v>1010530</v>
      </c>
      <c r="Z239" s="103" t="s">
        <v>5795</v>
      </c>
      <c r="AA239" s="105">
        <v>0</v>
      </c>
    </row>
    <row r="240" spans="1:27">
      <c r="A240" s="100">
        <v>1010531</v>
      </c>
      <c r="B240" s="103" t="s">
        <v>5796</v>
      </c>
      <c r="C240" s="105">
        <v>0</v>
      </c>
      <c r="E240" s="100">
        <v>1010531</v>
      </c>
      <c r="F240" s="103" t="s">
        <v>5796</v>
      </c>
      <c r="G240" s="105">
        <v>0</v>
      </c>
      <c r="I240" s="100">
        <v>1010531</v>
      </c>
      <c r="J240" s="103" t="s">
        <v>5796</v>
      </c>
      <c r="K240" s="105">
        <v>0</v>
      </c>
      <c r="L240" s="108"/>
      <c r="M240" s="100">
        <v>1010531</v>
      </c>
      <c r="N240" s="103" t="s">
        <v>5796</v>
      </c>
      <c r="O240" s="105">
        <v>0</v>
      </c>
      <c r="Q240" s="100">
        <v>1010531</v>
      </c>
      <c r="R240" s="103" t="s">
        <v>5796</v>
      </c>
      <c r="S240" s="105">
        <v>0</v>
      </c>
      <c r="U240" s="100">
        <v>1010531</v>
      </c>
      <c r="V240" s="103" t="s">
        <v>5796</v>
      </c>
      <c r="W240" s="105">
        <v>0</v>
      </c>
      <c r="Y240" s="100">
        <v>1010531</v>
      </c>
      <c r="Z240" s="103" t="s">
        <v>5796</v>
      </c>
      <c r="AA240" s="105">
        <v>0</v>
      </c>
    </row>
    <row r="241" spans="1:27">
      <c r="A241" s="100">
        <v>1010532</v>
      </c>
      <c r="B241" s="103" t="s">
        <v>5797</v>
      </c>
      <c r="C241" s="101">
        <f>SUM(C242:C250)</f>
        <v>0</v>
      </c>
      <c r="E241" s="100">
        <v>1010532</v>
      </c>
      <c r="F241" s="103" t="s">
        <v>5797</v>
      </c>
      <c r="G241" s="101">
        <f>SUM(G242:G250)</f>
        <v>0</v>
      </c>
      <c r="I241" s="100">
        <v>1010532</v>
      </c>
      <c r="J241" s="103" t="s">
        <v>5797</v>
      </c>
      <c r="K241" s="101">
        <f>SUM(K242:K250)</f>
        <v>0</v>
      </c>
      <c r="L241" s="108"/>
      <c r="M241" s="100">
        <v>1010532</v>
      </c>
      <c r="N241" s="103" t="s">
        <v>5797</v>
      </c>
      <c r="O241" s="101">
        <f>SUM(O242:O250)</f>
        <v>0</v>
      </c>
      <c r="Q241" s="100">
        <v>1010532</v>
      </c>
      <c r="R241" s="103" t="s">
        <v>5797</v>
      </c>
      <c r="S241" s="101">
        <f>SUM(S242:S250)</f>
        <v>0</v>
      </c>
      <c r="U241" s="100">
        <v>1010532</v>
      </c>
      <c r="V241" s="103" t="s">
        <v>5797</v>
      </c>
      <c r="W241" s="101">
        <f>SUM(W242:W250)</f>
        <v>0</v>
      </c>
      <c r="Y241" s="100">
        <v>1010532</v>
      </c>
      <c r="Z241" s="103" t="s">
        <v>5797</v>
      </c>
      <c r="AA241" s="101">
        <f>SUM(AA242:AA250)</f>
        <v>0</v>
      </c>
    </row>
    <row r="242" spans="1:27">
      <c r="A242" s="100">
        <v>101053201</v>
      </c>
      <c r="B242" s="100" t="s">
        <v>5798</v>
      </c>
      <c r="C242" s="105">
        <v>0</v>
      </c>
      <c r="E242" s="100">
        <v>101053201</v>
      </c>
      <c r="F242" s="100" t="s">
        <v>5798</v>
      </c>
      <c r="G242" s="105">
        <v>0</v>
      </c>
      <c r="I242" s="100">
        <v>101053201</v>
      </c>
      <c r="J242" s="100" t="s">
        <v>5798</v>
      </c>
      <c r="K242" s="105">
        <v>0</v>
      </c>
      <c r="L242" s="108"/>
      <c r="M242" s="100">
        <v>101053201</v>
      </c>
      <c r="N242" s="100" t="s">
        <v>5798</v>
      </c>
      <c r="O242" s="105">
        <v>0</v>
      </c>
      <c r="Q242" s="100">
        <v>101053201</v>
      </c>
      <c r="R242" s="100" t="s">
        <v>5798</v>
      </c>
      <c r="S242" s="105">
        <v>0</v>
      </c>
      <c r="U242" s="100">
        <v>101053201</v>
      </c>
      <c r="V242" s="100" t="s">
        <v>5798</v>
      </c>
      <c r="W242" s="105">
        <v>0</v>
      </c>
      <c r="Y242" s="100">
        <v>101053201</v>
      </c>
      <c r="Z242" s="100" t="s">
        <v>5798</v>
      </c>
      <c r="AA242" s="105">
        <v>0</v>
      </c>
    </row>
    <row r="243" spans="1:27">
      <c r="A243" s="100">
        <v>101053202</v>
      </c>
      <c r="B243" s="100" t="s">
        <v>5799</v>
      </c>
      <c r="C243" s="105">
        <v>0</v>
      </c>
      <c r="E243" s="100">
        <v>101053202</v>
      </c>
      <c r="F243" s="100" t="s">
        <v>5799</v>
      </c>
      <c r="G243" s="105">
        <v>0</v>
      </c>
      <c r="I243" s="100">
        <v>101053202</v>
      </c>
      <c r="J243" s="100" t="s">
        <v>5799</v>
      </c>
      <c r="K243" s="105">
        <v>0</v>
      </c>
      <c r="L243" s="108"/>
      <c r="M243" s="100">
        <v>101053202</v>
      </c>
      <c r="N243" s="100" t="s">
        <v>5799</v>
      </c>
      <c r="O243" s="105">
        <v>0</v>
      </c>
      <c r="Q243" s="100">
        <v>101053202</v>
      </c>
      <c r="R243" s="100" t="s">
        <v>5799</v>
      </c>
      <c r="S243" s="105">
        <v>0</v>
      </c>
      <c r="U243" s="100">
        <v>101053202</v>
      </c>
      <c r="V243" s="100" t="s">
        <v>5799</v>
      </c>
      <c r="W243" s="105">
        <v>0</v>
      </c>
      <c r="Y243" s="100">
        <v>101053202</v>
      </c>
      <c r="Z243" s="100" t="s">
        <v>5799</v>
      </c>
      <c r="AA243" s="105">
        <v>0</v>
      </c>
    </row>
    <row r="244" spans="1:27">
      <c r="A244" s="100">
        <v>101053203</v>
      </c>
      <c r="B244" s="100" t="s">
        <v>5800</v>
      </c>
      <c r="C244" s="105">
        <v>0</v>
      </c>
      <c r="E244" s="100">
        <v>101053203</v>
      </c>
      <c r="F244" s="100" t="s">
        <v>5800</v>
      </c>
      <c r="G244" s="105">
        <v>0</v>
      </c>
      <c r="I244" s="100">
        <v>101053203</v>
      </c>
      <c r="J244" s="100" t="s">
        <v>5800</v>
      </c>
      <c r="K244" s="105">
        <v>0</v>
      </c>
      <c r="L244" s="108"/>
      <c r="M244" s="100">
        <v>101053203</v>
      </c>
      <c r="N244" s="100" t="s">
        <v>5800</v>
      </c>
      <c r="O244" s="105">
        <v>0</v>
      </c>
      <c r="Q244" s="100">
        <v>101053203</v>
      </c>
      <c r="R244" s="100" t="s">
        <v>5800</v>
      </c>
      <c r="S244" s="105">
        <v>0</v>
      </c>
      <c r="U244" s="100">
        <v>101053203</v>
      </c>
      <c r="V244" s="100" t="s">
        <v>5800</v>
      </c>
      <c r="W244" s="105">
        <v>0</v>
      </c>
      <c r="Y244" s="100">
        <v>101053203</v>
      </c>
      <c r="Z244" s="100" t="s">
        <v>5800</v>
      </c>
      <c r="AA244" s="105">
        <v>0</v>
      </c>
    </row>
    <row r="245" spans="1:27">
      <c r="A245" s="100">
        <v>101053205</v>
      </c>
      <c r="B245" s="100" t="s">
        <v>5801</v>
      </c>
      <c r="C245" s="105">
        <v>0</v>
      </c>
      <c r="E245" s="100">
        <v>101053205</v>
      </c>
      <c r="F245" s="100" t="s">
        <v>5801</v>
      </c>
      <c r="G245" s="105">
        <v>0</v>
      </c>
      <c r="I245" s="100">
        <v>101053205</v>
      </c>
      <c r="J245" s="100" t="s">
        <v>5801</v>
      </c>
      <c r="K245" s="105">
        <v>0</v>
      </c>
      <c r="L245" s="108"/>
      <c r="M245" s="100">
        <v>101053205</v>
      </c>
      <c r="N245" s="100" t="s">
        <v>5801</v>
      </c>
      <c r="O245" s="105">
        <v>0</v>
      </c>
      <c r="Q245" s="100">
        <v>101053205</v>
      </c>
      <c r="R245" s="100" t="s">
        <v>5801</v>
      </c>
      <c r="S245" s="105">
        <v>0</v>
      </c>
      <c r="U245" s="100">
        <v>101053205</v>
      </c>
      <c r="V245" s="100" t="s">
        <v>5801</v>
      </c>
      <c r="W245" s="105">
        <v>0</v>
      </c>
      <c r="Y245" s="100">
        <v>101053205</v>
      </c>
      <c r="Z245" s="100" t="s">
        <v>5801</v>
      </c>
      <c r="AA245" s="105">
        <v>0</v>
      </c>
    </row>
    <row r="246" spans="1:27">
      <c r="A246" s="100">
        <v>101053206</v>
      </c>
      <c r="B246" s="100" t="s">
        <v>5802</v>
      </c>
      <c r="C246" s="105">
        <v>0</v>
      </c>
      <c r="E246" s="100">
        <v>101053206</v>
      </c>
      <c r="F246" s="100" t="s">
        <v>5802</v>
      </c>
      <c r="G246" s="105">
        <v>0</v>
      </c>
      <c r="I246" s="100">
        <v>101053206</v>
      </c>
      <c r="J246" s="100" t="s">
        <v>5802</v>
      </c>
      <c r="K246" s="105">
        <v>0</v>
      </c>
      <c r="L246" s="108"/>
      <c r="M246" s="100">
        <v>101053206</v>
      </c>
      <c r="N246" s="100" t="s">
        <v>5802</v>
      </c>
      <c r="O246" s="105">
        <v>0</v>
      </c>
      <c r="Q246" s="100">
        <v>101053206</v>
      </c>
      <c r="R246" s="100" t="s">
        <v>5802</v>
      </c>
      <c r="S246" s="105">
        <v>0</v>
      </c>
      <c r="U246" s="100">
        <v>101053206</v>
      </c>
      <c r="V246" s="100" t="s">
        <v>5802</v>
      </c>
      <c r="W246" s="105">
        <v>0</v>
      </c>
      <c r="Y246" s="100">
        <v>101053206</v>
      </c>
      <c r="Z246" s="100" t="s">
        <v>5802</v>
      </c>
      <c r="AA246" s="105">
        <v>0</v>
      </c>
    </row>
    <row r="247" spans="1:27">
      <c r="A247" s="100">
        <v>101053215</v>
      </c>
      <c r="B247" s="100" t="s">
        <v>5803</v>
      </c>
      <c r="C247" s="105">
        <v>0</v>
      </c>
      <c r="E247" s="100">
        <v>101053215</v>
      </c>
      <c r="F247" s="100" t="s">
        <v>5803</v>
      </c>
      <c r="G247" s="105">
        <v>0</v>
      </c>
      <c r="I247" s="100">
        <v>101053215</v>
      </c>
      <c r="J247" s="100" t="s">
        <v>5803</v>
      </c>
      <c r="K247" s="105">
        <v>0</v>
      </c>
      <c r="L247" s="108"/>
      <c r="M247" s="100">
        <v>101053215</v>
      </c>
      <c r="N247" s="100" t="s">
        <v>5803</v>
      </c>
      <c r="O247" s="105">
        <v>0</v>
      </c>
      <c r="Q247" s="100">
        <v>101053215</v>
      </c>
      <c r="R247" s="100" t="s">
        <v>5803</v>
      </c>
      <c r="S247" s="105">
        <v>0</v>
      </c>
      <c r="U247" s="100">
        <v>101053215</v>
      </c>
      <c r="V247" s="100" t="s">
        <v>5803</v>
      </c>
      <c r="W247" s="105">
        <v>0</v>
      </c>
      <c r="Y247" s="100">
        <v>101053215</v>
      </c>
      <c r="Z247" s="100" t="s">
        <v>5803</v>
      </c>
      <c r="AA247" s="105">
        <v>0</v>
      </c>
    </row>
    <row r="248" spans="1:27">
      <c r="A248" s="100">
        <v>101053216</v>
      </c>
      <c r="B248" s="100" t="s">
        <v>5804</v>
      </c>
      <c r="C248" s="105">
        <v>0</v>
      </c>
      <c r="E248" s="100">
        <v>101053216</v>
      </c>
      <c r="F248" s="100" t="s">
        <v>5804</v>
      </c>
      <c r="G248" s="105">
        <v>0</v>
      </c>
      <c r="I248" s="100">
        <v>101053216</v>
      </c>
      <c r="J248" s="100" t="s">
        <v>5804</v>
      </c>
      <c r="K248" s="105">
        <v>0</v>
      </c>
      <c r="L248" s="108"/>
      <c r="M248" s="100">
        <v>101053216</v>
      </c>
      <c r="N248" s="100" t="s">
        <v>5804</v>
      </c>
      <c r="O248" s="105">
        <v>0</v>
      </c>
      <c r="Q248" s="100">
        <v>101053216</v>
      </c>
      <c r="R248" s="100" t="s">
        <v>5804</v>
      </c>
      <c r="S248" s="105">
        <v>0</v>
      </c>
      <c r="U248" s="100">
        <v>101053216</v>
      </c>
      <c r="V248" s="100" t="s">
        <v>5804</v>
      </c>
      <c r="W248" s="105">
        <v>0</v>
      </c>
      <c r="Y248" s="100">
        <v>101053216</v>
      </c>
      <c r="Z248" s="100" t="s">
        <v>5804</v>
      </c>
      <c r="AA248" s="105">
        <v>0</v>
      </c>
    </row>
    <row r="249" spans="1:27">
      <c r="A249" s="100">
        <v>101053218</v>
      </c>
      <c r="B249" s="100" t="s">
        <v>5805</v>
      </c>
      <c r="C249" s="105">
        <v>0</v>
      </c>
      <c r="E249" s="100">
        <v>101053218</v>
      </c>
      <c r="F249" s="100" t="s">
        <v>5805</v>
      </c>
      <c r="G249" s="105">
        <v>0</v>
      </c>
      <c r="I249" s="100">
        <v>101053218</v>
      </c>
      <c r="J249" s="100" t="s">
        <v>5805</v>
      </c>
      <c r="K249" s="105">
        <v>0</v>
      </c>
      <c r="L249" s="108"/>
      <c r="M249" s="100">
        <v>101053218</v>
      </c>
      <c r="N249" s="100" t="s">
        <v>5805</v>
      </c>
      <c r="O249" s="105">
        <v>0</v>
      </c>
      <c r="Q249" s="100">
        <v>101053218</v>
      </c>
      <c r="R249" s="100" t="s">
        <v>5805</v>
      </c>
      <c r="S249" s="105">
        <v>0</v>
      </c>
      <c r="U249" s="100">
        <v>101053218</v>
      </c>
      <c r="V249" s="100" t="s">
        <v>5805</v>
      </c>
      <c r="W249" s="105">
        <v>0</v>
      </c>
      <c r="Y249" s="100">
        <v>101053218</v>
      </c>
      <c r="Z249" s="100" t="s">
        <v>5805</v>
      </c>
      <c r="AA249" s="105">
        <v>0</v>
      </c>
    </row>
    <row r="250" spans="1:27">
      <c r="A250" s="100">
        <v>101053299</v>
      </c>
      <c r="B250" s="100" t="s">
        <v>5806</v>
      </c>
      <c r="C250" s="105">
        <v>0</v>
      </c>
      <c r="E250" s="100">
        <v>101053299</v>
      </c>
      <c r="F250" s="100" t="s">
        <v>5806</v>
      </c>
      <c r="G250" s="105">
        <v>0</v>
      </c>
      <c r="I250" s="100">
        <v>101053299</v>
      </c>
      <c r="J250" s="100" t="s">
        <v>5806</v>
      </c>
      <c r="K250" s="105">
        <v>0</v>
      </c>
      <c r="L250" s="108"/>
      <c r="M250" s="100">
        <v>101053299</v>
      </c>
      <c r="N250" s="100" t="s">
        <v>5806</v>
      </c>
      <c r="O250" s="105">
        <v>0</v>
      </c>
      <c r="Q250" s="100">
        <v>101053299</v>
      </c>
      <c r="R250" s="100" t="s">
        <v>5806</v>
      </c>
      <c r="S250" s="105">
        <v>0</v>
      </c>
      <c r="U250" s="100">
        <v>101053299</v>
      </c>
      <c r="V250" s="100" t="s">
        <v>5806</v>
      </c>
      <c r="W250" s="105">
        <v>0</v>
      </c>
      <c r="Y250" s="100">
        <v>101053299</v>
      </c>
      <c r="Z250" s="100" t="s">
        <v>5806</v>
      </c>
      <c r="AA250" s="105">
        <v>0</v>
      </c>
    </row>
    <row r="251" spans="1:27">
      <c r="A251" s="100">
        <v>1010533</v>
      </c>
      <c r="B251" s="103" t="s">
        <v>5807</v>
      </c>
      <c r="C251" s="105">
        <v>0</v>
      </c>
      <c r="E251" s="100">
        <v>1010533</v>
      </c>
      <c r="F251" s="103" t="s">
        <v>5807</v>
      </c>
      <c r="G251" s="105">
        <v>0</v>
      </c>
      <c r="I251" s="100">
        <v>1010533</v>
      </c>
      <c r="J251" s="103" t="s">
        <v>5807</v>
      </c>
      <c r="K251" s="105">
        <v>0</v>
      </c>
      <c r="L251" s="108"/>
      <c r="M251" s="100">
        <v>1010533</v>
      </c>
      <c r="N251" s="103" t="s">
        <v>5807</v>
      </c>
      <c r="O251" s="105">
        <v>0</v>
      </c>
      <c r="Q251" s="100">
        <v>1010533</v>
      </c>
      <c r="R251" s="103" t="s">
        <v>5807</v>
      </c>
      <c r="S251" s="105">
        <v>0</v>
      </c>
      <c r="U251" s="100">
        <v>1010533</v>
      </c>
      <c r="V251" s="103" t="s">
        <v>5807</v>
      </c>
      <c r="W251" s="105">
        <v>0</v>
      </c>
      <c r="Y251" s="100">
        <v>1010533</v>
      </c>
      <c r="Z251" s="103" t="s">
        <v>5807</v>
      </c>
      <c r="AA251" s="105">
        <v>0</v>
      </c>
    </row>
    <row r="252" spans="1:27">
      <c r="A252" s="100">
        <v>1010534</v>
      </c>
      <c r="B252" s="103" t="s">
        <v>5808</v>
      </c>
      <c r="C252" s="105">
        <v>0</v>
      </c>
      <c r="E252" s="100">
        <v>1010534</v>
      </c>
      <c r="F252" s="103" t="s">
        <v>5808</v>
      </c>
      <c r="G252" s="105">
        <v>0</v>
      </c>
      <c r="I252" s="100">
        <v>1010534</v>
      </c>
      <c r="J252" s="103" t="s">
        <v>5808</v>
      </c>
      <c r="K252" s="105">
        <v>0</v>
      </c>
      <c r="L252" s="108"/>
      <c r="M252" s="100">
        <v>1010534</v>
      </c>
      <c r="N252" s="103" t="s">
        <v>5808</v>
      </c>
      <c r="O252" s="105">
        <v>0</v>
      </c>
      <c r="Q252" s="100">
        <v>1010534</v>
      </c>
      <c r="R252" s="103" t="s">
        <v>5808</v>
      </c>
      <c r="S252" s="105">
        <v>0</v>
      </c>
      <c r="U252" s="100">
        <v>1010534</v>
      </c>
      <c r="V252" s="103" t="s">
        <v>5808</v>
      </c>
      <c r="W252" s="105">
        <v>0</v>
      </c>
      <c r="Y252" s="100">
        <v>1010534</v>
      </c>
      <c r="Z252" s="103" t="s">
        <v>5808</v>
      </c>
      <c r="AA252" s="105">
        <v>0</v>
      </c>
    </row>
    <row r="253" spans="1:27">
      <c r="A253" s="100">
        <v>1010535</v>
      </c>
      <c r="B253" s="103" t="s">
        <v>5809</v>
      </c>
      <c r="C253" s="101">
        <f>SUM(C254:C257)</f>
        <v>0</v>
      </c>
      <c r="E253" s="100">
        <v>1010535</v>
      </c>
      <c r="F253" s="103" t="s">
        <v>5809</v>
      </c>
      <c r="G253" s="101">
        <f>SUM(G254:G257)</f>
        <v>0</v>
      </c>
      <c r="I253" s="100">
        <v>1010535</v>
      </c>
      <c r="J253" s="103" t="s">
        <v>5809</v>
      </c>
      <c r="K253" s="101">
        <f>SUM(K254:K257)</f>
        <v>0</v>
      </c>
      <c r="L253" s="108"/>
      <c r="M253" s="100">
        <v>1010535</v>
      </c>
      <c r="N253" s="103" t="s">
        <v>5809</v>
      </c>
      <c r="O253" s="101">
        <f>SUM(O254:O257)</f>
        <v>0</v>
      </c>
      <c r="Q253" s="100">
        <v>1010535</v>
      </c>
      <c r="R253" s="103" t="s">
        <v>5809</v>
      </c>
      <c r="S253" s="101">
        <f>SUM(S254:S257)</f>
        <v>0</v>
      </c>
      <c r="U253" s="100">
        <v>1010535</v>
      </c>
      <c r="V253" s="103" t="s">
        <v>5809</v>
      </c>
      <c r="W253" s="101">
        <f>SUM(W254:W257)</f>
        <v>0</v>
      </c>
      <c r="Y253" s="100">
        <v>1010535</v>
      </c>
      <c r="Z253" s="103" t="s">
        <v>5809</v>
      </c>
      <c r="AA253" s="101">
        <f>SUM(AA254:AA257)</f>
        <v>0</v>
      </c>
    </row>
    <row r="254" spans="1:27">
      <c r="A254" s="100">
        <v>101053501</v>
      </c>
      <c r="B254" s="100" t="s">
        <v>5810</v>
      </c>
      <c r="C254" s="105">
        <v>0</v>
      </c>
      <c r="E254" s="100">
        <v>101053501</v>
      </c>
      <c r="F254" s="100" t="s">
        <v>5810</v>
      </c>
      <c r="G254" s="105">
        <v>0</v>
      </c>
      <c r="I254" s="100">
        <v>101053501</v>
      </c>
      <c r="J254" s="100" t="s">
        <v>5810</v>
      </c>
      <c r="K254" s="105">
        <v>0</v>
      </c>
      <c r="L254" s="108"/>
      <c r="M254" s="100">
        <v>101053501</v>
      </c>
      <c r="N254" s="100" t="s">
        <v>5810</v>
      </c>
      <c r="O254" s="105">
        <v>0</v>
      </c>
      <c r="Q254" s="100">
        <v>101053501</v>
      </c>
      <c r="R254" s="100" t="s">
        <v>5810</v>
      </c>
      <c r="S254" s="105">
        <v>0</v>
      </c>
      <c r="U254" s="100">
        <v>101053501</v>
      </c>
      <c r="V254" s="100" t="s">
        <v>5810</v>
      </c>
      <c r="W254" s="105">
        <v>0</v>
      </c>
      <c r="Y254" s="100">
        <v>101053501</v>
      </c>
      <c r="Z254" s="100" t="s">
        <v>5810</v>
      </c>
      <c r="AA254" s="105">
        <v>0</v>
      </c>
    </row>
    <row r="255" spans="1:27">
      <c r="A255" s="100">
        <v>101053502</v>
      </c>
      <c r="B255" s="100" t="s">
        <v>5811</v>
      </c>
      <c r="C255" s="105">
        <v>0</v>
      </c>
      <c r="E255" s="100">
        <v>101053502</v>
      </c>
      <c r="F255" s="100" t="s">
        <v>5811</v>
      </c>
      <c r="G255" s="105">
        <v>0</v>
      </c>
      <c r="I255" s="100">
        <v>101053502</v>
      </c>
      <c r="J255" s="100" t="s">
        <v>5811</v>
      </c>
      <c r="K255" s="105">
        <v>0</v>
      </c>
      <c r="L255" s="108"/>
      <c r="M255" s="100">
        <v>101053502</v>
      </c>
      <c r="N255" s="100" t="s">
        <v>5811</v>
      </c>
      <c r="O255" s="105">
        <v>0</v>
      </c>
      <c r="Q255" s="100">
        <v>101053502</v>
      </c>
      <c r="R255" s="100" t="s">
        <v>5811</v>
      </c>
      <c r="S255" s="105">
        <v>0</v>
      </c>
      <c r="U255" s="100">
        <v>101053502</v>
      </c>
      <c r="V255" s="100" t="s">
        <v>5811</v>
      </c>
      <c r="W255" s="105">
        <v>0</v>
      </c>
      <c r="Y255" s="100">
        <v>101053502</v>
      </c>
      <c r="Z255" s="100" t="s">
        <v>5811</v>
      </c>
      <c r="AA255" s="105">
        <v>0</v>
      </c>
    </row>
    <row r="256" spans="1:27">
      <c r="A256" s="100">
        <v>101053503</v>
      </c>
      <c r="B256" s="100" t="s">
        <v>5812</v>
      </c>
      <c r="C256" s="105">
        <v>0</v>
      </c>
      <c r="E256" s="100">
        <v>101053503</v>
      </c>
      <c r="F256" s="100" t="s">
        <v>5812</v>
      </c>
      <c r="G256" s="105">
        <v>0</v>
      </c>
      <c r="I256" s="100">
        <v>101053503</v>
      </c>
      <c r="J256" s="100" t="s">
        <v>5812</v>
      </c>
      <c r="K256" s="105">
        <v>0</v>
      </c>
      <c r="L256" s="108"/>
      <c r="M256" s="100">
        <v>101053503</v>
      </c>
      <c r="N256" s="100" t="s">
        <v>5812</v>
      </c>
      <c r="O256" s="105">
        <v>0</v>
      </c>
      <c r="Q256" s="100">
        <v>101053503</v>
      </c>
      <c r="R256" s="100" t="s">
        <v>5812</v>
      </c>
      <c r="S256" s="105">
        <v>0</v>
      </c>
      <c r="U256" s="100">
        <v>101053503</v>
      </c>
      <c r="V256" s="100" t="s">
        <v>5812</v>
      </c>
      <c r="W256" s="105">
        <v>0</v>
      </c>
      <c r="Y256" s="100">
        <v>101053503</v>
      </c>
      <c r="Z256" s="100" t="s">
        <v>5812</v>
      </c>
      <c r="AA256" s="105">
        <v>0</v>
      </c>
    </row>
    <row r="257" spans="1:27">
      <c r="A257" s="100">
        <v>101053599</v>
      </c>
      <c r="B257" s="100" t="s">
        <v>5813</v>
      </c>
      <c r="C257" s="105">
        <v>0</v>
      </c>
      <c r="E257" s="100">
        <v>101053599</v>
      </c>
      <c r="F257" s="100" t="s">
        <v>5813</v>
      </c>
      <c r="G257" s="105">
        <v>0</v>
      </c>
      <c r="I257" s="100">
        <v>101053599</v>
      </c>
      <c r="J257" s="100" t="s">
        <v>5813</v>
      </c>
      <c r="K257" s="105">
        <v>0</v>
      </c>
      <c r="L257" s="108"/>
      <c r="M257" s="100">
        <v>101053599</v>
      </c>
      <c r="N257" s="100" t="s">
        <v>5813</v>
      </c>
      <c r="O257" s="105">
        <v>0</v>
      </c>
      <c r="Q257" s="100">
        <v>101053599</v>
      </c>
      <c r="R257" s="100" t="s">
        <v>5813</v>
      </c>
      <c r="S257" s="105">
        <v>0</v>
      </c>
      <c r="U257" s="100">
        <v>101053599</v>
      </c>
      <c r="V257" s="100" t="s">
        <v>5813</v>
      </c>
      <c r="W257" s="105">
        <v>0</v>
      </c>
      <c r="Y257" s="100">
        <v>101053599</v>
      </c>
      <c r="Z257" s="100" t="s">
        <v>5813</v>
      </c>
      <c r="AA257" s="105">
        <v>0</v>
      </c>
    </row>
    <row r="258" spans="1:27">
      <c r="A258" s="100">
        <v>1010536</v>
      </c>
      <c r="B258" s="103" t="s">
        <v>5814</v>
      </c>
      <c r="C258" s="101">
        <f>SUM(C259:C262)</f>
        <v>0</v>
      </c>
      <c r="E258" s="100">
        <v>1010536</v>
      </c>
      <c r="F258" s="103" t="s">
        <v>5814</v>
      </c>
      <c r="G258" s="101">
        <f>SUM(G259:G262)</f>
        <v>0</v>
      </c>
      <c r="I258" s="100">
        <v>1010536</v>
      </c>
      <c r="J258" s="103" t="s">
        <v>5814</v>
      </c>
      <c r="K258" s="101">
        <f>SUM(K259:K262)</f>
        <v>0</v>
      </c>
      <c r="L258" s="108"/>
      <c r="M258" s="100">
        <v>1010536</v>
      </c>
      <c r="N258" s="103" t="s">
        <v>5814</v>
      </c>
      <c r="O258" s="101">
        <f>SUM(O259:O262)</f>
        <v>0</v>
      </c>
      <c r="Q258" s="100">
        <v>1010536</v>
      </c>
      <c r="R258" s="103" t="s">
        <v>5814</v>
      </c>
      <c r="S258" s="101">
        <f>SUM(S259:S262)</f>
        <v>0</v>
      </c>
      <c r="U258" s="100">
        <v>1010536</v>
      </c>
      <c r="V258" s="103" t="s">
        <v>5814</v>
      </c>
      <c r="W258" s="101">
        <f>SUM(W259:W262)</f>
        <v>0</v>
      </c>
      <c r="Y258" s="100">
        <v>1010536</v>
      </c>
      <c r="Z258" s="103" t="s">
        <v>5814</v>
      </c>
      <c r="AA258" s="101">
        <f>SUM(AA259:AA262)</f>
        <v>0</v>
      </c>
    </row>
    <row r="259" spans="1:27">
      <c r="A259" s="100">
        <v>101053601</v>
      </c>
      <c r="B259" s="100" t="s">
        <v>5815</v>
      </c>
      <c r="C259" s="105">
        <v>0</v>
      </c>
      <c r="E259" s="100">
        <v>101053601</v>
      </c>
      <c r="F259" s="100" t="s">
        <v>5815</v>
      </c>
      <c r="G259" s="105">
        <v>0</v>
      </c>
      <c r="I259" s="100">
        <v>101053601</v>
      </c>
      <c r="J259" s="100" t="s">
        <v>5815</v>
      </c>
      <c r="K259" s="105">
        <v>0</v>
      </c>
      <c r="L259" s="108"/>
      <c r="M259" s="100">
        <v>101053601</v>
      </c>
      <c r="N259" s="100" t="s">
        <v>5815</v>
      </c>
      <c r="O259" s="105">
        <v>0</v>
      </c>
      <c r="Q259" s="100">
        <v>101053601</v>
      </c>
      <c r="R259" s="100" t="s">
        <v>5815</v>
      </c>
      <c r="S259" s="105">
        <v>0</v>
      </c>
      <c r="U259" s="100">
        <v>101053601</v>
      </c>
      <c r="V259" s="100" t="s">
        <v>5815</v>
      </c>
      <c r="W259" s="105">
        <v>0</v>
      </c>
      <c r="Y259" s="100">
        <v>101053601</v>
      </c>
      <c r="Z259" s="100" t="s">
        <v>5815</v>
      </c>
      <c r="AA259" s="105">
        <v>0</v>
      </c>
    </row>
    <row r="260" spans="1:27">
      <c r="A260" s="100">
        <v>101053602</v>
      </c>
      <c r="B260" s="100" t="s">
        <v>5816</v>
      </c>
      <c r="C260" s="105">
        <v>0</v>
      </c>
      <c r="E260" s="100">
        <v>101053602</v>
      </c>
      <c r="F260" s="100" t="s">
        <v>5816</v>
      </c>
      <c r="G260" s="105">
        <v>0</v>
      </c>
      <c r="I260" s="100">
        <v>101053602</v>
      </c>
      <c r="J260" s="100" t="s">
        <v>5816</v>
      </c>
      <c r="K260" s="105">
        <v>0</v>
      </c>
      <c r="L260" s="108"/>
      <c r="M260" s="100">
        <v>101053602</v>
      </c>
      <c r="N260" s="100" t="s">
        <v>5816</v>
      </c>
      <c r="O260" s="105">
        <v>0</v>
      </c>
      <c r="Q260" s="100">
        <v>101053602</v>
      </c>
      <c r="R260" s="100" t="s">
        <v>5816</v>
      </c>
      <c r="S260" s="105">
        <v>0</v>
      </c>
      <c r="U260" s="100">
        <v>101053602</v>
      </c>
      <c r="V260" s="100" t="s">
        <v>5816</v>
      </c>
      <c r="W260" s="105">
        <v>0</v>
      </c>
      <c r="Y260" s="100">
        <v>101053602</v>
      </c>
      <c r="Z260" s="100" t="s">
        <v>5816</v>
      </c>
      <c r="AA260" s="105">
        <v>0</v>
      </c>
    </row>
    <row r="261" spans="1:27">
      <c r="A261" s="100">
        <v>101053603</v>
      </c>
      <c r="B261" s="100" t="s">
        <v>5817</v>
      </c>
      <c r="C261" s="105">
        <v>0</v>
      </c>
      <c r="E261" s="100">
        <v>101053603</v>
      </c>
      <c r="F261" s="100" t="s">
        <v>5817</v>
      </c>
      <c r="G261" s="105">
        <v>0</v>
      </c>
      <c r="I261" s="100">
        <v>101053603</v>
      </c>
      <c r="J261" s="100" t="s">
        <v>5817</v>
      </c>
      <c r="K261" s="105">
        <v>0</v>
      </c>
      <c r="L261" s="108"/>
      <c r="M261" s="100">
        <v>101053603</v>
      </c>
      <c r="N261" s="100" t="s">
        <v>5817</v>
      </c>
      <c r="O261" s="105">
        <v>0</v>
      </c>
      <c r="Q261" s="100">
        <v>101053603</v>
      </c>
      <c r="R261" s="100" t="s">
        <v>5817</v>
      </c>
      <c r="S261" s="105">
        <v>0</v>
      </c>
      <c r="U261" s="100">
        <v>101053603</v>
      </c>
      <c r="V261" s="100" t="s">
        <v>5817</v>
      </c>
      <c r="W261" s="105">
        <v>0</v>
      </c>
      <c r="Y261" s="100">
        <v>101053603</v>
      </c>
      <c r="Z261" s="100" t="s">
        <v>5817</v>
      </c>
      <c r="AA261" s="105">
        <v>0</v>
      </c>
    </row>
    <row r="262" spans="1:27">
      <c r="A262" s="100">
        <v>101053699</v>
      </c>
      <c r="B262" s="100" t="s">
        <v>5818</v>
      </c>
      <c r="C262" s="105">
        <v>0</v>
      </c>
      <c r="E262" s="100">
        <v>101053699</v>
      </c>
      <c r="F262" s="100" t="s">
        <v>5818</v>
      </c>
      <c r="G262" s="105">
        <v>0</v>
      </c>
      <c r="I262" s="100">
        <v>101053699</v>
      </c>
      <c r="J262" s="100" t="s">
        <v>5818</v>
      </c>
      <c r="K262" s="105">
        <v>0</v>
      </c>
      <c r="L262" s="108"/>
      <c r="M262" s="100">
        <v>101053699</v>
      </c>
      <c r="N262" s="100" t="s">
        <v>5818</v>
      </c>
      <c r="O262" s="105">
        <v>0</v>
      </c>
      <c r="Q262" s="100">
        <v>101053699</v>
      </c>
      <c r="R262" s="100" t="s">
        <v>5818</v>
      </c>
      <c r="S262" s="105">
        <v>0</v>
      </c>
      <c r="U262" s="100">
        <v>101053699</v>
      </c>
      <c r="V262" s="100" t="s">
        <v>5818</v>
      </c>
      <c r="W262" s="105">
        <v>0</v>
      </c>
      <c r="Y262" s="100">
        <v>101053699</v>
      </c>
      <c r="Z262" s="100" t="s">
        <v>5818</v>
      </c>
      <c r="AA262" s="105">
        <v>0</v>
      </c>
    </row>
    <row r="263" spans="1:27">
      <c r="A263" s="100">
        <v>1010599</v>
      </c>
      <c r="B263" s="103" t="s">
        <v>5819</v>
      </c>
      <c r="C263" s="105">
        <v>0</v>
      </c>
      <c r="E263" s="100">
        <v>1010599</v>
      </c>
      <c r="F263" s="103" t="s">
        <v>5819</v>
      </c>
      <c r="G263" s="105">
        <v>0</v>
      </c>
      <c r="I263" s="100">
        <v>1010599</v>
      </c>
      <c r="J263" s="103" t="s">
        <v>5819</v>
      </c>
      <c r="K263" s="105">
        <v>0</v>
      </c>
      <c r="L263" s="108"/>
      <c r="M263" s="100">
        <v>1010599</v>
      </c>
      <c r="N263" s="103" t="s">
        <v>5819</v>
      </c>
      <c r="O263" s="105">
        <v>0</v>
      </c>
      <c r="Q263" s="100">
        <v>1010599</v>
      </c>
      <c r="R263" s="103" t="s">
        <v>5819</v>
      </c>
      <c r="S263" s="105">
        <v>0</v>
      </c>
      <c r="U263" s="100">
        <v>1010599</v>
      </c>
      <c r="V263" s="103" t="s">
        <v>5819</v>
      </c>
      <c r="W263" s="105">
        <v>0</v>
      </c>
      <c r="Y263" s="100">
        <v>1010599</v>
      </c>
      <c r="Z263" s="103" t="s">
        <v>5819</v>
      </c>
      <c r="AA263" s="105">
        <v>0</v>
      </c>
    </row>
    <row r="264" spans="1:27">
      <c r="A264" s="100">
        <v>10106</v>
      </c>
      <c r="B264" s="103" t="s">
        <v>5820</v>
      </c>
      <c r="C264" s="101">
        <f>SUM(C265,C269)</f>
        <v>4677</v>
      </c>
      <c r="E264" s="100">
        <v>10106</v>
      </c>
      <c r="F264" s="103" t="s">
        <v>5820</v>
      </c>
      <c r="G264" s="101">
        <f>SUM(G265,G269)</f>
        <v>1167</v>
      </c>
      <c r="I264" s="100">
        <v>10106</v>
      </c>
      <c r="J264" s="103" t="s">
        <v>5820</v>
      </c>
      <c r="K264" s="101">
        <f>SUM(K265,K269)</f>
        <v>946</v>
      </c>
      <c r="L264" s="108"/>
      <c r="M264" s="100">
        <v>10106</v>
      </c>
      <c r="N264" s="103" t="s">
        <v>5820</v>
      </c>
      <c r="O264" s="101">
        <f>SUM(O265,O269)</f>
        <v>221</v>
      </c>
      <c r="Q264" s="100">
        <v>10106</v>
      </c>
      <c r="R264" s="103" t="s">
        <v>5820</v>
      </c>
      <c r="S264" s="101">
        <f>SUM(S265,S269)</f>
        <v>1818</v>
      </c>
      <c r="U264" s="100">
        <v>10106</v>
      </c>
      <c r="V264" s="103" t="s">
        <v>5820</v>
      </c>
      <c r="W264" s="101">
        <f>SUM(W265,W269)</f>
        <v>803</v>
      </c>
      <c r="Y264" s="100">
        <v>10106</v>
      </c>
      <c r="Z264" s="103" t="s">
        <v>5820</v>
      </c>
      <c r="AA264" s="101">
        <f>SUM(AA265,AA269)</f>
        <v>889</v>
      </c>
    </row>
    <row r="265" spans="1:27">
      <c r="A265" s="100">
        <v>1010601</v>
      </c>
      <c r="B265" s="103" t="s">
        <v>5821</v>
      </c>
      <c r="C265" s="101">
        <f>SUM(C266:C268)</f>
        <v>4673</v>
      </c>
      <c r="E265" s="100">
        <v>1010601</v>
      </c>
      <c r="F265" s="103" t="s">
        <v>5821</v>
      </c>
      <c r="G265" s="101">
        <f>SUM(G266:G268)</f>
        <v>1167</v>
      </c>
      <c r="I265" s="100">
        <v>1010601</v>
      </c>
      <c r="J265" s="103" t="s">
        <v>5821</v>
      </c>
      <c r="K265" s="101">
        <f>SUM(K266:K268)</f>
        <v>946</v>
      </c>
      <c r="L265" s="108"/>
      <c r="M265" s="100">
        <v>1010601</v>
      </c>
      <c r="N265" s="103" t="s">
        <v>5821</v>
      </c>
      <c r="O265" s="101">
        <f>SUM(O266:O268)</f>
        <v>221</v>
      </c>
      <c r="Q265" s="100">
        <v>1010601</v>
      </c>
      <c r="R265" s="103" t="s">
        <v>5821</v>
      </c>
      <c r="S265" s="101">
        <f>SUM(S266:S268)</f>
        <v>1814</v>
      </c>
      <c r="U265" s="100">
        <v>1010601</v>
      </c>
      <c r="V265" s="103" t="s">
        <v>5821</v>
      </c>
      <c r="W265" s="101">
        <f>SUM(W266:W268)</f>
        <v>803</v>
      </c>
      <c r="Y265" s="100">
        <v>1010601</v>
      </c>
      <c r="Z265" s="103" t="s">
        <v>5821</v>
      </c>
      <c r="AA265" s="101">
        <f>SUM(AA266:AA268)</f>
        <v>889</v>
      </c>
    </row>
    <row r="266" spans="1:27">
      <c r="A266" s="100">
        <v>101060101</v>
      </c>
      <c r="B266" s="100" t="s">
        <v>5822</v>
      </c>
      <c r="C266" s="105">
        <v>0</v>
      </c>
      <c r="E266" s="100">
        <v>101060101</v>
      </c>
      <c r="F266" s="100" t="s">
        <v>5822</v>
      </c>
      <c r="G266" s="105">
        <v>0</v>
      </c>
      <c r="I266" s="100">
        <v>101060101</v>
      </c>
      <c r="J266" s="100" t="s">
        <v>5822</v>
      </c>
      <c r="K266" s="105">
        <v>0</v>
      </c>
      <c r="L266" s="108"/>
      <c r="M266" s="100">
        <v>101060101</v>
      </c>
      <c r="N266" s="100" t="s">
        <v>5822</v>
      </c>
      <c r="O266" s="105">
        <v>0</v>
      </c>
      <c r="Q266" s="100">
        <v>101060101</v>
      </c>
      <c r="R266" s="100" t="s">
        <v>5822</v>
      </c>
      <c r="S266" s="105">
        <v>0</v>
      </c>
      <c r="U266" s="100">
        <v>101060101</v>
      </c>
      <c r="V266" s="100" t="s">
        <v>5822</v>
      </c>
      <c r="W266" s="105">
        <v>0</v>
      </c>
      <c r="Y266" s="100">
        <v>101060101</v>
      </c>
      <c r="Z266" s="100" t="s">
        <v>5822</v>
      </c>
      <c r="AA266" s="105">
        <v>0</v>
      </c>
    </row>
    <row r="267" spans="1:27">
      <c r="A267" s="100">
        <v>101060102</v>
      </c>
      <c r="B267" s="100" t="s">
        <v>5823</v>
      </c>
      <c r="C267" s="105">
        <v>0</v>
      </c>
      <c r="E267" s="100">
        <v>101060102</v>
      </c>
      <c r="F267" s="100" t="s">
        <v>5823</v>
      </c>
      <c r="G267" s="105">
        <v>0</v>
      </c>
      <c r="I267" s="100">
        <v>101060102</v>
      </c>
      <c r="J267" s="100" t="s">
        <v>5823</v>
      </c>
      <c r="K267" s="105">
        <v>0</v>
      </c>
      <c r="L267" s="108"/>
      <c r="M267" s="100">
        <v>101060102</v>
      </c>
      <c r="N267" s="100" t="s">
        <v>5823</v>
      </c>
      <c r="O267" s="105">
        <v>0</v>
      </c>
      <c r="Q267" s="100">
        <v>101060102</v>
      </c>
      <c r="R267" s="100" t="s">
        <v>5823</v>
      </c>
      <c r="S267" s="105">
        <v>0</v>
      </c>
      <c r="U267" s="100">
        <v>101060102</v>
      </c>
      <c r="V267" s="100" t="s">
        <v>5823</v>
      </c>
      <c r="W267" s="105">
        <v>0</v>
      </c>
      <c r="Y267" s="100">
        <v>101060102</v>
      </c>
      <c r="Z267" s="100" t="s">
        <v>5823</v>
      </c>
      <c r="AA267" s="105">
        <v>0</v>
      </c>
    </row>
    <row r="268" spans="1:27">
      <c r="A268" s="100">
        <v>101060109</v>
      </c>
      <c r="B268" s="100" t="s">
        <v>5824</v>
      </c>
      <c r="C268" s="105">
        <v>4673</v>
      </c>
      <c r="E268" s="100">
        <v>101060109</v>
      </c>
      <c r="F268" s="100" t="s">
        <v>5824</v>
      </c>
      <c r="G268" s="105">
        <v>1167</v>
      </c>
      <c r="I268" s="100">
        <v>101060109</v>
      </c>
      <c r="J268" s="100" t="s">
        <v>5824</v>
      </c>
      <c r="K268" s="105">
        <v>946</v>
      </c>
      <c r="L268" s="108"/>
      <c r="M268" s="100">
        <v>101060109</v>
      </c>
      <c r="N268" s="100" t="s">
        <v>5824</v>
      </c>
      <c r="O268" s="105">
        <v>221</v>
      </c>
      <c r="Q268" s="100">
        <v>101060109</v>
      </c>
      <c r="R268" s="100" t="s">
        <v>5824</v>
      </c>
      <c r="S268" s="105">
        <v>1814</v>
      </c>
      <c r="U268" s="100">
        <v>101060109</v>
      </c>
      <c r="V268" s="100" t="s">
        <v>5824</v>
      </c>
      <c r="W268" s="105">
        <v>803</v>
      </c>
      <c r="Y268" s="100">
        <v>101060109</v>
      </c>
      <c r="Z268" s="100" t="s">
        <v>5824</v>
      </c>
      <c r="AA268" s="105">
        <v>889</v>
      </c>
    </row>
    <row r="269" spans="1:27">
      <c r="A269" s="100">
        <v>1010620</v>
      </c>
      <c r="B269" s="103" t="s">
        <v>5825</v>
      </c>
      <c r="C269" s="105">
        <v>4</v>
      </c>
      <c r="E269" s="100">
        <v>1010620</v>
      </c>
      <c r="F269" s="103" t="s">
        <v>5825</v>
      </c>
      <c r="G269" s="105">
        <v>0</v>
      </c>
      <c r="I269" s="100">
        <v>1010620</v>
      </c>
      <c r="J269" s="103" t="s">
        <v>5825</v>
      </c>
      <c r="K269" s="105">
        <v>0</v>
      </c>
      <c r="L269" s="108"/>
      <c r="M269" s="100">
        <v>1010620</v>
      </c>
      <c r="N269" s="103" t="s">
        <v>5825</v>
      </c>
      <c r="O269" s="105">
        <v>0</v>
      </c>
      <c r="Q269" s="100">
        <v>1010620</v>
      </c>
      <c r="R269" s="103" t="s">
        <v>5825</v>
      </c>
      <c r="S269" s="105">
        <v>4</v>
      </c>
      <c r="U269" s="100">
        <v>1010620</v>
      </c>
      <c r="V269" s="103" t="s">
        <v>5825</v>
      </c>
      <c r="W269" s="105">
        <v>0</v>
      </c>
      <c r="Y269" s="100">
        <v>1010620</v>
      </c>
      <c r="Z269" s="103" t="s">
        <v>5825</v>
      </c>
      <c r="AA269" s="105">
        <v>0</v>
      </c>
    </row>
    <row r="270" spans="1:27">
      <c r="A270" s="100">
        <v>10107</v>
      </c>
      <c r="B270" s="103" t="s">
        <v>5826</v>
      </c>
      <c r="C270" s="101">
        <f>SUM(C271:C274)</f>
        <v>2508</v>
      </c>
      <c r="E270" s="100">
        <v>10107</v>
      </c>
      <c r="F270" s="103" t="s">
        <v>5826</v>
      </c>
      <c r="G270" s="101">
        <f>SUM(G271:G274)</f>
        <v>23</v>
      </c>
      <c r="I270" s="100">
        <v>10107</v>
      </c>
      <c r="J270" s="103" t="s">
        <v>5826</v>
      </c>
      <c r="K270" s="101">
        <f>SUM(K271:K274)</f>
        <v>0</v>
      </c>
      <c r="L270" s="108"/>
      <c r="M270" s="100">
        <v>10107</v>
      </c>
      <c r="N270" s="103" t="s">
        <v>5826</v>
      </c>
      <c r="O270" s="101">
        <f>SUM(O271:O274)</f>
        <v>23</v>
      </c>
      <c r="Q270" s="100">
        <v>10107</v>
      </c>
      <c r="R270" s="103" t="s">
        <v>5826</v>
      </c>
      <c r="S270" s="101">
        <f>SUM(S271:S274)</f>
        <v>1448</v>
      </c>
      <c r="U270" s="100">
        <v>10107</v>
      </c>
      <c r="V270" s="103" t="s">
        <v>5826</v>
      </c>
      <c r="W270" s="101">
        <f>SUM(W271:W274)</f>
        <v>904</v>
      </c>
      <c r="Y270" s="100">
        <v>10107</v>
      </c>
      <c r="Z270" s="103" t="s">
        <v>5826</v>
      </c>
      <c r="AA270" s="101">
        <f>SUM(AA271:AA274)</f>
        <v>133</v>
      </c>
    </row>
    <row r="271" spans="1:27">
      <c r="A271" s="100">
        <v>1010701</v>
      </c>
      <c r="B271" s="103" t="s">
        <v>5827</v>
      </c>
      <c r="C271" s="105">
        <v>0</v>
      </c>
      <c r="E271" s="100">
        <v>1010701</v>
      </c>
      <c r="F271" s="103" t="s">
        <v>5827</v>
      </c>
      <c r="G271" s="105">
        <v>0</v>
      </c>
      <c r="I271" s="100">
        <v>1010701</v>
      </c>
      <c r="J271" s="103" t="s">
        <v>5827</v>
      </c>
      <c r="K271" s="105">
        <v>0</v>
      </c>
      <c r="L271" s="108"/>
      <c r="M271" s="100">
        <v>1010701</v>
      </c>
      <c r="N271" s="103" t="s">
        <v>5827</v>
      </c>
      <c r="O271" s="105">
        <v>0</v>
      </c>
      <c r="Q271" s="100">
        <v>1010701</v>
      </c>
      <c r="R271" s="103" t="s">
        <v>5827</v>
      </c>
      <c r="S271" s="105">
        <v>0</v>
      </c>
      <c r="U271" s="100">
        <v>1010701</v>
      </c>
      <c r="V271" s="103" t="s">
        <v>5827</v>
      </c>
      <c r="W271" s="105">
        <v>0</v>
      </c>
      <c r="Y271" s="100">
        <v>1010701</v>
      </c>
      <c r="Z271" s="103" t="s">
        <v>5827</v>
      </c>
      <c r="AA271" s="105">
        <v>0</v>
      </c>
    </row>
    <row r="272" spans="1:27">
      <c r="A272" s="100">
        <v>1010702</v>
      </c>
      <c r="B272" s="103" t="s">
        <v>5828</v>
      </c>
      <c r="C272" s="105">
        <v>0</v>
      </c>
      <c r="E272" s="100">
        <v>1010702</v>
      </c>
      <c r="F272" s="103" t="s">
        <v>5828</v>
      </c>
      <c r="G272" s="105">
        <v>0</v>
      </c>
      <c r="I272" s="100">
        <v>1010702</v>
      </c>
      <c r="J272" s="103" t="s">
        <v>5828</v>
      </c>
      <c r="K272" s="105">
        <v>0</v>
      </c>
      <c r="L272" s="108"/>
      <c r="M272" s="100">
        <v>1010702</v>
      </c>
      <c r="N272" s="103" t="s">
        <v>5828</v>
      </c>
      <c r="O272" s="105">
        <v>0</v>
      </c>
      <c r="Q272" s="100">
        <v>1010702</v>
      </c>
      <c r="R272" s="103" t="s">
        <v>5828</v>
      </c>
      <c r="S272" s="105">
        <v>0</v>
      </c>
      <c r="U272" s="100">
        <v>1010702</v>
      </c>
      <c r="V272" s="103" t="s">
        <v>5828</v>
      </c>
      <c r="W272" s="105">
        <v>0</v>
      </c>
      <c r="Y272" s="100">
        <v>1010702</v>
      </c>
      <c r="Z272" s="103" t="s">
        <v>5828</v>
      </c>
      <c r="AA272" s="105">
        <v>0</v>
      </c>
    </row>
    <row r="273" spans="1:27">
      <c r="A273" s="100">
        <v>1010719</v>
      </c>
      <c r="B273" s="103" t="s">
        <v>5829</v>
      </c>
      <c r="C273" s="105">
        <v>2501</v>
      </c>
      <c r="E273" s="100">
        <v>1010719</v>
      </c>
      <c r="F273" s="103" t="s">
        <v>5829</v>
      </c>
      <c r="G273" s="105">
        <v>23</v>
      </c>
      <c r="I273" s="100">
        <v>1010719</v>
      </c>
      <c r="J273" s="103" t="s">
        <v>5829</v>
      </c>
      <c r="K273" s="105">
        <v>0</v>
      </c>
      <c r="L273" s="108"/>
      <c r="M273" s="100">
        <v>1010719</v>
      </c>
      <c r="N273" s="103" t="s">
        <v>5829</v>
      </c>
      <c r="O273" s="105">
        <v>23</v>
      </c>
      <c r="Q273" s="100">
        <v>1010719</v>
      </c>
      <c r="R273" s="103" t="s">
        <v>5829</v>
      </c>
      <c r="S273" s="105">
        <v>1441</v>
      </c>
      <c r="U273" s="100">
        <v>1010719</v>
      </c>
      <c r="V273" s="103" t="s">
        <v>5829</v>
      </c>
      <c r="W273" s="105">
        <v>904</v>
      </c>
      <c r="Y273" s="100">
        <v>1010719</v>
      </c>
      <c r="Z273" s="103" t="s">
        <v>5829</v>
      </c>
      <c r="AA273" s="105">
        <v>133</v>
      </c>
    </row>
    <row r="274" spans="1:27">
      <c r="A274" s="100">
        <v>1010720</v>
      </c>
      <c r="B274" s="103" t="s">
        <v>5830</v>
      </c>
      <c r="C274" s="105">
        <v>7</v>
      </c>
      <c r="E274" s="100">
        <v>1010720</v>
      </c>
      <c r="F274" s="103" t="s">
        <v>5830</v>
      </c>
      <c r="G274" s="105">
        <v>0</v>
      </c>
      <c r="I274" s="100">
        <v>1010720</v>
      </c>
      <c r="J274" s="103" t="s">
        <v>5830</v>
      </c>
      <c r="K274" s="105">
        <v>0</v>
      </c>
      <c r="L274" s="108"/>
      <c r="M274" s="100">
        <v>1010720</v>
      </c>
      <c r="N274" s="103" t="s">
        <v>5830</v>
      </c>
      <c r="O274" s="105">
        <v>0</v>
      </c>
      <c r="Q274" s="100">
        <v>1010720</v>
      </c>
      <c r="R274" s="103" t="s">
        <v>5830</v>
      </c>
      <c r="S274" s="105">
        <v>7</v>
      </c>
      <c r="U274" s="100">
        <v>1010720</v>
      </c>
      <c r="V274" s="103" t="s">
        <v>5830</v>
      </c>
      <c r="W274" s="105">
        <v>0</v>
      </c>
      <c r="Y274" s="100">
        <v>1010720</v>
      </c>
      <c r="Z274" s="103" t="s">
        <v>5830</v>
      </c>
      <c r="AA274" s="105">
        <v>0</v>
      </c>
    </row>
    <row r="275" spans="1:27">
      <c r="A275" s="100">
        <v>10109</v>
      </c>
      <c r="B275" s="103" t="s">
        <v>5831</v>
      </c>
      <c r="C275" s="101">
        <f>SUM(C276,C279:C288)</f>
        <v>3772</v>
      </c>
      <c r="E275" s="100">
        <v>10109</v>
      </c>
      <c r="F275" s="103" t="s">
        <v>5831</v>
      </c>
      <c r="G275" s="101">
        <f>SUM(G276,G279:G288)</f>
        <v>596</v>
      </c>
      <c r="I275" s="100">
        <v>10109</v>
      </c>
      <c r="J275" s="103" t="s">
        <v>5831</v>
      </c>
      <c r="K275" s="101">
        <f>SUM(K276,K279:K288)</f>
        <v>82</v>
      </c>
      <c r="L275" s="108"/>
      <c r="M275" s="100">
        <v>10109</v>
      </c>
      <c r="N275" s="103" t="s">
        <v>5831</v>
      </c>
      <c r="O275" s="101">
        <f>SUM(O276,O279:O288)</f>
        <v>514</v>
      </c>
      <c r="Q275" s="100">
        <v>10109</v>
      </c>
      <c r="R275" s="103" t="s">
        <v>5831</v>
      </c>
      <c r="S275" s="101">
        <f>SUM(S276,S279:S288)</f>
        <v>2712</v>
      </c>
      <c r="U275" s="100">
        <v>10109</v>
      </c>
      <c r="V275" s="103" t="s">
        <v>5831</v>
      </c>
      <c r="W275" s="101">
        <f>SUM(W276,W279:W288)</f>
        <v>182</v>
      </c>
      <c r="Y275" s="100">
        <v>10109</v>
      </c>
      <c r="Z275" s="103" t="s">
        <v>5831</v>
      </c>
      <c r="AA275" s="101">
        <f>SUM(AA276,AA279:AA288)</f>
        <v>282</v>
      </c>
    </row>
    <row r="276" spans="1:27">
      <c r="A276" s="100">
        <v>1010901</v>
      </c>
      <c r="B276" s="103" t="s">
        <v>5832</v>
      </c>
      <c r="C276" s="101">
        <f>SUM(C277:C278)</f>
        <v>1092</v>
      </c>
      <c r="E276" s="100">
        <v>1010901</v>
      </c>
      <c r="F276" s="103" t="s">
        <v>5832</v>
      </c>
      <c r="G276" s="101">
        <f>SUM(G277:G278)</f>
        <v>2</v>
      </c>
      <c r="I276" s="100">
        <v>1010901</v>
      </c>
      <c r="J276" s="103" t="s">
        <v>5832</v>
      </c>
      <c r="K276" s="101">
        <f>SUM(K277:K278)</f>
        <v>0</v>
      </c>
      <c r="L276" s="108"/>
      <c r="M276" s="100">
        <v>1010901</v>
      </c>
      <c r="N276" s="103" t="s">
        <v>5832</v>
      </c>
      <c r="O276" s="101">
        <f>SUM(O277:O278)</f>
        <v>2</v>
      </c>
      <c r="Q276" s="100">
        <v>1010901</v>
      </c>
      <c r="R276" s="103" t="s">
        <v>5832</v>
      </c>
      <c r="S276" s="101">
        <f>SUM(S277:S278)</f>
        <v>1036</v>
      </c>
      <c r="U276" s="100">
        <v>1010901</v>
      </c>
      <c r="V276" s="103" t="s">
        <v>5832</v>
      </c>
      <c r="W276" s="101">
        <f>SUM(W277:W278)</f>
        <v>29</v>
      </c>
      <c r="Y276" s="100">
        <v>1010901</v>
      </c>
      <c r="Z276" s="103" t="s">
        <v>5832</v>
      </c>
      <c r="AA276" s="101">
        <f>SUM(AA277:AA278)</f>
        <v>25</v>
      </c>
    </row>
    <row r="277" spans="1:27">
      <c r="A277" s="100">
        <v>101090101</v>
      </c>
      <c r="B277" s="100" t="s">
        <v>5833</v>
      </c>
      <c r="C277" s="105">
        <v>0</v>
      </c>
      <c r="E277" s="100">
        <v>101090101</v>
      </c>
      <c r="F277" s="100" t="s">
        <v>5833</v>
      </c>
      <c r="G277" s="105">
        <v>0</v>
      </c>
      <c r="I277" s="100">
        <v>101090101</v>
      </c>
      <c r="J277" s="100" t="s">
        <v>5833</v>
      </c>
      <c r="K277" s="105">
        <v>0</v>
      </c>
      <c r="L277" s="108"/>
      <c r="M277" s="100">
        <v>101090101</v>
      </c>
      <c r="N277" s="100" t="s">
        <v>5833</v>
      </c>
      <c r="O277" s="105">
        <v>0</v>
      </c>
      <c r="Q277" s="100">
        <v>101090101</v>
      </c>
      <c r="R277" s="100" t="s">
        <v>5833</v>
      </c>
      <c r="S277" s="105">
        <v>0</v>
      </c>
      <c r="U277" s="100">
        <v>101090101</v>
      </c>
      <c r="V277" s="100" t="s">
        <v>5833</v>
      </c>
      <c r="W277" s="105">
        <v>0</v>
      </c>
      <c r="Y277" s="100">
        <v>101090101</v>
      </c>
      <c r="Z277" s="100" t="s">
        <v>5833</v>
      </c>
      <c r="AA277" s="105">
        <v>0</v>
      </c>
    </row>
    <row r="278" spans="1:27">
      <c r="A278" s="100">
        <v>101090109</v>
      </c>
      <c r="B278" s="100" t="s">
        <v>5834</v>
      </c>
      <c r="C278" s="105">
        <v>1092</v>
      </c>
      <c r="E278" s="100">
        <v>101090109</v>
      </c>
      <c r="F278" s="100" t="s">
        <v>5834</v>
      </c>
      <c r="G278" s="105">
        <v>2</v>
      </c>
      <c r="I278" s="100">
        <v>101090109</v>
      </c>
      <c r="J278" s="100" t="s">
        <v>5834</v>
      </c>
      <c r="K278" s="105">
        <v>0</v>
      </c>
      <c r="L278" s="108"/>
      <c r="M278" s="100">
        <v>101090109</v>
      </c>
      <c r="N278" s="100" t="s">
        <v>5834</v>
      </c>
      <c r="O278" s="105">
        <v>2</v>
      </c>
      <c r="Q278" s="100">
        <v>101090109</v>
      </c>
      <c r="R278" s="100" t="s">
        <v>5834</v>
      </c>
      <c r="S278" s="105">
        <v>1036</v>
      </c>
      <c r="U278" s="100">
        <v>101090109</v>
      </c>
      <c r="V278" s="100" t="s">
        <v>5834</v>
      </c>
      <c r="W278" s="105">
        <v>29</v>
      </c>
      <c r="Y278" s="100">
        <v>101090109</v>
      </c>
      <c r="Z278" s="100" t="s">
        <v>5834</v>
      </c>
      <c r="AA278" s="105">
        <v>25</v>
      </c>
    </row>
    <row r="279" spans="1:27">
      <c r="A279" s="100">
        <v>1010902</v>
      </c>
      <c r="B279" s="103" t="s">
        <v>5835</v>
      </c>
      <c r="C279" s="105">
        <v>60</v>
      </c>
      <c r="E279" s="100">
        <v>1010902</v>
      </c>
      <c r="F279" s="103" t="s">
        <v>5835</v>
      </c>
      <c r="G279" s="105">
        <v>1</v>
      </c>
      <c r="I279" s="100">
        <v>1010902</v>
      </c>
      <c r="J279" s="103" t="s">
        <v>5835</v>
      </c>
      <c r="K279" s="105">
        <v>0</v>
      </c>
      <c r="L279" s="108"/>
      <c r="M279" s="100">
        <v>1010902</v>
      </c>
      <c r="N279" s="103" t="s">
        <v>5835</v>
      </c>
      <c r="O279" s="105">
        <v>1</v>
      </c>
      <c r="Q279" s="100">
        <v>1010902</v>
      </c>
      <c r="R279" s="103" t="s">
        <v>5835</v>
      </c>
      <c r="S279" s="105">
        <v>24</v>
      </c>
      <c r="U279" s="100">
        <v>1010902</v>
      </c>
      <c r="V279" s="103" t="s">
        <v>5835</v>
      </c>
      <c r="W279" s="105">
        <v>7</v>
      </c>
      <c r="Y279" s="100">
        <v>1010902</v>
      </c>
      <c r="Z279" s="103" t="s">
        <v>5835</v>
      </c>
      <c r="AA279" s="105">
        <v>28</v>
      </c>
    </row>
    <row r="280" spans="1:27">
      <c r="A280" s="100">
        <v>1010903</v>
      </c>
      <c r="B280" s="103" t="s">
        <v>5836</v>
      </c>
      <c r="C280" s="105">
        <v>1773</v>
      </c>
      <c r="E280" s="100">
        <v>1010903</v>
      </c>
      <c r="F280" s="103" t="s">
        <v>5836</v>
      </c>
      <c r="G280" s="105">
        <v>449</v>
      </c>
      <c r="I280" s="100">
        <v>1010903</v>
      </c>
      <c r="J280" s="103" t="s">
        <v>5836</v>
      </c>
      <c r="K280" s="105">
        <v>77</v>
      </c>
      <c r="L280" s="108"/>
      <c r="M280" s="100">
        <v>1010903</v>
      </c>
      <c r="N280" s="103" t="s">
        <v>5836</v>
      </c>
      <c r="O280" s="105">
        <v>372</v>
      </c>
      <c r="Q280" s="100">
        <v>1010903</v>
      </c>
      <c r="R280" s="103" t="s">
        <v>5836</v>
      </c>
      <c r="S280" s="105">
        <v>1104</v>
      </c>
      <c r="U280" s="100">
        <v>1010903</v>
      </c>
      <c r="V280" s="103" t="s">
        <v>5836</v>
      </c>
      <c r="W280" s="105">
        <v>95</v>
      </c>
      <c r="Y280" s="100">
        <v>1010903</v>
      </c>
      <c r="Z280" s="103" t="s">
        <v>5836</v>
      </c>
      <c r="AA280" s="105">
        <v>125</v>
      </c>
    </row>
    <row r="281" spans="1:27">
      <c r="A281" s="100">
        <v>1010904</v>
      </c>
      <c r="B281" s="103" t="s">
        <v>5837</v>
      </c>
      <c r="C281" s="105">
        <v>15</v>
      </c>
      <c r="E281" s="100">
        <v>1010904</v>
      </c>
      <c r="F281" s="103" t="s">
        <v>5837</v>
      </c>
      <c r="G281" s="105">
        <v>0</v>
      </c>
      <c r="I281" s="100">
        <v>1010904</v>
      </c>
      <c r="J281" s="103" t="s">
        <v>5837</v>
      </c>
      <c r="K281" s="105">
        <v>0</v>
      </c>
      <c r="L281" s="108"/>
      <c r="M281" s="100">
        <v>1010904</v>
      </c>
      <c r="N281" s="103" t="s">
        <v>5837</v>
      </c>
      <c r="O281" s="105">
        <v>0</v>
      </c>
      <c r="Q281" s="100">
        <v>1010904</v>
      </c>
      <c r="R281" s="103" t="s">
        <v>5837</v>
      </c>
      <c r="S281" s="105">
        <v>15</v>
      </c>
      <c r="U281" s="100">
        <v>1010904</v>
      </c>
      <c r="V281" s="103" t="s">
        <v>5837</v>
      </c>
      <c r="W281" s="105">
        <v>0</v>
      </c>
      <c r="Y281" s="100">
        <v>1010904</v>
      </c>
      <c r="Z281" s="103" t="s">
        <v>5837</v>
      </c>
      <c r="AA281" s="105">
        <v>0</v>
      </c>
    </row>
    <row r="282" spans="1:27">
      <c r="A282" s="100">
        <v>1010905</v>
      </c>
      <c r="B282" s="103" t="s">
        <v>5838</v>
      </c>
      <c r="C282" s="105">
        <v>117</v>
      </c>
      <c r="E282" s="100">
        <v>1010905</v>
      </c>
      <c r="F282" s="103" t="s">
        <v>5838</v>
      </c>
      <c r="G282" s="105">
        <v>32</v>
      </c>
      <c r="I282" s="100">
        <v>1010905</v>
      </c>
      <c r="J282" s="103" t="s">
        <v>5838</v>
      </c>
      <c r="K282" s="105">
        <v>0</v>
      </c>
      <c r="L282" s="108"/>
      <c r="M282" s="100">
        <v>1010905</v>
      </c>
      <c r="N282" s="103" t="s">
        <v>5838</v>
      </c>
      <c r="O282" s="105">
        <v>32</v>
      </c>
      <c r="Q282" s="100">
        <v>1010905</v>
      </c>
      <c r="R282" s="103" t="s">
        <v>5838</v>
      </c>
      <c r="S282" s="105">
        <v>59</v>
      </c>
      <c r="U282" s="100">
        <v>1010905</v>
      </c>
      <c r="V282" s="103" t="s">
        <v>5838</v>
      </c>
      <c r="W282" s="105">
        <v>17</v>
      </c>
      <c r="Y282" s="100">
        <v>1010905</v>
      </c>
      <c r="Z282" s="103" t="s">
        <v>5838</v>
      </c>
      <c r="AA282" s="105">
        <v>9</v>
      </c>
    </row>
    <row r="283" spans="1:27">
      <c r="A283" s="100">
        <v>1010906</v>
      </c>
      <c r="B283" s="103" t="s">
        <v>5839</v>
      </c>
      <c r="C283" s="105">
        <v>461</v>
      </c>
      <c r="E283" s="100">
        <v>1010906</v>
      </c>
      <c r="F283" s="103" t="s">
        <v>5839</v>
      </c>
      <c r="G283" s="105">
        <v>93</v>
      </c>
      <c r="I283" s="100">
        <v>1010906</v>
      </c>
      <c r="J283" s="103" t="s">
        <v>5839</v>
      </c>
      <c r="K283" s="105">
        <v>0</v>
      </c>
      <c r="L283" s="108"/>
      <c r="M283" s="100">
        <v>1010906</v>
      </c>
      <c r="N283" s="103" t="s">
        <v>5839</v>
      </c>
      <c r="O283" s="105">
        <v>93</v>
      </c>
      <c r="Q283" s="100">
        <v>1010906</v>
      </c>
      <c r="R283" s="103" t="s">
        <v>5839</v>
      </c>
      <c r="S283" s="105">
        <v>303</v>
      </c>
      <c r="U283" s="100">
        <v>1010906</v>
      </c>
      <c r="V283" s="103" t="s">
        <v>5839</v>
      </c>
      <c r="W283" s="105">
        <v>9</v>
      </c>
      <c r="Y283" s="100">
        <v>1010906</v>
      </c>
      <c r="Z283" s="103" t="s">
        <v>5839</v>
      </c>
      <c r="AA283" s="105">
        <v>56</v>
      </c>
    </row>
    <row r="284" spans="1:27">
      <c r="A284" s="100">
        <v>1010918</v>
      </c>
      <c r="B284" s="103" t="s">
        <v>5840</v>
      </c>
      <c r="C284" s="105">
        <v>0</v>
      </c>
      <c r="E284" s="100">
        <v>1010918</v>
      </c>
      <c r="F284" s="103" t="s">
        <v>5840</v>
      </c>
      <c r="G284" s="105">
        <v>0</v>
      </c>
      <c r="I284" s="100">
        <v>1010918</v>
      </c>
      <c r="J284" s="103" t="s">
        <v>5840</v>
      </c>
      <c r="K284" s="105">
        <v>0</v>
      </c>
      <c r="L284" s="108"/>
      <c r="M284" s="100">
        <v>1010918</v>
      </c>
      <c r="N284" s="103" t="s">
        <v>5840</v>
      </c>
      <c r="O284" s="105">
        <v>0</v>
      </c>
      <c r="Q284" s="100">
        <v>1010918</v>
      </c>
      <c r="R284" s="103" t="s">
        <v>5840</v>
      </c>
      <c r="S284" s="105">
        <v>0</v>
      </c>
      <c r="U284" s="100">
        <v>1010918</v>
      </c>
      <c r="V284" s="103" t="s">
        <v>5840</v>
      </c>
      <c r="W284" s="105">
        <v>0</v>
      </c>
      <c r="Y284" s="100">
        <v>1010918</v>
      </c>
      <c r="Z284" s="103" t="s">
        <v>5840</v>
      </c>
      <c r="AA284" s="105">
        <v>0</v>
      </c>
    </row>
    <row r="285" spans="1:27">
      <c r="A285" s="100">
        <v>1010919</v>
      </c>
      <c r="B285" s="103" t="s">
        <v>5841</v>
      </c>
      <c r="C285" s="105">
        <v>235</v>
      </c>
      <c r="E285" s="100">
        <v>1010919</v>
      </c>
      <c r="F285" s="103" t="s">
        <v>5841</v>
      </c>
      <c r="G285" s="105">
        <v>14</v>
      </c>
      <c r="I285" s="100">
        <v>1010919</v>
      </c>
      <c r="J285" s="103" t="s">
        <v>5841</v>
      </c>
      <c r="K285" s="105">
        <v>5</v>
      </c>
      <c r="L285" s="108"/>
      <c r="M285" s="100">
        <v>1010919</v>
      </c>
      <c r="N285" s="103" t="s">
        <v>5841</v>
      </c>
      <c r="O285" s="105">
        <v>9</v>
      </c>
      <c r="Q285" s="100">
        <v>1010919</v>
      </c>
      <c r="R285" s="103" t="s">
        <v>5841</v>
      </c>
      <c r="S285" s="105">
        <v>157</v>
      </c>
      <c r="U285" s="100">
        <v>1010919</v>
      </c>
      <c r="V285" s="103" t="s">
        <v>5841</v>
      </c>
      <c r="W285" s="105">
        <v>25</v>
      </c>
      <c r="Y285" s="100">
        <v>1010919</v>
      </c>
      <c r="Z285" s="103" t="s">
        <v>5841</v>
      </c>
      <c r="AA285" s="105">
        <v>39</v>
      </c>
    </row>
    <row r="286" spans="1:27">
      <c r="A286" s="100">
        <v>1010920</v>
      </c>
      <c r="B286" s="103" t="s">
        <v>5842</v>
      </c>
      <c r="C286" s="105">
        <v>19</v>
      </c>
      <c r="E286" s="100">
        <v>1010920</v>
      </c>
      <c r="F286" s="103" t="s">
        <v>5842</v>
      </c>
      <c r="G286" s="105">
        <v>5</v>
      </c>
      <c r="I286" s="100">
        <v>1010920</v>
      </c>
      <c r="J286" s="103" t="s">
        <v>5842</v>
      </c>
      <c r="K286" s="105">
        <v>0</v>
      </c>
      <c r="L286" s="108"/>
      <c r="M286" s="100">
        <v>1010920</v>
      </c>
      <c r="N286" s="103" t="s">
        <v>5842</v>
      </c>
      <c r="O286" s="105">
        <v>5</v>
      </c>
      <c r="Q286" s="100">
        <v>1010920</v>
      </c>
      <c r="R286" s="103" t="s">
        <v>5842</v>
      </c>
      <c r="S286" s="105">
        <v>14</v>
      </c>
      <c r="U286" s="100">
        <v>1010920</v>
      </c>
      <c r="V286" s="103" t="s">
        <v>5842</v>
      </c>
      <c r="W286" s="105">
        <v>0</v>
      </c>
      <c r="Y286" s="100">
        <v>1010920</v>
      </c>
      <c r="Z286" s="103" t="s">
        <v>5842</v>
      </c>
      <c r="AA286" s="105">
        <v>0</v>
      </c>
    </row>
    <row r="287" spans="1:27">
      <c r="A287" s="100">
        <v>1010921</v>
      </c>
      <c r="B287" s="103" t="s">
        <v>5843</v>
      </c>
      <c r="C287" s="105">
        <v>0</v>
      </c>
      <c r="E287" s="100">
        <v>1010921</v>
      </c>
      <c r="F287" s="103" t="s">
        <v>5843</v>
      </c>
      <c r="G287" s="105">
        <v>0</v>
      </c>
      <c r="I287" s="100">
        <v>1010921</v>
      </c>
      <c r="J287" s="103" t="s">
        <v>5843</v>
      </c>
      <c r="K287" s="105">
        <v>0</v>
      </c>
      <c r="L287" s="108"/>
      <c r="M287" s="100">
        <v>1010921</v>
      </c>
      <c r="N287" s="103" t="s">
        <v>5843</v>
      </c>
      <c r="O287" s="105">
        <v>0</v>
      </c>
      <c r="Q287" s="100">
        <v>1010921</v>
      </c>
      <c r="R287" s="103" t="s">
        <v>5843</v>
      </c>
      <c r="S287" s="105">
        <v>0</v>
      </c>
      <c r="U287" s="100">
        <v>1010921</v>
      </c>
      <c r="V287" s="103" t="s">
        <v>5843</v>
      </c>
      <c r="W287" s="105">
        <v>0</v>
      </c>
      <c r="Y287" s="100">
        <v>1010921</v>
      </c>
      <c r="Z287" s="103" t="s">
        <v>5843</v>
      </c>
      <c r="AA287" s="105">
        <v>0</v>
      </c>
    </row>
    <row r="288" spans="1:27">
      <c r="A288" s="100">
        <v>1010922</v>
      </c>
      <c r="B288" s="103" t="s">
        <v>5844</v>
      </c>
      <c r="C288" s="105">
        <v>0</v>
      </c>
      <c r="E288" s="100">
        <v>1010922</v>
      </c>
      <c r="F288" s="103" t="s">
        <v>5844</v>
      </c>
      <c r="G288" s="105">
        <v>0</v>
      </c>
      <c r="I288" s="100">
        <v>1010922</v>
      </c>
      <c r="J288" s="103" t="s">
        <v>5844</v>
      </c>
      <c r="K288" s="105">
        <v>0</v>
      </c>
      <c r="L288" s="108"/>
      <c r="M288" s="100">
        <v>1010922</v>
      </c>
      <c r="N288" s="103" t="s">
        <v>5844</v>
      </c>
      <c r="O288" s="105">
        <v>0</v>
      </c>
      <c r="Q288" s="100">
        <v>1010922</v>
      </c>
      <c r="R288" s="103" t="s">
        <v>5844</v>
      </c>
      <c r="S288" s="105">
        <v>0</v>
      </c>
      <c r="U288" s="100">
        <v>1010922</v>
      </c>
      <c r="V288" s="103" t="s">
        <v>5844</v>
      </c>
      <c r="W288" s="105">
        <v>0</v>
      </c>
      <c r="Y288" s="100">
        <v>1010922</v>
      </c>
      <c r="Z288" s="103" t="s">
        <v>5844</v>
      </c>
      <c r="AA288" s="105">
        <v>0</v>
      </c>
    </row>
    <row r="289" spans="1:27">
      <c r="A289" s="100">
        <v>10110</v>
      </c>
      <c r="B289" s="103" t="s">
        <v>5845</v>
      </c>
      <c r="C289" s="101">
        <f>SUM(C290:C297)</f>
        <v>1849</v>
      </c>
      <c r="E289" s="100">
        <v>10110</v>
      </c>
      <c r="F289" s="103" t="s">
        <v>5845</v>
      </c>
      <c r="G289" s="101">
        <f>SUM(G290:G297)</f>
        <v>367</v>
      </c>
      <c r="I289" s="100">
        <v>10110</v>
      </c>
      <c r="J289" s="103" t="s">
        <v>5845</v>
      </c>
      <c r="K289" s="101">
        <f>SUM(K290:K297)</f>
        <v>129</v>
      </c>
      <c r="L289" s="108"/>
      <c r="M289" s="100">
        <v>10110</v>
      </c>
      <c r="N289" s="103" t="s">
        <v>5845</v>
      </c>
      <c r="O289" s="101">
        <f>SUM(O290:O297)</f>
        <v>238</v>
      </c>
      <c r="Q289" s="100">
        <v>10110</v>
      </c>
      <c r="R289" s="103" t="s">
        <v>5845</v>
      </c>
      <c r="S289" s="101">
        <f>SUM(S290:S297)</f>
        <v>1044</v>
      </c>
      <c r="U289" s="100">
        <v>10110</v>
      </c>
      <c r="V289" s="103" t="s">
        <v>5845</v>
      </c>
      <c r="W289" s="101">
        <f>SUM(W290:W297)</f>
        <v>256</v>
      </c>
      <c r="Y289" s="100">
        <v>10110</v>
      </c>
      <c r="Z289" s="103" t="s">
        <v>5845</v>
      </c>
      <c r="AA289" s="101">
        <f>SUM(AA290:AA297)</f>
        <v>182</v>
      </c>
    </row>
    <row r="290" spans="1:27">
      <c r="A290" s="100">
        <v>1011001</v>
      </c>
      <c r="B290" s="103" t="s">
        <v>5846</v>
      </c>
      <c r="C290" s="105">
        <v>177</v>
      </c>
      <c r="E290" s="100">
        <v>1011001</v>
      </c>
      <c r="F290" s="103" t="s">
        <v>5846</v>
      </c>
      <c r="G290" s="105">
        <v>15</v>
      </c>
      <c r="I290" s="100">
        <v>1011001</v>
      </c>
      <c r="J290" s="103" t="s">
        <v>5846</v>
      </c>
      <c r="K290" s="105">
        <v>0</v>
      </c>
      <c r="L290" s="108"/>
      <c r="M290" s="100">
        <v>1011001</v>
      </c>
      <c r="N290" s="103" t="s">
        <v>5846</v>
      </c>
      <c r="O290" s="105">
        <v>15</v>
      </c>
      <c r="Q290" s="100">
        <v>1011001</v>
      </c>
      <c r="R290" s="103" t="s">
        <v>5846</v>
      </c>
      <c r="S290" s="105">
        <v>78</v>
      </c>
      <c r="U290" s="100">
        <v>1011001</v>
      </c>
      <c r="V290" s="103" t="s">
        <v>5846</v>
      </c>
      <c r="W290" s="105">
        <v>55</v>
      </c>
      <c r="Y290" s="100">
        <v>1011001</v>
      </c>
      <c r="Z290" s="103" t="s">
        <v>5846</v>
      </c>
      <c r="AA290" s="105">
        <v>29</v>
      </c>
    </row>
    <row r="291" spans="1:27">
      <c r="A291" s="100">
        <v>1011002</v>
      </c>
      <c r="B291" s="103" t="s">
        <v>5847</v>
      </c>
      <c r="C291" s="105">
        <v>93</v>
      </c>
      <c r="E291" s="100">
        <v>1011002</v>
      </c>
      <c r="F291" s="103" t="s">
        <v>5847</v>
      </c>
      <c r="G291" s="105">
        <v>0</v>
      </c>
      <c r="I291" s="100">
        <v>1011002</v>
      </c>
      <c r="J291" s="103" t="s">
        <v>5847</v>
      </c>
      <c r="K291" s="105">
        <v>0</v>
      </c>
      <c r="L291" s="108"/>
      <c r="M291" s="100">
        <v>1011002</v>
      </c>
      <c r="N291" s="103" t="s">
        <v>5847</v>
      </c>
      <c r="O291" s="105">
        <v>0</v>
      </c>
      <c r="Q291" s="100">
        <v>1011002</v>
      </c>
      <c r="R291" s="103" t="s">
        <v>5847</v>
      </c>
      <c r="S291" s="105">
        <v>46</v>
      </c>
      <c r="U291" s="100">
        <v>1011002</v>
      </c>
      <c r="V291" s="103" t="s">
        <v>5847</v>
      </c>
      <c r="W291" s="105">
        <v>25</v>
      </c>
      <c r="Y291" s="100">
        <v>1011002</v>
      </c>
      <c r="Z291" s="103" t="s">
        <v>5847</v>
      </c>
      <c r="AA291" s="105">
        <v>22</v>
      </c>
    </row>
    <row r="292" spans="1:27">
      <c r="A292" s="100">
        <v>1011003</v>
      </c>
      <c r="B292" s="103" t="s">
        <v>5848</v>
      </c>
      <c r="C292" s="105">
        <v>976</v>
      </c>
      <c r="E292" s="100">
        <v>1011003</v>
      </c>
      <c r="F292" s="103" t="s">
        <v>5848</v>
      </c>
      <c r="G292" s="105">
        <v>169</v>
      </c>
      <c r="I292" s="100">
        <v>1011003</v>
      </c>
      <c r="J292" s="103" t="s">
        <v>5848</v>
      </c>
      <c r="K292" s="105">
        <v>0</v>
      </c>
      <c r="L292" s="108"/>
      <c r="M292" s="100">
        <v>1011003</v>
      </c>
      <c r="N292" s="103" t="s">
        <v>5848</v>
      </c>
      <c r="O292" s="105">
        <v>169</v>
      </c>
      <c r="Q292" s="100">
        <v>1011003</v>
      </c>
      <c r="R292" s="103" t="s">
        <v>5848</v>
      </c>
      <c r="S292" s="105">
        <v>715</v>
      </c>
      <c r="U292" s="100">
        <v>1011003</v>
      </c>
      <c r="V292" s="103" t="s">
        <v>5848</v>
      </c>
      <c r="W292" s="105">
        <v>53</v>
      </c>
      <c r="Y292" s="100">
        <v>1011003</v>
      </c>
      <c r="Z292" s="103" t="s">
        <v>5848</v>
      </c>
      <c r="AA292" s="105">
        <v>39</v>
      </c>
    </row>
    <row r="293" spans="1:27">
      <c r="A293" s="100">
        <v>1011004</v>
      </c>
      <c r="B293" s="103" t="s">
        <v>5849</v>
      </c>
      <c r="C293" s="105">
        <v>2</v>
      </c>
      <c r="E293" s="100">
        <v>1011004</v>
      </c>
      <c r="F293" s="103" t="s">
        <v>5849</v>
      </c>
      <c r="G293" s="105">
        <v>0</v>
      </c>
      <c r="I293" s="100">
        <v>1011004</v>
      </c>
      <c r="J293" s="103" t="s">
        <v>5849</v>
      </c>
      <c r="K293" s="105">
        <v>0</v>
      </c>
      <c r="L293" s="108"/>
      <c r="M293" s="100">
        <v>1011004</v>
      </c>
      <c r="N293" s="103" t="s">
        <v>5849</v>
      </c>
      <c r="O293" s="105">
        <v>0</v>
      </c>
      <c r="Q293" s="100">
        <v>1011004</v>
      </c>
      <c r="R293" s="103" t="s">
        <v>5849</v>
      </c>
      <c r="S293" s="105">
        <v>0</v>
      </c>
      <c r="U293" s="100">
        <v>1011004</v>
      </c>
      <c r="V293" s="103" t="s">
        <v>5849</v>
      </c>
      <c r="W293" s="105">
        <v>2</v>
      </c>
      <c r="Y293" s="100">
        <v>1011004</v>
      </c>
      <c r="Z293" s="103" t="s">
        <v>5849</v>
      </c>
      <c r="AA293" s="105">
        <v>0</v>
      </c>
    </row>
    <row r="294" spans="1:27">
      <c r="A294" s="100">
        <v>1011005</v>
      </c>
      <c r="B294" s="103" t="s">
        <v>5850</v>
      </c>
      <c r="C294" s="105">
        <v>137</v>
      </c>
      <c r="E294" s="100">
        <v>1011005</v>
      </c>
      <c r="F294" s="103" t="s">
        <v>5850</v>
      </c>
      <c r="G294" s="105">
        <v>21</v>
      </c>
      <c r="I294" s="100">
        <v>1011005</v>
      </c>
      <c r="J294" s="103" t="s">
        <v>5850</v>
      </c>
      <c r="K294" s="105">
        <v>0</v>
      </c>
      <c r="L294" s="108"/>
      <c r="M294" s="100">
        <v>1011005</v>
      </c>
      <c r="N294" s="103" t="s">
        <v>5850</v>
      </c>
      <c r="O294" s="105">
        <v>21</v>
      </c>
      <c r="Q294" s="100">
        <v>1011005</v>
      </c>
      <c r="R294" s="103" t="s">
        <v>5850</v>
      </c>
      <c r="S294" s="105">
        <v>10</v>
      </c>
      <c r="U294" s="100">
        <v>1011005</v>
      </c>
      <c r="V294" s="103" t="s">
        <v>5850</v>
      </c>
      <c r="W294" s="105">
        <v>102</v>
      </c>
      <c r="Y294" s="100">
        <v>1011005</v>
      </c>
      <c r="Z294" s="103" t="s">
        <v>5850</v>
      </c>
      <c r="AA294" s="105">
        <v>4</v>
      </c>
    </row>
    <row r="295" spans="1:27">
      <c r="A295" s="100">
        <v>1011006</v>
      </c>
      <c r="B295" s="103" t="s">
        <v>5851</v>
      </c>
      <c r="C295" s="105">
        <v>33</v>
      </c>
      <c r="E295" s="100">
        <v>1011006</v>
      </c>
      <c r="F295" s="103" t="s">
        <v>5851</v>
      </c>
      <c r="G295" s="105">
        <v>11</v>
      </c>
      <c r="I295" s="100">
        <v>1011006</v>
      </c>
      <c r="J295" s="103" t="s">
        <v>5851</v>
      </c>
      <c r="K295" s="105">
        <v>0</v>
      </c>
      <c r="L295" s="108"/>
      <c r="M295" s="100">
        <v>1011006</v>
      </c>
      <c r="N295" s="103" t="s">
        <v>5851</v>
      </c>
      <c r="O295" s="105">
        <v>11</v>
      </c>
      <c r="Q295" s="100">
        <v>1011006</v>
      </c>
      <c r="R295" s="103" t="s">
        <v>5851</v>
      </c>
      <c r="S295" s="105">
        <v>2</v>
      </c>
      <c r="U295" s="100">
        <v>1011006</v>
      </c>
      <c r="V295" s="103" t="s">
        <v>5851</v>
      </c>
      <c r="W295" s="105">
        <v>0</v>
      </c>
      <c r="Y295" s="100">
        <v>1011006</v>
      </c>
      <c r="Z295" s="103" t="s">
        <v>5851</v>
      </c>
      <c r="AA295" s="105">
        <v>20</v>
      </c>
    </row>
    <row r="296" spans="1:27">
      <c r="A296" s="100">
        <v>1011019</v>
      </c>
      <c r="B296" s="103" t="s">
        <v>5852</v>
      </c>
      <c r="C296" s="105">
        <v>360</v>
      </c>
      <c r="E296" s="100">
        <v>1011019</v>
      </c>
      <c r="F296" s="103" t="s">
        <v>5852</v>
      </c>
      <c r="G296" s="105">
        <v>147</v>
      </c>
      <c r="I296" s="100">
        <v>1011019</v>
      </c>
      <c r="J296" s="103" t="s">
        <v>5852</v>
      </c>
      <c r="K296" s="105">
        <v>129</v>
      </c>
      <c r="L296" s="108"/>
      <c r="M296" s="100">
        <v>1011019</v>
      </c>
      <c r="N296" s="103" t="s">
        <v>5852</v>
      </c>
      <c r="O296" s="105">
        <v>18</v>
      </c>
      <c r="Q296" s="100">
        <v>1011019</v>
      </c>
      <c r="R296" s="103" t="s">
        <v>5852</v>
      </c>
      <c r="S296" s="105">
        <v>127</v>
      </c>
      <c r="U296" s="100">
        <v>1011019</v>
      </c>
      <c r="V296" s="103" t="s">
        <v>5852</v>
      </c>
      <c r="W296" s="105">
        <v>19</v>
      </c>
      <c r="Y296" s="100">
        <v>1011019</v>
      </c>
      <c r="Z296" s="103" t="s">
        <v>5852</v>
      </c>
      <c r="AA296" s="105">
        <v>67</v>
      </c>
    </row>
    <row r="297" spans="1:27">
      <c r="A297" s="100">
        <v>1011020</v>
      </c>
      <c r="B297" s="103" t="s">
        <v>5853</v>
      </c>
      <c r="C297" s="105">
        <v>71</v>
      </c>
      <c r="E297" s="100">
        <v>1011020</v>
      </c>
      <c r="F297" s="103" t="s">
        <v>5853</v>
      </c>
      <c r="G297" s="105">
        <v>4</v>
      </c>
      <c r="I297" s="100">
        <v>1011020</v>
      </c>
      <c r="J297" s="103" t="s">
        <v>5853</v>
      </c>
      <c r="K297" s="105">
        <v>0</v>
      </c>
      <c r="L297" s="108"/>
      <c r="M297" s="100">
        <v>1011020</v>
      </c>
      <c r="N297" s="103" t="s">
        <v>5853</v>
      </c>
      <c r="O297" s="105">
        <v>4</v>
      </c>
      <c r="Q297" s="100">
        <v>1011020</v>
      </c>
      <c r="R297" s="103" t="s">
        <v>5853</v>
      </c>
      <c r="S297" s="105">
        <v>66</v>
      </c>
      <c r="U297" s="100">
        <v>1011020</v>
      </c>
      <c r="V297" s="103" t="s">
        <v>5853</v>
      </c>
      <c r="W297" s="105">
        <v>0</v>
      </c>
      <c r="Y297" s="100">
        <v>1011020</v>
      </c>
      <c r="Z297" s="103" t="s">
        <v>5853</v>
      </c>
      <c r="AA297" s="105">
        <v>1</v>
      </c>
    </row>
    <row r="298" spans="1:27">
      <c r="A298" s="100">
        <v>10111</v>
      </c>
      <c r="B298" s="103" t="s">
        <v>5854</v>
      </c>
      <c r="C298" s="101">
        <f>SUM(C299,C302:C303)</f>
        <v>1369</v>
      </c>
      <c r="E298" s="100">
        <v>10111</v>
      </c>
      <c r="F298" s="103" t="s">
        <v>5854</v>
      </c>
      <c r="G298" s="101">
        <f>SUM(G299,G302:G303)</f>
        <v>280</v>
      </c>
      <c r="I298" s="100">
        <v>10111</v>
      </c>
      <c r="J298" s="103" t="s">
        <v>5854</v>
      </c>
      <c r="K298" s="101">
        <f>SUM(K299,K302:K303)</f>
        <v>70</v>
      </c>
      <c r="L298" s="108"/>
      <c r="M298" s="100">
        <v>10111</v>
      </c>
      <c r="N298" s="103" t="s">
        <v>5854</v>
      </c>
      <c r="O298" s="101">
        <f>SUM(O299,O302:O303)</f>
        <v>210</v>
      </c>
      <c r="Q298" s="100">
        <v>10111</v>
      </c>
      <c r="R298" s="103" t="s">
        <v>5854</v>
      </c>
      <c r="S298" s="101">
        <f>SUM(S299,S302:S303)</f>
        <v>745</v>
      </c>
      <c r="U298" s="100">
        <v>10111</v>
      </c>
      <c r="V298" s="103" t="s">
        <v>5854</v>
      </c>
      <c r="W298" s="101">
        <f>SUM(W299,W302:W303)</f>
        <v>113</v>
      </c>
      <c r="Y298" s="100">
        <v>10111</v>
      </c>
      <c r="Z298" s="103" t="s">
        <v>5854</v>
      </c>
      <c r="AA298" s="101">
        <f>SUM(AA299,AA302:AA303)</f>
        <v>231</v>
      </c>
    </row>
    <row r="299" spans="1:27">
      <c r="A299" s="100">
        <v>1011101</v>
      </c>
      <c r="B299" s="103" t="s">
        <v>5855</v>
      </c>
      <c r="C299" s="101">
        <f>SUM(C300:C301)</f>
        <v>0</v>
      </c>
      <c r="E299" s="100">
        <v>1011101</v>
      </c>
      <c r="F299" s="103" t="s">
        <v>5855</v>
      </c>
      <c r="G299" s="101">
        <f>SUM(G300:G301)</f>
        <v>0</v>
      </c>
      <c r="I299" s="100">
        <v>1011101</v>
      </c>
      <c r="J299" s="103" t="s">
        <v>5855</v>
      </c>
      <c r="K299" s="101">
        <f>SUM(K300:K301)</f>
        <v>0</v>
      </c>
      <c r="L299" s="108"/>
      <c r="M299" s="100">
        <v>1011101</v>
      </c>
      <c r="N299" s="103" t="s">
        <v>5855</v>
      </c>
      <c r="O299" s="101">
        <f>SUM(O300:O301)</f>
        <v>0</v>
      </c>
      <c r="Q299" s="100">
        <v>1011101</v>
      </c>
      <c r="R299" s="103" t="s">
        <v>5855</v>
      </c>
      <c r="S299" s="101">
        <f>SUM(S300:S301)</f>
        <v>0</v>
      </c>
      <c r="U299" s="100">
        <v>1011101</v>
      </c>
      <c r="V299" s="103" t="s">
        <v>5855</v>
      </c>
      <c r="W299" s="101">
        <f>SUM(W300:W301)</f>
        <v>0</v>
      </c>
      <c r="Y299" s="100">
        <v>1011101</v>
      </c>
      <c r="Z299" s="103" t="s">
        <v>5855</v>
      </c>
      <c r="AA299" s="101">
        <f>SUM(AA300:AA301)</f>
        <v>0</v>
      </c>
    </row>
    <row r="300" spans="1:27">
      <c r="A300" s="100">
        <v>101110101</v>
      </c>
      <c r="B300" s="100" t="s">
        <v>5856</v>
      </c>
      <c r="C300" s="105">
        <v>0</v>
      </c>
      <c r="E300" s="100">
        <v>101110101</v>
      </c>
      <c r="F300" s="100" t="s">
        <v>5856</v>
      </c>
      <c r="G300" s="105">
        <v>0</v>
      </c>
      <c r="I300" s="100">
        <v>101110101</v>
      </c>
      <c r="J300" s="100" t="s">
        <v>5856</v>
      </c>
      <c r="K300" s="105">
        <v>0</v>
      </c>
      <c r="L300" s="108"/>
      <c r="M300" s="100">
        <v>101110101</v>
      </c>
      <c r="N300" s="100" t="s">
        <v>5856</v>
      </c>
      <c r="O300" s="105">
        <v>0</v>
      </c>
      <c r="Q300" s="100">
        <v>101110101</v>
      </c>
      <c r="R300" s="100" t="s">
        <v>5856</v>
      </c>
      <c r="S300" s="105">
        <v>0</v>
      </c>
      <c r="U300" s="100">
        <v>101110101</v>
      </c>
      <c r="V300" s="100" t="s">
        <v>5856</v>
      </c>
      <c r="W300" s="105">
        <v>0</v>
      </c>
      <c r="Y300" s="100">
        <v>101110101</v>
      </c>
      <c r="Z300" s="100" t="s">
        <v>5856</v>
      </c>
      <c r="AA300" s="105">
        <v>0</v>
      </c>
    </row>
    <row r="301" spans="1:27">
      <c r="A301" s="100">
        <v>101110109</v>
      </c>
      <c r="B301" s="100" t="s">
        <v>5857</v>
      </c>
      <c r="C301" s="105">
        <v>0</v>
      </c>
      <c r="E301" s="100">
        <v>101110109</v>
      </c>
      <c r="F301" s="100" t="s">
        <v>5857</v>
      </c>
      <c r="G301" s="105">
        <v>0</v>
      </c>
      <c r="I301" s="100">
        <v>101110109</v>
      </c>
      <c r="J301" s="100" t="s">
        <v>5857</v>
      </c>
      <c r="K301" s="105">
        <v>0</v>
      </c>
      <c r="L301" s="108"/>
      <c r="M301" s="100">
        <v>101110109</v>
      </c>
      <c r="N301" s="100" t="s">
        <v>5857</v>
      </c>
      <c r="O301" s="105">
        <v>0</v>
      </c>
      <c r="Q301" s="100">
        <v>101110109</v>
      </c>
      <c r="R301" s="100" t="s">
        <v>5857</v>
      </c>
      <c r="S301" s="105">
        <v>0</v>
      </c>
      <c r="U301" s="100">
        <v>101110109</v>
      </c>
      <c r="V301" s="100" t="s">
        <v>5857</v>
      </c>
      <c r="W301" s="105">
        <v>0</v>
      </c>
      <c r="Y301" s="100">
        <v>101110109</v>
      </c>
      <c r="Z301" s="100" t="s">
        <v>5857</v>
      </c>
      <c r="AA301" s="105">
        <v>0</v>
      </c>
    </row>
    <row r="302" spans="1:27">
      <c r="A302" s="100">
        <v>1011119</v>
      </c>
      <c r="B302" s="103" t="s">
        <v>5858</v>
      </c>
      <c r="C302" s="105">
        <v>1352</v>
      </c>
      <c r="E302" s="100">
        <v>1011119</v>
      </c>
      <c r="F302" s="103" t="s">
        <v>5858</v>
      </c>
      <c r="G302" s="105">
        <v>280</v>
      </c>
      <c r="I302" s="100">
        <v>1011119</v>
      </c>
      <c r="J302" s="103" t="s">
        <v>5858</v>
      </c>
      <c r="K302" s="105">
        <v>70</v>
      </c>
      <c r="L302" s="108"/>
      <c r="M302" s="100">
        <v>1011119</v>
      </c>
      <c r="N302" s="103" t="s">
        <v>5858</v>
      </c>
      <c r="O302" s="105">
        <v>210</v>
      </c>
      <c r="Q302" s="100">
        <v>1011119</v>
      </c>
      <c r="R302" s="103" t="s">
        <v>5858</v>
      </c>
      <c r="S302" s="105">
        <v>734</v>
      </c>
      <c r="U302" s="100">
        <v>1011119</v>
      </c>
      <c r="V302" s="103" t="s">
        <v>5858</v>
      </c>
      <c r="W302" s="105">
        <v>109</v>
      </c>
      <c r="Y302" s="100">
        <v>1011119</v>
      </c>
      <c r="Z302" s="103" t="s">
        <v>5858</v>
      </c>
      <c r="AA302" s="105">
        <v>229</v>
      </c>
    </row>
    <row r="303" spans="1:27">
      <c r="A303" s="100">
        <v>1011120</v>
      </c>
      <c r="B303" s="103" t="s">
        <v>5859</v>
      </c>
      <c r="C303" s="105">
        <v>17</v>
      </c>
      <c r="E303" s="100">
        <v>1011120</v>
      </c>
      <c r="F303" s="103" t="s">
        <v>5859</v>
      </c>
      <c r="G303" s="105">
        <v>0</v>
      </c>
      <c r="I303" s="100">
        <v>1011120</v>
      </c>
      <c r="J303" s="103" t="s">
        <v>5859</v>
      </c>
      <c r="K303" s="105">
        <v>0</v>
      </c>
      <c r="L303" s="108"/>
      <c r="M303" s="100">
        <v>1011120</v>
      </c>
      <c r="N303" s="103" t="s">
        <v>5859</v>
      </c>
      <c r="O303" s="105">
        <v>0</v>
      </c>
      <c r="Q303" s="100">
        <v>1011120</v>
      </c>
      <c r="R303" s="103" t="s">
        <v>5859</v>
      </c>
      <c r="S303" s="105">
        <v>11</v>
      </c>
      <c r="U303" s="100">
        <v>1011120</v>
      </c>
      <c r="V303" s="103" t="s">
        <v>5859</v>
      </c>
      <c r="W303" s="105">
        <v>4</v>
      </c>
      <c r="Y303" s="100">
        <v>1011120</v>
      </c>
      <c r="Z303" s="103" t="s">
        <v>5859</v>
      </c>
      <c r="AA303" s="105">
        <v>2</v>
      </c>
    </row>
    <row r="304" spans="1:27">
      <c r="A304" s="100">
        <v>10112</v>
      </c>
      <c r="B304" s="103" t="s">
        <v>5860</v>
      </c>
      <c r="C304" s="101">
        <f>SUM(C305:C312)</f>
        <v>1111</v>
      </c>
      <c r="E304" s="100">
        <v>10112</v>
      </c>
      <c r="F304" s="103" t="s">
        <v>5860</v>
      </c>
      <c r="G304" s="101">
        <f>SUM(G305:G312)</f>
        <v>83</v>
      </c>
      <c r="I304" s="100">
        <v>10112</v>
      </c>
      <c r="J304" s="103" t="s">
        <v>5860</v>
      </c>
      <c r="K304" s="101">
        <f>SUM(K305:K312)</f>
        <v>10</v>
      </c>
      <c r="L304" s="108"/>
      <c r="M304" s="100">
        <v>10112</v>
      </c>
      <c r="N304" s="103" t="s">
        <v>5860</v>
      </c>
      <c r="O304" s="101">
        <f>SUM(O305:O312)</f>
        <v>73</v>
      </c>
      <c r="Q304" s="100">
        <v>10112</v>
      </c>
      <c r="R304" s="103" t="s">
        <v>5860</v>
      </c>
      <c r="S304" s="101">
        <f>SUM(S305:S312)</f>
        <v>763</v>
      </c>
      <c r="U304" s="100">
        <v>10112</v>
      </c>
      <c r="V304" s="103" t="s">
        <v>5860</v>
      </c>
      <c r="W304" s="101">
        <f>SUM(W305:W312)</f>
        <v>55</v>
      </c>
      <c r="Y304" s="100">
        <v>10112</v>
      </c>
      <c r="Z304" s="103" t="s">
        <v>5860</v>
      </c>
      <c r="AA304" s="101">
        <f>SUM(AA305:AA312)</f>
        <v>210</v>
      </c>
    </row>
    <row r="305" spans="1:27">
      <c r="A305" s="100">
        <v>1011201</v>
      </c>
      <c r="B305" s="103" t="s">
        <v>5861</v>
      </c>
      <c r="C305" s="105">
        <v>29</v>
      </c>
      <c r="E305" s="100">
        <v>1011201</v>
      </c>
      <c r="F305" s="103" t="s">
        <v>5861</v>
      </c>
      <c r="G305" s="105">
        <v>2</v>
      </c>
      <c r="I305" s="100">
        <v>1011201</v>
      </c>
      <c r="J305" s="103" t="s">
        <v>5861</v>
      </c>
      <c r="K305" s="105">
        <v>0</v>
      </c>
      <c r="L305" s="108"/>
      <c r="M305" s="100">
        <v>1011201</v>
      </c>
      <c r="N305" s="103" t="s">
        <v>5861</v>
      </c>
      <c r="O305" s="105">
        <v>2</v>
      </c>
      <c r="Q305" s="100">
        <v>1011201</v>
      </c>
      <c r="R305" s="103" t="s">
        <v>5861</v>
      </c>
      <c r="S305" s="105">
        <v>17</v>
      </c>
      <c r="U305" s="100">
        <v>1011201</v>
      </c>
      <c r="V305" s="103" t="s">
        <v>5861</v>
      </c>
      <c r="W305" s="105">
        <v>8</v>
      </c>
      <c r="Y305" s="100">
        <v>1011201</v>
      </c>
      <c r="Z305" s="103" t="s">
        <v>5861</v>
      </c>
      <c r="AA305" s="105">
        <v>2</v>
      </c>
    </row>
    <row r="306" spans="1:27">
      <c r="A306" s="100">
        <v>1011202</v>
      </c>
      <c r="B306" s="103" t="s">
        <v>5862</v>
      </c>
      <c r="C306" s="105">
        <v>19</v>
      </c>
      <c r="E306" s="100">
        <v>1011202</v>
      </c>
      <c r="F306" s="103" t="s">
        <v>5862</v>
      </c>
      <c r="G306" s="105">
        <v>0</v>
      </c>
      <c r="I306" s="100">
        <v>1011202</v>
      </c>
      <c r="J306" s="103" t="s">
        <v>5862</v>
      </c>
      <c r="K306" s="105">
        <v>0</v>
      </c>
      <c r="L306" s="108"/>
      <c r="M306" s="100">
        <v>1011202</v>
      </c>
      <c r="N306" s="103" t="s">
        <v>5862</v>
      </c>
      <c r="O306" s="105">
        <v>0</v>
      </c>
      <c r="Q306" s="100">
        <v>1011202</v>
      </c>
      <c r="R306" s="103" t="s">
        <v>5862</v>
      </c>
      <c r="S306" s="105">
        <v>8</v>
      </c>
      <c r="U306" s="100">
        <v>1011202</v>
      </c>
      <c r="V306" s="103" t="s">
        <v>5862</v>
      </c>
      <c r="W306" s="105">
        <v>2</v>
      </c>
      <c r="Y306" s="100">
        <v>1011202</v>
      </c>
      <c r="Z306" s="103" t="s">
        <v>5862</v>
      </c>
      <c r="AA306" s="105">
        <v>9</v>
      </c>
    </row>
    <row r="307" spans="1:27">
      <c r="A307" s="100">
        <v>1011203</v>
      </c>
      <c r="B307" s="103" t="s">
        <v>5863</v>
      </c>
      <c r="C307" s="105">
        <v>777</v>
      </c>
      <c r="E307" s="100">
        <v>1011203</v>
      </c>
      <c r="F307" s="103" t="s">
        <v>5863</v>
      </c>
      <c r="G307" s="105">
        <v>54</v>
      </c>
      <c r="I307" s="100">
        <v>1011203</v>
      </c>
      <c r="J307" s="103" t="s">
        <v>5863</v>
      </c>
      <c r="K307" s="105">
        <v>0</v>
      </c>
      <c r="L307" s="108"/>
      <c r="M307" s="100">
        <v>1011203</v>
      </c>
      <c r="N307" s="103" t="s">
        <v>5863</v>
      </c>
      <c r="O307" s="105">
        <v>54</v>
      </c>
      <c r="Q307" s="100">
        <v>1011203</v>
      </c>
      <c r="R307" s="103" t="s">
        <v>5863</v>
      </c>
      <c r="S307" s="105">
        <v>632</v>
      </c>
      <c r="U307" s="100">
        <v>1011203</v>
      </c>
      <c r="V307" s="103" t="s">
        <v>5863</v>
      </c>
      <c r="W307" s="105">
        <v>19</v>
      </c>
      <c r="Y307" s="100">
        <v>1011203</v>
      </c>
      <c r="Z307" s="103" t="s">
        <v>5863</v>
      </c>
      <c r="AA307" s="105">
        <v>72</v>
      </c>
    </row>
    <row r="308" spans="1:27">
      <c r="A308" s="100">
        <v>1011204</v>
      </c>
      <c r="B308" s="103" t="s">
        <v>5864</v>
      </c>
      <c r="C308" s="105">
        <v>0</v>
      </c>
      <c r="E308" s="100">
        <v>1011204</v>
      </c>
      <c r="F308" s="103" t="s">
        <v>5864</v>
      </c>
      <c r="G308" s="105">
        <v>0</v>
      </c>
      <c r="I308" s="100">
        <v>1011204</v>
      </c>
      <c r="J308" s="103" t="s">
        <v>5864</v>
      </c>
      <c r="K308" s="105">
        <v>0</v>
      </c>
      <c r="L308" s="108"/>
      <c r="M308" s="100">
        <v>1011204</v>
      </c>
      <c r="N308" s="103" t="s">
        <v>5864</v>
      </c>
      <c r="O308" s="105">
        <v>0</v>
      </c>
      <c r="Q308" s="100">
        <v>1011204</v>
      </c>
      <c r="R308" s="103" t="s">
        <v>5864</v>
      </c>
      <c r="S308" s="105">
        <v>0</v>
      </c>
      <c r="U308" s="100">
        <v>1011204</v>
      </c>
      <c r="V308" s="103" t="s">
        <v>5864</v>
      </c>
      <c r="W308" s="105">
        <v>0</v>
      </c>
      <c r="Y308" s="100">
        <v>1011204</v>
      </c>
      <c r="Z308" s="103" t="s">
        <v>5864</v>
      </c>
      <c r="AA308" s="105">
        <v>0</v>
      </c>
    </row>
    <row r="309" spans="1:27">
      <c r="A309" s="100">
        <v>1011205</v>
      </c>
      <c r="B309" s="103" t="s">
        <v>5865</v>
      </c>
      <c r="C309" s="105">
        <v>144</v>
      </c>
      <c r="E309" s="100">
        <v>1011205</v>
      </c>
      <c r="F309" s="103" t="s">
        <v>5865</v>
      </c>
      <c r="G309" s="105">
        <v>4</v>
      </c>
      <c r="I309" s="100">
        <v>1011205</v>
      </c>
      <c r="J309" s="103" t="s">
        <v>5865</v>
      </c>
      <c r="K309" s="105">
        <v>0</v>
      </c>
      <c r="L309" s="108"/>
      <c r="M309" s="100">
        <v>1011205</v>
      </c>
      <c r="N309" s="103" t="s">
        <v>5865</v>
      </c>
      <c r="O309" s="105">
        <v>4</v>
      </c>
      <c r="Q309" s="100">
        <v>1011205</v>
      </c>
      <c r="R309" s="103" t="s">
        <v>5865</v>
      </c>
      <c r="S309" s="105">
        <v>46</v>
      </c>
      <c r="U309" s="100">
        <v>1011205</v>
      </c>
      <c r="V309" s="103" t="s">
        <v>5865</v>
      </c>
      <c r="W309" s="105">
        <v>0</v>
      </c>
      <c r="Y309" s="100">
        <v>1011205</v>
      </c>
      <c r="Z309" s="103" t="s">
        <v>5865</v>
      </c>
      <c r="AA309" s="105">
        <v>94</v>
      </c>
    </row>
    <row r="310" spans="1:27">
      <c r="A310" s="100">
        <v>1011206</v>
      </c>
      <c r="B310" s="103" t="s">
        <v>5866</v>
      </c>
      <c r="C310" s="105">
        <v>47</v>
      </c>
      <c r="E310" s="100">
        <v>1011206</v>
      </c>
      <c r="F310" s="103" t="s">
        <v>5866</v>
      </c>
      <c r="G310" s="105">
        <v>10</v>
      </c>
      <c r="I310" s="100">
        <v>1011206</v>
      </c>
      <c r="J310" s="103" t="s">
        <v>5866</v>
      </c>
      <c r="K310" s="105">
        <v>0</v>
      </c>
      <c r="L310" s="108"/>
      <c r="M310" s="100">
        <v>1011206</v>
      </c>
      <c r="N310" s="103" t="s">
        <v>5866</v>
      </c>
      <c r="O310" s="105">
        <v>10</v>
      </c>
      <c r="Q310" s="100">
        <v>1011206</v>
      </c>
      <c r="R310" s="103" t="s">
        <v>5866</v>
      </c>
      <c r="S310" s="105">
        <v>11</v>
      </c>
      <c r="U310" s="100">
        <v>1011206</v>
      </c>
      <c r="V310" s="103" t="s">
        <v>5866</v>
      </c>
      <c r="W310" s="105">
        <v>24</v>
      </c>
      <c r="Y310" s="100">
        <v>1011206</v>
      </c>
      <c r="Z310" s="103" t="s">
        <v>5866</v>
      </c>
      <c r="AA310" s="105">
        <v>2</v>
      </c>
    </row>
    <row r="311" spans="1:27">
      <c r="A311" s="100">
        <v>1011219</v>
      </c>
      <c r="B311" s="103" t="s">
        <v>5867</v>
      </c>
      <c r="C311" s="105">
        <v>35</v>
      </c>
      <c r="E311" s="100">
        <v>1011219</v>
      </c>
      <c r="F311" s="103" t="s">
        <v>5867</v>
      </c>
      <c r="G311" s="105">
        <v>10</v>
      </c>
      <c r="I311" s="100">
        <v>1011219</v>
      </c>
      <c r="J311" s="103" t="s">
        <v>5867</v>
      </c>
      <c r="K311" s="105">
        <v>10</v>
      </c>
      <c r="L311" s="108"/>
      <c r="M311" s="100">
        <v>1011219</v>
      </c>
      <c r="N311" s="103" t="s">
        <v>5867</v>
      </c>
      <c r="O311" s="105">
        <v>0</v>
      </c>
      <c r="Q311" s="100">
        <v>1011219</v>
      </c>
      <c r="R311" s="103" t="s">
        <v>5867</v>
      </c>
      <c r="S311" s="105">
        <v>10</v>
      </c>
      <c r="U311" s="100">
        <v>1011219</v>
      </c>
      <c r="V311" s="103" t="s">
        <v>5867</v>
      </c>
      <c r="W311" s="105">
        <v>2</v>
      </c>
      <c r="Y311" s="100">
        <v>1011219</v>
      </c>
      <c r="Z311" s="103" t="s">
        <v>5867</v>
      </c>
      <c r="AA311" s="105">
        <v>13</v>
      </c>
    </row>
    <row r="312" spans="1:27">
      <c r="A312" s="100">
        <v>1011220</v>
      </c>
      <c r="B312" s="103" t="s">
        <v>5868</v>
      </c>
      <c r="C312" s="105">
        <v>60</v>
      </c>
      <c r="E312" s="100">
        <v>1011220</v>
      </c>
      <c r="F312" s="103" t="s">
        <v>5868</v>
      </c>
      <c r="G312" s="105">
        <v>3</v>
      </c>
      <c r="I312" s="100">
        <v>1011220</v>
      </c>
      <c r="J312" s="103" t="s">
        <v>5868</v>
      </c>
      <c r="K312" s="105">
        <v>0</v>
      </c>
      <c r="L312" s="108"/>
      <c r="M312" s="100">
        <v>1011220</v>
      </c>
      <c r="N312" s="103" t="s">
        <v>5868</v>
      </c>
      <c r="O312" s="105">
        <v>3</v>
      </c>
      <c r="Q312" s="100">
        <v>1011220</v>
      </c>
      <c r="R312" s="103" t="s">
        <v>5868</v>
      </c>
      <c r="S312" s="105">
        <v>39</v>
      </c>
      <c r="U312" s="100">
        <v>1011220</v>
      </c>
      <c r="V312" s="103" t="s">
        <v>5868</v>
      </c>
      <c r="W312" s="105">
        <v>0</v>
      </c>
      <c r="Y312" s="100">
        <v>1011220</v>
      </c>
      <c r="Z312" s="103" t="s">
        <v>5868</v>
      </c>
      <c r="AA312" s="105">
        <v>18</v>
      </c>
    </row>
    <row r="313" spans="1:27">
      <c r="A313" s="100">
        <v>10113</v>
      </c>
      <c r="B313" s="103" t="s">
        <v>5869</v>
      </c>
      <c r="C313" s="101">
        <f>SUM(C314:C321)</f>
        <v>-1947</v>
      </c>
      <c r="E313" s="100">
        <v>10113</v>
      </c>
      <c r="F313" s="103" t="s">
        <v>5869</v>
      </c>
      <c r="G313" s="101">
        <f>SUM(G314:G321)</f>
        <v>97</v>
      </c>
      <c r="I313" s="100">
        <v>10113</v>
      </c>
      <c r="J313" s="103" t="s">
        <v>5869</v>
      </c>
      <c r="K313" s="101">
        <f>SUM(K314:K321)</f>
        <v>0</v>
      </c>
      <c r="L313" s="108"/>
      <c r="M313" s="100">
        <v>10113</v>
      </c>
      <c r="N313" s="103" t="s">
        <v>5869</v>
      </c>
      <c r="O313" s="101">
        <f>SUM(O314:O321)</f>
        <v>97</v>
      </c>
      <c r="Q313" s="100">
        <v>10113</v>
      </c>
      <c r="R313" s="103" t="s">
        <v>5869</v>
      </c>
      <c r="S313" s="101">
        <f>SUM(S314:S321)</f>
        <v>-2068</v>
      </c>
      <c r="U313" s="100">
        <v>10113</v>
      </c>
      <c r="V313" s="103" t="s">
        <v>5869</v>
      </c>
      <c r="W313" s="101">
        <f>SUM(W314:W321)</f>
        <v>1</v>
      </c>
      <c r="Y313" s="100">
        <v>10113</v>
      </c>
      <c r="Z313" s="103" t="s">
        <v>5869</v>
      </c>
      <c r="AA313" s="101">
        <f>SUM(AA314:AA321)</f>
        <v>23</v>
      </c>
    </row>
    <row r="314" spans="1:27">
      <c r="A314" s="100">
        <v>1011301</v>
      </c>
      <c r="B314" s="103" t="s">
        <v>5870</v>
      </c>
      <c r="C314" s="105">
        <v>0</v>
      </c>
      <c r="E314" s="100">
        <v>1011301</v>
      </c>
      <c r="F314" s="103" t="s">
        <v>5870</v>
      </c>
      <c r="G314" s="105">
        <v>0</v>
      </c>
      <c r="I314" s="100">
        <v>1011301</v>
      </c>
      <c r="J314" s="103" t="s">
        <v>5870</v>
      </c>
      <c r="K314" s="105">
        <v>0</v>
      </c>
      <c r="L314" s="108"/>
      <c r="M314" s="100">
        <v>1011301</v>
      </c>
      <c r="N314" s="103" t="s">
        <v>5870</v>
      </c>
      <c r="O314" s="105">
        <v>0</v>
      </c>
      <c r="Q314" s="100">
        <v>1011301</v>
      </c>
      <c r="R314" s="103" t="s">
        <v>5870</v>
      </c>
      <c r="S314" s="105">
        <v>0</v>
      </c>
      <c r="U314" s="100">
        <v>1011301</v>
      </c>
      <c r="V314" s="103" t="s">
        <v>5870</v>
      </c>
      <c r="W314" s="105">
        <v>0</v>
      </c>
      <c r="Y314" s="100">
        <v>1011301</v>
      </c>
      <c r="Z314" s="103" t="s">
        <v>5870</v>
      </c>
      <c r="AA314" s="105">
        <v>0</v>
      </c>
    </row>
    <row r="315" spans="1:27">
      <c r="A315" s="100">
        <v>1011302</v>
      </c>
      <c r="B315" s="103" t="s">
        <v>5871</v>
      </c>
      <c r="C315" s="105">
        <v>4</v>
      </c>
      <c r="E315" s="100">
        <v>1011302</v>
      </c>
      <c r="F315" s="103" t="s">
        <v>5871</v>
      </c>
      <c r="G315" s="105">
        <v>0</v>
      </c>
      <c r="I315" s="100">
        <v>1011302</v>
      </c>
      <c r="J315" s="103" t="s">
        <v>5871</v>
      </c>
      <c r="K315" s="105">
        <v>0</v>
      </c>
      <c r="L315" s="108"/>
      <c r="M315" s="100">
        <v>1011302</v>
      </c>
      <c r="N315" s="103" t="s">
        <v>5871</v>
      </c>
      <c r="O315" s="105">
        <v>0</v>
      </c>
      <c r="Q315" s="100">
        <v>1011302</v>
      </c>
      <c r="R315" s="103" t="s">
        <v>5871</v>
      </c>
      <c r="S315" s="105">
        <v>4</v>
      </c>
      <c r="U315" s="100">
        <v>1011302</v>
      </c>
      <c r="V315" s="103" t="s">
        <v>5871</v>
      </c>
      <c r="W315" s="105">
        <v>0</v>
      </c>
      <c r="Y315" s="100">
        <v>1011302</v>
      </c>
      <c r="Z315" s="103" t="s">
        <v>5871</v>
      </c>
      <c r="AA315" s="105">
        <v>0</v>
      </c>
    </row>
    <row r="316" spans="1:27">
      <c r="A316" s="100">
        <v>1011303</v>
      </c>
      <c r="B316" s="103" t="s">
        <v>5872</v>
      </c>
      <c r="C316" s="105">
        <v>113</v>
      </c>
      <c r="E316" s="100">
        <v>1011303</v>
      </c>
      <c r="F316" s="103" t="s">
        <v>5872</v>
      </c>
      <c r="G316" s="105">
        <v>83</v>
      </c>
      <c r="I316" s="100">
        <v>1011303</v>
      </c>
      <c r="J316" s="103" t="s">
        <v>5872</v>
      </c>
      <c r="K316" s="105">
        <v>0</v>
      </c>
      <c r="L316" s="108"/>
      <c r="M316" s="100">
        <v>1011303</v>
      </c>
      <c r="N316" s="103" t="s">
        <v>5872</v>
      </c>
      <c r="O316" s="105">
        <v>83</v>
      </c>
      <c r="Q316" s="100">
        <v>1011303</v>
      </c>
      <c r="R316" s="103" t="s">
        <v>5872</v>
      </c>
      <c r="S316" s="105">
        <v>9</v>
      </c>
      <c r="U316" s="100">
        <v>1011303</v>
      </c>
      <c r="V316" s="103" t="s">
        <v>5872</v>
      </c>
      <c r="W316" s="105">
        <v>0</v>
      </c>
      <c r="Y316" s="100">
        <v>1011303</v>
      </c>
      <c r="Z316" s="103" t="s">
        <v>5872</v>
      </c>
      <c r="AA316" s="105">
        <v>21</v>
      </c>
    </row>
    <row r="317" spans="1:27">
      <c r="A317" s="100">
        <v>1011304</v>
      </c>
      <c r="B317" s="103" t="s">
        <v>5873</v>
      </c>
      <c r="C317" s="105">
        <v>0</v>
      </c>
      <c r="E317" s="100">
        <v>1011304</v>
      </c>
      <c r="F317" s="103" t="s">
        <v>5873</v>
      </c>
      <c r="G317" s="105">
        <v>0</v>
      </c>
      <c r="I317" s="100">
        <v>1011304</v>
      </c>
      <c r="J317" s="103" t="s">
        <v>5873</v>
      </c>
      <c r="K317" s="105">
        <v>0</v>
      </c>
      <c r="L317" s="108"/>
      <c r="M317" s="100">
        <v>1011304</v>
      </c>
      <c r="N317" s="103" t="s">
        <v>5873</v>
      </c>
      <c r="O317" s="105">
        <v>0</v>
      </c>
      <c r="Q317" s="100">
        <v>1011304</v>
      </c>
      <c r="R317" s="103" t="s">
        <v>5873</v>
      </c>
      <c r="S317" s="105">
        <v>0</v>
      </c>
      <c r="U317" s="100">
        <v>1011304</v>
      </c>
      <c r="V317" s="103" t="s">
        <v>5873</v>
      </c>
      <c r="W317" s="105">
        <v>0</v>
      </c>
      <c r="Y317" s="100">
        <v>1011304</v>
      </c>
      <c r="Z317" s="103" t="s">
        <v>5873</v>
      </c>
      <c r="AA317" s="105">
        <v>0</v>
      </c>
    </row>
    <row r="318" spans="1:27">
      <c r="A318" s="100">
        <v>1011305</v>
      </c>
      <c r="B318" s="103" t="s">
        <v>5874</v>
      </c>
      <c r="C318" s="105">
        <v>0</v>
      </c>
      <c r="E318" s="100">
        <v>1011305</v>
      </c>
      <c r="F318" s="103" t="s">
        <v>5874</v>
      </c>
      <c r="G318" s="105">
        <v>0</v>
      </c>
      <c r="I318" s="100">
        <v>1011305</v>
      </c>
      <c r="J318" s="103" t="s">
        <v>5874</v>
      </c>
      <c r="K318" s="105">
        <v>0</v>
      </c>
      <c r="L318" s="108"/>
      <c r="M318" s="100">
        <v>1011305</v>
      </c>
      <c r="N318" s="103" t="s">
        <v>5874</v>
      </c>
      <c r="O318" s="105">
        <v>0</v>
      </c>
      <c r="Q318" s="100">
        <v>1011305</v>
      </c>
      <c r="R318" s="103" t="s">
        <v>5874</v>
      </c>
      <c r="S318" s="105">
        <v>0</v>
      </c>
      <c r="U318" s="100">
        <v>1011305</v>
      </c>
      <c r="V318" s="103" t="s">
        <v>5874</v>
      </c>
      <c r="W318" s="105">
        <v>0</v>
      </c>
      <c r="Y318" s="100">
        <v>1011305</v>
      </c>
      <c r="Z318" s="103" t="s">
        <v>5874</v>
      </c>
      <c r="AA318" s="105">
        <v>0</v>
      </c>
    </row>
    <row r="319" spans="1:27">
      <c r="A319" s="100">
        <v>1011306</v>
      </c>
      <c r="B319" s="103" t="s">
        <v>5875</v>
      </c>
      <c r="C319" s="105">
        <v>24</v>
      </c>
      <c r="E319" s="100">
        <v>1011306</v>
      </c>
      <c r="F319" s="103" t="s">
        <v>5875</v>
      </c>
      <c r="G319" s="105">
        <v>0</v>
      </c>
      <c r="I319" s="100">
        <v>1011306</v>
      </c>
      <c r="J319" s="103" t="s">
        <v>5875</v>
      </c>
      <c r="K319" s="105">
        <v>0</v>
      </c>
      <c r="L319" s="108"/>
      <c r="M319" s="100">
        <v>1011306</v>
      </c>
      <c r="N319" s="103" t="s">
        <v>5875</v>
      </c>
      <c r="O319" s="105">
        <v>0</v>
      </c>
      <c r="Q319" s="100">
        <v>1011306</v>
      </c>
      <c r="R319" s="103" t="s">
        <v>5875</v>
      </c>
      <c r="S319" s="105">
        <v>24</v>
      </c>
      <c r="U319" s="100">
        <v>1011306</v>
      </c>
      <c r="V319" s="103" t="s">
        <v>5875</v>
      </c>
      <c r="W319" s="105">
        <v>0</v>
      </c>
      <c r="Y319" s="100">
        <v>1011306</v>
      </c>
      <c r="Z319" s="103" t="s">
        <v>5875</v>
      </c>
      <c r="AA319" s="105">
        <v>0</v>
      </c>
    </row>
    <row r="320" spans="1:27">
      <c r="A320" s="100">
        <v>1011319</v>
      </c>
      <c r="B320" s="103" t="s">
        <v>5876</v>
      </c>
      <c r="C320" s="105">
        <v>-2092</v>
      </c>
      <c r="E320" s="100">
        <v>1011319</v>
      </c>
      <c r="F320" s="103" t="s">
        <v>5876</v>
      </c>
      <c r="G320" s="105">
        <v>14</v>
      </c>
      <c r="I320" s="100">
        <v>1011319</v>
      </c>
      <c r="J320" s="103" t="s">
        <v>5876</v>
      </c>
      <c r="K320" s="105">
        <v>0</v>
      </c>
      <c r="L320" s="108"/>
      <c r="M320" s="100">
        <v>1011319</v>
      </c>
      <c r="N320" s="103" t="s">
        <v>5876</v>
      </c>
      <c r="O320" s="105">
        <v>14</v>
      </c>
      <c r="Q320" s="100">
        <v>1011319</v>
      </c>
      <c r="R320" s="103" t="s">
        <v>5876</v>
      </c>
      <c r="S320" s="105">
        <v>-2109</v>
      </c>
      <c r="U320" s="100">
        <v>1011319</v>
      </c>
      <c r="V320" s="103" t="s">
        <v>5876</v>
      </c>
      <c r="W320" s="105">
        <v>1</v>
      </c>
      <c r="Y320" s="100">
        <v>1011319</v>
      </c>
      <c r="Z320" s="103" t="s">
        <v>5876</v>
      </c>
      <c r="AA320" s="105">
        <v>2</v>
      </c>
    </row>
    <row r="321" spans="1:27">
      <c r="A321" s="100">
        <v>1011320</v>
      </c>
      <c r="B321" s="103" t="s">
        <v>5877</v>
      </c>
      <c r="C321" s="105">
        <v>4</v>
      </c>
      <c r="E321" s="100">
        <v>1011320</v>
      </c>
      <c r="F321" s="103" t="s">
        <v>5877</v>
      </c>
      <c r="G321" s="105">
        <v>0</v>
      </c>
      <c r="I321" s="100">
        <v>1011320</v>
      </c>
      <c r="J321" s="103" t="s">
        <v>5877</v>
      </c>
      <c r="K321" s="105">
        <v>0</v>
      </c>
      <c r="L321" s="108"/>
      <c r="M321" s="100">
        <v>1011320</v>
      </c>
      <c r="N321" s="103" t="s">
        <v>5877</v>
      </c>
      <c r="O321" s="105">
        <v>0</v>
      </c>
      <c r="Q321" s="100">
        <v>1011320</v>
      </c>
      <c r="R321" s="103" t="s">
        <v>5877</v>
      </c>
      <c r="S321" s="105">
        <v>4</v>
      </c>
      <c r="U321" s="100">
        <v>1011320</v>
      </c>
      <c r="V321" s="103" t="s">
        <v>5877</v>
      </c>
      <c r="W321" s="105">
        <v>0</v>
      </c>
      <c r="Y321" s="100">
        <v>1011320</v>
      </c>
      <c r="Z321" s="103" t="s">
        <v>5877</v>
      </c>
      <c r="AA321" s="105">
        <v>0</v>
      </c>
    </row>
    <row r="322" spans="1:27">
      <c r="A322" s="100">
        <v>10114</v>
      </c>
      <c r="B322" s="103" t="s">
        <v>5878</v>
      </c>
      <c r="C322" s="101">
        <f>SUM(C323:C324)</f>
        <v>1981</v>
      </c>
      <c r="E322" s="100">
        <v>10114</v>
      </c>
      <c r="F322" s="103" t="s">
        <v>5878</v>
      </c>
      <c r="G322" s="101">
        <f>SUM(G323:G324)</f>
        <v>6</v>
      </c>
      <c r="I322" s="100">
        <v>10114</v>
      </c>
      <c r="J322" s="103" t="s">
        <v>5878</v>
      </c>
      <c r="K322" s="101">
        <f>SUM(K323:K324)</f>
        <v>0</v>
      </c>
      <c r="L322" s="108"/>
      <c r="M322" s="100">
        <v>10114</v>
      </c>
      <c r="N322" s="103" t="s">
        <v>5878</v>
      </c>
      <c r="O322" s="101">
        <f>SUM(O323:O324)</f>
        <v>6</v>
      </c>
      <c r="Q322" s="100">
        <v>10114</v>
      </c>
      <c r="R322" s="103" t="s">
        <v>5878</v>
      </c>
      <c r="S322" s="101">
        <f>SUM(S323:S324)</f>
        <v>1580</v>
      </c>
      <c r="U322" s="100">
        <v>10114</v>
      </c>
      <c r="V322" s="103" t="s">
        <v>5878</v>
      </c>
      <c r="W322" s="101">
        <f>SUM(W323:W324)</f>
        <v>119</v>
      </c>
      <c r="Y322" s="100">
        <v>10114</v>
      </c>
      <c r="Z322" s="103" t="s">
        <v>5878</v>
      </c>
      <c r="AA322" s="101">
        <f>SUM(AA323:AA324)</f>
        <v>276</v>
      </c>
    </row>
    <row r="323" spans="1:27">
      <c r="A323" s="100">
        <v>1011401</v>
      </c>
      <c r="B323" s="103" t="s">
        <v>5879</v>
      </c>
      <c r="C323" s="105">
        <v>1975</v>
      </c>
      <c r="E323" s="100">
        <v>1011401</v>
      </c>
      <c r="F323" s="103" t="s">
        <v>5879</v>
      </c>
      <c r="G323" s="105">
        <v>6</v>
      </c>
      <c r="I323" s="100">
        <v>1011401</v>
      </c>
      <c r="J323" s="103" t="s">
        <v>5879</v>
      </c>
      <c r="K323" s="105">
        <v>0</v>
      </c>
      <c r="L323" s="108"/>
      <c r="M323" s="100">
        <v>1011401</v>
      </c>
      <c r="N323" s="103" t="s">
        <v>5879</v>
      </c>
      <c r="O323" s="105">
        <v>6</v>
      </c>
      <c r="Q323" s="100">
        <v>1011401</v>
      </c>
      <c r="R323" s="103" t="s">
        <v>5879</v>
      </c>
      <c r="S323" s="105">
        <v>1574</v>
      </c>
      <c r="U323" s="100">
        <v>1011401</v>
      </c>
      <c r="V323" s="103" t="s">
        <v>5879</v>
      </c>
      <c r="W323" s="105">
        <v>119</v>
      </c>
      <c r="Y323" s="100">
        <v>1011401</v>
      </c>
      <c r="Z323" s="103" t="s">
        <v>5879</v>
      </c>
      <c r="AA323" s="105">
        <v>276</v>
      </c>
    </row>
    <row r="324" spans="1:27">
      <c r="A324" s="100">
        <v>1011420</v>
      </c>
      <c r="B324" s="103" t="s">
        <v>5880</v>
      </c>
      <c r="C324" s="105">
        <v>6</v>
      </c>
      <c r="E324" s="100">
        <v>1011420</v>
      </c>
      <c r="F324" s="103" t="s">
        <v>5880</v>
      </c>
      <c r="G324" s="105">
        <v>0</v>
      </c>
      <c r="I324" s="100">
        <v>1011420</v>
      </c>
      <c r="J324" s="103" t="s">
        <v>5880</v>
      </c>
      <c r="K324" s="105">
        <v>0</v>
      </c>
      <c r="L324" s="108"/>
      <c r="M324" s="100">
        <v>1011420</v>
      </c>
      <c r="N324" s="103" t="s">
        <v>5880</v>
      </c>
      <c r="O324" s="105">
        <v>0</v>
      </c>
      <c r="Q324" s="100">
        <v>1011420</v>
      </c>
      <c r="R324" s="103" t="s">
        <v>5880</v>
      </c>
      <c r="S324" s="105">
        <v>6</v>
      </c>
      <c r="U324" s="100">
        <v>1011420</v>
      </c>
      <c r="V324" s="103" t="s">
        <v>5880</v>
      </c>
      <c r="W324" s="105">
        <v>0</v>
      </c>
      <c r="Y324" s="100">
        <v>1011420</v>
      </c>
      <c r="Z324" s="103" t="s">
        <v>5880</v>
      </c>
      <c r="AA324" s="105">
        <v>0</v>
      </c>
    </row>
    <row r="325" spans="1:27">
      <c r="A325" s="100">
        <v>10115</v>
      </c>
      <c r="B325" s="103" t="s">
        <v>5881</v>
      </c>
      <c r="C325" s="101">
        <f>SUM(C326:C327)</f>
        <v>0</v>
      </c>
      <c r="E325" s="100">
        <v>10115</v>
      </c>
      <c r="F325" s="103" t="s">
        <v>5881</v>
      </c>
      <c r="G325" s="101">
        <f>SUM(G326:G327)</f>
        <v>0</v>
      </c>
      <c r="I325" s="100">
        <v>10115</v>
      </c>
      <c r="J325" s="103" t="s">
        <v>5881</v>
      </c>
      <c r="K325" s="101">
        <f>SUM(K326:K327)</f>
        <v>0</v>
      </c>
      <c r="L325" s="108"/>
      <c r="M325" s="100">
        <v>10115</v>
      </c>
      <c r="N325" s="103" t="s">
        <v>5881</v>
      </c>
      <c r="O325" s="101">
        <f>SUM(O326:O327)</f>
        <v>0</v>
      </c>
      <c r="Q325" s="100">
        <v>10115</v>
      </c>
      <c r="R325" s="103" t="s">
        <v>5881</v>
      </c>
      <c r="S325" s="101">
        <f>SUM(S326:S327)</f>
        <v>0</v>
      </c>
      <c r="U325" s="100">
        <v>10115</v>
      </c>
      <c r="V325" s="103" t="s">
        <v>5881</v>
      </c>
      <c r="W325" s="101">
        <f>SUM(W326:W327)</f>
        <v>0</v>
      </c>
      <c r="Y325" s="100">
        <v>10115</v>
      </c>
      <c r="Z325" s="103" t="s">
        <v>5881</v>
      </c>
      <c r="AA325" s="101">
        <f>SUM(AA326:AA327)</f>
        <v>0</v>
      </c>
    </row>
    <row r="326" spans="1:27">
      <c r="A326" s="100">
        <v>1011501</v>
      </c>
      <c r="B326" s="103" t="s">
        <v>5882</v>
      </c>
      <c r="C326" s="105">
        <v>0</v>
      </c>
      <c r="E326" s="100">
        <v>1011501</v>
      </c>
      <c r="F326" s="103" t="s">
        <v>5882</v>
      </c>
      <c r="G326" s="105">
        <v>0</v>
      </c>
      <c r="I326" s="100">
        <v>1011501</v>
      </c>
      <c r="J326" s="103" t="s">
        <v>5882</v>
      </c>
      <c r="K326" s="105">
        <v>0</v>
      </c>
      <c r="L326" s="108"/>
      <c r="M326" s="100">
        <v>1011501</v>
      </c>
      <c r="N326" s="103" t="s">
        <v>5882</v>
      </c>
      <c r="O326" s="105">
        <v>0</v>
      </c>
      <c r="Q326" s="100">
        <v>1011501</v>
      </c>
      <c r="R326" s="103" t="s">
        <v>5882</v>
      </c>
      <c r="S326" s="105">
        <v>0</v>
      </c>
      <c r="U326" s="100">
        <v>1011501</v>
      </c>
      <c r="V326" s="103" t="s">
        <v>5882</v>
      </c>
      <c r="W326" s="105">
        <v>0</v>
      </c>
      <c r="Y326" s="100">
        <v>1011501</v>
      </c>
      <c r="Z326" s="103" t="s">
        <v>5882</v>
      </c>
      <c r="AA326" s="105">
        <v>0</v>
      </c>
    </row>
    <row r="327" spans="1:27">
      <c r="A327" s="100">
        <v>1011520</v>
      </c>
      <c r="B327" s="103" t="s">
        <v>5883</v>
      </c>
      <c r="C327" s="105">
        <v>0</v>
      </c>
      <c r="E327" s="100">
        <v>1011520</v>
      </c>
      <c r="F327" s="103" t="s">
        <v>5883</v>
      </c>
      <c r="G327" s="105">
        <v>0</v>
      </c>
      <c r="I327" s="100">
        <v>1011520</v>
      </c>
      <c r="J327" s="103" t="s">
        <v>5883</v>
      </c>
      <c r="K327" s="105">
        <v>0</v>
      </c>
      <c r="L327" s="108"/>
      <c r="M327" s="100">
        <v>1011520</v>
      </c>
      <c r="N327" s="103" t="s">
        <v>5883</v>
      </c>
      <c r="O327" s="105">
        <v>0</v>
      </c>
      <c r="Q327" s="100">
        <v>1011520</v>
      </c>
      <c r="R327" s="103" t="s">
        <v>5883</v>
      </c>
      <c r="S327" s="105">
        <v>0</v>
      </c>
      <c r="U327" s="100">
        <v>1011520</v>
      </c>
      <c r="V327" s="103" t="s">
        <v>5883</v>
      </c>
      <c r="W327" s="105">
        <v>0</v>
      </c>
      <c r="Y327" s="100">
        <v>1011520</v>
      </c>
      <c r="Z327" s="103" t="s">
        <v>5883</v>
      </c>
      <c r="AA327" s="105">
        <v>0</v>
      </c>
    </row>
    <row r="328" spans="1:27">
      <c r="A328" s="100">
        <v>10116</v>
      </c>
      <c r="B328" s="103" t="s">
        <v>5884</v>
      </c>
      <c r="C328" s="101">
        <f>SUM(C329:C330)</f>
        <v>0</v>
      </c>
      <c r="E328" s="100">
        <v>10116</v>
      </c>
      <c r="F328" s="103" t="s">
        <v>5884</v>
      </c>
      <c r="G328" s="101">
        <f>SUM(G329:G330)</f>
        <v>0</v>
      </c>
      <c r="I328" s="100">
        <v>10116</v>
      </c>
      <c r="J328" s="103" t="s">
        <v>5884</v>
      </c>
      <c r="K328" s="101">
        <f>SUM(K329:K330)</f>
        <v>0</v>
      </c>
      <c r="L328" s="108"/>
      <c r="M328" s="100">
        <v>10116</v>
      </c>
      <c r="N328" s="103" t="s">
        <v>5884</v>
      </c>
      <c r="O328" s="101">
        <f>SUM(O329:O330)</f>
        <v>0</v>
      </c>
      <c r="Q328" s="100">
        <v>10116</v>
      </c>
      <c r="R328" s="103" t="s">
        <v>5884</v>
      </c>
      <c r="S328" s="101">
        <f>SUM(S329:S330)</f>
        <v>0</v>
      </c>
      <c r="U328" s="100">
        <v>10116</v>
      </c>
      <c r="V328" s="103" t="s">
        <v>5884</v>
      </c>
      <c r="W328" s="101">
        <f>SUM(W329:W330)</f>
        <v>0</v>
      </c>
      <c r="Y328" s="100">
        <v>10116</v>
      </c>
      <c r="Z328" s="103" t="s">
        <v>5884</v>
      </c>
      <c r="AA328" s="101">
        <f>SUM(AA329:AA330)</f>
        <v>0</v>
      </c>
    </row>
    <row r="329" spans="1:27">
      <c r="A329" s="100">
        <v>1011601</v>
      </c>
      <c r="B329" s="103" t="s">
        <v>5885</v>
      </c>
      <c r="C329" s="105">
        <v>0</v>
      </c>
      <c r="E329" s="100">
        <v>1011601</v>
      </c>
      <c r="F329" s="103" t="s">
        <v>5885</v>
      </c>
      <c r="G329" s="105">
        <v>0</v>
      </c>
      <c r="I329" s="100">
        <v>1011601</v>
      </c>
      <c r="J329" s="103" t="s">
        <v>5885</v>
      </c>
      <c r="K329" s="105">
        <v>0</v>
      </c>
      <c r="L329" s="108"/>
      <c r="M329" s="100">
        <v>1011601</v>
      </c>
      <c r="N329" s="103" t="s">
        <v>5885</v>
      </c>
      <c r="O329" s="105">
        <v>0</v>
      </c>
      <c r="Q329" s="100">
        <v>1011601</v>
      </c>
      <c r="R329" s="103" t="s">
        <v>5885</v>
      </c>
      <c r="S329" s="105">
        <v>0</v>
      </c>
      <c r="U329" s="100">
        <v>1011601</v>
      </c>
      <c r="V329" s="103" t="s">
        <v>5885</v>
      </c>
      <c r="W329" s="105">
        <v>0</v>
      </c>
      <c r="Y329" s="100">
        <v>1011601</v>
      </c>
      <c r="Z329" s="103" t="s">
        <v>5885</v>
      </c>
      <c r="AA329" s="105">
        <v>0</v>
      </c>
    </row>
    <row r="330" spans="1:27">
      <c r="A330" s="100">
        <v>1011620</v>
      </c>
      <c r="B330" s="103" t="s">
        <v>5886</v>
      </c>
      <c r="C330" s="105">
        <v>0</v>
      </c>
      <c r="E330" s="100">
        <v>1011620</v>
      </c>
      <c r="F330" s="103" t="s">
        <v>5886</v>
      </c>
      <c r="G330" s="105">
        <v>0</v>
      </c>
      <c r="I330" s="100">
        <v>1011620</v>
      </c>
      <c r="J330" s="103" t="s">
        <v>5886</v>
      </c>
      <c r="K330" s="105">
        <v>0</v>
      </c>
      <c r="L330" s="108"/>
      <c r="M330" s="100">
        <v>1011620</v>
      </c>
      <c r="N330" s="103" t="s">
        <v>5886</v>
      </c>
      <c r="O330" s="105">
        <v>0</v>
      </c>
      <c r="Q330" s="100">
        <v>1011620</v>
      </c>
      <c r="R330" s="103" t="s">
        <v>5886</v>
      </c>
      <c r="S330" s="105">
        <v>0</v>
      </c>
      <c r="U330" s="100">
        <v>1011620</v>
      </c>
      <c r="V330" s="103" t="s">
        <v>5886</v>
      </c>
      <c r="W330" s="105">
        <v>0</v>
      </c>
      <c r="Y330" s="100">
        <v>1011620</v>
      </c>
      <c r="Z330" s="103" t="s">
        <v>5886</v>
      </c>
      <c r="AA330" s="105">
        <v>0</v>
      </c>
    </row>
    <row r="331" spans="1:27">
      <c r="A331" s="100">
        <v>10117</v>
      </c>
      <c r="B331" s="103" t="s">
        <v>5887</v>
      </c>
      <c r="C331" s="101">
        <f>SUM(C332,C336,C340:C341)</f>
        <v>0</v>
      </c>
      <c r="E331" s="100">
        <v>10117</v>
      </c>
      <c r="F331" s="103" t="s">
        <v>5887</v>
      </c>
      <c r="G331" s="101">
        <f>SUM(G332,G336,G340:G341)</f>
        <v>0</v>
      </c>
      <c r="I331" s="100">
        <v>10117</v>
      </c>
      <c r="J331" s="103" t="s">
        <v>5887</v>
      </c>
      <c r="K331" s="101">
        <f>SUM(K332,K336,K340:K341)</f>
        <v>0</v>
      </c>
      <c r="L331" s="108"/>
      <c r="M331" s="100">
        <v>10117</v>
      </c>
      <c r="N331" s="103" t="s">
        <v>5887</v>
      </c>
      <c r="O331" s="101">
        <f>SUM(O332,O336,O340:O341)</f>
        <v>0</v>
      </c>
      <c r="Q331" s="100">
        <v>10117</v>
      </c>
      <c r="R331" s="103" t="s">
        <v>5887</v>
      </c>
      <c r="S331" s="101">
        <f>SUM(S332,S336,S340:S341)</f>
        <v>0</v>
      </c>
      <c r="U331" s="100">
        <v>10117</v>
      </c>
      <c r="V331" s="103" t="s">
        <v>5887</v>
      </c>
      <c r="W331" s="101">
        <f>SUM(W332,W336,W340:W341)</f>
        <v>0</v>
      </c>
      <c r="Y331" s="100">
        <v>10117</v>
      </c>
      <c r="Z331" s="103" t="s">
        <v>5887</v>
      </c>
      <c r="AA331" s="101">
        <f>SUM(AA332,AA336,AA340:AA341)</f>
        <v>0</v>
      </c>
    </row>
    <row r="332" spans="1:27">
      <c r="A332" s="100">
        <v>1011701</v>
      </c>
      <c r="B332" s="103" t="s">
        <v>5888</v>
      </c>
      <c r="C332" s="101">
        <f>SUM(C333:C335)</f>
        <v>0</v>
      </c>
      <c r="E332" s="100">
        <v>1011701</v>
      </c>
      <c r="F332" s="103" t="s">
        <v>5888</v>
      </c>
      <c r="G332" s="101">
        <f>SUM(G333:G335)</f>
        <v>0</v>
      </c>
      <c r="I332" s="100">
        <v>1011701</v>
      </c>
      <c r="J332" s="103" t="s">
        <v>5888</v>
      </c>
      <c r="K332" s="101">
        <f>SUM(K333:K335)</f>
        <v>0</v>
      </c>
      <c r="L332" s="108"/>
      <c r="M332" s="100">
        <v>1011701</v>
      </c>
      <c r="N332" s="103" t="s">
        <v>5888</v>
      </c>
      <c r="O332" s="101">
        <f>SUM(O333:O335)</f>
        <v>0</v>
      </c>
      <c r="Q332" s="100">
        <v>1011701</v>
      </c>
      <c r="R332" s="103" t="s">
        <v>5888</v>
      </c>
      <c r="S332" s="101">
        <f>SUM(S333:S335)</f>
        <v>0</v>
      </c>
      <c r="U332" s="100">
        <v>1011701</v>
      </c>
      <c r="V332" s="103" t="s">
        <v>5888</v>
      </c>
      <c r="W332" s="101">
        <f>SUM(W333:W335)</f>
        <v>0</v>
      </c>
      <c r="Y332" s="100">
        <v>1011701</v>
      </c>
      <c r="Z332" s="103" t="s">
        <v>5888</v>
      </c>
      <c r="AA332" s="101">
        <f>SUM(AA333:AA335)</f>
        <v>0</v>
      </c>
    </row>
    <row r="333" spans="1:27">
      <c r="A333" s="100">
        <v>101170101</v>
      </c>
      <c r="B333" s="100" t="s">
        <v>5889</v>
      </c>
      <c r="C333" s="105">
        <v>0</v>
      </c>
      <c r="E333" s="100">
        <v>101170101</v>
      </c>
      <c r="F333" s="100" t="s">
        <v>5889</v>
      </c>
      <c r="G333" s="105">
        <v>0</v>
      </c>
      <c r="I333" s="100">
        <v>101170101</v>
      </c>
      <c r="J333" s="100" t="s">
        <v>5889</v>
      </c>
      <c r="K333" s="105">
        <v>0</v>
      </c>
      <c r="L333" s="108"/>
      <c r="M333" s="100">
        <v>101170101</v>
      </c>
      <c r="N333" s="100" t="s">
        <v>5889</v>
      </c>
      <c r="O333" s="105">
        <v>0</v>
      </c>
      <c r="Q333" s="100">
        <v>101170101</v>
      </c>
      <c r="R333" s="100" t="s">
        <v>5889</v>
      </c>
      <c r="S333" s="105">
        <v>0</v>
      </c>
      <c r="U333" s="100">
        <v>101170101</v>
      </c>
      <c r="V333" s="100" t="s">
        <v>5889</v>
      </c>
      <c r="W333" s="105">
        <v>0</v>
      </c>
      <c r="Y333" s="100">
        <v>101170101</v>
      </c>
      <c r="Z333" s="100" t="s">
        <v>5889</v>
      </c>
      <c r="AA333" s="105">
        <v>0</v>
      </c>
    </row>
    <row r="334" spans="1:27">
      <c r="A334" s="100">
        <v>101170102</v>
      </c>
      <c r="B334" s="100" t="s">
        <v>5890</v>
      </c>
      <c r="C334" s="105">
        <v>0</v>
      </c>
      <c r="E334" s="100">
        <v>101170102</v>
      </c>
      <c r="F334" s="100" t="s">
        <v>5890</v>
      </c>
      <c r="G334" s="105">
        <v>0</v>
      </c>
      <c r="I334" s="100">
        <v>101170102</v>
      </c>
      <c r="J334" s="100" t="s">
        <v>5890</v>
      </c>
      <c r="K334" s="105">
        <v>0</v>
      </c>
      <c r="L334" s="108"/>
      <c r="M334" s="100">
        <v>101170102</v>
      </c>
      <c r="N334" s="100" t="s">
        <v>5890</v>
      </c>
      <c r="O334" s="105">
        <v>0</v>
      </c>
      <c r="Q334" s="100">
        <v>101170102</v>
      </c>
      <c r="R334" s="100" t="s">
        <v>5890</v>
      </c>
      <c r="S334" s="105">
        <v>0</v>
      </c>
      <c r="U334" s="100">
        <v>101170102</v>
      </c>
      <c r="V334" s="100" t="s">
        <v>5890</v>
      </c>
      <c r="W334" s="105">
        <v>0</v>
      </c>
      <c r="Y334" s="100">
        <v>101170102</v>
      </c>
      <c r="Z334" s="100" t="s">
        <v>5890</v>
      </c>
      <c r="AA334" s="105">
        <v>0</v>
      </c>
    </row>
    <row r="335" spans="1:27">
      <c r="A335" s="100">
        <v>101170103</v>
      </c>
      <c r="B335" s="100" t="s">
        <v>5891</v>
      </c>
      <c r="C335" s="105">
        <v>0</v>
      </c>
      <c r="E335" s="100">
        <v>101170103</v>
      </c>
      <c r="F335" s="100" t="s">
        <v>5891</v>
      </c>
      <c r="G335" s="105">
        <v>0</v>
      </c>
      <c r="I335" s="100">
        <v>101170103</v>
      </c>
      <c r="J335" s="100" t="s">
        <v>5891</v>
      </c>
      <c r="K335" s="105">
        <v>0</v>
      </c>
      <c r="L335" s="108"/>
      <c r="M335" s="100">
        <v>101170103</v>
      </c>
      <c r="N335" s="100" t="s">
        <v>5891</v>
      </c>
      <c r="O335" s="105">
        <v>0</v>
      </c>
      <c r="Q335" s="100">
        <v>101170103</v>
      </c>
      <c r="R335" s="100" t="s">
        <v>5891</v>
      </c>
      <c r="S335" s="105">
        <v>0</v>
      </c>
      <c r="U335" s="100">
        <v>101170103</v>
      </c>
      <c r="V335" s="100" t="s">
        <v>5891</v>
      </c>
      <c r="W335" s="105">
        <v>0</v>
      </c>
      <c r="Y335" s="100">
        <v>101170103</v>
      </c>
      <c r="Z335" s="100" t="s">
        <v>5891</v>
      </c>
      <c r="AA335" s="105">
        <v>0</v>
      </c>
    </row>
    <row r="336" spans="1:27">
      <c r="A336" s="100">
        <v>1011703</v>
      </c>
      <c r="B336" s="103" t="s">
        <v>5892</v>
      </c>
      <c r="C336" s="101">
        <f>SUM(C337:C339)</f>
        <v>0</v>
      </c>
      <c r="E336" s="100">
        <v>1011703</v>
      </c>
      <c r="F336" s="103" t="s">
        <v>5892</v>
      </c>
      <c r="G336" s="101">
        <f>SUM(G337:G339)</f>
        <v>0</v>
      </c>
      <c r="I336" s="100">
        <v>1011703</v>
      </c>
      <c r="J336" s="103" t="s">
        <v>5892</v>
      </c>
      <c r="K336" s="101">
        <f>SUM(K337:K339)</f>
        <v>0</v>
      </c>
      <c r="L336" s="108"/>
      <c r="M336" s="100">
        <v>1011703</v>
      </c>
      <c r="N336" s="103" t="s">
        <v>5892</v>
      </c>
      <c r="O336" s="101">
        <f>SUM(O337:O339)</f>
        <v>0</v>
      </c>
      <c r="Q336" s="100">
        <v>1011703</v>
      </c>
      <c r="R336" s="103" t="s">
        <v>5892</v>
      </c>
      <c r="S336" s="101">
        <f>SUM(S337:S339)</f>
        <v>0</v>
      </c>
      <c r="U336" s="100">
        <v>1011703</v>
      </c>
      <c r="V336" s="103" t="s">
        <v>5892</v>
      </c>
      <c r="W336" s="101">
        <f>SUM(W337:W339)</f>
        <v>0</v>
      </c>
      <c r="Y336" s="100">
        <v>1011703</v>
      </c>
      <c r="Z336" s="103" t="s">
        <v>5892</v>
      </c>
      <c r="AA336" s="101">
        <f>SUM(AA337:AA339)</f>
        <v>0</v>
      </c>
    </row>
    <row r="337" spans="1:27">
      <c r="A337" s="100">
        <v>101170301</v>
      </c>
      <c r="B337" s="100" t="s">
        <v>5893</v>
      </c>
      <c r="C337" s="105">
        <v>0</v>
      </c>
      <c r="E337" s="100">
        <v>101170301</v>
      </c>
      <c r="F337" s="100" t="s">
        <v>5893</v>
      </c>
      <c r="G337" s="105">
        <v>0</v>
      </c>
      <c r="I337" s="100">
        <v>101170301</v>
      </c>
      <c r="J337" s="100" t="s">
        <v>5893</v>
      </c>
      <c r="K337" s="105">
        <v>0</v>
      </c>
      <c r="L337" s="108"/>
      <c r="M337" s="100">
        <v>101170301</v>
      </c>
      <c r="N337" s="100" t="s">
        <v>5893</v>
      </c>
      <c r="O337" s="105">
        <v>0</v>
      </c>
      <c r="Q337" s="100">
        <v>101170301</v>
      </c>
      <c r="R337" s="100" t="s">
        <v>5893</v>
      </c>
      <c r="S337" s="105">
        <v>0</v>
      </c>
      <c r="U337" s="100">
        <v>101170301</v>
      </c>
      <c r="V337" s="100" t="s">
        <v>5893</v>
      </c>
      <c r="W337" s="105">
        <v>0</v>
      </c>
      <c r="Y337" s="100">
        <v>101170301</v>
      </c>
      <c r="Z337" s="100" t="s">
        <v>5893</v>
      </c>
      <c r="AA337" s="105">
        <v>0</v>
      </c>
    </row>
    <row r="338" spans="1:27">
      <c r="A338" s="100">
        <v>101170302</v>
      </c>
      <c r="B338" s="100" t="s">
        <v>5894</v>
      </c>
      <c r="C338" s="105">
        <v>0</v>
      </c>
      <c r="E338" s="100">
        <v>101170302</v>
      </c>
      <c r="F338" s="100" t="s">
        <v>5894</v>
      </c>
      <c r="G338" s="105">
        <v>0</v>
      </c>
      <c r="I338" s="100">
        <v>101170302</v>
      </c>
      <c r="J338" s="100" t="s">
        <v>5894</v>
      </c>
      <c r="K338" s="105">
        <v>0</v>
      </c>
      <c r="L338" s="108"/>
      <c r="M338" s="100">
        <v>101170302</v>
      </c>
      <c r="N338" s="100" t="s">
        <v>5894</v>
      </c>
      <c r="O338" s="105">
        <v>0</v>
      </c>
      <c r="Q338" s="100">
        <v>101170302</v>
      </c>
      <c r="R338" s="100" t="s">
        <v>5894</v>
      </c>
      <c r="S338" s="105">
        <v>0</v>
      </c>
      <c r="U338" s="100">
        <v>101170302</v>
      </c>
      <c r="V338" s="100" t="s">
        <v>5894</v>
      </c>
      <c r="W338" s="105">
        <v>0</v>
      </c>
      <c r="Y338" s="100">
        <v>101170302</v>
      </c>
      <c r="Z338" s="100" t="s">
        <v>5894</v>
      </c>
      <c r="AA338" s="105">
        <v>0</v>
      </c>
    </row>
    <row r="339" spans="1:27">
      <c r="A339" s="100">
        <v>101170303</v>
      </c>
      <c r="B339" s="100" t="s">
        <v>5895</v>
      </c>
      <c r="C339" s="105">
        <v>0</v>
      </c>
      <c r="E339" s="100">
        <v>101170303</v>
      </c>
      <c r="F339" s="100" t="s">
        <v>5895</v>
      </c>
      <c r="G339" s="105">
        <v>0</v>
      </c>
      <c r="I339" s="100">
        <v>101170303</v>
      </c>
      <c r="J339" s="100" t="s">
        <v>5895</v>
      </c>
      <c r="K339" s="105">
        <v>0</v>
      </c>
      <c r="L339" s="108"/>
      <c r="M339" s="100">
        <v>101170303</v>
      </c>
      <c r="N339" s="100" t="s">
        <v>5895</v>
      </c>
      <c r="O339" s="105">
        <v>0</v>
      </c>
      <c r="Q339" s="100">
        <v>101170303</v>
      </c>
      <c r="R339" s="100" t="s">
        <v>5895</v>
      </c>
      <c r="S339" s="105">
        <v>0</v>
      </c>
      <c r="U339" s="100">
        <v>101170303</v>
      </c>
      <c r="V339" s="100" t="s">
        <v>5895</v>
      </c>
      <c r="W339" s="105">
        <v>0</v>
      </c>
      <c r="Y339" s="100">
        <v>101170303</v>
      </c>
      <c r="Z339" s="100" t="s">
        <v>5895</v>
      </c>
      <c r="AA339" s="105">
        <v>0</v>
      </c>
    </row>
    <row r="340" spans="1:27">
      <c r="A340" s="100">
        <v>1011720</v>
      </c>
      <c r="B340" s="103" t="s">
        <v>5896</v>
      </c>
      <c r="C340" s="105">
        <v>0</v>
      </c>
      <c r="E340" s="100">
        <v>1011720</v>
      </c>
      <c r="F340" s="103" t="s">
        <v>5896</v>
      </c>
      <c r="G340" s="105">
        <v>0</v>
      </c>
      <c r="I340" s="100">
        <v>1011720</v>
      </c>
      <c r="J340" s="103" t="s">
        <v>5896</v>
      </c>
      <c r="K340" s="105">
        <v>0</v>
      </c>
      <c r="L340" s="108"/>
      <c r="M340" s="100">
        <v>1011720</v>
      </c>
      <c r="N340" s="103" t="s">
        <v>5896</v>
      </c>
      <c r="O340" s="105">
        <v>0</v>
      </c>
      <c r="Q340" s="100">
        <v>1011720</v>
      </c>
      <c r="R340" s="103" t="s">
        <v>5896</v>
      </c>
      <c r="S340" s="105">
        <v>0</v>
      </c>
      <c r="U340" s="100">
        <v>1011720</v>
      </c>
      <c r="V340" s="103" t="s">
        <v>5896</v>
      </c>
      <c r="W340" s="105">
        <v>0</v>
      </c>
      <c r="Y340" s="100">
        <v>1011720</v>
      </c>
      <c r="Z340" s="103" t="s">
        <v>5896</v>
      </c>
      <c r="AA340" s="105">
        <v>0</v>
      </c>
    </row>
    <row r="341" spans="1:27">
      <c r="A341" s="100">
        <v>1011721</v>
      </c>
      <c r="B341" s="103" t="s">
        <v>5897</v>
      </c>
      <c r="C341" s="105">
        <v>0</v>
      </c>
      <c r="E341" s="100">
        <v>1011721</v>
      </c>
      <c r="F341" s="103" t="s">
        <v>5897</v>
      </c>
      <c r="G341" s="105">
        <v>0</v>
      </c>
      <c r="I341" s="100">
        <v>1011721</v>
      </c>
      <c r="J341" s="103" t="s">
        <v>5897</v>
      </c>
      <c r="K341" s="105">
        <v>0</v>
      </c>
      <c r="L341" s="108"/>
      <c r="M341" s="100">
        <v>1011721</v>
      </c>
      <c r="N341" s="103" t="s">
        <v>5897</v>
      </c>
      <c r="O341" s="105">
        <v>0</v>
      </c>
      <c r="Q341" s="100">
        <v>1011721</v>
      </c>
      <c r="R341" s="103" t="s">
        <v>5897</v>
      </c>
      <c r="S341" s="105">
        <v>0</v>
      </c>
      <c r="U341" s="100">
        <v>1011721</v>
      </c>
      <c r="V341" s="103" t="s">
        <v>5897</v>
      </c>
      <c r="W341" s="105">
        <v>0</v>
      </c>
      <c r="Y341" s="100">
        <v>1011721</v>
      </c>
      <c r="Z341" s="103" t="s">
        <v>5897</v>
      </c>
      <c r="AA341" s="105">
        <v>0</v>
      </c>
    </row>
    <row r="342" spans="1:27">
      <c r="A342" s="100">
        <v>10118</v>
      </c>
      <c r="B342" s="103" t="s">
        <v>5898</v>
      </c>
      <c r="C342" s="101">
        <f>SUM(C343:C345)</f>
        <v>3808</v>
      </c>
      <c r="E342" s="100">
        <v>10118</v>
      </c>
      <c r="F342" s="103" t="s">
        <v>5898</v>
      </c>
      <c r="G342" s="101">
        <f>SUM(G343:G345)</f>
        <v>11</v>
      </c>
      <c r="I342" s="100">
        <v>10118</v>
      </c>
      <c r="J342" s="103" t="s">
        <v>5898</v>
      </c>
      <c r="K342" s="101">
        <f>SUM(K343:K345)</f>
        <v>0</v>
      </c>
      <c r="L342" s="108"/>
      <c r="M342" s="100">
        <v>10118</v>
      </c>
      <c r="N342" s="103" t="s">
        <v>5898</v>
      </c>
      <c r="O342" s="101">
        <f>SUM(O343:O345)</f>
        <v>11</v>
      </c>
      <c r="Q342" s="100">
        <v>10118</v>
      </c>
      <c r="R342" s="103" t="s">
        <v>5898</v>
      </c>
      <c r="S342" s="101">
        <f>SUM(S343:S345)</f>
        <v>3362</v>
      </c>
      <c r="U342" s="100">
        <v>10118</v>
      </c>
      <c r="V342" s="103" t="s">
        <v>5898</v>
      </c>
      <c r="W342" s="101">
        <f>SUM(W343:W345)</f>
        <v>0</v>
      </c>
      <c r="Y342" s="100">
        <v>10118</v>
      </c>
      <c r="Z342" s="103" t="s">
        <v>5898</v>
      </c>
      <c r="AA342" s="101">
        <f>SUM(AA343:AA345)</f>
        <v>435</v>
      </c>
    </row>
    <row r="343" spans="1:27">
      <c r="A343" s="100">
        <v>1011801</v>
      </c>
      <c r="B343" s="103" t="s">
        <v>5899</v>
      </c>
      <c r="C343" s="105">
        <v>3808</v>
      </c>
      <c r="E343" s="100">
        <v>1011801</v>
      </c>
      <c r="F343" s="103" t="s">
        <v>5899</v>
      </c>
      <c r="G343" s="105">
        <v>11</v>
      </c>
      <c r="I343" s="100">
        <v>1011801</v>
      </c>
      <c r="J343" s="103" t="s">
        <v>5899</v>
      </c>
      <c r="K343" s="105">
        <v>0</v>
      </c>
      <c r="L343" s="108"/>
      <c r="M343" s="100">
        <v>1011801</v>
      </c>
      <c r="N343" s="103" t="s">
        <v>5899</v>
      </c>
      <c r="O343" s="105">
        <v>11</v>
      </c>
      <c r="Q343" s="100">
        <v>1011801</v>
      </c>
      <c r="R343" s="103" t="s">
        <v>5899</v>
      </c>
      <c r="S343" s="105">
        <v>3362</v>
      </c>
      <c r="U343" s="100">
        <v>1011801</v>
      </c>
      <c r="V343" s="103" t="s">
        <v>5899</v>
      </c>
      <c r="W343" s="105">
        <v>0</v>
      </c>
      <c r="Y343" s="100">
        <v>1011801</v>
      </c>
      <c r="Z343" s="103" t="s">
        <v>5899</v>
      </c>
      <c r="AA343" s="105">
        <v>435</v>
      </c>
    </row>
    <row r="344" spans="1:27">
      <c r="A344" s="100">
        <v>1011802</v>
      </c>
      <c r="B344" s="103" t="s">
        <v>5900</v>
      </c>
      <c r="C344" s="105">
        <v>0</v>
      </c>
      <c r="E344" s="100">
        <v>1011802</v>
      </c>
      <c r="F344" s="103" t="s">
        <v>5900</v>
      </c>
      <c r="G344" s="105">
        <v>0</v>
      </c>
      <c r="I344" s="100">
        <v>1011802</v>
      </c>
      <c r="J344" s="103" t="s">
        <v>5900</v>
      </c>
      <c r="K344" s="105">
        <v>0</v>
      </c>
      <c r="L344" s="108"/>
      <c r="M344" s="100">
        <v>1011802</v>
      </c>
      <c r="N344" s="103" t="s">
        <v>5900</v>
      </c>
      <c r="O344" s="105">
        <v>0</v>
      </c>
      <c r="Q344" s="100">
        <v>1011802</v>
      </c>
      <c r="R344" s="103" t="s">
        <v>5900</v>
      </c>
      <c r="S344" s="105">
        <v>0</v>
      </c>
      <c r="U344" s="100">
        <v>1011802</v>
      </c>
      <c r="V344" s="103" t="s">
        <v>5900</v>
      </c>
      <c r="W344" s="105">
        <v>0</v>
      </c>
      <c r="Y344" s="100">
        <v>1011802</v>
      </c>
      <c r="Z344" s="103" t="s">
        <v>5900</v>
      </c>
      <c r="AA344" s="105">
        <v>0</v>
      </c>
    </row>
    <row r="345" spans="1:27">
      <c r="A345" s="100">
        <v>1011820</v>
      </c>
      <c r="B345" s="103" t="s">
        <v>5901</v>
      </c>
      <c r="C345" s="105">
        <v>0</v>
      </c>
      <c r="E345" s="100">
        <v>1011820</v>
      </c>
      <c r="F345" s="103" t="s">
        <v>5901</v>
      </c>
      <c r="G345" s="105">
        <v>0</v>
      </c>
      <c r="I345" s="100">
        <v>1011820</v>
      </c>
      <c r="J345" s="103" t="s">
        <v>5901</v>
      </c>
      <c r="K345" s="105">
        <v>0</v>
      </c>
      <c r="L345" s="108"/>
      <c r="M345" s="100">
        <v>1011820</v>
      </c>
      <c r="N345" s="103" t="s">
        <v>5901</v>
      </c>
      <c r="O345" s="105">
        <v>0</v>
      </c>
      <c r="Q345" s="100">
        <v>1011820</v>
      </c>
      <c r="R345" s="103" t="s">
        <v>5901</v>
      </c>
      <c r="S345" s="105">
        <v>0</v>
      </c>
      <c r="U345" s="100">
        <v>1011820</v>
      </c>
      <c r="V345" s="103" t="s">
        <v>5901</v>
      </c>
      <c r="W345" s="105">
        <v>0</v>
      </c>
      <c r="Y345" s="100">
        <v>1011820</v>
      </c>
      <c r="Z345" s="103" t="s">
        <v>5901</v>
      </c>
      <c r="AA345" s="105">
        <v>0</v>
      </c>
    </row>
    <row r="346" spans="1:27">
      <c r="A346" s="100">
        <v>10119</v>
      </c>
      <c r="B346" s="103" t="s">
        <v>5902</v>
      </c>
      <c r="C346" s="101">
        <f>SUM(C347:C348)</f>
        <v>1219</v>
      </c>
      <c r="E346" s="100">
        <v>10119</v>
      </c>
      <c r="F346" s="103" t="s">
        <v>5902</v>
      </c>
      <c r="G346" s="101">
        <f>SUM(G347:G348)</f>
        <v>34</v>
      </c>
      <c r="I346" s="100">
        <v>10119</v>
      </c>
      <c r="J346" s="103" t="s">
        <v>5902</v>
      </c>
      <c r="K346" s="101">
        <f>SUM(K347:K348)</f>
        <v>0</v>
      </c>
      <c r="L346" s="108"/>
      <c r="M346" s="100">
        <v>10119</v>
      </c>
      <c r="N346" s="103" t="s">
        <v>5902</v>
      </c>
      <c r="O346" s="101">
        <f>SUM(O347:O348)</f>
        <v>34</v>
      </c>
      <c r="Q346" s="100">
        <v>10119</v>
      </c>
      <c r="R346" s="103" t="s">
        <v>5902</v>
      </c>
      <c r="S346" s="101">
        <f>SUM(S347:S348)</f>
        <v>878</v>
      </c>
      <c r="U346" s="100">
        <v>10119</v>
      </c>
      <c r="V346" s="103" t="s">
        <v>5902</v>
      </c>
      <c r="W346" s="101">
        <f>SUM(W347:W348)</f>
        <v>210</v>
      </c>
      <c r="Y346" s="100">
        <v>10119</v>
      </c>
      <c r="Z346" s="103" t="s">
        <v>5902</v>
      </c>
      <c r="AA346" s="101">
        <f>SUM(AA347:AA348)</f>
        <v>97</v>
      </c>
    </row>
    <row r="347" spans="1:27">
      <c r="A347" s="100">
        <v>1011901</v>
      </c>
      <c r="B347" s="103" t="s">
        <v>5903</v>
      </c>
      <c r="C347" s="105">
        <v>1219</v>
      </c>
      <c r="E347" s="100">
        <v>1011901</v>
      </c>
      <c r="F347" s="103" t="s">
        <v>5903</v>
      </c>
      <c r="G347" s="105">
        <v>34</v>
      </c>
      <c r="I347" s="100">
        <v>1011901</v>
      </c>
      <c r="J347" s="103" t="s">
        <v>5903</v>
      </c>
      <c r="K347" s="105">
        <v>0</v>
      </c>
      <c r="L347" s="108"/>
      <c r="M347" s="100">
        <v>1011901</v>
      </c>
      <c r="N347" s="103" t="s">
        <v>5903</v>
      </c>
      <c r="O347" s="105">
        <v>34</v>
      </c>
      <c r="Q347" s="100">
        <v>1011901</v>
      </c>
      <c r="R347" s="103" t="s">
        <v>5903</v>
      </c>
      <c r="S347" s="105">
        <v>878</v>
      </c>
      <c r="U347" s="100">
        <v>1011901</v>
      </c>
      <c r="V347" s="103" t="s">
        <v>5903</v>
      </c>
      <c r="W347" s="105">
        <v>210</v>
      </c>
      <c r="Y347" s="100">
        <v>1011901</v>
      </c>
      <c r="Z347" s="103" t="s">
        <v>5903</v>
      </c>
      <c r="AA347" s="105">
        <v>97</v>
      </c>
    </row>
    <row r="348" spans="1:27">
      <c r="A348" s="100">
        <v>1011920</v>
      </c>
      <c r="B348" s="103" t="s">
        <v>5904</v>
      </c>
      <c r="C348" s="105">
        <v>0</v>
      </c>
      <c r="E348" s="100">
        <v>1011920</v>
      </c>
      <c r="F348" s="103" t="s">
        <v>5904</v>
      </c>
      <c r="G348" s="105">
        <v>0</v>
      </c>
      <c r="I348" s="100">
        <v>1011920</v>
      </c>
      <c r="J348" s="103" t="s">
        <v>5904</v>
      </c>
      <c r="K348" s="105">
        <v>0</v>
      </c>
      <c r="L348" s="108"/>
      <c r="M348" s="100">
        <v>1011920</v>
      </c>
      <c r="N348" s="103" t="s">
        <v>5904</v>
      </c>
      <c r="O348" s="105">
        <v>0</v>
      </c>
      <c r="Q348" s="100">
        <v>1011920</v>
      </c>
      <c r="R348" s="103" t="s">
        <v>5904</v>
      </c>
      <c r="S348" s="105">
        <v>0</v>
      </c>
      <c r="U348" s="100">
        <v>1011920</v>
      </c>
      <c r="V348" s="103" t="s">
        <v>5904</v>
      </c>
      <c r="W348" s="105">
        <v>0</v>
      </c>
      <c r="Y348" s="100">
        <v>1011920</v>
      </c>
      <c r="Z348" s="103" t="s">
        <v>5904</v>
      </c>
      <c r="AA348" s="105">
        <v>0</v>
      </c>
    </row>
    <row r="349" spans="1:27">
      <c r="A349" s="100">
        <v>10120</v>
      </c>
      <c r="B349" s="103" t="s">
        <v>5905</v>
      </c>
      <c r="C349" s="101">
        <f>SUM(C350:C351)</f>
        <v>812</v>
      </c>
      <c r="E349" s="100">
        <v>10120</v>
      </c>
      <c r="F349" s="103" t="s">
        <v>5905</v>
      </c>
      <c r="G349" s="101">
        <f>SUM(G350:G351)</f>
        <v>0</v>
      </c>
      <c r="I349" s="100">
        <v>10120</v>
      </c>
      <c r="J349" s="103" t="s">
        <v>5905</v>
      </c>
      <c r="K349" s="101">
        <f>SUM(K350:K351)</f>
        <v>0</v>
      </c>
      <c r="L349" s="108"/>
      <c r="M349" s="100">
        <v>10120</v>
      </c>
      <c r="N349" s="103" t="s">
        <v>5905</v>
      </c>
      <c r="O349" s="101">
        <f>SUM(O350:O351)</f>
        <v>0</v>
      </c>
      <c r="Q349" s="100">
        <v>10120</v>
      </c>
      <c r="R349" s="103" t="s">
        <v>5905</v>
      </c>
      <c r="S349" s="101">
        <f>SUM(S350:S351)</f>
        <v>812</v>
      </c>
      <c r="U349" s="100">
        <v>10120</v>
      </c>
      <c r="V349" s="103" t="s">
        <v>5905</v>
      </c>
      <c r="W349" s="101">
        <f>SUM(W350:W351)</f>
        <v>0</v>
      </c>
      <c r="Y349" s="100">
        <v>10120</v>
      </c>
      <c r="Z349" s="103" t="s">
        <v>5905</v>
      </c>
      <c r="AA349" s="101">
        <f>SUM(AA350:AA351)</f>
        <v>0</v>
      </c>
    </row>
    <row r="350" spans="1:27">
      <c r="A350" s="100">
        <v>1012001</v>
      </c>
      <c r="B350" s="103" t="s">
        <v>5906</v>
      </c>
      <c r="C350" s="105">
        <v>812</v>
      </c>
      <c r="E350" s="100">
        <v>1012001</v>
      </c>
      <c r="F350" s="103" t="s">
        <v>5906</v>
      </c>
      <c r="G350" s="105">
        <v>0</v>
      </c>
      <c r="I350" s="100">
        <v>1012001</v>
      </c>
      <c r="J350" s="103" t="s">
        <v>5906</v>
      </c>
      <c r="K350" s="105">
        <v>0</v>
      </c>
      <c r="L350" s="108"/>
      <c r="M350" s="100">
        <v>1012001</v>
      </c>
      <c r="N350" s="103" t="s">
        <v>5906</v>
      </c>
      <c r="O350" s="105">
        <v>0</v>
      </c>
      <c r="Q350" s="100">
        <v>1012001</v>
      </c>
      <c r="R350" s="103" t="s">
        <v>5906</v>
      </c>
      <c r="S350" s="105">
        <v>812</v>
      </c>
      <c r="U350" s="100">
        <v>1012001</v>
      </c>
      <c r="V350" s="103" t="s">
        <v>5906</v>
      </c>
      <c r="W350" s="105">
        <v>0</v>
      </c>
      <c r="Y350" s="100">
        <v>1012001</v>
      </c>
      <c r="Z350" s="103" t="s">
        <v>5906</v>
      </c>
      <c r="AA350" s="105">
        <v>0</v>
      </c>
    </row>
    <row r="351" spans="1:27">
      <c r="A351" s="100">
        <v>1012020</v>
      </c>
      <c r="B351" s="103" t="s">
        <v>5907</v>
      </c>
      <c r="C351" s="105">
        <v>0</v>
      </c>
      <c r="E351" s="100">
        <v>1012020</v>
      </c>
      <c r="F351" s="103" t="s">
        <v>5907</v>
      </c>
      <c r="G351" s="105">
        <v>0</v>
      </c>
      <c r="I351" s="100">
        <v>1012020</v>
      </c>
      <c r="J351" s="103" t="s">
        <v>5907</v>
      </c>
      <c r="K351" s="105">
        <v>0</v>
      </c>
      <c r="L351" s="108"/>
      <c r="M351" s="100">
        <v>1012020</v>
      </c>
      <c r="N351" s="103" t="s">
        <v>5907</v>
      </c>
      <c r="O351" s="105">
        <v>0</v>
      </c>
      <c r="Q351" s="100">
        <v>1012020</v>
      </c>
      <c r="R351" s="103" t="s">
        <v>5907</v>
      </c>
      <c r="S351" s="105">
        <v>0</v>
      </c>
      <c r="U351" s="100">
        <v>1012020</v>
      </c>
      <c r="V351" s="103" t="s">
        <v>5907</v>
      </c>
      <c r="W351" s="105">
        <v>0</v>
      </c>
      <c r="Y351" s="100">
        <v>1012020</v>
      </c>
      <c r="Z351" s="103" t="s">
        <v>5907</v>
      </c>
      <c r="AA351" s="105">
        <v>0</v>
      </c>
    </row>
    <row r="352" spans="1:27">
      <c r="A352" s="100">
        <v>10199</v>
      </c>
      <c r="B352" s="103" t="s">
        <v>5908</v>
      </c>
      <c r="C352" s="105">
        <v>0</v>
      </c>
      <c r="E352" s="100">
        <v>10199</v>
      </c>
      <c r="F352" s="103" t="s">
        <v>5908</v>
      </c>
      <c r="G352" s="105">
        <v>0</v>
      </c>
      <c r="I352" s="100">
        <v>10199</v>
      </c>
      <c r="J352" s="103" t="s">
        <v>5908</v>
      </c>
      <c r="K352" s="105">
        <v>0</v>
      </c>
      <c r="L352" s="108"/>
      <c r="M352" s="100">
        <v>10199</v>
      </c>
      <c r="N352" s="103" t="s">
        <v>5908</v>
      </c>
      <c r="O352" s="105">
        <v>0</v>
      </c>
      <c r="Q352" s="100">
        <v>10199</v>
      </c>
      <c r="R352" s="103" t="s">
        <v>5908</v>
      </c>
      <c r="S352" s="105">
        <v>0</v>
      </c>
      <c r="U352" s="100">
        <v>10199</v>
      </c>
      <c r="V352" s="103" t="s">
        <v>5908</v>
      </c>
      <c r="W352" s="105">
        <v>0</v>
      </c>
      <c r="Y352" s="100">
        <v>10199</v>
      </c>
      <c r="Z352" s="103" t="s">
        <v>5908</v>
      </c>
      <c r="AA352" s="105">
        <v>0</v>
      </c>
    </row>
    <row r="353" spans="1:27">
      <c r="A353" s="100">
        <v>103</v>
      </c>
      <c r="B353" s="103" t="s">
        <v>17</v>
      </c>
      <c r="C353" s="101">
        <f>SUM(C354,C376,C677,C710,C729,C778,C781,C787)</f>
        <v>35234</v>
      </c>
      <c r="E353" s="100">
        <v>103</v>
      </c>
      <c r="F353" s="103" t="s">
        <v>17</v>
      </c>
      <c r="G353" s="101">
        <f>SUM(G354,G376,G677,G710,G729,G778,G781,G787)</f>
        <v>15235</v>
      </c>
      <c r="I353" s="100">
        <v>103</v>
      </c>
      <c r="J353" s="103" t="s">
        <v>17</v>
      </c>
      <c r="K353" s="101">
        <f>SUM(K354,K376,K677,K710,K729,K778,K781,K787)</f>
        <v>14527</v>
      </c>
      <c r="L353" s="108"/>
      <c r="M353" s="100">
        <v>103</v>
      </c>
      <c r="N353" s="103" t="s">
        <v>17</v>
      </c>
      <c r="O353" s="101">
        <f>SUM(O354,O376,O677,O710,O729,O778,O781,O787)</f>
        <v>708</v>
      </c>
      <c r="Q353" s="100">
        <v>103</v>
      </c>
      <c r="R353" s="103" t="s">
        <v>17</v>
      </c>
      <c r="S353" s="101">
        <f>SUM(S354,S376,S677,S710,S729,S778,S781,S787)</f>
        <v>13963</v>
      </c>
      <c r="U353" s="100">
        <v>103</v>
      </c>
      <c r="V353" s="103" t="s">
        <v>17</v>
      </c>
      <c r="W353" s="101">
        <f>SUM(W354,W376,W677,W710,W729,W778,W781,W787)</f>
        <v>3361</v>
      </c>
      <c r="Y353" s="100">
        <v>103</v>
      </c>
      <c r="Z353" s="103" t="s">
        <v>17</v>
      </c>
      <c r="AA353" s="101">
        <f>SUM(AA354,AA376,AA677,AA710,AA729,AA778,AA781,AA787)</f>
        <v>2675</v>
      </c>
    </row>
    <row r="354" spans="1:27">
      <c r="A354" s="100">
        <v>10302</v>
      </c>
      <c r="B354" s="103" t="s">
        <v>5909</v>
      </c>
      <c r="C354" s="101">
        <f>SUM(C355,C362:C373)</f>
        <v>7996</v>
      </c>
      <c r="E354" s="100">
        <v>10302</v>
      </c>
      <c r="F354" s="103" t="s">
        <v>5909</v>
      </c>
      <c r="G354" s="101">
        <f>SUM(G355,G362:G373)</f>
        <v>3591</v>
      </c>
      <c r="I354" s="100">
        <v>10302</v>
      </c>
      <c r="J354" s="103" t="s">
        <v>5909</v>
      </c>
      <c r="K354" s="101">
        <f>SUM(K355,K362:K373)</f>
        <v>3286</v>
      </c>
      <c r="L354" s="108"/>
      <c r="M354" s="100">
        <v>10302</v>
      </c>
      <c r="N354" s="103" t="s">
        <v>5909</v>
      </c>
      <c r="O354" s="101">
        <f>SUM(O355,O362:O373)</f>
        <v>305</v>
      </c>
      <c r="Q354" s="100">
        <v>10302</v>
      </c>
      <c r="R354" s="103" t="s">
        <v>5909</v>
      </c>
      <c r="S354" s="101">
        <f>SUM(S355,S362:S373)</f>
        <v>2791</v>
      </c>
      <c r="U354" s="100">
        <v>10302</v>
      </c>
      <c r="V354" s="103" t="s">
        <v>5909</v>
      </c>
      <c r="W354" s="101">
        <f>SUM(W355,W362:W373)</f>
        <v>916</v>
      </c>
      <c r="Y354" s="100">
        <v>10302</v>
      </c>
      <c r="Z354" s="103" t="s">
        <v>5909</v>
      </c>
      <c r="AA354" s="101">
        <f>SUM(AA355,AA362:AA373)</f>
        <v>698</v>
      </c>
    </row>
    <row r="355" spans="1:27">
      <c r="A355" s="100">
        <v>1030203</v>
      </c>
      <c r="B355" s="103" t="s">
        <v>5910</v>
      </c>
      <c r="C355" s="101">
        <f>SUM(C356:C361)</f>
        <v>2788</v>
      </c>
      <c r="E355" s="100">
        <v>1030203</v>
      </c>
      <c r="F355" s="103" t="s">
        <v>5910</v>
      </c>
      <c r="G355" s="101">
        <f>SUM(G356:G361)</f>
        <v>525</v>
      </c>
      <c r="I355" s="100">
        <v>1030203</v>
      </c>
      <c r="J355" s="103" t="s">
        <v>5910</v>
      </c>
      <c r="K355" s="101">
        <f>SUM(K356:K361)</f>
        <v>221</v>
      </c>
      <c r="L355" s="108"/>
      <c r="M355" s="100">
        <v>1030203</v>
      </c>
      <c r="N355" s="103" t="s">
        <v>5910</v>
      </c>
      <c r="O355" s="101">
        <f>SUM(O356:O361)</f>
        <v>304</v>
      </c>
      <c r="Q355" s="100">
        <v>1030203</v>
      </c>
      <c r="R355" s="103" t="s">
        <v>5910</v>
      </c>
      <c r="S355" s="101">
        <f>SUM(S356:S361)</f>
        <v>1682</v>
      </c>
      <c r="U355" s="100">
        <v>1030203</v>
      </c>
      <c r="V355" s="103" t="s">
        <v>5910</v>
      </c>
      <c r="W355" s="101">
        <f>SUM(W356:W361)</f>
        <v>276</v>
      </c>
      <c r="Y355" s="100">
        <v>1030203</v>
      </c>
      <c r="Z355" s="103" t="s">
        <v>5910</v>
      </c>
      <c r="AA355" s="101">
        <f>SUM(AA356:AA361)</f>
        <v>305</v>
      </c>
    </row>
    <row r="356" spans="1:27">
      <c r="A356" s="100">
        <v>103020301</v>
      </c>
      <c r="B356" s="100" t="s">
        <v>5911</v>
      </c>
      <c r="C356" s="105">
        <v>2788</v>
      </c>
      <c r="E356" s="100">
        <v>103020301</v>
      </c>
      <c r="F356" s="100" t="s">
        <v>5911</v>
      </c>
      <c r="G356" s="105">
        <v>525</v>
      </c>
      <c r="I356" s="100">
        <v>103020301</v>
      </c>
      <c r="J356" s="100" t="s">
        <v>5911</v>
      </c>
      <c r="K356" s="105">
        <v>221</v>
      </c>
      <c r="L356" s="108"/>
      <c r="M356" s="100">
        <v>103020301</v>
      </c>
      <c r="N356" s="100" t="s">
        <v>5911</v>
      </c>
      <c r="O356" s="105">
        <v>304</v>
      </c>
      <c r="Q356" s="100">
        <v>103020301</v>
      </c>
      <c r="R356" s="100" t="s">
        <v>5911</v>
      </c>
      <c r="S356" s="105">
        <v>1682</v>
      </c>
      <c r="U356" s="100">
        <v>103020301</v>
      </c>
      <c r="V356" s="100" t="s">
        <v>5911</v>
      </c>
      <c r="W356" s="105">
        <v>276</v>
      </c>
      <c r="Y356" s="100">
        <v>103020301</v>
      </c>
      <c r="Z356" s="100" t="s">
        <v>5911</v>
      </c>
      <c r="AA356" s="105">
        <v>305</v>
      </c>
    </row>
    <row r="357" spans="1:27">
      <c r="A357" s="100">
        <v>103020302</v>
      </c>
      <c r="B357" s="100" t="s">
        <v>5912</v>
      </c>
      <c r="C357" s="105">
        <v>0</v>
      </c>
      <c r="E357" s="100">
        <v>103020302</v>
      </c>
      <c r="F357" s="100" t="s">
        <v>5912</v>
      </c>
      <c r="G357" s="105">
        <v>0</v>
      </c>
      <c r="I357" s="100">
        <v>103020302</v>
      </c>
      <c r="J357" s="100" t="s">
        <v>5912</v>
      </c>
      <c r="K357" s="105">
        <v>0</v>
      </c>
      <c r="L357" s="108"/>
      <c r="M357" s="100">
        <v>103020302</v>
      </c>
      <c r="N357" s="100" t="s">
        <v>5912</v>
      </c>
      <c r="O357" s="105">
        <v>0</v>
      </c>
      <c r="Q357" s="100">
        <v>103020302</v>
      </c>
      <c r="R357" s="100" t="s">
        <v>5912</v>
      </c>
      <c r="S357" s="105">
        <v>0</v>
      </c>
      <c r="U357" s="100">
        <v>103020302</v>
      </c>
      <c r="V357" s="100" t="s">
        <v>5912</v>
      </c>
      <c r="W357" s="105">
        <v>0</v>
      </c>
      <c r="Y357" s="100">
        <v>103020302</v>
      </c>
      <c r="Z357" s="100" t="s">
        <v>5912</v>
      </c>
      <c r="AA357" s="105">
        <v>0</v>
      </c>
    </row>
    <row r="358" spans="1:27">
      <c r="A358" s="100">
        <v>103020303</v>
      </c>
      <c r="B358" s="100" t="s">
        <v>5913</v>
      </c>
      <c r="C358" s="105">
        <v>0</v>
      </c>
      <c r="E358" s="100">
        <v>103020303</v>
      </c>
      <c r="F358" s="100" t="s">
        <v>5913</v>
      </c>
      <c r="G358" s="105">
        <v>0</v>
      </c>
      <c r="I358" s="100">
        <v>103020303</v>
      </c>
      <c r="J358" s="100" t="s">
        <v>5913</v>
      </c>
      <c r="K358" s="105">
        <v>0</v>
      </c>
      <c r="L358" s="108"/>
      <c r="M358" s="100">
        <v>103020303</v>
      </c>
      <c r="N358" s="100" t="s">
        <v>5913</v>
      </c>
      <c r="O358" s="105">
        <v>0</v>
      </c>
      <c r="Q358" s="100">
        <v>103020303</v>
      </c>
      <c r="R358" s="100" t="s">
        <v>5913</v>
      </c>
      <c r="S358" s="105">
        <v>0</v>
      </c>
      <c r="U358" s="100">
        <v>103020303</v>
      </c>
      <c r="V358" s="100" t="s">
        <v>5913</v>
      </c>
      <c r="W358" s="105">
        <v>0</v>
      </c>
      <c r="Y358" s="100">
        <v>103020303</v>
      </c>
      <c r="Z358" s="100" t="s">
        <v>5913</v>
      </c>
      <c r="AA358" s="105">
        <v>0</v>
      </c>
    </row>
    <row r="359" spans="1:27">
      <c r="A359" s="100">
        <v>103020304</v>
      </c>
      <c r="B359" s="100" t="s">
        <v>5914</v>
      </c>
      <c r="C359" s="105">
        <v>0</v>
      </c>
      <c r="E359" s="100">
        <v>103020304</v>
      </c>
      <c r="F359" s="100" t="s">
        <v>5914</v>
      </c>
      <c r="G359" s="105">
        <v>0</v>
      </c>
      <c r="I359" s="100">
        <v>103020304</v>
      </c>
      <c r="J359" s="100" t="s">
        <v>5914</v>
      </c>
      <c r="K359" s="105">
        <v>0</v>
      </c>
      <c r="L359" s="108"/>
      <c r="M359" s="100">
        <v>103020304</v>
      </c>
      <c r="N359" s="100" t="s">
        <v>5914</v>
      </c>
      <c r="O359" s="105">
        <v>0</v>
      </c>
      <c r="Q359" s="100">
        <v>103020304</v>
      </c>
      <c r="R359" s="100" t="s">
        <v>5914</v>
      </c>
      <c r="S359" s="105">
        <v>0</v>
      </c>
      <c r="U359" s="100">
        <v>103020304</v>
      </c>
      <c r="V359" s="100" t="s">
        <v>5914</v>
      </c>
      <c r="W359" s="105">
        <v>0</v>
      </c>
      <c r="Y359" s="100">
        <v>103020304</v>
      </c>
      <c r="Z359" s="100" t="s">
        <v>5914</v>
      </c>
      <c r="AA359" s="105">
        <v>0</v>
      </c>
    </row>
    <row r="360" spans="1:27">
      <c r="A360" s="100">
        <v>103020305</v>
      </c>
      <c r="B360" s="100" t="s">
        <v>5915</v>
      </c>
      <c r="C360" s="105">
        <v>0</v>
      </c>
      <c r="E360" s="100">
        <v>103020305</v>
      </c>
      <c r="F360" s="100" t="s">
        <v>5915</v>
      </c>
      <c r="G360" s="105">
        <v>0</v>
      </c>
      <c r="I360" s="100">
        <v>103020305</v>
      </c>
      <c r="J360" s="100" t="s">
        <v>5915</v>
      </c>
      <c r="K360" s="105">
        <v>0</v>
      </c>
      <c r="L360" s="108"/>
      <c r="M360" s="100">
        <v>103020305</v>
      </c>
      <c r="N360" s="100" t="s">
        <v>5915</v>
      </c>
      <c r="O360" s="105">
        <v>0</v>
      </c>
      <c r="Q360" s="100">
        <v>103020305</v>
      </c>
      <c r="R360" s="100" t="s">
        <v>5915</v>
      </c>
      <c r="S360" s="105">
        <v>0</v>
      </c>
      <c r="U360" s="100">
        <v>103020305</v>
      </c>
      <c r="V360" s="100" t="s">
        <v>5915</v>
      </c>
      <c r="W360" s="105">
        <v>0</v>
      </c>
      <c r="Y360" s="100">
        <v>103020305</v>
      </c>
      <c r="Z360" s="100" t="s">
        <v>5915</v>
      </c>
      <c r="AA360" s="105">
        <v>0</v>
      </c>
    </row>
    <row r="361" spans="1:27">
      <c r="A361" s="100">
        <v>103020399</v>
      </c>
      <c r="B361" s="100" t="s">
        <v>5916</v>
      </c>
      <c r="C361" s="105">
        <v>0</v>
      </c>
      <c r="E361" s="100">
        <v>103020399</v>
      </c>
      <c r="F361" s="100" t="s">
        <v>5916</v>
      </c>
      <c r="G361" s="105">
        <v>0</v>
      </c>
      <c r="I361" s="100">
        <v>103020399</v>
      </c>
      <c r="J361" s="100" t="s">
        <v>5916</v>
      </c>
      <c r="K361" s="105">
        <v>0</v>
      </c>
      <c r="L361" s="108"/>
      <c r="M361" s="100">
        <v>103020399</v>
      </c>
      <c r="N361" s="100" t="s">
        <v>5916</v>
      </c>
      <c r="O361" s="105">
        <v>0</v>
      </c>
      <c r="Q361" s="100">
        <v>103020399</v>
      </c>
      <c r="R361" s="100" t="s">
        <v>5916</v>
      </c>
      <c r="S361" s="105">
        <v>0</v>
      </c>
      <c r="U361" s="100">
        <v>103020399</v>
      </c>
      <c r="V361" s="100" t="s">
        <v>5916</v>
      </c>
      <c r="W361" s="105">
        <v>0</v>
      </c>
      <c r="Y361" s="100">
        <v>103020399</v>
      </c>
      <c r="Z361" s="100" t="s">
        <v>5916</v>
      </c>
      <c r="AA361" s="105">
        <v>0</v>
      </c>
    </row>
    <row r="362" spans="1:27">
      <c r="A362" s="100">
        <v>1030205</v>
      </c>
      <c r="B362" s="103" t="s">
        <v>5917</v>
      </c>
      <c r="C362" s="105">
        <v>0</v>
      </c>
      <c r="E362" s="100">
        <v>1030205</v>
      </c>
      <c r="F362" s="103" t="s">
        <v>5917</v>
      </c>
      <c r="G362" s="105">
        <v>0</v>
      </c>
      <c r="I362" s="100">
        <v>1030205</v>
      </c>
      <c r="J362" s="103" t="s">
        <v>5917</v>
      </c>
      <c r="K362" s="105">
        <v>0</v>
      </c>
      <c r="L362" s="108"/>
      <c r="M362" s="100">
        <v>1030205</v>
      </c>
      <c r="N362" s="103" t="s">
        <v>5917</v>
      </c>
      <c r="O362" s="105">
        <v>0</v>
      </c>
      <c r="Q362" s="100">
        <v>1030205</v>
      </c>
      <c r="R362" s="103" t="s">
        <v>5917</v>
      </c>
      <c r="S362" s="105">
        <v>0</v>
      </c>
      <c r="U362" s="100">
        <v>1030205</v>
      </c>
      <c r="V362" s="103" t="s">
        <v>5917</v>
      </c>
      <c r="W362" s="105">
        <v>0</v>
      </c>
      <c r="Y362" s="100">
        <v>1030205</v>
      </c>
      <c r="Z362" s="103" t="s">
        <v>5917</v>
      </c>
      <c r="AA362" s="105">
        <v>0</v>
      </c>
    </row>
    <row r="363" spans="1:27">
      <c r="A363" s="100">
        <v>1030210</v>
      </c>
      <c r="B363" s="103" t="s">
        <v>5918</v>
      </c>
      <c r="C363" s="105">
        <v>0</v>
      </c>
      <c r="E363" s="100">
        <v>1030210</v>
      </c>
      <c r="F363" s="103" t="s">
        <v>5918</v>
      </c>
      <c r="G363" s="105">
        <v>0</v>
      </c>
      <c r="I363" s="100">
        <v>1030210</v>
      </c>
      <c r="J363" s="103" t="s">
        <v>5918</v>
      </c>
      <c r="K363" s="105">
        <v>0</v>
      </c>
      <c r="L363" s="108"/>
      <c r="M363" s="100">
        <v>1030210</v>
      </c>
      <c r="N363" s="103" t="s">
        <v>5918</v>
      </c>
      <c r="O363" s="105">
        <v>0</v>
      </c>
      <c r="Q363" s="100">
        <v>1030210</v>
      </c>
      <c r="R363" s="103" t="s">
        <v>5918</v>
      </c>
      <c r="S363" s="105">
        <v>0</v>
      </c>
      <c r="U363" s="100">
        <v>1030210</v>
      </c>
      <c r="V363" s="103" t="s">
        <v>5918</v>
      </c>
      <c r="W363" s="105">
        <v>0</v>
      </c>
      <c r="Y363" s="100">
        <v>1030210</v>
      </c>
      <c r="Z363" s="103" t="s">
        <v>5918</v>
      </c>
      <c r="AA363" s="105">
        <v>0</v>
      </c>
    </row>
    <row r="364" spans="1:27">
      <c r="A364" s="100">
        <v>1030212</v>
      </c>
      <c r="B364" s="103" t="s">
        <v>5919</v>
      </c>
      <c r="C364" s="105">
        <v>0</v>
      </c>
      <c r="E364" s="100">
        <v>1030212</v>
      </c>
      <c r="F364" s="103" t="s">
        <v>5919</v>
      </c>
      <c r="G364" s="105">
        <v>0</v>
      </c>
      <c r="I364" s="100">
        <v>1030212</v>
      </c>
      <c r="J364" s="103" t="s">
        <v>5919</v>
      </c>
      <c r="K364" s="105">
        <v>0</v>
      </c>
      <c r="L364" s="108"/>
      <c r="M364" s="100">
        <v>1030212</v>
      </c>
      <c r="N364" s="103" t="s">
        <v>5919</v>
      </c>
      <c r="O364" s="105">
        <v>0</v>
      </c>
      <c r="Q364" s="100">
        <v>1030212</v>
      </c>
      <c r="R364" s="103" t="s">
        <v>5919</v>
      </c>
      <c r="S364" s="105">
        <v>0</v>
      </c>
      <c r="U364" s="100">
        <v>1030212</v>
      </c>
      <c r="V364" s="103" t="s">
        <v>5919</v>
      </c>
      <c r="W364" s="105">
        <v>0</v>
      </c>
      <c r="Y364" s="100">
        <v>1030212</v>
      </c>
      <c r="Z364" s="103" t="s">
        <v>5919</v>
      </c>
      <c r="AA364" s="105">
        <v>0</v>
      </c>
    </row>
    <row r="365" spans="1:27">
      <c r="A365" s="100">
        <v>1030216</v>
      </c>
      <c r="B365" s="103" t="s">
        <v>5920</v>
      </c>
      <c r="C365" s="105">
        <v>0</v>
      </c>
      <c r="E365" s="100">
        <v>1030216</v>
      </c>
      <c r="F365" s="103" t="s">
        <v>5920</v>
      </c>
      <c r="G365" s="105">
        <v>0</v>
      </c>
      <c r="I365" s="100">
        <v>1030216</v>
      </c>
      <c r="J365" s="103" t="s">
        <v>5920</v>
      </c>
      <c r="K365" s="105">
        <v>0</v>
      </c>
      <c r="L365" s="108"/>
      <c r="M365" s="100">
        <v>1030216</v>
      </c>
      <c r="N365" s="103" t="s">
        <v>5920</v>
      </c>
      <c r="O365" s="105">
        <v>0</v>
      </c>
      <c r="Q365" s="100">
        <v>1030216</v>
      </c>
      <c r="R365" s="103" t="s">
        <v>5920</v>
      </c>
      <c r="S365" s="105">
        <v>0</v>
      </c>
      <c r="U365" s="100">
        <v>1030216</v>
      </c>
      <c r="V365" s="103" t="s">
        <v>5920</v>
      </c>
      <c r="W365" s="105">
        <v>0</v>
      </c>
      <c r="Y365" s="100">
        <v>1030216</v>
      </c>
      <c r="Z365" s="103" t="s">
        <v>5920</v>
      </c>
      <c r="AA365" s="105">
        <v>0</v>
      </c>
    </row>
    <row r="366" spans="1:27">
      <c r="A366" s="100">
        <v>1030217</v>
      </c>
      <c r="B366" s="103" t="s">
        <v>5921</v>
      </c>
      <c r="C366" s="105">
        <v>0</v>
      </c>
      <c r="E366" s="100">
        <v>1030217</v>
      </c>
      <c r="F366" s="103" t="s">
        <v>5921</v>
      </c>
      <c r="G366" s="105">
        <v>0</v>
      </c>
      <c r="I366" s="100">
        <v>1030217</v>
      </c>
      <c r="J366" s="103" t="s">
        <v>5921</v>
      </c>
      <c r="K366" s="105">
        <v>0</v>
      </c>
      <c r="L366" s="108"/>
      <c r="M366" s="100">
        <v>1030217</v>
      </c>
      <c r="N366" s="103" t="s">
        <v>5921</v>
      </c>
      <c r="O366" s="105">
        <v>0</v>
      </c>
      <c r="Q366" s="100">
        <v>1030217</v>
      </c>
      <c r="R366" s="103" t="s">
        <v>5921</v>
      </c>
      <c r="S366" s="105">
        <v>0</v>
      </c>
      <c r="U366" s="100">
        <v>1030217</v>
      </c>
      <c r="V366" s="103" t="s">
        <v>5921</v>
      </c>
      <c r="W366" s="105">
        <v>0</v>
      </c>
      <c r="Y366" s="100">
        <v>1030217</v>
      </c>
      <c r="Z366" s="103" t="s">
        <v>5921</v>
      </c>
      <c r="AA366" s="105">
        <v>0</v>
      </c>
    </row>
    <row r="367" spans="1:27">
      <c r="A367" s="100">
        <v>1030218</v>
      </c>
      <c r="B367" s="103" t="s">
        <v>5922</v>
      </c>
      <c r="C367" s="105">
        <v>952</v>
      </c>
      <c r="E367" s="100">
        <v>1030218</v>
      </c>
      <c r="F367" s="103" t="s">
        <v>5922</v>
      </c>
      <c r="G367" s="105">
        <v>346</v>
      </c>
      <c r="I367" s="100">
        <v>1030218</v>
      </c>
      <c r="J367" s="103" t="s">
        <v>5922</v>
      </c>
      <c r="K367" s="105">
        <v>346</v>
      </c>
      <c r="L367" s="108"/>
      <c r="M367" s="100">
        <v>1030218</v>
      </c>
      <c r="N367" s="103" t="s">
        <v>5922</v>
      </c>
      <c r="O367" s="105">
        <v>0</v>
      </c>
      <c r="Q367" s="100">
        <v>1030218</v>
      </c>
      <c r="R367" s="103" t="s">
        <v>5922</v>
      </c>
      <c r="S367" s="105">
        <v>179</v>
      </c>
      <c r="U367" s="100">
        <v>1030218</v>
      </c>
      <c r="V367" s="103" t="s">
        <v>5922</v>
      </c>
      <c r="W367" s="105">
        <v>236</v>
      </c>
      <c r="Y367" s="100">
        <v>1030218</v>
      </c>
      <c r="Z367" s="103" t="s">
        <v>5922</v>
      </c>
      <c r="AA367" s="105">
        <v>191</v>
      </c>
    </row>
    <row r="368" spans="1:27">
      <c r="A368" s="100">
        <v>1030219</v>
      </c>
      <c r="B368" s="103" t="s">
        <v>5923</v>
      </c>
      <c r="C368" s="105">
        <v>893</v>
      </c>
      <c r="E368" s="100">
        <v>1030219</v>
      </c>
      <c r="F368" s="103" t="s">
        <v>5923</v>
      </c>
      <c r="G368" s="105">
        <v>893</v>
      </c>
      <c r="I368" s="100">
        <v>1030219</v>
      </c>
      <c r="J368" s="103" t="s">
        <v>5923</v>
      </c>
      <c r="K368" s="105">
        <v>893</v>
      </c>
      <c r="L368" s="108"/>
      <c r="M368" s="100">
        <v>1030219</v>
      </c>
      <c r="N368" s="103" t="s">
        <v>5923</v>
      </c>
      <c r="O368" s="105">
        <v>0</v>
      </c>
      <c r="Q368" s="100">
        <v>1030219</v>
      </c>
      <c r="R368" s="103" t="s">
        <v>5923</v>
      </c>
      <c r="S368" s="105">
        <v>0</v>
      </c>
      <c r="U368" s="100">
        <v>1030219</v>
      </c>
      <c r="V368" s="103" t="s">
        <v>5923</v>
      </c>
      <c r="W368" s="105">
        <v>0</v>
      </c>
      <c r="Y368" s="100">
        <v>1030219</v>
      </c>
      <c r="Z368" s="103" t="s">
        <v>5923</v>
      </c>
      <c r="AA368" s="105">
        <v>0</v>
      </c>
    </row>
    <row r="369" spans="1:27">
      <c r="A369" s="100">
        <v>1030220</v>
      </c>
      <c r="B369" s="103" t="s">
        <v>5924</v>
      </c>
      <c r="C369" s="105">
        <v>232</v>
      </c>
      <c r="E369" s="100">
        <v>1030220</v>
      </c>
      <c r="F369" s="103" t="s">
        <v>5924</v>
      </c>
      <c r="G369" s="105">
        <v>88</v>
      </c>
      <c r="I369" s="100">
        <v>1030220</v>
      </c>
      <c r="J369" s="103" t="s">
        <v>5924</v>
      </c>
      <c r="K369" s="105">
        <v>87</v>
      </c>
      <c r="L369" s="108"/>
      <c r="M369" s="100">
        <v>1030220</v>
      </c>
      <c r="N369" s="103" t="s">
        <v>5924</v>
      </c>
      <c r="O369" s="105">
        <v>1</v>
      </c>
      <c r="Q369" s="100">
        <v>1030220</v>
      </c>
      <c r="R369" s="103" t="s">
        <v>5924</v>
      </c>
      <c r="S369" s="105">
        <v>136</v>
      </c>
      <c r="U369" s="100">
        <v>1030220</v>
      </c>
      <c r="V369" s="103" t="s">
        <v>5924</v>
      </c>
      <c r="W369" s="105">
        <v>1</v>
      </c>
      <c r="Y369" s="100">
        <v>1030220</v>
      </c>
      <c r="Z369" s="103" t="s">
        <v>5924</v>
      </c>
      <c r="AA369" s="105">
        <v>7</v>
      </c>
    </row>
    <row r="370" spans="1:27">
      <c r="A370" s="100">
        <v>1030221</v>
      </c>
      <c r="B370" s="103" t="s">
        <v>5925</v>
      </c>
      <c r="C370" s="105">
        <v>23</v>
      </c>
      <c r="E370" s="100">
        <v>1030221</v>
      </c>
      <c r="F370" s="103" t="s">
        <v>5925</v>
      </c>
      <c r="G370" s="105">
        <v>0</v>
      </c>
      <c r="I370" s="100">
        <v>1030221</v>
      </c>
      <c r="J370" s="103" t="s">
        <v>5925</v>
      </c>
      <c r="K370" s="105">
        <v>0</v>
      </c>
      <c r="L370" s="108"/>
      <c r="M370" s="100">
        <v>1030221</v>
      </c>
      <c r="N370" s="103" t="s">
        <v>5925</v>
      </c>
      <c r="O370" s="105">
        <v>0</v>
      </c>
      <c r="Q370" s="100">
        <v>1030221</v>
      </c>
      <c r="R370" s="103" t="s">
        <v>5925</v>
      </c>
      <c r="S370" s="105">
        <v>0</v>
      </c>
      <c r="U370" s="100">
        <v>1030221</v>
      </c>
      <c r="V370" s="103" t="s">
        <v>5925</v>
      </c>
      <c r="W370" s="105">
        <v>23</v>
      </c>
      <c r="Y370" s="100">
        <v>1030221</v>
      </c>
      <c r="Z370" s="103" t="s">
        <v>5925</v>
      </c>
      <c r="AA370" s="105">
        <v>0</v>
      </c>
    </row>
    <row r="371" spans="1:27">
      <c r="A371" s="100">
        <v>1030222</v>
      </c>
      <c r="B371" s="103" t="s">
        <v>5926</v>
      </c>
      <c r="C371" s="105">
        <v>3084</v>
      </c>
      <c r="E371" s="100">
        <v>1030222</v>
      </c>
      <c r="F371" s="103" t="s">
        <v>5926</v>
      </c>
      <c r="G371" s="105">
        <v>1729</v>
      </c>
      <c r="I371" s="100">
        <v>1030222</v>
      </c>
      <c r="J371" s="103" t="s">
        <v>5926</v>
      </c>
      <c r="K371" s="105">
        <v>1729</v>
      </c>
      <c r="L371" s="108"/>
      <c r="M371" s="100">
        <v>1030222</v>
      </c>
      <c r="N371" s="103" t="s">
        <v>5926</v>
      </c>
      <c r="O371" s="105">
        <v>0</v>
      </c>
      <c r="Q371" s="100">
        <v>1030222</v>
      </c>
      <c r="R371" s="103" t="s">
        <v>5926</v>
      </c>
      <c r="S371" s="105">
        <v>781</v>
      </c>
      <c r="U371" s="100">
        <v>1030222</v>
      </c>
      <c r="V371" s="103" t="s">
        <v>5926</v>
      </c>
      <c r="W371" s="105">
        <v>379</v>
      </c>
      <c r="Y371" s="100">
        <v>1030222</v>
      </c>
      <c r="Z371" s="103" t="s">
        <v>5926</v>
      </c>
      <c r="AA371" s="105">
        <v>195</v>
      </c>
    </row>
    <row r="372" spans="1:27">
      <c r="A372" s="100">
        <v>1030223</v>
      </c>
      <c r="B372" s="103" t="s">
        <v>5927</v>
      </c>
      <c r="C372" s="105">
        <v>0</v>
      </c>
      <c r="E372" s="100">
        <v>1030223</v>
      </c>
      <c r="F372" s="103" t="s">
        <v>5927</v>
      </c>
      <c r="G372" s="105">
        <v>0</v>
      </c>
      <c r="I372" s="100">
        <v>1030223</v>
      </c>
      <c r="J372" s="103" t="s">
        <v>5927</v>
      </c>
      <c r="K372" s="105">
        <v>0</v>
      </c>
      <c r="L372" s="108"/>
      <c r="M372" s="100">
        <v>1030223</v>
      </c>
      <c r="N372" s="103" t="s">
        <v>5927</v>
      </c>
      <c r="O372" s="105">
        <v>0</v>
      </c>
      <c r="Q372" s="100">
        <v>1030223</v>
      </c>
      <c r="R372" s="103" t="s">
        <v>5927</v>
      </c>
      <c r="S372" s="105">
        <v>0</v>
      </c>
      <c r="U372" s="100">
        <v>1030223</v>
      </c>
      <c r="V372" s="103" t="s">
        <v>5927</v>
      </c>
      <c r="W372" s="105">
        <v>0</v>
      </c>
      <c r="Y372" s="100">
        <v>1030223</v>
      </c>
      <c r="Z372" s="103" t="s">
        <v>5927</v>
      </c>
      <c r="AA372" s="105">
        <v>0</v>
      </c>
    </row>
    <row r="373" spans="1:27">
      <c r="A373" s="100">
        <v>1030299</v>
      </c>
      <c r="B373" s="103" t="s">
        <v>5928</v>
      </c>
      <c r="C373" s="101">
        <f>C374+C375</f>
        <v>24</v>
      </c>
      <c r="E373" s="100">
        <v>1030299</v>
      </c>
      <c r="F373" s="103" t="s">
        <v>5928</v>
      </c>
      <c r="G373" s="101">
        <f>G374+G375</f>
        <v>10</v>
      </c>
      <c r="I373" s="100">
        <v>1030299</v>
      </c>
      <c r="J373" s="103" t="s">
        <v>5928</v>
      </c>
      <c r="K373" s="101">
        <f>K374+K375</f>
        <v>10</v>
      </c>
      <c r="L373" s="108"/>
      <c r="M373" s="100">
        <v>1030299</v>
      </c>
      <c r="N373" s="103" t="s">
        <v>5928</v>
      </c>
      <c r="O373" s="101">
        <f>O374+O375</f>
        <v>0</v>
      </c>
      <c r="Q373" s="100">
        <v>1030299</v>
      </c>
      <c r="R373" s="103" t="s">
        <v>5928</v>
      </c>
      <c r="S373" s="101">
        <f>S374+S375</f>
        <v>13</v>
      </c>
      <c r="U373" s="100">
        <v>1030299</v>
      </c>
      <c r="V373" s="103" t="s">
        <v>5928</v>
      </c>
      <c r="W373" s="101">
        <f>W374+W375</f>
        <v>1</v>
      </c>
      <c r="Y373" s="100">
        <v>1030299</v>
      </c>
      <c r="Z373" s="103" t="s">
        <v>5928</v>
      </c>
      <c r="AA373" s="101">
        <f>AA374+AA375</f>
        <v>0</v>
      </c>
    </row>
    <row r="374" spans="1:27">
      <c r="A374" s="100">
        <v>103029901</v>
      </c>
      <c r="B374" s="100" t="s">
        <v>5929</v>
      </c>
      <c r="C374" s="105">
        <v>24</v>
      </c>
      <c r="E374" s="100">
        <v>103029901</v>
      </c>
      <c r="F374" s="100" t="s">
        <v>5929</v>
      </c>
      <c r="G374" s="105">
        <v>10</v>
      </c>
      <c r="I374" s="100">
        <v>103029901</v>
      </c>
      <c r="J374" s="100" t="s">
        <v>5929</v>
      </c>
      <c r="K374" s="105">
        <v>10</v>
      </c>
      <c r="L374" s="108"/>
      <c r="M374" s="100">
        <v>103029901</v>
      </c>
      <c r="N374" s="100" t="s">
        <v>5929</v>
      </c>
      <c r="O374" s="105">
        <v>0</v>
      </c>
      <c r="Q374" s="100">
        <v>103029901</v>
      </c>
      <c r="R374" s="100" t="s">
        <v>5929</v>
      </c>
      <c r="S374" s="105">
        <v>13</v>
      </c>
      <c r="U374" s="100">
        <v>103029901</v>
      </c>
      <c r="V374" s="100" t="s">
        <v>5929</v>
      </c>
      <c r="W374" s="105">
        <v>1</v>
      </c>
      <c r="Y374" s="100">
        <v>103029901</v>
      </c>
      <c r="Z374" s="100" t="s">
        <v>5929</v>
      </c>
      <c r="AA374" s="105">
        <v>0</v>
      </c>
    </row>
    <row r="375" spans="1:27">
      <c r="A375" s="100">
        <v>103029999</v>
      </c>
      <c r="B375" s="100" t="s">
        <v>5930</v>
      </c>
      <c r="C375" s="105">
        <v>0</v>
      </c>
      <c r="E375" s="100">
        <v>103029999</v>
      </c>
      <c r="F375" s="100" t="s">
        <v>5930</v>
      </c>
      <c r="G375" s="105">
        <v>0</v>
      </c>
      <c r="I375" s="100">
        <v>103029999</v>
      </c>
      <c r="J375" s="100" t="s">
        <v>5930</v>
      </c>
      <c r="K375" s="105">
        <v>0</v>
      </c>
      <c r="L375" s="108"/>
      <c r="M375" s="100">
        <v>103029999</v>
      </c>
      <c r="N375" s="100" t="s">
        <v>5930</v>
      </c>
      <c r="O375" s="105">
        <v>0</v>
      </c>
      <c r="Q375" s="100">
        <v>103029999</v>
      </c>
      <c r="R375" s="100" t="s">
        <v>5930</v>
      </c>
      <c r="S375" s="105">
        <v>0</v>
      </c>
      <c r="U375" s="100">
        <v>103029999</v>
      </c>
      <c r="V375" s="100" t="s">
        <v>5930</v>
      </c>
      <c r="W375" s="105">
        <v>0</v>
      </c>
      <c r="Y375" s="100">
        <v>103029999</v>
      </c>
      <c r="Z375" s="100" t="s">
        <v>5930</v>
      </c>
      <c r="AA375" s="105">
        <v>0</v>
      </c>
    </row>
    <row r="376" spans="1:27">
      <c r="A376" s="100">
        <v>10304</v>
      </c>
      <c r="B376" s="103" t="s">
        <v>5931</v>
      </c>
      <c r="C376" s="101">
        <f>C377+C397+C401+C405+C411+C414+C417+C421+C423+C426+C429+C432+C436+C439+C441+C459+C463+C465+C467+C469+C471+C474+C477+C485+C487+C493+C495+C500+C503+C506+C513+C521+C526+C535+C538+C542+C547+C550+C562+C568+C595+C598+C605+C618+C629+C636+C640+C645+C649+C653+C655+C658+C660+C662+C667+C670+C672+C675</f>
        <v>3040</v>
      </c>
      <c r="E376" s="100">
        <v>10304</v>
      </c>
      <c r="F376" s="103" t="s">
        <v>5931</v>
      </c>
      <c r="G376" s="101">
        <f>G377+G397+G401+G405+G411+G414+G417+G421+G423+G426+G429+G432+G436+G439+G441+G459+G463+G465+G467+G469+G471+G474+G477+G485+G487+G493+G495+G500+G503+G506+G513+G521+G526+G535+G538+G542+G547+G550+G562+G568+G595+G598+G605+G618+G629+G636+G640+G645+G649+G653+G655+G658+G660+G662+G667+G670+G672+G675</f>
        <v>1535</v>
      </c>
      <c r="I376" s="100">
        <v>10304</v>
      </c>
      <c r="J376" s="103" t="s">
        <v>5931</v>
      </c>
      <c r="K376" s="101">
        <f>K377+K397+K401+K405+K411+K414+K417+K421+K423+K426+K429+K432+K436+K439+K441+K459+K463+K465+K467+K469+K471+K474+K477+K485+K487+K493+K495+K500+K503+K506+K513+K521+K526+K535+K538+K542+K547+K550+K562+K568+K595+K598+K605+K618+K629+K636+K640+K645+K649+K653+K655+K658+K660+K662+K667+K670+K672+K675</f>
        <v>1274</v>
      </c>
      <c r="L376" s="108"/>
      <c r="M376" s="100">
        <v>10304</v>
      </c>
      <c r="N376" s="103" t="s">
        <v>5931</v>
      </c>
      <c r="O376" s="101">
        <f>O377+O397+O401+O405+O411+O414+O417+O421+O423+O426+O429+O432+O436+O439+O441+O459+O463+O465+O467+O469+O471+O474+O477+O485+O487+O493+O495+O500+O503+O506+O513+O521+O526+O535+O538+O542+O547+O550+O562+O568+O595+O598+O605+O618+O629+O636+O640+O645+O649+O653+O655+O658+O660+O662+O667+O670+O672+O675</f>
        <v>261</v>
      </c>
      <c r="Q376" s="100">
        <v>10304</v>
      </c>
      <c r="R376" s="103" t="s">
        <v>5931</v>
      </c>
      <c r="S376" s="101">
        <f>S377+S397+S401+S405+S411+S414+S417+S421+S423+S426+S429+S432+S436+S439+S441+S459+S463+S465+S467+S469+S471+S474+S477+S485+S487+S493+S495+S500+S503+S506+S513+S521+S526+S535+S538+S542+S547+S550+S562+S568+S595+S598+S605+S618+S629+S636+S640+S645+S649+S653+S655+S658+S660+S662+S667+S670+S672+S675</f>
        <v>1353</v>
      </c>
      <c r="U376" s="100">
        <v>10304</v>
      </c>
      <c r="V376" s="103" t="s">
        <v>5931</v>
      </c>
      <c r="W376" s="101">
        <f>W377+W397+W401+W405+W411+W414+W417+W421+W423+W426+W429+W432+W436+W439+W441+W459+W463+W465+W467+W469+W471+W474+W477+W485+W487+W493+W495+W500+W503+W506+W513+W521+W526+W535+W538+W542+W547+W550+W562+W568+W595+W598+W605+W618+W629+W636+W640+W645+W649+W653+W655+W658+W660+W662+W667+W670+W672+W675</f>
        <v>108</v>
      </c>
      <c r="Y376" s="100">
        <v>10304</v>
      </c>
      <c r="Z376" s="103" t="s">
        <v>5931</v>
      </c>
      <c r="AA376" s="101">
        <f>AA377+AA397+AA401+AA405+AA411+AA414+AA417+AA421+AA423+AA426+AA429+AA432+AA436+AA439+AA441+AA459+AA463+AA465+AA467+AA469+AA471+AA474+AA477+AA485+AA487+AA493+AA495+AA500+AA503+AA506+AA513+AA521+AA526+AA535+AA538+AA542+AA547+AA550+AA562+AA568+AA595+AA598+AA605+AA618+AA629+AA636+AA640+AA645+AA649+AA653+AA655+AA658+AA660+AA662+AA667+AA670+AA672+AA675</f>
        <v>44</v>
      </c>
    </row>
    <row r="377" spans="1:27">
      <c r="A377" s="100">
        <v>1030401</v>
      </c>
      <c r="B377" s="103" t="s">
        <v>5932</v>
      </c>
      <c r="C377" s="101">
        <f>SUM(C378:C396)</f>
        <v>378</v>
      </c>
      <c r="E377" s="100">
        <v>1030401</v>
      </c>
      <c r="F377" s="103" t="s">
        <v>5932</v>
      </c>
      <c r="G377" s="101">
        <f>SUM(G378:G396)</f>
        <v>373</v>
      </c>
      <c r="I377" s="100">
        <v>1030401</v>
      </c>
      <c r="J377" s="103" t="s">
        <v>5932</v>
      </c>
      <c r="K377" s="101">
        <f>SUM(K378:K396)</f>
        <v>373</v>
      </c>
      <c r="L377" s="108"/>
      <c r="M377" s="100">
        <v>1030401</v>
      </c>
      <c r="N377" s="103" t="s">
        <v>5932</v>
      </c>
      <c r="O377" s="101">
        <f>SUM(O378:O396)</f>
        <v>0</v>
      </c>
      <c r="Q377" s="100">
        <v>1030401</v>
      </c>
      <c r="R377" s="103" t="s">
        <v>5932</v>
      </c>
      <c r="S377" s="101">
        <f>SUM(S378:S396)</f>
        <v>3</v>
      </c>
      <c r="U377" s="100">
        <v>1030401</v>
      </c>
      <c r="V377" s="103" t="s">
        <v>5932</v>
      </c>
      <c r="W377" s="101">
        <f>SUM(W378:W396)</f>
        <v>2</v>
      </c>
      <c r="Y377" s="100">
        <v>1030401</v>
      </c>
      <c r="Z377" s="103" t="s">
        <v>5932</v>
      </c>
      <c r="AA377" s="101">
        <f>SUM(AA378:AA396)</f>
        <v>0</v>
      </c>
    </row>
    <row r="378" spans="1:27">
      <c r="A378" s="100">
        <v>103040101</v>
      </c>
      <c r="B378" s="100" t="s">
        <v>5933</v>
      </c>
      <c r="C378" s="105">
        <v>0</v>
      </c>
      <c r="E378" s="100">
        <v>103040101</v>
      </c>
      <c r="F378" s="100" t="s">
        <v>5933</v>
      </c>
      <c r="G378" s="105">
        <v>0</v>
      </c>
      <c r="I378" s="100">
        <v>103040101</v>
      </c>
      <c r="J378" s="100" t="s">
        <v>5933</v>
      </c>
      <c r="K378" s="105">
        <v>0</v>
      </c>
      <c r="L378" s="108"/>
      <c r="M378" s="100">
        <v>103040101</v>
      </c>
      <c r="N378" s="100" t="s">
        <v>5933</v>
      </c>
      <c r="O378" s="105">
        <v>0</v>
      </c>
      <c r="Q378" s="100">
        <v>103040101</v>
      </c>
      <c r="R378" s="100" t="s">
        <v>5933</v>
      </c>
      <c r="S378" s="105">
        <v>0</v>
      </c>
      <c r="U378" s="100">
        <v>103040101</v>
      </c>
      <c r="V378" s="100" t="s">
        <v>5933</v>
      </c>
      <c r="W378" s="105">
        <v>0</v>
      </c>
      <c r="Y378" s="100">
        <v>103040101</v>
      </c>
      <c r="Z378" s="100" t="s">
        <v>5933</v>
      </c>
      <c r="AA378" s="105">
        <v>0</v>
      </c>
    </row>
    <row r="379" spans="1:27">
      <c r="A379" s="100">
        <v>103040102</v>
      </c>
      <c r="B379" s="100" t="s">
        <v>5934</v>
      </c>
      <c r="C379" s="105">
        <v>0</v>
      </c>
      <c r="E379" s="100">
        <v>103040102</v>
      </c>
      <c r="F379" s="100" t="s">
        <v>5934</v>
      </c>
      <c r="G379" s="105">
        <v>0</v>
      </c>
      <c r="I379" s="100">
        <v>103040102</v>
      </c>
      <c r="J379" s="100" t="s">
        <v>5934</v>
      </c>
      <c r="K379" s="105">
        <v>0</v>
      </c>
      <c r="L379" s="108"/>
      <c r="M379" s="100">
        <v>103040102</v>
      </c>
      <c r="N379" s="100" t="s">
        <v>5934</v>
      </c>
      <c r="O379" s="105">
        <v>0</v>
      </c>
      <c r="Q379" s="100">
        <v>103040102</v>
      </c>
      <c r="R379" s="100" t="s">
        <v>5934</v>
      </c>
      <c r="S379" s="105">
        <v>0</v>
      </c>
      <c r="U379" s="100">
        <v>103040102</v>
      </c>
      <c r="V379" s="100" t="s">
        <v>5934</v>
      </c>
      <c r="W379" s="105">
        <v>0</v>
      </c>
      <c r="Y379" s="100">
        <v>103040102</v>
      </c>
      <c r="Z379" s="100" t="s">
        <v>5934</v>
      </c>
      <c r="AA379" s="105">
        <v>0</v>
      </c>
    </row>
    <row r="380" spans="1:27">
      <c r="A380" s="100">
        <v>103040103</v>
      </c>
      <c r="B380" s="100" t="s">
        <v>5935</v>
      </c>
      <c r="C380" s="105">
        <v>0</v>
      </c>
      <c r="E380" s="100">
        <v>103040103</v>
      </c>
      <c r="F380" s="100" t="s">
        <v>5935</v>
      </c>
      <c r="G380" s="105">
        <v>0</v>
      </c>
      <c r="I380" s="100">
        <v>103040103</v>
      </c>
      <c r="J380" s="100" t="s">
        <v>5935</v>
      </c>
      <c r="K380" s="105">
        <v>0</v>
      </c>
      <c r="L380" s="108"/>
      <c r="M380" s="100">
        <v>103040103</v>
      </c>
      <c r="N380" s="100" t="s">
        <v>5935</v>
      </c>
      <c r="O380" s="105">
        <v>0</v>
      </c>
      <c r="Q380" s="100">
        <v>103040103</v>
      </c>
      <c r="R380" s="100" t="s">
        <v>5935</v>
      </c>
      <c r="S380" s="105">
        <v>0</v>
      </c>
      <c r="U380" s="100">
        <v>103040103</v>
      </c>
      <c r="V380" s="100" t="s">
        <v>5935</v>
      </c>
      <c r="W380" s="105">
        <v>0</v>
      </c>
      <c r="Y380" s="100">
        <v>103040103</v>
      </c>
      <c r="Z380" s="100" t="s">
        <v>5935</v>
      </c>
      <c r="AA380" s="105">
        <v>0</v>
      </c>
    </row>
    <row r="381" spans="1:27">
      <c r="A381" s="100">
        <v>103040104</v>
      </c>
      <c r="B381" s="100" t="s">
        <v>5936</v>
      </c>
      <c r="C381" s="105">
        <v>0</v>
      </c>
      <c r="E381" s="100">
        <v>103040104</v>
      </c>
      <c r="F381" s="100" t="s">
        <v>5936</v>
      </c>
      <c r="G381" s="105">
        <v>0</v>
      </c>
      <c r="I381" s="100">
        <v>103040104</v>
      </c>
      <c r="J381" s="100" t="s">
        <v>5936</v>
      </c>
      <c r="K381" s="105">
        <v>0</v>
      </c>
      <c r="L381" s="108"/>
      <c r="M381" s="100">
        <v>103040104</v>
      </c>
      <c r="N381" s="100" t="s">
        <v>5936</v>
      </c>
      <c r="O381" s="105">
        <v>0</v>
      </c>
      <c r="Q381" s="100">
        <v>103040104</v>
      </c>
      <c r="R381" s="100" t="s">
        <v>5936</v>
      </c>
      <c r="S381" s="105">
        <v>0</v>
      </c>
      <c r="U381" s="100">
        <v>103040104</v>
      </c>
      <c r="V381" s="100" t="s">
        <v>5936</v>
      </c>
      <c r="W381" s="105">
        <v>0</v>
      </c>
      <c r="Y381" s="100">
        <v>103040104</v>
      </c>
      <c r="Z381" s="100" t="s">
        <v>5936</v>
      </c>
      <c r="AA381" s="105">
        <v>0</v>
      </c>
    </row>
    <row r="382" spans="1:27">
      <c r="A382" s="100">
        <v>103040106</v>
      </c>
      <c r="B382" s="100" t="s">
        <v>5937</v>
      </c>
      <c r="C382" s="105">
        <v>0</v>
      </c>
      <c r="E382" s="100">
        <v>103040106</v>
      </c>
      <c r="F382" s="100" t="s">
        <v>5937</v>
      </c>
      <c r="G382" s="105">
        <v>0</v>
      </c>
      <c r="I382" s="100">
        <v>103040106</v>
      </c>
      <c r="J382" s="100" t="s">
        <v>5937</v>
      </c>
      <c r="K382" s="105">
        <v>0</v>
      </c>
      <c r="L382" s="108"/>
      <c r="M382" s="100">
        <v>103040106</v>
      </c>
      <c r="N382" s="100" t="s">
        <v>5937</v>
      </c>
      <c r="O382" s="105">
        <v>0</v>
      </c>
      <c r="Q382" s="100">
        <v>103040106</v>
      </c>
      <c r="R382" s="100" t="s">
        <v>5937</v>
      </c>
      <c r="S382" s="105">
        <v>0</v>
      </c>
      <c r="U382" s="100">
        <v>103040106</v>
      </c>
      <c r="V382" s="100" t="s">
        <v>5937</v>
      </c>
      <c r="W382" s="105">
        <v>0</v>
      </c>
      <c r="Y382" s="100">
        <v>103040106</v>
      </c>
      <c r="Z382" s="100" t="s">
        <v>5937</v>
      </c>
      <c r="AA382" s="105">
        <v>0</v>
      </c>
    </row>
    <row r="383" spans="1:27">
      <c r="A383" s="100">
        <v>103040109</v>
      </c>
      <c r="B383" s="100" t="s">
        <v>5938</v>
      </c>
      <c r="C383" s="105">
        <v>0</v>
      </c>
      <c r="E383" s="100">
        <v>103040109</v>
      </c>
      <c r="F383" s="100" t="s">
        <v>5938</v>
      </c>
      <c r="G383" s="105">
        <v>0</v>
      </c>
      <c r="I383" s="100">
        <v>103040109</v>
      </c>
      <c r="J383" s="100" t="s">
        <v>5938</v>
      </c>
      <c r="K383" s="105">
        <v>0</v>
      </c>
      <c r="L383" s="108"/>
      <c r="M383" s="100">
        <v>103040109</v>
      </c>
      <c r="N383" s="100" t="s">
        <v>5938</v>
      </c>
      <c r="O383" s="105">
        <v>0</v>
      </c>
      <c r="Q383" s="100">
        <v>103040109</v>
      </c>
      <c r="R383" s="100" t="s">
        <v>5938</v>
      </c>
      <c r="S383" s="105">
        <v>0</v>
      </c>
      <c r="U383" s="100">
        <v>103040109</v>
      </c>
      <c r="V383" s="100" t="s">
        <v>5938</v>
      </c>
      <c r="W383" s="105">
        <v>0</v>
      </c>
      <c r="Y383" s="100">
        <v>103040109</v>
      </c>
      <c r="Z383" s="100" t="s">
        <v>5938</v>
      </c>
      <c r="AA383" s="105">
        <v>0</v>
      </c>
    </row>
    <row r="384" spans="1:27">
      <c r="A384" s="100">
        <v>103040110</v>
      </c>
      <c r="B384" s="100" t="s">
        <v>5939</v>
      </c>
      <c r="C384" s="105">
        <v>3</v>
      </c>
      <c r="E384" s="100">
        <v>103040110</v>
      </c>
      <c r="F384" s="100" t="s">
        <v>5939</v>
      </c>
      <c r="G384" s="105">
        <v>0</v>
      </c>
      <c r="I384" s="100">
        <v>103040110</v>
      </c>
      <c r="J384" s="100" t="s">
        <v>5939</v>
      </c>
      <c r="K384" s="105">
        <v>0</v>
      </c>
      <c r="L384" s="108"/>
      <c r="M384" s="100">
        <v>103040110</v>
      </c>
      <c r="N384" s="100" t="s">
        <v>5939</v>
      </c>
      <c r="O384" s="105">
        <v>0</v>
      </c>
      <c r="Q384" s="100">
        <v>103040110</v>
      </c>
      <c r="R384" s="100" t="s">
        <v>5939</v>
      </c>
      <c r="S384" s="105">
        <v>3</v>
      </c>
      <c r="U384" s="100">
        <v>103040110</v>
      </c>
      <c r="V384" s="100" t="s">
        <v>5939</v>
      </c>
      <c r="W384" s="105">
        <v>0</v>
      </c>
      <c r="Y384" s="100">
        <v>103040110</v>
      </c>
      <c r="Z384" s="100" t="s">
        <v>5939</v>
      </c>
      <c r="AA384" s="105">
        <v>0</v>
      </c>
    </row>
    <row r="385" spans="1:27">
      <c r="A385" s="100">
        <v>103040111</v>
      </c>
      <c r="B385" s="100" t="s">
        <v>5940</v>
      </c>
      <c r="C385" s="105">
        <v>123</v>
      </c>
      <c r="E385" s="100">
        <v>103040111</v>
      </c>
      <c r="F385" s="100" t="s">
        <v>5940</v>
      </c>
      <c r="G385" s="105">
        <v>121</v>
      </c>
      <c r="I385" s="100">
        <v>103040111</v>
      </c>
      <c r="J385" s="100" t="s">
        <v>5940</v>
      </c>
      <c r="K385" s="105">
        <v>121</v>
      </c>
      <c r="L385" s="108"/>
      <c r="M385" s="100">
        <v>103040111</v>
      </c>
      <c r="N385" s="100" t="s">
        <v>5940</v>
      </c>
      <c r="O385" s="105">
        <v>0</v>
      </c>
      <c r="Q385" s="100">
        <v>103040111</v>
      </c>
      <c r="R385" s="100" t="s">
        <v>5940</v>
      </c>
      <c r="S385" s="105">
        <v>0</v>
      </c>
      <c r="U385" s="100">
        <v>103040111</v>
      </c>
      <c r="V385" s="100" t="s">
        <v>5940</v>
      </c>
      <c r="W385" s="105">
        <v>2</v>
      </c>
      <c r="Y385" s="100">
        <v>103040111</v>
      </c>
      <c r="Z385" s="100" t="s">
        <v>5940</v>
      </c>
      <c r="AA385" s="105">
        <v>0</v>
      </c>
    </row>
    <row r="386" spans="1:27">
      <c r="A386" s="100">
        <v>103040112</v>
      </c>
      <c r="B386" s="100" t="s">
        <v>5941</v>
      </c>
      <c r="C386" s="105">
        <v>18</v>
      </c>
      <c r="E386" s="100">
        <v>103040112</v>
      </c>
      <c r="F386" s="100" t="s">
        <v>5941</v>
      </c>
      <c r="G386" s="105">
        <v>18</v>
      </c>
      <c r="I386" s="100">
        <v>103040112</v>
      </c>
      <c r="J386" s="100" t="s">
        <v>5941</v>
      </c>
      <c r="K386" s="105">
        <v>18</v>
      </c>
      <c r="L386" s="108"/>
      <c r="M386" s="100">
        <v>103040112</v>
      </c>
      <c r="N386" s="100" t="s">
        <v>5941</v>
      </c>
      <c r="O386" s="105">
        <v>0</v>
      </c>
      <c r="Q386" s="100">
        <v>103040112</v>
      </c>
      <c r="R386" s="100" t="s">
        <v>5941</v>
      </c>
      <c r="S386" s="105">
        <v>0</v>
      </c>
      <c r="U386" s="100">
        <v>103040112</v>
      </c>
      <c r="V386" s="100" t="s">
        <v>5941</v>
      </c>
      <c r="W386" s="105">
        <v>0</v>
      </c>
      <c r="Y386" s="100">
        <v>103040112</v>
      </c>
      <c r="Z386" s="100" t="s">
        <v>5941</v>
      </c>
      <c r="AA386" s="105">
        <v>0</v>
      </c>
    </row>
    <row r="387" spans="1:27">
      <c r="A387" s="100">
        <v>103040113</v>
      </c>
      <c r="B387" s="100" t="s">
        <v>5942</v>
      </c>
      <c r="C387" s="105">
        <v>6</v>
      </c>
      <c r="E387" s="100">
        <v>103040113</v>
      </c>
      <c r="F387" s="100" t="s">
        <v>5942</v>
      </c>
      <c r="G387" s="105">
        <v>6</v>
      </c>
      <c r="I387" s="100">
        <v>103040113</v>
      </c>
      <c r="J387" s="100" t="s">
        <v>5942</v>
      </c>
      <c r="K387" s="105">
        <v>6</v>
      </c>
      <c r="L387" s="108"/>
      <c r="M387" s="100">
        <v>103040113</v>
      </c>
      <c r="N387" s="100" t="s">
        <v>5942</v>
      </c>
      <c r="O387" s="105">
        <v>0</v>
      </c>
      <c r="Q387" s="100">
        <v>103040113</v>
      </c>
      <c r="R387" s="100" t="s">
        <v>5942</v>
      </c>
      <c r="S387" s="105">
        <v>0</v>
      </c>
      <c r="U387" s="100">
        <v>103040113</v>
      </c>
      <c r="V387" s="100" t="s">
        <v>5942</v>
      </c>
      <c r="W387" s="105">
        <v>0</v>
      </c>
      <c r="Y387" s="100">
        <v>103040113</v>
      </c>
      <c r="Z387" s="100" t="s">
        <v>5942</v>
      </c>
      <c r="AA387" s="105">
        <v>0</v>
      </c>
    </row>
    <row r="388" spans="1:27">
      <c r="A388" s="100">
        <v>103040114</v>
      </c>
      <c r="B388" s="100" t="s">
        <v>5943</v>
      </c>
      <c r="C388" s="105">
        <v>0</v>
      </c>
      <c r="E388" s="100">
        <v>103040114</v>
      </c>
      <c r="F388" s="100" t="s">
        <v>5943</v>
      </c>
      <c r="G388" s="105">
        <v>0</v>
      </c>
      <c r="I388" s="100">
        <v>103040114</v>
      </c>
      <c r="J388" s="100" t="s">
        <v>5943</v>
      </c>
      <c r="K388" s="105">
        <v>0</v>
      </c>
      <c r="L388" s="108"/>
      <c r="M388" s="100">
        <v>103040114</v>
      </c>
      <c r="N388" s="100" t="s">
        <v>5943</v>
      </c>
      <c r="O388" s="105">
        <v>0</v>
      </c>
      <c r="Q388" s="100">
        <v>103040114</v>
      </c>
      <c r="R388" s="100" t="s">
        <v>5943</v>
      </c>
      <c r="S388" s="105">
        <v>0</v>
      </c>
      <c r="U388" s="100">
        <v>103040114</v>
      </c>
      <c r="V388" s="100" t="s">
        <v>5943</v>
      </c>
      <c r="W388" s="105">
        <v>0</v>
      </c>
      <c r="Y388" s="100">
        <v>103040114</v>
      </c>
      <c r="Z388" s="100" t="s">
        <v>5943</v>
      </c>
      <c r="AA388" s="105">
        <v>0</v>
      </c>
    </row>
    <row r="389" spans="1:27">
      <c r="A389" s="100">
        <v>103040115</v>
      </c>
      <c r="B389" s="100" t="s">
        <v>5944</v>
      </c>
      <c r="C389" s="105">
        <v>0</v>
      </c>
      <c r="E389" s="100">
        <v>103040115</v>
      </c>
      <c r="F389" s="100" t="s">
        <v>5944</v>
      </c>
      <c r="G389" s="105">
        <v>0</v>
      </c>
      <c r="I389" s="100">
        <v>103040115</v>
      </c>
      <c r="J389" s="100" t="s">
        <v>5944</v>
      </c>
      <c r="K389" s="105">
        <v>0</v>
      </c>
      <c r="L389" s="108"/>
      <c r="M389" s="100">
        <v>103040115</v>
      </c>
      <c r="N389" s="100" t="s">
        <v>5944</v>
      </c>
      <c r="O389" s="105">
        <v>0</v>
      </c>
      <c r="Q389" s="100">
        <v>103040115</v>
      </c>
      <c r="R389" s="100" t="s">
        <v>5944</v>
      </c>
      <c r="S389" s="105">
        <v>0</v>
      </c>
      <c r="U389" s="100">
        <v>103040115</v>
      </c>
      <c r="V389" s="100" t="s">
        <v>5944</v>
      </c>
      <c r="W389" s="105">
        <v>0</v>
      </c>
      <c r="Y389" s="100">
        <v>103040115</v>
      </c>
      <c r="Z389" s="100" t="s">
        <v>5944</v>
      </c>
      <c r="AA389" s="105">
        <v>0</v>
      </c>
    </row>
    <row r="390" spans="1:27">
      <c r="A390" s="100">
        <v>103040116</v>
      </c>
      <c r="B390" s="100" t="s">
        <v>5945</v>
      </c>
      <c r="C390" s="105">
        <v>13</v>
      </c>
      <c r="E390" s="100">
        <v>103040116</v>
      </c>
      <c r="F390" s="100" t="s">
        <v>5945</v>
      </c>
      <c r="G390" s="105">
        <v>13</v>
      </c>
      <c r="I390" s="100">
        <v>103040116</v>
      </c>
      <c r="J390" s="100" t="s">
        <v>5945</v>
      </c>
      <c r="K390" s="105">
        <v>13</v>
      </c>
      <c r="L390" s="108"/>
      <c r="M390" s="100">
        <v>103040116</v>
      </c>
      <c r="N390" s="100" t="s">
        <v>5945</v>
      </c>
      <c r="O390" s="105">
        <v>0</v>
      </c>
      <c r="Q390" s="100">
        <v>103040116</v>
      </c>
      <c r="R390" s="100" t="s">
        <v>5945</v>
      </c>
      <c r="S390" s="105">
        <v>0</v>
      </c>
      <c r="U390" s="100">
        <v>103040116</v>
      </c>
      <c r="V390" s="100" t="s">
        <v>5945</v>
      </c>
      <c r="W390" s="105">
        <v>0</v>
      </c>
      <c r="Y390" s="100">
        <v>103040116</v>
      </c>
      <c r="Z390" s="100" t="s">
        <v>5945</v>
      </c>
      <c r="AA390" s="105">
        <v>0</v>
      </c>
    </row>
    <row r="391" spans="1:27">
      <c r="A391" s="100">
        <v>103040117</v>
      </c>
      <c r="B391" s="100" t="s">
        <v>5946</v>
      </c>
      <c r="C391" s="105">
        <v>215</v>
      </c>
      <c r="E391" s="100">
        <v>103040117</v>
      </c>
      <c r="F391" s="100" t="s">
        <v>5946</v>
      </c>
      <c r="G391" s="105">
        <v>215</v>
      </c>
      <c r="I391" s="100">
        <v>103040117</v>
      </c>
      <c r="J391" s="100" t="s">
        <v>5946</v>
      </c>
      <c r="K391" s="105">
        <v>215</v>
      </c>
      <c r="L391" s="108"/>
      <c r="M391" s="100">
        <v>103040117</v>
      </c>
      <c r="N391" s="100" t="s">
        <v>5946</v>
      </c>
      <c r="O391" s="105">
        <v>0</v>
      </c>
      <c r="Q391" s="100">
        <v>103040117</v>
      </c>
      <c r="R391" s="100" t="s">
        <v>5946</v>
      </c>
      <c r="S391" s="105">
        <v>0</v>
      </c>
      <c r="U391" s="100">
        <v>103040117</v>
      </c>
      <c r="V391" s="100" t="s">
        <v>5946</v>
      </c>
      <c r="W391" s="105">
        <v>0</v>
      </c>
      <c r="Y391" s="100">
        <v>103040117</v>
      </c>
      <c r="Z391" s="100" t="s">
        <v>5946</v>
      </c>
      <c r="AA391" s="105">
        <v>0</v>
      </c>
    </row>
    <row r="392" spans="1:27">
      <c r="A392" s="100">
        <v>103040120</v>
      </c>
      <c r="B392" s="100" t="s">
        <v>5947</v>
      </c>
      <c r="C392" s="105">
        <v>0</v>
      </c>
      <c r="E392" s="100">
        <v>103040120</v>
      </c>
      <c r="F392" s="100" t="s">
        <v>5947</v>
      </c>
      <c r="G392" s="105">
        <v>0</v>
      </c>
      <c r="I392" s="100">
        <v>103040120</v>
      </c>
      <c r="J392" s="100" t="s">
        <v>5947</v>
      </c>
      <c r="K392" s="105">
        <v>0</v>
      </c>
      <c r="L392" s="108"/>
      <c r="M392" s="100">
        <v>103040120</v>
      </c>
      <c r="N392" s="100" t="s">
        <v>5947</v>
      </c>
      <c r="O392" s="105">
        <v>0</v>
      </c>
      <c r="Q392" s="100">
        <v>103040120</v>
      </c>
      <c r="R392" s="100" t="s">
        <v>5947</v>
      </c>
      <c r="S392" s="105">
        <v>0</v>
      </c>
      <c r="U392" s="100">
        <v>103040120</v>
      </c>
      <c r="V392" s="100" t="s">
        <v>5947</v>
      </c>
      <c r="W392" s="105">
        <v>0</v>
      </c>
      <c r="Y392" s="100">
        <v>103040120</v>
      </c>
      <c r="Z392" s="100" t="s">
        <v>5947</v>
      </c>
      <c r="AA392" s="105">
        <v>0</v>
      </c>
    </row>
    <row r="393" spans="1:27">
      <c r="A393" s="100">
        <v>103040121</v>
      </c>
      <c r="B393" s="100" t="s">
        <v>5948</v>
      </c>
      <c r="C393" s="105">
        <v>0</v>
      </c>
      <c r="E393" s="100">
        <v>103040121</v>
      </c>
      <c r="F393" s="100" t="s">
        <v>5948</v>
      </c>
      <c r="G393" s="105">
        <v>0</v>
      </c>
      <c r="I393" s="100">
        <v>103040121</v>
      </c>
      <c r="J393" s="100" t="s">
        <v>5948</v>
      </c>
      <c r="K393" s="105">
        <v>0</v>
      </c>
      <c r="L393" s="108"/>
      <c r="M393" s="100">
        <v>103040121</v>
      </c>
      <c r="N393" s="100" t="s">
        <v>5948</v>
      </c>
      <c r="O393" s="105">
        <v>0</v>
      </c>
      <c r="Q393" s="100">
        <v>103040121</v>
      </c>
      <c r="R393" s="100" t="s">
        <v>5948</v>
      </c>
      <c r="S393" s="105">
        <v>0</v>
      </c>
      <c r="U393" s="100">
        <v>103040121</v>
      </c>
      <c r="V393" s="100" t="s">
        <v>5948</v>
      </c>
      <c r="W393" s="105">
        <v>0</v>
      </c>
      <c r="Y393" s="100">
        <v>103040121</v>
      </c>
      <c r="Z393" s="100" t="s">
        <v>5948</v>
      </c>
      <c r="AA393" s="105">
        <v>0</v>
      </c>
    </row>
    <row r="394" spans="1:27">
      <c r="A394" s="100">
        <v>103040122</v>
      </c>
      <c r="B394" s="100" t="s">
        <v>5949</v>
      </c>
      <c r="C394" s="105">
        <v>0</v>
      </c>
      <c r="E394" s="100">
        <v>103040122</v>
      </c>
      <c r="F394" s="100" t="s">
        <v>5949</v>
      </c>
      <c r="G394" s="105">
        <v>0</v>
      </c>
      <c r="I394" s="100">
        <v>103040122</v>
      </c>
      <c r="J394" s="100" t="s">
        <v>5949</v>
      </c>
      <c r="K394" s="105">
        <v>0</v>
      </c>
      <c r="L394" s="108"/>
      <c r="M394" s="100">
        <v>103040122</v>
      </c>
      <c r="N394" s="100" t="s">
        <v>5949</v>
      </c>
      <c r="O394" s="105">
        <v>0</v>
      </c>
      <c r="Q394" s="100">
        <v>103040122</v>
      </c>
      <c r="R394" s="100" t="s">
        <v>5949</v>
      </c>
      <c r="S394" s="105">
        <v>0</v>
      </c>
      <c r="U394" s="100">
        <v>103040122</v>
      </c>
      <c r="V394" s="100" t="s">
        <v>5949</v>
      </c>
      <c r="W394" s="105">
        <v>0</v>
      </c>
      <c r="Y394" s="100">
        <v>103040122</v>
      </c>
      <c r="Z394" s="100" t="s">
        <v>5949</v>
      </c>
      <c r="AA394" s="105">
        <v>0</v>
      </c>
    </row>
    <row r="395" spans="1:27">
      <c r="A395" s="100">
        <v>103040123</v>
      </c>
      <c r="B395" s="100" t="s">
        <v>5950</v>
      </c>
      <c r="C395" s="105">
        <v>0</v>
      </c>
      <c r="E395" s="100">
        <v>103040123</v>
      </c>
      <c r="F395" s="100" t="s">
        <v>5950</v>
      </c>
      <c r="G395" s="105">
        <v>0</v>
      </c>
      <c r="I395" s="100">
        <v>103040123</v>
      </c>
      <c r="J395" s="100" t="s">
        <v>5950</v>
      </c>
      <c r="K395" s="105">
        <v>0</v>
      </c>
      <c r="L395" s="108"/>
      <c r="M395" s="100">
        <v>103040123</v>
      </c>
      <c r="N395" s="100" t="s">
        <v>5950</v>
      </c>
      <c r="O395" s="105">
        <v>0</v>
      </c>
      <c r="Q395" s="100">
        <v>103040123</v>
      </c>
      <c r="R395" s="100" t="s">
        <v>5950</v>
      </c>
      <c r="S395" s="105">
        <v>0</v>
      </c>
      <c r="U395" s="100">
        <v>103040123</v>
      </c>
      <c r="V395" s="100" t="s">
        <v>5950</v>
      </c>
      <c r="W395" s="105">
        <v>0</v>
      </c>
      <c r="Y395" s="100">
        <v>103040123</v>
      </c>
      <c r="Z395" s="100" t="s">
        <v>5950</v>
      </c>
      <c r="AA395" s="105">
        <v>0</v>
      </c>
    </row>
    <row r="396" spans="1:27">
      <c r="A396" s="100">
        <v>103040150</v>
      </c>
      <c r="B396" s="100" t="s">
        <v>5951</v>
      </c>
      <c r="C396" s="105">
        <v>0</v>
      </c>
      <c r="E396" s="100">
        <v>103040150</v>
      </c>
      <c r="F396" s="100" t="s">
        <v>5951</v>
      </c>
      <c r="G396" s="105">
        <v>0</v>
      </c>
      <c r="I396" s="100">
        <v>103040150</v>
      </c>
      <c r="J396" s="100" t="s">
        <v>5951</v>
      </c>
      <c r="K396" s="105">
        <v>0</v>
      </c>
      <c r="L396" s="108"/>
      <c r="M396" s="100">
        <v>103040150</v>
      </c>
      <c r="N396" s="100" t="s">
        <v>5951</v>
      </c>
      <c r="O396" s="105">
        <v>0</v>
      </c>
      <c r="Q396" s="100">
        <v>103040150</v>
      </c>
      <c r="R396" s="100" t="s">
        <v>5951</v>
      </c>
      <c r="S396" s="105">
        <v>0</v>
      </c>
      <c r="U396" s="100">
        <v>103040150</v>
      </c>
      <c r="V396" s="100" t="s">
        <v>5951</v>
      </c>
      <c r="W396" s="105">
        <v>0</v>
      </c>
      <c r="Y396" s="100">
        <v>103040150</v>
      </c>
      <c r="Z396" s="100" t="s">
        <v>5951</v>
      </c>
      <c r="AA396" s="105">
        <v>0</v>
      </c>
    </row>
    <row r="397" spans="1:27">
      <c r="A397" s="100">
        <v>1030402</v>
      </c>
      <c r="B397" s="103" t="s">
        <v>5952</v>
      </c>
      <c r="C397" s="101">
        <f>SUM(C398:C400)</f>
        <v>0</v>
      </c>
      <c r="E397" s="100">
        <v>1030402</v>
      </c>
      <c r="F397" s="103" t="s">
        <v>5952</v>
      </c>
      <c r="G397" s="101">
        <f>SUM(G398:G400)</f>
        <v>0</v>
      </c>
      <c r="I397" s="100">
        <v>1030402</v>
      </c>
      <c r="J397" s="103" t="s">
        <v>5952</v>
      </c>
      <c r="K397" s="101">
        <f>SUM(K398:K400)</f>
        <v>0</v>
      </c>
      <c r="L397" s="108"/>
      <c r="M397" s="100">
        <v>1030402</v>
      </c>
      <c r="N397" s="103" t="s">
        <v>5952</v>
      </c>
      <c r="O397" s="101">
        <f>SUM(O398:O400)</f>
        <v>0</v>
      </c>
      <c r="Q397" s="100">
        <v>1030402</v>
      </c>
      <c r="R397" s="103" t="s">
        <v>5952</v>
      </c>
      <c r="S397" s="101">
        <f>SUM(S398:S400)</f>
        <v>0</v>
      </c>
      <c r="U397" s="100">
        <v>1030402</v>
      </c>
      <c r="V397" s="103" t="s">
        <v>5952</v>
      </c>
      <c r="W397" s="101">
        <f>SUM(W398:W400)</f>
        <v>0</v>
      </c>
      <c r="Y397" s="100">
        <v>1030402</v>
      </c>
      <c r="Z397" s="103" t="s">
        <v>5952</v>
      </c>
      <c r="AA397" s="101">
        <f>SUM(AA398:AA400)</f>
        <v>0</v>
      </c>
    </row>
    <row r="398" spans="1:27">
      <c r="A398" s="100">
        <v>103040201</v>
      </c>
      <c r="B398" s="100" t="s">
        <v>5953</v>
      </c>
      <c r="C398" s="105">
        <v>0</v>
      </c>
      <c r="E398" s="100">
        <v>103040201</v>
      </c>
      <c r="F398" s="100" t="s">
        <v>5953</v>
      </c>
      <c r="G398" s="105">
        <v>0</v>
      </c>
      <c r="I398" s="100">
        <v>103040201</v>
      </c>
      <c r="J398" s="100" t="s">
        <v>5953</v>
      </c>
      <c r="K398" s="105">
        <v>0</v>
      </c>
      <c r="L398" s="108"/>
      <c r="M398" s="100">
        <v>103040201</v>
      </c>
      <c r="N398" s="100" t="s">
        <v>5953</v>
      </c>
      <c r="O398" s="105">
        <v>0</v>
      </c>
      <c r="Q398" s="100">
        <v>103040201</v>
      </c>
      <c r="R398" s="100" t="s">
        <v>5953</v>
      </c>
      <c r="S398" s="105">
        <v>0</v>
      </c>
      <c r="U398" s="100">
        <v>103040201</v>
      </c>
      <c r="V398" s="100" t="s">
        <v>5953</v>
      </c>
      <c r="W398" s="105">
        <v>0</v>
      </c>
      <c r="Y398" s="100">
        <v>103040201</v>
      </c>
      <c r="Z398" s="100" t="s">
        <v>5953</v>
      </c>
      <c r="AA398" s="105">
        <v>0</v>
      </c>
    </row>
    <row r="399" spans="1:27">
      <c r="A399" s="100">
        <v>103040202</v>
      </c>
      <c r="B399" s="100" t="s">
        <v>5954</v>
      </c>
      <c r="C399" s="105">
        <v>0</v>
      </c>
      <c r="E399" s="100">
        <v>103040202</v>
      </c>
      <c r="F399" s="100" t="s">
        <v>5954</v>
      </c>
      <c r="G399" s="105">
        <v>0</v>
      </c>
      <c r="I399" s="100">
        <v>103040202</v>
      </c>
      <c r="J399" s="100" t="s">
        <v>5954</v>
      </c>
      <c r="K399" s="105">
        <v>0</v>
      </c>
      <c r="L399" s="108"/>
      <c r="M399" s="100">
        <v>103040202</v>
      </c>
      <c r="N399" s="100" t="s">
        <v>5954</v>
      </c>
      <c r="O399" s="105">
        <v>0</v>
      </c>
      <c r="Q399" s="100">
        <v>103040202</v>
      </c>
      <c r="R399" s="100" t="s">
        <v>5954</v>
      </c>
      <c r="S399" s="105">
        <v>0</v>
      </c>
      <c r="U399" s="100">
        <v>103040202</v>
      </c>
      <c r="V399" s="100" t="s">
        <v>5954</v>
      </c>
      <c r="W399" s="105">
        <v>0</v>
      </c>
      <c r="Y399" s="100">
        <v>103040202</v>
      </c>
      <c r="Z399" s="100" t="s">
        <v>5954</v>
      </c>
      <c r="AA399" s="105">
        <v>0</v>
      </c>
    </row>
    <row r="400" spans="1:27">
      <c r="A400" s="100">
        <v>103040250</v>
      </c>
      <c r="B400" s="100" t="s">
        <v>5955</v>
      </c>
      <c r="C400" s="105">
        <v>0</v>
      </c>
      <c r="E400" s="100">
        <v>103040250</v>
      </c>
      <c r="F400" s="100" t="s">
        <v>5955</v>
      </c>
      <c r="G400" s="105">
        <v>0</v>
      </c>
      <c r="I400" s="100">
        <v>103040250</v>
      </c>
      <c r="J400" s="100" t="s">
        <v>5955</v>
      </c>
      <c r="K400" s="105">
        <v>0</v>
      </c>
      <c r="L400" s="108"/>
      <c r="M400" s="100">
        <v>103040250</v>
      </c>
      <c r="N400" s="100" t="s">
        <v>5955</v>
      </c>
      <c r="O400" s="105">
        <v>0</v>
      </c>
      <c r="Q400" s="100">
        <v>103040250</v>
      </c>
      <c r="R400" s="100" t="s">
        <v>5955</v>
      </c>
      <c r="S400" s="105">
        <v>0</v>
      </c>
      <c r="U400" s="100">
        <v>103040250</v>
      </c>
      <c r="V400" s="100" t="s">
        <v>5955</v>
      </c>
      <c r="W400" s="105">
        <v>0</v>
      </c>
      <c r="Y400" s="100">
        <v>103040250</v>
      </c>
      <c r="Z400" s="100" t="s">
        <v>5955</v>
      </c>
      <c r="AA400" s="105">
        <v>0</v>
      </c>
    </row>
    <row r="401" spans="1:27">
      <c r="A401" s="100">
        <v>1030403</v>
      </c>
      <c r="B401" s="103" t="s">
        <v>5956</v>
      </c>
      <c r="C401" s="101">
        <f>SUM(C402:C404)</f>
        <v>8</v>
      </c>
      <c r="E401" s="100">
        <v>1030403</v>
      </c>
      <c r="F401" s="103" t="s">
        <v>5956</v>
      </c>
      <c r="G401" s="101">
        <f>SUM(G402:G404)</f>
        <v>1</v>
      </c>
      <c r="I401" s="100">
        <v>1030403</v>
      </c>
      <c r="J401" s="103" t="s">
        <v>5956</v>
      </c>
      <c r="K401" s="101">
        <f>SUM(K402:K404)</f>
        <v>1</v>
      </c>
      <c r="L401" s="108"/>
      <c r="M401" s="100">
        <v>1030403</v>
      </c>
      <c r="N401" s="103" t="s">
        <v>5956</v>
      </c>
      <c r="O401" s="101">
        <f>SUM(O402:O404)</f>
        <v>0</v>
      </c>
      <c r="Q401" s="100">
        <v>1030403</v>
      </c>
      <c r="R401" s="103" t="s">
        <v>5956</v>
      </c>
      <c r="S401" s="101">
        <f>SUM(S402:S404)</f>
        <v>0</v>
      </c>
      <c r="U401" s="100">
        <v>1030403</v>
      </c>
      <c r="V401" s="103" t="s">
        <v>5956</v>
      </c>
      <c r="W401" s="101">
        <f>SUM(W402:W404)</f>
        <v>3</v>
      </c>
      <c r="Y401" s="100">
        <v>1030403</v>
      </c>
      <c r="Z401" s="103" t="s">
        <v>5956</v>
      </c>
      <c r="AA401" s="101">
        <f>SUM(AA402:AA404)</f>
        <v>4</v>
      </c>
    </row>
    <row r="402" spans="1:27">
      <c r="A402" s="100">
        <v>103040303</v>
      </c>
      <c r="B402" s="100" t="s">
        <v>5957</v>
      </c>
      <c r="C402" s="105">
        <v>7</v>
      </c>
      <c r="E402" s="100">
        <v>103040303</v>
      </c>
      <c r="F402" s="100" t="s">
        <v>5957</v>
      </c>
      <c r="G402" s="105">
        <v>0</v>
      </c>
      <c r="I402" s="100">
        <v>103040303</v>
      </c>
      <c r="J402" s="100" t="s">
        <v>5957</v>
      </c>
      <c r="K402" s="105">
        <v>0</v>
      </c>
      <c r="L402" s="108"/>
      <c r="M402" s="100">
        <v>103040303</v>
      </c>
      <c r="N402" s="100" t="s">
        <v>5957</v>
      </c>
      <c r="O402" s="105">
        <v>0</v>
      </c>
      <c r="Q402" s="100">
        <v>103040303</v>
      </c>
      <c r="R402" s="100" t="s">
        <v>5957</v>
      </c>
      <c r="S402" s="105">
        <v>0</v>
      </c>
      <c r="U402" s="100">
        <v>103040303</v>
      </c>
      <c r="V402" s="100" t="s">
        <v>5957</v>
      </c>
      <c r="W402" s="105">
        <v>3</v>
      </c>
      <c r="Y402" s="100">
        <v>103040303</v>
      </c>
      <c r="Z402" s="100" t="s">
        <v>5957</v>
      </c>
      <c r="AA402" s="105">
        <v>4</v>
      </c>
    </row>
    <row r="403" spans="1:27">
      <c r="A403" s="100">
        <v>103040305</v>
      </c>
      <c r="B403" s="100" t="s">
        <v>5958</v>
      </c>
      <c r="C403" s="105">
        <v>1</v>
      </c>
      <c r="E403" s="100">
        <v>103040305</v>
      </c>
      <c r="F403" s="100" t="s">
        <v>5958</v>
      </c>
      <c r="G403" s="105">
        <v>1</v>
      </c>
      <c r="I403" s="100">
        <v>103040305</v>
      </c>
      <c r="J403" s="100" t="s">
        <v>5958</v>
      </c>
      <c r="K403" s="105">
        <v>1</v>
      </c>
      <c r="L403" s="108"/>
      <c r="M403" s="100">
        <v>103040305</v>
      </c>
      <c r="N403" s="100" t="s">
        <v>5958</v>
      </c>
      <c r="O403" s="105">
        <v>0</v>
      </c>
      <c r="Q403" s="100">
        <v>103040305</v>
      </c>
      <c r="R403" s="100" t="s">
        <v>5958</v>
      </c>
      <c r="S403" s="105">
        <v>0</v>
      </c>
      <c r="U403" s="100">
        <v>103040305</v>
      </c>
      <c r="V403" s="100" t="s">
        <v>5958</v>
      </c>
      <c r="W403" s="105">
        <v>0</v>
      </c>
      <c r="Y403" s="100">
        <v>103040305</v>
      </c>
      <c r="Z403" s="100" t="s">
        <v>5958</v>
      </c>
      <c r="AA403" s="105">
        <v>0</v>
      </c>
    </row>
    <row r="404" spans="1:27">
      <c r="A404" s="100">
        <v>103040350</v>
      </c>
      <c r="B404" s="100" t="s">
        <v>5959</v>
      </c>
      <c r="C404" s="105">
        <v>0</v>
      </c>
      <c r="E404" s="100">
        <v>103040350</v>
      </c>
      <c r="F404" s="100" t="s">
        <v>5959</v>
      </c>
      <c r="G404" s="105">
        <v>0</v>
      </c>
      <c r="I404" s="100">
        <v>103040350</v>
      </c>
      <c r="J404" s="100" t="s">
        <v>5959</v>
      </c>
      <c r="K404" s="105">
        <v>0</v>
      </c>
      <c r="L404" s="108"/>
      <c r="M404" s="100">
        <v>103040350</v>
      </c>
      <c r="N404" s="100" t="s">
        <v>5959</v>
      </c>
      <c r="O404" s="105">
        <v>0</v>
      </c>
      <c r="Q404" s="100">
        <v>103040350</v>
      </c>
      <c r="R404" s="100" t="s">
        <v>5959</v>
      </c>
      <c r="S404" s="105">
        <v>0</v>
      </c>
      <c r="U404" s="100">
        <v>103040350</v>
      </c>
      <c r="V404" s="100" t="s">
        <v>5959</v>
      </c>
      <c r="W404" s="105">
        <v>0</v>
      </c>
      <c r="Y404" s="100">
        <v>103040350</v>
      </c>
      <c r="Z404" s="100" t="s">
        <v>5959</v>
      </c>
      <c r="AA404" s="105">
        <v>0</v>
      </c>
    </row>
    <row r="405" spans="1:27">
      <c r="A405" s="100">
        <v>1030404</v>
      </c>
      <c r="B405" s="103" t="s">
        <v>5960</v>
      </c>
      <c r="C405" s="101">
        <f>SUM(C406:C410)</f>
        <v>0</v>
      </c>
      <c r="E405" s="100">
        <v>1030404</v>
      </c>
      <c r="F405" s="103" t="s">
        <v>5960</v>
      </c>
      <c r="G405" s="101">
        <f>SUM(G406:G410)</f>
        <v>0</v>
      </c>
      <c r="I405" s="100">
        <v>1030404</v>
      </c>
      <c r="J405" s="103" t="s">
        <v>5960</v>
      </c>
      <c r="K405" s="101">
        <f>SUM(K406:K410)</f>
        <v>0</v>
      </c>
      <c r="L405" s="108"/>
      <c r="M405" s="100">
        <v>1030404</v>
      </c>
      <c r="N405" s="103" t="s">
        <v>5960</v>
      </c>
      <c r="O405" s="101">
        <f>SUM(O406:O410)</f>
        <v>0</v>
      </c>
      <c r="Q405" s="100">
        <v>1030404</v>
      </c>
      <c r="R405" s="103" t="s">
        <v>5960</v>
      </c>
      <c r="S405" s="101">
        <f>SUM(S406:S410)</f>
        <v>0</v>
      </c>
      <c r="U405" s="100">
        <v>1030404</v>
      </c>
      <c r="V405" s="103" t="s">
        <v>5960</v>
      </c>
      <c r="W405" s="101">
        <f>SUM(W406:W410)</f>
        <v>0</v>
      </c>
      <c r="Y405" s="100">
        <v>1030404</v>
      </c>
      <c r="Z405" s="103" t="s">
        <v>5960</v>
      </c>
      <c r="AA405" s="101">
        <f>SUM(AA406:AA410)</f>
        <v>0</v>
      </c>
    </row>
    <row r="406" spans="1:27">
      <c r="A406" s="100">
        <v>103040401</v>
      </c>
      <c r="B406" s="100" t="s">
        <v>5961</v>
      </c>
      <c r="C406" s="105">
        <v>0</v>
      </c>
      <c r="E406" s="100">
        <v>103040401</v>
      </c>
      <c r="F406" s="100" t="s">
        <v>5961</v>
      </c>
      <c r="G406" s="105">
        <v>0</v>
      </c>
      <c r="I406" s="100">
        <v>103040401</v>
      </c>
      <c r="J406" s="100" t="s">
        <v>5961</v>
      </c>
      <c r="K406" s="105">
        <v>0</v>
      </c>
      <c r="L406" s="108"/>
      <c r="M406" s="100">
        <v>103040401</v>
      </c>
      <c r="N406" s="100" t="s">
        <v>5961</v>
      </c>
      <c r="O406" s="105">
        <v>0</v>
      </c>
      <c r="Q406" s="100">
        <v>103040401</v>
      </c>
      <c r="R406" s="100" t="s">
        <v>5961</v>
      </c>
      <c r="S406" s="105">
        <v>0</v>
      </c>
      <c r="U406" s="100">
        <v>103040401</v>
      </c>
      <c r="V406" s="100" t="s">
        <v>5961</v>
      </c>
      <c r="W406" s="105">
        <v>0</v>
      </c>
      <c r="Y406" s="100">
        <v>103040401</v>
      </c>
      <c r="Z406" s="100" t="s">
        <v>5961</v>
      </c>
      <c r="AA406" s="105">
        <v>0</v>
      </c>
    </row>
    <row r="407" spans="1:27">
      <c r="A407" s="100">
        <v>103040402</v>
      </c>
      <c r="B407" s="100" t="s">
        <v>5962</v>
      </c>
      <c r="C407" s="105">
        <v>0</v>
      </c>
      <c r="E407" s="100">
        <v>103040402</v>
      </c>
      <c r="F407" s="100" t="s">
        <v>5962</v>
      </c>
      <c r="G407" s="105">
        <v>0</v>
      </c>
      <c r="I407" s="100">
        <v>103040402</v>
      </c>
      <c r="J407" s="100" t="s">
        <v>5962</v>
      </c>
      <c r="K407" s="105">
        <v>0</v>
      </c>
      <c r="L407" s="108"/>
      <c r="M407" s="100">
        <v>103040402</v>
      </c>
      <c r="N407" s="100" t="s">
        <v>5962</v>
      </c>
      <c r="O407" s="105">
        <v>0</v>
      </c>
      <c r="Q407" s="100">
        <v>103040402</v>
      </c>
      <c r="R407" s="100" t="s">
        <v>5962</v>
      </c>
      <c r="S407" s="105">
        <v>0</v>
      </c>
      <c r="U407" s="100">
        <v>103040402</v>
      </c>
      <c r="V407" s="100" t="s">
        <v>5962</v>
      </c>
      <c r="W407" s="105">
        <v>0</v>
      </c>
      <c r="Y407" s="100">
        <v>103040402</v>
      </c>
      <c r="Z407" s="100" t="s">
        <v>5962</v>
      </c>
      <c r="AA407" s="105">
        <v>0</v>
      </c>
    </row>
    <row r="408" spans="1:27">
      <c r="A408" s="100">
        <v>103040403</v>
      </c>
      <c r="B408" s="100" t="s">
        <v>5963</v>
      </c>
      <c r="C408" s="105">
        <v>0</v>
      </c>
      <c r="E408" s="100">
        <v>103040403</v>
      </c>
      <c r="F408" s="100" t="s">
        <v>5963</v>
      </c>
      <c r="G408" s="105">
        <v>0</v>
      </c>
      <c r="I408" s="100">
        <v>103040403</v>
      </c>
      <c r="J408" s="100" t="s">
        <v>5963</v>
      </c>
      <c r="K408" s="105">
        <v>0</v>
      </c>
      <c r="L408" s="108"/>
      <c r="M408" s="100">
        <v>103040403</v>
      </c>
      <c r="N408" s="100" t="s">
        <v>5963</v>
      </c>
      <c r="O408" s="105">
        <v>0</v>
      </c>
      <c r="Q408" s="100">
        <v>103040403</v>
      </c>
      <c r="R408" s="100" t="s">
        <v>5963</v>
      </c>
      <c r="S408" s="105">
        <v>0</v>
      </c>
      <c r="U408" s="100">
        <v>103040403</v>
      </c>
      <c r="V408" s="100" t="s">
        <v>5963</v>
      </c>
      <c r="W408" s="105">
        <v>0</v>
      </c>
      <c r="Y408" s="100">
        <v>103040403</v>
      </c>
      <c r="Z408" s="100" t="s">
        <v>5963</v>
      </c>
      <c r="AA408" s="105">
        <v>0</v>
      </c>
    </row>
    <row r="409" spans="1:27">
      <c r="A409" s="100">
        <v>103040404</v>
      </c>
      <c r="B409" s="100" t="s">
        <v>5964</v>
      </c>
      <c r="C409" s="105">
        <v>0</v>
      </c>
      <c r="E409" s="100">
        <v>103040404</v>
      </c>
      <c r="F409" s="100" t="s">
        <v>5964</v>
      </c>
      <c r="G409" s="105">
        <v>0</v>
      </c>
      <c r="I409" s="100">
        <v>103040404</v>
      </c>
      <c r="J409" s="100" t="s">
        <v>5964</v>
      </c>
      <c r="K409" s="105">
        <v>0</v>
      </c>
      <c r="L409" s="108"/>
      <c r="M409" s="100">
        <v>103040404</v>
      </c>
      <c r="N409" s="100" t="s">
        <v>5964</v>
      </c>
      <c r="O409" s="105">
        <v>0</v>
      </c>
      <c r="Q409" s="100">
        <v>103040404</v>
      </c>
      <c r="R409" s="100" t="s">
        <v>5964</v>
      </c>
      <c r="S409" s="105">
        <v>0</v>
      </c>
      <c r="U409" s="100">
        <v>103040404</v>
      </c>
      <c r="V409" s="100" t="s">
        <v>5964</v>
      </c>
      <c r="W409" s="105">
        <v>0</v>
      </c>
      <c r="Y409" s="100">
        <v>103040404</v>
      </c>
      <c r="Z409" s="100" t="s">
        <v>5964</v>
      </c>
      <c r="AA409" s="105">
        <v>0</v>
      </c>
    </row>
    <row r="410" spans="1:27">
      <c r="A410" s="100">
        <v>103040450</v>
      </c>
      <c r="B410" s="100" t="s">
        <v>5965</v>
      </c>
      <c r="C410" s="105">
        <v>0</v>
      </c>
      <c r="E410" s="100">
        <v>103040450</v>
      </c>
      <c r="F410" s="100" t="s">
        <v>5965</v>
      </c>
      <c r="G410" s="105">
        <v>0</v>
      </c>
      <c r="I410" s="100">
        <v>103040450</v>
      </c>
      <c r="J410" s="100" t="s">
        <v>5965</v>
      </c>
      <c r="K410" s="105">
        <v>0</v>
      </c>
      <c r="L410" s="108"/>
      <c r="M410" s="100">
        <v>103040450</v>
      </c>
      <c r="N410" s="100" t="s">
        <v>5965</v>
      </c>
      <c r="O410" s="105">
        <v>0</v>
      </c>
      <c r="Q410" s="100">
        <v>103040450</v>
      </c>
      <c r="R410" s="100" t="s">
        <v>5965</v>
      </c>
      <c r="S410" s="105">
        <v>0</v>
      </c>
      <c r="U410" s="100">
        <v>103040450</v>
      </c>
      <c r="V410" s="100" t="s">
        <v>5965</v>
      </c>
      <c r="W410" s="105">
        <v>0</v>
      </c>
      <c r="Y410" s="100">
        <v>103040450</v>
      </c>
      <c r="Z410" s="100" t="s">
        <v>5965</v>
      </c>
      <c r="AA410" s="105">
        <v>0</v>
      </c>
    </row>
    <row r="411" spans="1:27">
      <c r="A411" s="100">
        <v>1030405</v>
      </c>
      <c r="B411" s="103" t="s">
        <v>5966</v>
      </c>
      <c r="C411" s="101">
        <f>SUM(C412:C413)</f>
        <v>0</v>
      </c>
      <c r="E411" s="100">
        <v>1030405</v>
      </c>
      <c r="F411" s="103" t="s">
        <v>5966</v>
      </c>
      <c r="G411" s="101">
        <f>SUM(G412:G413)</f>
        <v>0</v>
      </c>
      <c r="I411" s="100">
        <v>1030405</v>
      </c>
      <c r="J411" s="103" t="s">
        <v>5966</v>
      </c>
      <c r="K411" s="101">
        <f>SUM(K412:K413)</f>
        <v>0</v>
      </c>
      <c r="L411" s="108"/>
      <c r="M411" s="100">
        <v>1030405</v>
      </c>
      <c r="N411" s="103" t="s">
        <v>5966</v>
      </c>
      <c r="O411" s="101">
        <f>SUM(O412:O413)</f>
        <v>0</v>
      </c>
      <c r="Q411" s="100">
        <v>1030405</v>
      </c>
      <c r="R411" s="103" t="s">
        <v>5966</v>
      </c>
      <c r="S411" s="101">
        <f>SUM(S412:S413)</f>
        <v>0</v>
      </c>
      <c r="U411" s="100">
        <v>1030405</v>
      </c>
      <c r="V411" s="103" t="s">
        <v>5966</v>
      </c>
      <c r="W411" s="101">
        <f>SUM(W412:W413)</f>
        <v>0</v>
      </c>
      <c r="Y411" s="100">
        <v>1030405</v>
      </c>
      <c r="Z411" s="103" t="s">
        <v>5966</v>
      </c>
      <c r="AA411" s="101">
        <f>SUM(AA412:AA413)</f>
        <v>0</v>
      </c>
    </row>
    <row r="412" spans="1:27">
      <c r="A412" s="100">
        <v>103040506</v>
      </c>
      <c r="B412" s="100" t="s">
        <v>5967</v>
      </c>
      <c r="C412" s="105">
        <v>0</v>
      </c>
      <c r="E412" s="100">
        <v>103040506</v>
      </c>
      <c r="F412" s="100" t="s">
        <v>5967</v>
      </c>
      <c r="G412" s="105">
        <v>0</v>
      </c>
      <c r="I412" s="100">
        <v>103040506</v>
      </c>
      <c r="J412" s="100" t="s">
        <v>5967</v>
      </c>
      <c r="K412" s="105">
        <v>0</v>
      </c>
      <c r="L412" s="108"/>
      <c r="M412" s="100">
        <v>103040506</v>
      </c>
      <c r="N412" s="100" t="s">
        <v>5967</v>
      </c>
      <c r="O412" s="105">
        <v>0</v>
      </c>
      <c r="Q412" s="100">
        <v>103040506</v>
      </c>
      <c r="R412" s="100" t="s">
        <v>5967</v>
      </c>
      <c r="S412" s="105">
        <v>0</v>
      </c>
      <c r="U412" s="100">
        <v>103040506</v>
      </c>
      <c r="V412" s="100" t="s">
        <v>5967</v>
      </c>
      <c r="W412" s="105">
        <v>0</v>
      </c>
      <c r="Y412" s="100">
        <v>103040506</v>
      </c>
      <c r="Z412" s="100" t="s">
        <v>5967</v>
      </c>
      <c r="AA412" s="105">
        <v>0</v>
      </c>
    </row>
    <row r="413" spans="1:27">
      <c r="A413" s="100">
        <v>103040550</v>
      </c>
      <c r="B413" s="100" t="s">
        <v>5968</v>
      </c>
      <c r="C413" s="105">
        <v>0</v>
      </c>
      <c r="E413" s="100">
        <v>103040550</v>
      </c>
      <c r="F413" s="100" t="s">
        <v>5968</v>
      </c>
      <c r="G413" s="105">
        <v>0</v>
      </c>
      <c r="I413" s="100">
        <v>103040550</v>
      </c>
      <c r="J413" s="100" t="s">
        <v>5968</v>
      </c>
      <c r="K413" s="105">
        <v>0</v>
      </c>
      <c r="L413" s="108"/>
      <c r="M413" s="100">
        <v>103040550</v>
      </c>
      <c r="N413" s="100" t="s">
        <v>5968</v>
      </c>
      <c r="O413" s="105">
        <v>0</v>
      </c>
      <c r="Q413" s="100">
        <v>103040550</v>
      </c>
      <c r="R413" s="100" t="s">
        <v>5968</v>
      </c>
      <c r="S413" s="105">
        <v>0</v>
      </c>
      <c r="U413" s="100">
        <v>103040550</v>
      </c>
      <c r="V413" s="100" t="s">
        <v>5968</v>
      </c>
      <c r="W413" s="105">
        <v>0</v>
      </c>
      <c r="Y413" s="100">
        <v>103040550</v>
      </c>
      <c r="Z413" s="100" t="s">
        <v>5968</v>
      </c>
      <c r="AA413" s="105">
        <v>0</v>
      </c>
    </row>
    <row r="414" spans="1:27">
      <c r="A414" s="100">
        <v>1030406</v>
      </c>
      <c r="B414" s="103" t="s">
        <v>5969</v>
      </c>
      <c r="C414" s="101">
        <f>SUM(C415:C416)</f>
        <v>0</v>
      </c>
      <c r="E414" s="100">
        <v>1030406</v>
      </c>
      <c r="F414" s="103" t="s">
        <v>5969</v>
      </c>
      <c r="G414" s="101">
        <f>SUM(G415:G416)</f>
        <v>0</v>
      </c>
      <c r="I414" s="100">
        <v>1030406</v>
      </c>
      <c r="J414" s="103" t="s">
        <v>5969</v>
      </c>
      <c r="K414" s="101">
        <f>SUM(K415:K416)</f>
        <v>0</v>
      </c>
      <c r="L414" s="108"/>
      <c r="M414" s="100">
        <v>1030406</v>
      </c>
      <c r="N414" s="103" t="s">
        <v>5969</v>
      </c>
      <c r="O414" s="101">
        <f>SUM(O415:O416)</f>
        <v>0</v>
      </c>
      <c r="Q414" s="100">
        <v>1030406</v>
      </c>
      <c r="R414" s="103" t="s">
        <v>5969</v>
      </c>
      <c r="S414" s="101">
        <f>SUM(S415:S416)</f>
        <v>0</v>
      </c>
      <c r="U414" s="100">
        <v>1030406</v>
      </c>
      <c r="V414" s="103" t="s">
        <v>5969</v>
      </c>
      <c r="W414" s="101">
        <f>SUM(W415:W416)</f>
        <v>0</v>
      </c>
      <c r="Y414" s="100">
        <v>1030406</v>
      </c>
      <c r="Z414" s="103" t="s">
        <v>5969</v>
      </c>
      <c r="AA414" s="101">
        <f>SUM(AA415:AA416)</f>
        <v>0</v>
      </c>
    </row>
    <row r="415" spans="1:27">
      <c r="A415" s="100">
        <v>103040601</v>
      </c>
      <c r="B415" s="100" t="s">
        <v>5970</v>
      </c>
      <c r="C415" s="105">
        <v>0</v>
      </c>
      <c r="E415" s="100">
        <v>103040601</v>
      </c>
      <c r="F415" s="100" t="s">
        <v>5970</v>
      </c>
      <c r="G415" s="105">
        <v>0</v>
      </c>
      <c r="I415" s="100">
        <v>103040601</v>
      </c>
      <c r="J415" s="100" t="s">
        <v>5970</v>
      </c>
      <c r="K415" s="105">
        <v>0</v>
      </c>
      <c r="L415" s="108"/>
      <c r="M415" s="100">
        <v>103040601</v>
      </c>
      <c r="N415" s="100" t="s">
        <v>5970</v>
      </c>
      <c r="O415" s="105">
        <v>0</v>
      </c>
      <c r="Q415" s="100">
        <v>103040601</v>
      </c>
      <c r="R415" s="100" t="s">
        <v>5970</v>
      </c>
      <c r="S415" s="105">
        <v>0</v>
      </c>
      <c r="U415" s="100">
        <v>103040601</v>
      </c>
      <c r="V415" s="100" t="s">
        <v>5970</v>
      </c>
      <c r="W415" s="105">
        <v>0</v>
      </c>
      <c r="Y415" s="100">
        <v>103040601</v>
      </c>
      <c r="Z415" s="100" t="s">
        <v>5970</v>
      </c>
      <c r="AA415" s="105">
        <v>0</v>
      </c>
    </row>
    <row r="416" spans="1:27">
      <c r="A416" s="100">
        <v>103040650</v>
      </c>
      <c r="B416" s="100" t="s">
        <v>5971</v>
      </c>
      <c r="C416" s="105">
        <v>0</v>
      </c>
      <c r="E416" s="100">
        <v>103040650</v>
      </c>
      <c r="F416" s="100" t="s">
        <v>5971</v>
      </c>
      <c r="G416" s="105">
        <v>0</v>
      </c>
      <c r="I416" s="100">
        <v>103040650</v>
      </c>
      <c r="J416" s="100" t="s">
        <v>5971</v>
      </c>
      <c r="K416" s="105">
        <v>0</v>
      </c>
      <c r="L416" s="108"/>
      <c r="M416" s="100">
        <v>103040650</v>
      </c>
      <c r="N416" s="100" t="s">
        <v>5971</v>
      </c>
      <c r="O416" s="105">
        <v>0</v>
      </c>
      <c r="Q416" s="100">
        <v>103040650</v>
      </c>
      <c r="R416" s="100" t="s">
        <v>5971</v>
      </c>
      <c r="S416" s="105">
        <v>0</v>
      </c>
      <c r="U416" s="100">
        <v>103040650</v>
      </c>
      <c r="V416" s="100" t="s">
        <v>5971</v>
      </c>
      <c r="W416" s="105">
        <v>0</v>
      </c>
      <c r="Y416" s="100">
        <v>103040650</v>
      </c>
      <c r="Z416" s="100" t="s">
        <v>5971</v>
      </c>
      <c r="AA416" s="105">
        <v>0</v>
      </c>
    </row>
    <row r="417" spans="1:27">
      <c r="A417" s="100">
        <v>1030407</v>
      </c>
      <c r="B417" s="103" t="s">
        <v>5972</v>
      </c>
      <c r="C417" s="101">
        <f>SUM(C418:C420)</f>
        <v>10</v>
      </c>
      <c r="E417" s="100">
        <v>1030407</v>
      </c>
      <c r="F417" s="103" t="s">
        <v>5972</v>
      </c>
      <c r="G417" s="101">
        <f>SUM(G418:G420)</f>
        <v>3</v>
      </c>
      <c r="I417" s="100">
        <v>1030407</v>
      </c>
      <c r="J417" s="103" t="s">
        <v>5972</v>
      </c>
      <c r="K417" s="101">
        <f>SUM(K418:K420)</f>
        <v>3</v>
      </c>
      <c r="L417" s="108"/>
      <c r="M417" s="100">
        <v>1030407</v>
      </c>
      <c r="N417" s="103" t="s">
        <v>5972</v>
      </c>
      <c r="O417" s="101">
        <f>SUM(O418:O420)</f>
        <v>0</v>
      </c>
      <c r="Q417" s="100">
        <v>1030407</v>
      </c>
      <c r="R417" s="103" t="s">
        <v>5972</v>
      </c>
      <c r="S417" s="101">
        <f>SUM(S418:S420)</f>
        <v>7</v>
      </c>
      <c r="U417" s="100">
        <v>1030407</v>
      </c>
      <c r="V417" s="103" t="s">
        <v>5972</v>
      </c>
      <c r="W417" s="101">
        <f>SUM(W418:W420)</f>
        <v>0</v>
      </c>
      <c r="Y417" s="100">
        <v>1030407</v>
      </c>
      <c r="Z417" s="103" t="s">
        <v>5972</v>
      </c>
      <c r="AA417" s="101">
        <f>SUM(AA418:AA420)</f>
        <v>0</v>
      </c>
    </row>
    <row r="418" spans="1:27">
      <c r="A418" s="100">
        <v>103040701</v>
      </c>
      <c r="B418" s="100" t="s">
        <v>5970</v>
      </c>
      <c r="C418" s="105">
        <v>0</v>
      </c>
      <c r="E418" s="100">
        <v>103040701</v>
      </c>
      <c r="F418" s="100" t="s">
        <v>5970</v>
      </c>
      <c r="G418" s="105">
        <v>0</v>
      </c>
      <c r="I418" s="100">
        <v>103040701</v>
      </c>
      <c r="J418" s="100" t="s">
        <v>5970</v>
      </c>
      <c r="K418" s="105">
        <v>0</v>
      </c>
      <c r="L418" s="108"/>
      <c r="M418" s="100">
        <v>103040701</v>
      </c>
      <c r="N418" s="100" t="s">
        <v>5970</v>
      </c>
      <c r="O418" s="105">
        <v>0</v>
      </c>
      <c r="Q418" s="100">
        <v>103040701</v>
      </c>
      <c r="R418" s="100" t="s">
        <v>5970</v>
      </c>
      <c r="S418" s="105">
        <v>0</v>
      </c>
      <c r="U418" s="100">
        <v>103040701</v>
      </c>
      <c r="V418" s="100" t="s">
        <v>5970</v>
      </c>
      <c r="W418" s="105">
        <v>0</v>
      </c>
      <c r="Y418" s="100">
        <v>103040701</v>
      </c>
      <c r="Z418" s="100" t="s">
        <v>5970</v>
      </c>
      <c r="AA418" s="105">
        <v>0</v>
      </c>
    </row>
    <row r="419" spans="1:27">
      <c r="A419" s="100">
        <v>103040702</v>
      </c>
      <c r="B419" s="100" t="s">
        <v>5973</v>
      </c>
      <c r="C419" s="105">
        <v>10</v>
      </c>
      <c r="E419" s="100">
        <v>103040702</v>
      </c>
      <c r="F419" s="100" t="s">
        <v>5973</v>
      </c>
      <c r="G419" s="105">
        <v>3</v>
      </c>
      <c r="I419" s="100">
        <v>103040702</v>
      </c>
      <c r="J419" s="100" t="s">
        <v>5973</v>
      </c>
      <c r="K419" s="105">
        <v>3</v>
      </c>
      <c r="L419" s="108"/>
      <c r="M419" s="100">
        <v>103040702</v>
      </c>
      <c r="N419" s="100" t="s">
        <v>5973</v>
      </c>
      <c r="O419" s="105">
        <v>0</v>
      </c>
      <c r="Q419" s="100">
        <v>103040702</v>
      </c>
      <c r="R419" s="100" t="s">
        <v>5973</v>
      </c>
      <c r="S419" s="105">
        <v>7</v>
      </c>
      <c r="U419" s="100">
        <v>103040702</v>
      </c>
      <c r="V419" s="100" t="s">
        <v>5973</v>
      </c>
      <c r="W419" s="105">
        <v>0</v>
      </c>
      <c r="Y419" s="100">
        <v>103040702</v>
      </c>
      <c r="Z419" s="100" t="s">
        <v>5973</v>
      </c>
      <c r="AA419" s="105">
        <v>0</v>
      </c>
    </row>
    <row r="420" spans="1:27">
      <c r="A420" s="100">
        <v>103040750</v>
      </c>
      <c r="B420" s="100" t="s">
        <v>5974</v>
      </c>
      <c r="C420" s="105">
        <v>0</v>
      </c>
      <c r="E420" s="100">
        <v>103040750</v>
      </c>
      <c r="F420" s="100" t="s">
        <v>5974</v>
      </c>
      <c r="G420" s="105">
        <v>0</v>
      </c>
      <c r="I420" s="100">
        <v>103040750</v>
      </c>
      <c r="J420" s="100" t="s">
        <v>5974</v>
      </c>
      <c r="K420" s="105">
        <v>0</v>
      </c>
      <c r="L420" s="108"/>
      <c r="M420" s="100">
        <v>103040750</v>
      </c>
      <c r="N420" s="100" t="s">
        <v>5974</v>
      </c>
      <c r="O420" s="105">
        <v>0</v>
      </c>
      <c r="Q420" s="100">
        <v>103040750</v>
      </c>
      <c r="R420" s="100" t="s">
        <v>5974</v>
      </c>
      <c r="S420" s="105">
        <v>0</v>
      </c>
      <c r="U420" s="100">
        <v>103040750</v>
      </c>
      <c r="V420" s="100" t="s">
        <v>5974</v>
      </c>
      <c r="W420" s="105">
        <v>0</v>
      </c>
      <c r="Y420" s="100">
        <v>103040750</v>
      </c>
      <c r="Z420" s="100" t="s">
        <v>5974</v>
      </c>
      <c r="AA420" s="105">
        <v>0</v>
      </c>
    </row>
    <row r="421" spans="1:27">
      <c r="A421" s="100">
        <v>1030408</v>
      </c>
      <c r="B421" s="103" t="s">
        <v>5975</v>
      </c>
      <c r="C421" s="101">
        <f>C422</f>
        <v>0</v>
      </c>
      <c r="E421" s="100">
        <v>1030408</v>
      </c>
      <c r="F421" s="103" t="s">
        <v>5975</v>
      </c>
      <c r="G421" s="101">
        <f>G422</f>
        <v>0</v>
      </c>
      <c r="I421" s="100">
        <v>1030408</v>
      </c>
      <c r="J421" s="103" t="s">
        <v>5975</v>
      </c>
      <c r="K421" s="101">
        <f>K422</f>
        <v>0</v>
      </c>
      <c r="L421" s="108"/>
      <c r="M421" s="100">
        <v>1030408</v>
      </c>
      <c r="N421" s="103" t="s">
        <v>5975</v>
      </c>
      <c r="O421" s="101">
        <f>O422</f>
        <v>0</v>
      </c>
      <c r="Q421" s="100">
        <v>1030408</v>
      </c>
      <c r="R421" s="103" t="s">
        <v>5975</v>
      </c>
      <c r="S421" s="101">
        <f>S422</f>
        <v>0</v>
      </c>
      <c r="U421" s="100">
        <v>1030408</v>
      </c>
      <c r="V421" s="103" t="s">
        <v>5975</v>
      </c>
      <c r="W421" s="101">
        <f>W422</f>
        <v>0</v>
      </c>
      <c r="Y421" s="100">
        <v>1030408</v>
      </c>
      <c r="Z421" s="103" t="s">
        <v>5975</v>
      </c>
      <c r="AA421" s="101">
        <f>AA422</f>
        <v>0</v>
      </c>
    </row>
    <row r="422" spans="1:27">
      <c r="A422" s="100">
        <v>103040850</v>
      </c>
      <c r="B422" s="100" t="s">
        <v>5976</v>
      </c>
      <c r="C422" s="105">
        <v>0</v>
      </c>
      <c r="E422" s="100">
        <v>103040850</v>
      </c>
      <c r="F422" s="100" t="s">
        <v>5976</v>
      </c>
      <c r="G422" s="105">
        <v>0</v>
      </c>
      <c r="I422" s="100">
        <v>103040850</v>
      </c>
      <c r="J422" s="100" t="s">
        <v>5976</v>
      </c>
      <c r="K422" s="105">
        <v>0</v>
      </c>
      <c r="L422" s="108"/>
      <c r="M422" s="100">
        <v>103040850</v>
      </c>
      <c r="N422" s="100" t="s">
        <v>5976</v>
      </c>
      <c r="O422" s="105">
        <v>0</v>
      </c>
      <c r="Q422" s="100">
        <v>103040850</v>
      </c>
      <c r="R422" s="100" t="s">
        <v>5976</v>
      </c>
      <c r="S422" s="105">
        <v>0</v>
      </c>
      <c r="U422" s="100">
        <v>103040850</v>
      </c>
      <c r="V422" s="100" t="s">
        <v>5976</v>
      </c>
      <c r="W422" s="105">
        <v>0</v>
      </c>
      <c r="Y422" s="100">
        <v>103040850</v>
      </c>
      <c r="Z422" s="100" t="s">
        <v>5976</v>
      </c>
      <c r="AA422" s="105">
        <v>0</v>
      </c>
    </row>
    <row r="423" spans="1:27">
      <c r="A423" s="100">
        <v>1030409</v>
      </c>
      <c r="B423" s="103" t="s">
        <v>5977</v>
      </c>
      <c r="C423" s="101">
        <f>SUM(C424:C425)</f>
        <v>0</v>
      </c>
      <c r="E423" s="100">
        <v>1030409</v>
      </c>
      <c r="F423" s="103" t="s">
        <v>5977</v>
      </c>
      <c r="G423" s="101">
        <f>SUM(G424:G425)</f>
        <v>0</v>
      </c>
      <c r="I423" s="100">
        <v>1030409</v>
      </c>
      <c r="J423" s="103" t="s">
        <v>5977</v>
      </c>
      <c r="K423" s="101">
        <f>SUM(K424:K425)</f>
        <v>0</v>
      </c>
      <c r="L423" s="108"/>
      <c r="M423" s="100">
        <v>1030409</v>
      </c>
      <c r="N423" s="103" t="s">
        <v>5977</v>
      </c>
      <c r="O423" s="101">
        <f>SUM(O424:O425)</f>
        <v>0</v>
      </c>
      <c r="Q423" s="100">
        <v>1030409</v>
      </c>
      <c r="R423" s="103" t="s">
        <v>5977</v>
      </c>
      <c r="S423" s="101">
        <f>SUM(S424:S425)</f>
        <v>0</v>
      </c>
      <c r="U423" s="100">
        <v>1030409</v>
      </c>
      <c r="V423" s="103" t="s">
        <v>5977</v>
      </c>
      <c r="W423" s="101">
        <f>SUM(W424:W425)</f>
        <v>0</v>
      </c>
      <c r="Y423" s="100">
        <v>1030409</v>
      </c>
      <c r="Z423" s="103" t="s">
        <v>5977</v>
      </c>
      <c r="AA423" s="101">
        <f>SUM(AA424:AA425)</f>
        <v>0</v>
      </c>
    </row>
    <row r="424" spans="1:27">
      <c r="A424" s="100">
        <v>103040904</v>
      </c>
      <c r="B424" s="100" t="s">
        <v>5978</v>
      </c>
      <c r="C424" s="105">
        <v>0</v>
      </c>
      <c r="E424" s="100">
        <v>103040904</v>
      </c>
      <c r="F424" s="100" t="s">
        <v>5978</v>
      </c>
      <c r="G424" s="105">
        <v>0</v>
      </c>
      <c r="I424" s="100">
        <v>103040904</v>
      </c>
      <c r="J424" s="100" t="s">
        <v>5978</v>
      </c>
      <c r="K424" s="105">
        <v>0</v>
      </c>
      <c r="L424" s="108"/>
      <c r="M424" s="100">
        <v>103040904</v>
      </c>
      <c r="N424" s="100" t="s">
        <v>5978</v>
      </c>
      <c r="O424" s="105">
        <v>0</v>
      </c>
      <c r="Q424" s="100">
        <v>103040904</v>
      </c>
      <c r="R424" s="100" t="s">
        <v>5978</v>
      </c>
      <c r="S424" s="105">
        <v>0</v>
      </c>
      <c r="U424" s="100">
        <v>103040904</v>
      </c>
      <c r="V424" s="100" t="s">
        <v>5978</v>
      </c>
      <c r="W424" s="105">
        <v>0</v>
      </c>
      <c r="Y424" s="100">
        <v>103040904</v>
      </c>
      <c r="Z424" s="100" t="s">
        <v>5978</v>
      </c>
      <c r="AA424" s="105">
        <v>0</v>
      </c>
    </row>
    <row r="425" spans="1:27">
      <c r="A425" s="100">
        <v>103040950</v>
      </c>
      <c r="B425" s="100" t="s">
        <v>5979</v>
      </c>
      <c r="C425" s="105">
        <v>0</v>
      </c>
      <c r="E425" s="100">
        <v>103040950</v>
      </c>
      <c r="F425" s="100" t="s">
        <v>5979</v>
      </c>
      <c r="G425" s="105">
        <v>0</v>
      </c>
      <c r="I425" s="100">
        <v>103040950</v>
      </c>
      <c r="J425" s="100" t="s">
        <v>5979</v>
      </c>
      <c r="K425" s="105">
        <v>0</v>
      </c>
      <c r="L425" s="108"/>
      <c r="M425" s="100">
        <v>103040950</v>
      </c>
      <c r="N425" s="100" t="s">
        <v>5979</v>
      </c>
      <c r="O425" s="105">
        <v>0</v>
      </c>
      <c r="Q425" s="100">
        <v>103040950</v>
      </c>
      <c r="R425" s="100" t="s">
        <v>5979</v>
      </c>
      <c r="S425" s="105">
        <v>0</v>
      </c>
      <c r="U425" s="100">
        <v>103040950</v>
      </c>
      <c r="V425" s="100" t="s">
        <v>5979</v>
      </c>
      <c r="W425" s="105">
        <v>0</v>
      </c>
      <c r="Y425" s="100">
        <v>103040950</v>
      </c>
      <c r="Z425" s="100" t="s">
        <v>5979</v>
      </c>
      <c r="AA425" s="105">
        <v>0</v>
      </c>
    </row>
    <row r="426" spans="1:27">
      <c r="A426" s="100">
        <v>1030410</v>
      </c>
      <c r="B426" s="103" t="s">
        <v>5980</v>
      </c>
      <c r="C426" s="101">
        <f>SUM(C427:C428)</f>
        <v>0</v>
      </c>
      <c r="E426" s="100">
        <v>1030410</v>
      </c>
      <c r="F426" s="103" t="s">
        <v>5980</v>
      </c>
      <c r="G426" s="101">
        <f>SUM(G427:G428)</f>
        <v>0</v>
      </c>
      <c r="I426" s="100">
        <v>1030410</v>
      </c>
      <c r="J426" s="103" t="s">
        <v>5980</v>
      </c>
      <c r="K426" s="101">
        <f>SUM(K427:K428)</f>
        <v>0</v>
      </c>
      <c r="L426" s="108"/>
      <c r="M426" s="100">
        <v>1030410</v>
      </c>
      <c r="N426" s="103" t="s">
        <v>5980</v>
      </c>
      <c r="O426" s="101">
        <f>SUM(O427:O428)</f>
        <v>0</v>
      </c>
      <c r="Q426" s="100">
        <v>1030410</v>
      </c>
      <c r="R426" s="103" t="s">
        <v>5980</v>
      </c>
      <c r="S426" s="101">
        <f>SUM(S427:S428)</f>
        <v>0</v>
      </c>
      <c r="U426" s="100">
        <v>1030410</v>
      </c>
      <c r="V426" s="103" t="s">
        <v>5980</v>
      </c>
      <c r="W426" s="101">
        <f>SUM(W427:W428)</f>
        <v>0</v>
      </c>
      <c r="Y426" s="100">
        <v>1030410</v>
      </c>
      <c r="Z426" s="103" t="s">
        <v>5980</v>
      </c>
      <c r="AA426" s="101">
        <f>SUM(AA427:AA428)</f>
        <v>0</v>
      </c>
    </row>
    <row r="427" spans="1:27">
      <c r="A427" s="100">
        <v>103041001</v>
      </c>
      <c r="B427" s="100" t="s">
        <v>5973</v>
      </c>
      <c r="C427" s="105">
        <v>0</v>
      </c>
      <c r="E427" s="100">
        <v>103041001</v>
      </c>
      <c r="F427" s="100" t="s">
        <v>5973</v>
      </c>
      <c r="G427" s="105">
        <v>0</v>
      </c>
      <c r="I427" s="100">
        <v>103041001</v>
      </c>
      <c r="J427" s="100" t="s">
        <v>5973</v>
      </c>
      <c r="K427" s="105">
        <v>0</v>
      </c>
      <c r="L427" s="108"/>
      <c r="M427" s="100">
        <v>103041001</v>
      </c>
      <c r="N427" s="100" t="s">
        <v>5973</v>
      </c>
      <c r="O427" s="105">
        <v>0</v>
      </c>
      <c r="Q427" s="100">
        <v>103041001</v>
      </c>
      <c r="R427" s="100" t="s">
        <v>5973</v>
      </c>
      <c r="S427" s="105">
        <v>0</v>
      </c>
      <c r="U427" s="100">
        <v>103041001</v>
      </c>
      <c r="V427" s="100" t="s">
        <v>5973</v>
      </c>
      <c r="W427" s="105">
        <v>0</v>
      </c>
      <c r="Y427" s="100">
        <v>103041001</v>
      </c>
      <c r="Z427" s="100" t="s">
        <v>5973</v>
      </c>
      <c r="AA427" s="105">
        <v>0</v>
      </c>
    </row>
    <row r="428" spans="1:27">
      <c r="A428" s="100">
        <v>103041050</v>
      </c>
      <c r="B428" s="100" t="s">
        <v>5981</v>
      </c>
      <c r="C428" s="105">
        <v>0</v>
      </c>
      <c r="E428" s="100">
        <v>103041050</v>
      </c>
      <c r="F428" s="100" t="s">
        <v>5981</v>
      </c>
      <c r="G428" s="105">
        <v>0</v>
      </c>
      <c r="I428" s="100">
        <v>103041050</v>
      </c>
      <c r="J428" s="100" t="s">
        <v>5981</v>
      </c>
      <c r="K428" s="105">
        <v>0</v>
      </c>
      <c r="L428" s="108"/>
      <c r="M428" s="100">
        <v>103041050</v>
      </c>
      <c r="N428" s="100" t="s">
        <v>5981</v>
      </c>
      <c r="O428" s="105">
        <v>0</v>
      </c>
      <c r="Q428" s="100">
        <v>103041050</v>
      </c>
      <c r="R428" s="100" t="s">
        <v>5981</v>
      </c>
      <c r="S428" s="105">
        <v>0</v>
      </c>
      <c r="U428" s="100">
        <v>103041050</v>
      </c>
      <c r="V428" s="100" t="s">
        <v>5981</v>
      </c>
      <c r="W428" s="105">
        <v>0</v>
      </c>
      <c r="Y428" s="100">
        <v>103041050</v>
      </c>
      <c r="Z428" s="100" t="s">
        <v>5981</v>
      </c>
      <c r="AA428" s="105">
        <v>0</v>
      </c>
    </row>
    <row r="429" spans="1:27">
      <c r="A429" s="100">
        <v>1030411</v>
      </c>
      <c r="B429" s="103" t="s">
        <v>5982</v>
      </c>
      <c r="C429" s="101">
        <f>SUM(C430:C431)</f>
        <v>36</v>
      </c>
      <c r="E429" s="100">
        <v>1030411</v>
      </c>
      <c r="F429" s="103" t="s">
        <v>5982</v>
      </c>
      <c r="G429" s="101">
        <f>SUM(G430:G431)</f>
        <v>0</v>
      </c>
      <c r="I429" s="100">
        <v>1030411</v>
      </c>
      <c r="J429" s="103" t="s">
        <v>5982</v>
      </c>
      <c r="K429" s="101">
        <f>SUM(K430:K431)</f>
        <v>0</v>
      </c>
      <c r="L429" s="108"/>
      <c r="M429" s="100">
        <v>1030411</v>
      </c>
      <c r="N429" s="103" t="s">
        <v>5982</v>
      </c>
      <c r="O429" s="101">
        <f>SUM(O430:O431)</f>
        <v>0</v>
      </c>
      <c r="Q429" s="100">
        <v>1030411</v>
      </c>
      <c r="R429" s="103" t="s">
        <v>5982</v>
      </c>
      <c r="S429" s="101">
        <f>SUM(S430:S431)</f>
        <v>32</v>
      </c>
      <c r="U429" s="100">
        <v>1030411</v>
      </c>
      <c r="V429" s="103" t="s">
        <v>5982</v>
      </c>
      <c r="W429" s="101">
        <f>SUM(W430:W431)</f>
        <v>0</v>
      </c>
      <c r="Y429" s="100">
        <v>1030411</v>
      </c>
      <c r="Z429" s="103" t="s">
        <v>5982</v>
      </c>
      <c r="AA429" s="101">
        <f>SUM(AA430:AA431)</f>
        <v>4</v>
      </c>
    </row>
    <row r="430" spans="1:27">
      <c r="A430" s="100">
        <v>103041101</v>
      </c>
      <c r="B430" s="100" t="s">
        <v>5983</v>
      </c>
      <c r="C430" s="105">
        <v>36</v>
      </c>
      <c r="E430" s="100">
        <v>103041101</v>
      </c>
      <c r="F430" s="100" t="s">
        <v>5983</v>
      </c>
      <c r="G430" s="105">
        <v>0</v>
      </c>
      <c r="I430" s="100">
        <v>103041101</v>
      </c>
      <c r="J430" s="100" t="s">
        <v>5983</v>
      </c>
      <c r="K430" s="105">
        <v>0</v>
      </c>
      <c r="L430" s="108"/>
      <c r="M430" s="100">
        <v>103041101</v>
      </c>
      <c r="N430" s="100" t="s">
        <v>5983</v>
      </c>
      <c r="O430" s="105">
        <v>0</v>
      </c>
      <c r="Q430" s="100">
        <v>103041101</v>
      </c>
      <c r="R430" s="100" t="s">
        <v>5983</v>
      </c>
      <c r="S430" s="105">
        <v>32</v>
      </c>
      <c r="U430" s="100">
        <v>103041101</v>
      </c>
      <c r="V430" s="100" t="s">
        <v>5983</v>
      </c>
      <c r="W430" s="105">
        <v>0</v>
      </c>
      <c r="Y430" s="100">
        <v>103041101</v>
      </c>
      <c r="Z430" s="100" t="s">
        <v>5983</v>
      </c>
      <c r="AA430" s="105">
        <v>4</v>
      </c>
    </row>
    <row r="431" spans="1:27">
      <c r="A431" s="100">
        <v>103041150</v>
      </c>
      <c r="B431" s="100" t="s">
        <v>5984</v>
      </c>
      <c r="C431" s="105">
        <v>0</v>
      </c>
      <c r="E431" s="100">
        <v>103041150</v>
      </c>
      <c r="F431" s="100" t="s">
        <v>5984</v>
      </c>
      <c r="G431" s="105">
        <v>0</v>
      </c>
      <c r="I431" s="100">
        <v>103041150</v>
      </c>
      <c r="J431" s="100" t="s">
        <v>5984</v>
      </c>
      <c r="K431" s="105">
        <v>0</v>
      </c>
      <c r="L431" s="108"/>
      <c r="M431" s="100">
        <v>103041150</v>
      </c>
      <c r="N431" s="100" t="s">
        <v>5984</v>
      </c>
      <c r="O431" s="105">
        <v>0</v>
      </c>
      <c r="Q431" s="100">
        <v>103041150</v>
      </c>
      <c r="R431" s="100" t="s">
        <v>5984</v>
      </c>
      <c r="S431" s="105">
        <v>0</v>
      </c>
      <c r="U431" s="100">
        <v>103041150</v>
      </c>
      <c r="V431" s="100" t="s">
        <v>5984</v>
      </c>
      <c r="W431" s="105">
        <v>0</v>
      </c>
      <c r="Y431" s="100">
        <v>103041150</v>
      </c>
      <c r="Z431" s="100" t="s">
        <v>5984</v>
      </c>
      <c r="AA431" s="105">
        <v>0</v>
      </c>
    </row>
    <row r="432" spans="1:27">
      <c r="A432" s="100">
        <v>1030413</v>
      </c>
      <c r="B432" s="103" t="s">
        <v>5985</v>
      </c>
      <c r="C432" s="101">
        <f>SUM(C433:C435)</f>
        <v>0</v>
      </c>
      <c r="E432" s="100">
        <v>1030413</v>
      </c>
      <c r="F432" s="103" t="s">
        <v>5985</v>
      </c>
      <c r="G432" s="101">
        <f>SUM(G433:G435)</f>
        <v>0</v>
      </c>
      <c r="I432" s="100">
        <v>1030413</v>
      </c>
      <c r="J432" s="103" t="s">
        <v>5985</v>
      </c>
      <c r="K432" s="101">
        <f>SUM(K433:K435)</f>
        <v>0</v>
      </c>
      <c r="L432" s="108"/>
      <c r="M432" s="100">
        <v>1030413</v>
      </c>
      <c r="N432" s="103" t="s">
        <v>5985</v>
      </c>
      <c r="O432" s="101">
        <f>SUM(O433:O435)</f>
        <v>0</v>
      </c>
      <c r="Q432" s="100">
        <v>1030413</v>
      </c>
      <c r="R432" s="103" t="s">
        <v>5985</v>
      </c>
      <c r="S432" s="101">
        <f>SUM(S433:S435)</f>
        <v>0</v>
      </c>
      <c r="U432" s="100">
        <v>1030413</v>
      </c>
      <c r="V432" s="103" t="s">
        <v>5985</v>
      </c>
      <c r="W432" s="101">
        <f>SUM(W433:W435)</f>
        <v>0</v>
      </c>
      <c r="Y432" s="100">
        <v>1030413</v>
      </c>
      <c r="Z432" s="103" t="s">
        <v>5985</v>
      </c>
      <c r="AA432" s="101">
        <f>SUM(AA433:AA435)</f>
        <v>0</v>
      </c>
    </row>
    <row r="433" spans="1:27">
      <c r="A433" s="100">
        <v>103041301</v>
      </c>
      <c r="B433" s="100" t="s">
        <v>5986</v>
      </c>
      <c r="C433" s="105">
        <v>0</v>
      </c>
      <c r="E433" s="100">
        <v>103041301</v>
      </c>
      <c r="F433" s="100" t="s">
        <v>5986</v>
      </c>
      <c r="G433" s="105">
        <v>0</v>
      </c>
      <c r="I433" s="100">
        <v>103041301</v>
      </c>
      <c r="J433" s="100" t="s">
        <v>5986</v>
      </c>
      <c r="K433" s="105">
        <v>0</v>
      </c>
      <c r="L433" s="108"/>
      <c r="M433" s="100">
        <v>103041301</v>
      </c>
      <c r="N433" s="100" t="s">
        <v>5986</v>
      </c>
      <c r="O433" s="105">
        <v>0</v>
      </c>
      <c r="Q433" s="100">
        <v>103041301</v>
      </c>
      <c r="R433" s="100" t="s">
        <v>5986</v>
      </c>
      <c r="S433" s="105">
        <v>0</v>
      </c>
      <c r="U433" s="100">
        <v>103041301</v>
      </c>
      <c r="V433" s="100" t="s">
        <v>5986</v>
      </c>
      <c r="W433" s="105">
        <v>0</v>
      </c>
      <c r="Y433" s="100">
        <v>103041301</v>
      </c>
      <c r="Z433" s="100" t="s">
        <v>5986</v>
      </c>
      <c r="AA433" s="105">
        <v>0</v>
      </c>
    </row>
    <row r="434" spans="1:27">
      <c r="A434" s="100">
        <v>103041303</v>
      </c>
      <c r="B434" s="100" t="s">
        <v>5987</v>
      </c>
      <c r="C434" s="105">
        <v>0</v>
      </c>
      <c r="E434" s="100">
        <v>103041303</v>
      </c>
      <c r="F434" s="100" t="s">
        <v>5987</v>
      </c>
      <c r="G434" s="105">
        <v>0</v>
      </c>
      <c r="I434" s="100">
        <v>103041303</v>
      </c>
      <c r="J434" s="100" t="s">
        <v>5987</v>
      </c>
      <c r="K434" s="105">
        <v>0</v>
      </c>
      <c r="L434" s="108"/>
      <c r="M434" s="100">
        <v>103041303</v>
      </c>
      <c r="N434" s="100" t="s">
        <v>5987</v>
      </c>
      <c r="O434" s="105">
        <v>0</v>
      </c>
      <c r="Q434" s="100">
        <v>103041303</v>
      </c>
      <c r="R434" s="100" t="s">
        <v>5987</v>
      </c>
      <c r="S434" s="105">
        <v>0</v>
      </c>
      <c r="U434" s="100">
        <v>103041303</v>
      </c>
      <c r="V434" s="100" t="s">
        <v>5987</v>
      </c>
      <c r="W434" s="105">
        <v>0</v>
      </c>
      <c r="Y434" s="100">
        <v>103041303</v>
      </c>
      <c r="Z434" s="100" t="s">
        <v>5987</v>
      </c>
      <c r="AA434" s="105">
        <v>0</v>
      </c>
    </row>
    <row r="435" spans="1:27">
      <c r="A435" s="100">
        <v>103041350</v>
      </c>
      <c r="B435" s="100" t="s">
        <v>5988</v>
      </c>
      <c r="C435" s="105">
        <v>0</v>
      </c>
      <c r="E435" s="100">
        <v>103041350</v>
      </c>
      <c r="F435" s="100" t="s">
        <v>5988</v>
      </c>
      <c r="G435" s="105">
        <v>0</v>
      </c>
      <c r="I435" s="100">
        <v>103041350</v>
      </c>
      <c r="J435" s="100" t="s">
        <v>5988</v>
      </c>
      <c r="K435" s="105">
        <v>0</v>
      </c>
      <c r="L435" s="108"/>
      <c r="M435" s="100">
        <v>103041350</v>
      </c>
      <c r="N435" s="100" t="s">
        <v>5988</v>
      </c>
      <c r="O435" s="105">
        <v>0</v>
      </c>
      <c r="Q435" s="100">
        <v>103041350</v>
      </c>
      <c r="R435" s="100" t="s">
        <v>5988</v>
      </c>
      <c r="S435" s="105">
        <v>0</v>
      </c>
      <c r="U435" s="100">
        <v>103041350</v>
      </c>
      <c r="V435" s="100" t="s">
        <v>5988</v>
      </c>
      <c r="W435" s="105">
        <v>0</v>
      </c>
      <c r="Y435" s="100">
        <v>103041350</v>
      </c>
      <c r="Z435" s="100" t="s">
        <v>5988</v>
      </c>
      <c r="AA435" s="105">
        <v>0</v>
      </c>
    </row>
    <row r="436" spans="1:27">
      <c r="A436" s="100">
        <v>1030414</v>
      </c>
      <c r="B436" s="103" t="s">
        <v>5989</v>
      </c>
      <c r="C436" s="101">
        <f>SUM(C437:C438)</f>
        <v>0</v>
      </c>
      <c r="E436" s="100">
        <v>1030414</v>
      </c>
      <c r="F436" s="103" t="s">
        <v>5989</v>
      </c>
      <c r="G436" s="101">
        <f>SUM(G437:G438)</f>
        <v>0</v>
      </c>
      <c r="I436" s="100">
        <v>1030414</v>
      </c>
      <c r="J436" s="103" t="s">
        <v>5989</v>
      </c>
      <c r="K436" s="101">
        <f>SUM(K437:K438)</f>
        <v>0</v>
      </c>
      <c r="L436" s="108"/>
      <c r="M436" s="100">
        <v>1030414</v>
      </c>
      <c r="N436" s="103" t="s">
        <v>5989</v>
      </c>
      <c r="O436" s="101">
        <f>SUM(O437:O438)</f>
        <v>0</v>
      </c>
      <c r="Q436" s="100">
        <v>1030414</v>
      </c>
      <c r="R436" s="103" t="s">
        <v>5989</v>
      </c>
      <c r="S436" s="101">
        <f>SUM(S437:S438)</f>
        <v>0</v>
      </c>
      <c r="U436" s="100">
        <v>1030414</v>
      </c>
      <c r="V436" s="103" t="s">
        <v>5989</v>
      </c>
      <c r="W436" s="101">
        <f>SUM(W437:W438)</f>
        <v>0</v>
      </c>
      <c r="Y436" s="100">
        <v>1030414</v>
      </c>
      <c r="Z436" s="103" t="s">
        <v>5989</v>
      </c>
      <c r="AA436" s="101">
        <f>SUM(AA437:AA438)</f>
        <v>0</v>
      </c>
    </row>
    <row r="437" spans="1:27">
      <c r="A437" s="100">
        <v>103041403</v>
      </c>
      <c r="B437" s="100" t="s">
        <v>5990</v>
      </c>
      <c r="C437" s="105">
        <v>0</v>
      </c>
      <c r="E437" s="100">
        <v>103041403</v>
      </c>
      <c r="F437" s="100" t="s">
        <v>5990</v>
      </c>
      <c r="G437" s="105">
        <v>0</v>
      </c>
      <c r="I437" s="100">
        <v>103041403</v>
      </c>
      <c r="J437" s="100" t="s">
        <v>5990</v>
      </c>
      <c r="K437" s="105">
        <v>0</v>
      </c>
      <c r="L437" s="108"/>
      <c r="M437" s="100">
        <v>103041403</v>
      </c>
      <c r="N437" s="100" t="s">
        <v>5990</v>
      </c>
      <c r="O437" s="105">
        <v>0</v>
      </c>
      <c r="Q437" s="100">
        <v>103041403</v>
      </c>
      <c r="R437" s="100" t="s">
        <v>5990</v>
      </c>
      <c r="S437" s="105">
        <v>0</v>
      </c>
      <c r="U437" s="100">
        <v>103041403</v>
      </c>
      <c r="V437" s="100" t="s">
        <v>5990</v>
      </c>
      <c r="W437" s="105">
        <v>0</v>
      </c>
      <c r="Y437" s="100">
        <v>103041403</v>
      </c>
      <c r="Z437" s="100" t="s">
        <v>5990</v>
      </c>
      <c r="AA437" s="105">
        <v>0</v>
      </c>
    </row>
    <row r="438" spans="1:27">
      <c r="A438" s="100">
        <v>103041450</v>
      </c>
      <c r="B438" s="100" t="s">
        <v>5991</v>
      </c>
      <c r="C438" s="105">
        <v>0</v>
      </c>
      <c r="E438" s="100">
        <v>103041450</v>
      </c>
      <c r="F438" s="100" t="s">
        <v>5991</v>
      </c>
      <c r="G438" s="105">
        <v>0</v>
      </c>
      <c r="I438" s="100">
        <v>103041450</v>
      </c>
      <c r="J438" s="100" t="s">
        <v>5991</v>
      </c>
      <c r="K438" s="105">
        <v>0</v>
      </c>
      <c r="L438" s="108"/>
      <c r="M438" s="100">
        <v>103041450</v>
      </c>
      <c r="N438" s="100" t="s">
        <v>5991</v>
      </c>
      <c r="O438" s="105">
        <v>0</v>
      </c>
      <c r="Q438" s="100">
        <v>103041450</v>
      </c>
      <c r="R438" s="100" t="s">
        <v>5991</v>
      </c>
      <c r="S438" s="105">
        <v>0</v>
      </c>
      <c r="U438" s="100">
        <v>103041450</v>
      </c>
      <c r="V438" s="100" t="s">
        <v>5991</v>
      </c>
      <c r="W438" s="105">
        <v>0</v>
      </c>
      <c r="Y438" s="100">
        <v>103041450</v>
      </c>
      <c r="Z438" s="100" t="s">
        <v>5991</v>
      </c>
      <c r="AA438" s="105">
        <v>0</v>
      </c>
    </row>
    <row r="439" spans="1:27">
      <c r="A439" s="100">
        <v>1030415</v>
      </c>
      <c r="B439" s="103" t="s">
        <v>5992</v>
      </c>
      <c r="C439" s="101">
        <f>C440</f>
        <v>0</v>
      </c>
      <c r="E439" s="100">
        <v>1030415</v>
      </c>
      <c r="F439" s="103" t="s">
        <v>5992</v>
      </c>
      <c r="G439" s="101">
        <f>G440</f>
        <v>0</v>
      </c>
      <c r="I439" s="100">
        <v>1030415</v>
      </c>
      <c r="J439" s="103" t="s">
        <v>5992</v>
      </c>
      <c r="K439" s="101">
        <f>K440</f>
        <v>0</v>
      </c>
      <c r="L439" s="108"/>
      <c r="M439" s="100">
        <v>1030415</v>
      </c>
      <c r="N439" s="103" t="s">
        <v>5992</v>
      </c>
      <c r="O439" s="101">
        <f>O440</f>
        <v>0</v>
      </c>
      <c r="Q439" s="100">
        <v>1030415</v>
      </c>
      <c r="R439" s="103" t="s">
        <v>5992</v>
      </c>
      <c r="S439" s="101">
        <f>S440</f>
        <v>0</v>
      </c>
      <c r="U439" s="100">
        <v>1030415</v>
      </c>
      <c r="V439" s="103" t="s">
        <v>5992</v>
      </c>
      <c r="W439" s="101">
        <f>W440</f>
        <v>0</v>
      </c>
      <c r="Y439" s="100">
        <v>1030415</v>
      </c>
      <c r="Z439" s="103" t="s">
        <v>5992</v>
      </c>
      <c r="AA439" s="101">
        <f>AA440</f>
        <v>0</v>
      </c>
    </row>
    <row r="440" spans="1:27">
      <c r="A440" s="100">
        <v>103041550</v>
      </c>
      <c r="B440" s="100" t="s">
        <v>5993</v>
      </c>
      <c r="C440" s="105">
        <v>0</v>
      </c>
      <c r="E440" s="100">
        <v>103041550</v>
      </c>
      <c r="F440" s="100" t="s">
        <v>5993</v>
      </c>
      <c r="G440" s="105">
        <v>0</v>
      </c>
      <c r="I440" s="100">
        <v>103041550</v>
      </c>
      <c r="J440" s="100" t="s">
        <v>5993</v>
      </c>
      <c r="K440" s="105">
        <v>0</v>
      </c>
      <c r="L440" s="108"/>
      <c r="M440" s="100">
        <v>103041550</v>
      </c>
      <c r="N440" s="100" t="s">
        <v>5993</v>
      </c>
      <c r="O440" s="105">
        <v>0</v>
      </c>
      <c r="Q440" s="100">
        <v>103041550</v>
      </c>
      <c r="R440" s="100" t="s">
        <v>5993</v>
      </c>
      <c r="S440" s="105">
        <v>0</v>
      </c>
      <c r="U440" s="100">
        <v>103041550</v>
      </c>
      <c r="V440" s="100" t="s">
        <v>5993</v>
      </c>
      <c r="W440" s="105">
        <v>0</v>
      </c>
      <c r="Y440" s="100">
        <v>103041550</v>
      </c>
      <c r="Z440" s="100" t="s">
        <v>5993</v>
      </c>
      <c r="AA440" s="105">
        <v>0</v>
      </c>
    </row>
    <row r="441" spans="1:27">
      <c r="A441" s="100">
        <v>1030416</v>
      </c>
      <c r="B441" s="103" t="s">
        <v>5994</v>
      </c>
      <c r="C441" s="101">
        <f>SUM(C442:C458)</f>
        <v>0</v>
      </c>
      <c r="E441" s="100">
        <v>1030416</v>
      </c>
      <c r="F441" s="103" t="s">
        <v>5994</v>
      </c>
      <c r="G441" s="101">
        <f>SUM(G442:G458)</f>
        <v>0</v>
      </c>
      <c r="I441" s="100">
        <v>1030416</v>
      </c>
      <c r="J441" s="103" t="s">
        <v>5994</v>
      </c>
      <c r="K441" s="101">
        <f>SUM(K442:K458)</f>
        <v>0</v>
      </c>
      <c r="L441" s="108"/>
      <c r="M441" s="100">
        <v>1030416</v>
      </c>
      <c r="N441" s="103" t="s">
        <v>5994</v>
      </c>
      <c r="O441" s="101">
        <f>SUM(O442:O458)</f>
        <v>0</v>
      </c>
      <c r="Q441" s="100">
        <v>1030416</v>
      </c>
      <c r="R441" s="103" t="s">
        <v>5994</v>
      </c>
      <c r="S441" s="101">
        <f>SUM(S442:S458)</f>
        <v>0</v>
      </c>
      <c r="U441" s="100">
        <v>1030416</v>
      </c>
      <c r="V441" s="103" t="s">
        <v>5994</v>
      </c>
      <c r="W441" s="101">
        <f>SUM(W442:W458)</f>
        <v>0</v>
      </c>
      <c r="Y441" s="100">
        <v>1030416</v>
      </c>
      <c r="Z441" s="103" t="s">
        <v>5994</v>
      </c>
      <c r="AA441" s="101">
        <f>SUM(AA442:AA458)</f>
        <v>0</v>
      </c>
    </row>
    <row r="442" spans="1:27">
      <c r="A442" s="100">
        <v>103041601</v>
      </c>
      <c r="B442" s="100" t="s">
        <v>5995</v>
      </c>
      <c r="C442" s="105">
        <v>0</v>
      </c>
      <c r="E442" s="100">
        <v>103041601</v>
      </c>
      <c r="F442" s="100" t="s">
        <v>5995</v>
      </c>
      <c r="G442" s="105">
        <v>0</v>
      </c>
      <c r="I442" s="100">
        <v>103041601</v>
      </c>
      <c r="J442" s="100" t="s">
        <v>5995</v>
      </c>
      <c r="K442" s="105">
        <v>0</v>
      </c>
      <c r="L442" s="108"/>
      <c r="M442" s="100">
        <v>103041601</v>
      </c>
      <c r="N442" s="100" t="s">
        <v>5995</v>
      </c>
      <c r="O442" s="105">
        <v>0</v>
      </c>
      <c r="Q442" s="100">
        <v>103041601</v>
      </c>
      <c r="R442" s="100" t="s">
        <v>5995</v>
      </c>
      <c r="S442" s="105">
        <v>0</v>
      </c>
      <c r="U442" s="100">
        <v>103041601</v>
      </c>
      <c r="V442" s="100" t="s">
        <v>5995</v>
      </c>
      <c r="W442" s="105">
        <v>0</v>
      </c>
      <c r="Y442" s="100">
        <v>103041601</v>
      </c>
      <c r="Z442" s="100" t="s">
        <v>5995</v>
      </c>
      <c r="AA442" s="105">
        <v>0</v>
      </c>
    </row>
    <row r="443" spans="1:27">
      <c r="A443" s="100">
        <v>103041602</v>
      </c>
      <c r="B443" s="100" t="s">
        <v>5996</v>
      </c>
      <c r="C443" s="105">
        <v>0</v>
      </c>
      <c r="E443" s="100">
        <v>103041602</v>
      </c>
      <c r="F443" s="100" t="s">
        <v>5996</v>
      </c>
      <c r="G443" s="105">
        <v>0</v>
      </c>
      <c r="I443" s="100">
        <v>103041602</v>
      </c>
      <c r="J443" s="100" t="s">
        <v>5996</v>
      </c>
      <c r="K443" s="105">
        <v>0</v>
      </c>
      <c r="L443" s="108"/>
      <c r="M443" s="100">
        <v>103041602</v>
      </c>
      <c r="N443" s="100" t="s">
        <v>5996</v>
      </c>
      <c r="O443" s="105">
        <v>0</v>
      </c>
      <c r="Q443" s="100">
        <v>103041602</v>
      </c>
      <c r="R443" s="100" t="s">
        <v>5996</v>
      </c>
      <c r="S443" s="105">
        <v>0</v>
      </c>
      <c r="U443" s="100">
        <v>103041602</v>
      </c>
      <c r="V443" s="100" t="s">
        <v>5996</v>
      </c>
      <c r="W443" s="105">
        <v>0</v>
      </c>
      <c r="Y443" s="100">
        <v>103041602</v>
      </c>
      <c r="Z443" s="100" t="s">
        <v>5996</v>
      </c>
      <c r="AA443" s="105">
        <v>0</v>
      </c>
    </row>
    <row r="444" spans="1:27">
      <c r="A444" s="100">
        <v>103041603</v>
      </c>
      <c r="B444" s="100" t="s">
        <v>5997</v>
      </c>
      <c r="C444" s="105">
        <v>0</v>
      </c>
      <c r="E444" s="100">
        <v>103041603</v>
      </c>
      <c r="F444" s="100" t="s">
        <v>5997</v>
      </c>
      <c r="G444" s="105">
        <v>0</v>
      </c>
      <c r="I444" s="100">
        <v>103041603</v>
      </c>
      <c r="J444" s="100" t="s">
        <v>5997</v>
      </c>
      <c r="K444" s="105">
        <v>0</v>
      </c>
      <c r="L444" s="108"/>
      <c r="M444" s="100">
        <v>103041603</v>
      </c>
      <c r="N444" s="100" t="s">
        <v>5997</v>
      </c>
      <c r="O444" s="105">
        <v>0</v>
      </c>
      <c r="Q444" s="100">
        <v>103041603</v>
      </c>
      <c r="R444" s="100" t="s">
        <v>5997</v>
      </c>
      <c r="S444" s="105">
        <v>0</v>
      </c>
      <c r="U444" s="100">
        <v>103041603</v>
      </c>
      <c r="V444" s="100" t="s">
        <v>5997</v>
      </c>
      <c r="W444" s="105">
        <v>0</v>
      </c>
      <c r="Y444" s="100">
        <v>103041603</v>
      </c>
      <c r="Z444" s="100" t="s">
        <v>5997</v>
      </c>
      <c r="AA444" s="105">
        <v>0</v>
      </c>
    </row>
    <row r="445" spans="1:27">
      <c r="A445" s="100">
        <v>103041604</v>
      </c>
      <c r="B445" s="100" t="s">
        <v>5998</v>
      </c>
      <c r="C445" s="105">
        <v>0</v>
      </c>
      <c r="E445" s="100">
        <v>103041604</v>
      </c>
      <c r="F445" s="100" t="s">
        <v>5998</v>
      </c>
      <c r="G445" s="105">
        <v>0</v>
      </c>
      <c r="I445" s="100">
        <v>103041604</v>
      </c>
      <c r="J445" s="100" t="s">
        <v>5998</v>
      </c>
      <c r="K445" s="105">
        <v>0</v>
      </c>
      <c r="L445" s="108"/>
      <c r="M445" s="100">
        <v>103041604</v>
      </c>
      <c r="N445" s="100" t="s">
        <v>5998</v>
      </c>
      <c r="O445" s="105">
        <v>0</v>
      </c>
      <c r="Q445" s="100">
        <v>103041604</v>
      </c>
      <c r="R445" s="100" t="s">
        <v>5998</v>
      </c>
      <c r="S445" s="105">
        <v>0</v>
      </c>
      <c r="U445" s="100">
        <v>103041604</v>
      </c>
      <c r="V445" s="100" t="s">
        <v>5998</v>
      </c>
      <c r="W445" s="105">
        <v>0</v>
      </c>
      <c r="Y445" s="100">
        <v>103041604</v>
      </c>
      <c r="Z445" s="100" t="s">
        <v>5998</v>
      </c>
      <c r="AA445" s="105">
        <v>0</v>
      </c>
    </row>
    <row r="446" spans="1:27">
      <c r="A446" s="100">
        <v>103041605</v>
      </c>
      <c r="B446" s="100" t="s">
        <v>5999</v>
      </c>
      <c r="C446" s="105">
        <v>0</v>
      </c>
      <c r="E446" s="100">
        <v>103041605</v>
      </c>
      <c r="F446" s="100" t="s">
        <v>5999</v>
      </c>
      <c r="G446" s="105">
        <v>0</v>
      </c>
      <c r="I446" s="100">
        <v>103041605</v>
      </c>
      <c r="J446" s="100" t="s">
        <v>5999</v>
      </c>
      <c r="K446" s="105">
        <v>0</v>
      </c>
      <c r="L446" s="108"/>
      <c r="M446" s="100">
        <v>103041605</v>
      </c>
      <c r="N446" s="100" t="s">
        <v>5999</v>
      </c>
      <c r="O446" s="105">
        <v>0</v>
      </c>
      <c r="Q446" s="100">
        <v>103041605</v>
      </c>
      <c r="R446" s="100" t="s">
        <v>5999</v>
      </c>
      <c r="S446" s="105">
        <v>0</v>
      </c>
      <c r="U446" s="100">
        <v>103041605</v>
      </c>
      <c r="V446" s="100" t="s">
        <v>5999</v>
      </c>
      <c r="W446" s="105">
        <v>0</v>
      </c>
      <c r="Y446" s="100">
        <v>103041605</v>
      </c>
      <c r="Z446" s="100" t="s">
        <v>5999</v>
      </c>
      <c r="AA446" s="105">
        <v>0</v>
      </c>
    </row>
    <row r="447" spans="1:27">
      <c r="A447" s="100">
        <v>103041606</v>
      </c>
      <c r="B447" s="100" t="s">
        <v>6000</v>
      </c>
      <c r="C447" s="105">
        <v>0</v>
      </c>
      <c r="E447" s="100">
        <v>103041606</v>
      </c>
      <c r="F447" s="100" t="s">
        <v>6000</v>
      </c>
      <c r="G447" s="105">
        <v>0</v>
      </c>
      <c r="I447" s="100">
        <v>103041606</v>
      </c>
      <c r="J447" s="100" t="s">
        <v>6000</v>
      </c>
      <c r="K447" s="105">
        <v>0</v>
      </c>
      <c r="L447" s="108"/>
      <c r="M447" s="100">
        <v>103041606</v>
      </c>
      <c r="N447" s="100" t="s">
        <v>6000</v>
      </c>
      <c r="O447" s="105">
        <v>0</v>
      </c>
      <c r="Q447" s="100">
        <v>103041606</v>
      </c>
      <c r="R447" s="100" t="s">
        <v>6000</v>
      </c>
      <c r="S447" s="105">
        <v>0</v>
      </c>
      <c r="U447" s="100">
        <v>103041606</v>
      </c>
      <c r="V447" s="100" t="s">
        <v>6000</v>
      </c>
      <c r="W447" s="105">
        <v>0</v>
      </c>
      <c r="Y447" s="100">
        <v>103041606</v>
      </c>
      <c r="Z447" s="100" t="s">
        <v>6000</v>
      </c>
      <c r="AA447" s="105">
        <v>0</v>
      </c>
    </row>
    <row r="448" spans="1:27">
      <c r="A448" s="100">
        <v>103041607</v>
      </c>
      <c r="B448" s="100" t="s">
        <v>6001</v>
      </c>
      <c r="C448" s="105">
        <v>0</v>
      </c>
      <c r="E448" s="100">
        <v>103041607</v>
      </c>
      <c r="F448" s="100" t="s">
        <v>6001</v>
      </c>
      <c r="G448" s="105">
        <v>0</v>
      </c>
      <c r="I448" s="100">
        <v>103041607</v>
      </c>
      <c r="J448" s="100" t="s">
        <v>6001</v>
      </c>
      <c r="K448" s="105">
        <v>0</v>
      </c>
      <c r="L448" s="108"/>
      <c r="M448" s="100">
        <v>103041607</v>
      </c>
      <c r="N448" s="100" t="s">
        <v>6001</v>
      </c>
      <c r="O448" s="105">
        <v>0</v>
      </c>
      <c r="Q448" s="100">
        <v>103041607</v>
      </c>
      <c r="R448" s="100" t="s">
        <v>6001</v>
      </c>
      <c r="S448" s="105">
        <v>0</v>
      </c>
      <c r="U448" s="100">
        <v>103041607</v>
      </c>
      <c r="V448" s="100" t="s">
        <v>6001</v>
      </c>
      <c r="W448" s="105">
        <v>0</v>
      </c>
      <c r="Y448" s="100">
        <v>103041607</v>
      </c>
      <c r="Z448" s="100" t="s">
        <v>6001</v>
      </c>
      <c r="AA448" s="105">
        <v>0</v>
      </c>
    </row>
    <row r="449" spans="1:27">
      <c r="A449" s="100">
        <v>103041608</v>
      </c>
      <c r="B449" s="100" t="s">
        <v>5973</v>
      </c>
      <c r="C449" s="105">
        <v>0</v>
      </c>
      <c r="E449" s="100">
        <v>103041608</v>
      </c>
      <c r="F449" s="100" t="s">
        <v>5973</v>
      </c>
      <c r="G449" s="105">
        <v>0</v>
      </c>
      <c r="I449" s="100">
        <v>103041608</v>
      </c>
      <c r="J449" s="100" t="s">
        <v>5973</v>
      </c>
      <c r="K449" s="105">
        <v>0</v>
      </c>
      <c r="L449" s="108"/>
      <c r="M449" s="100">
        <v>103041608</v>
      </c>
      <c r="N449" s="100" t="s">
        <v>5973</v>
      </c>
      <c r="O449" s="105">
        <v>0</v>
      </c>
      <c r="Q449" s="100">
        <v>103041608</v>
      </c>
      <c r="R449" s="100" t="s">
        <v>5973</v>
      </c>
      <c r="S449" s="105">
        <v>0</v>
      </c>
      <c r="U449" s="100">
        <v>103041608</v>
      </c>
      <c r="V449" s="100" t="s">
        <v>5973</v>
      </c>
      <c r="W449" s="105">
        <v>0</v>
      </c>
      <c r="Y449" s="100">
        <v>103041608</v>
      </c>
      <c r="Z449" s="100" t="s">
        <v>5973</v>
      </c>
      <c r="AA449" s="105">
        <v>0</v>
      </c>
    </row>
    <row r="450" spans="1:27">
      <c r="A450" s="100">
        <v>103041610</v>
      </c>
      <c r="B450" s="100" t="s">
        <v>6002</v>
      </c>
      <c r="C450" s="105">
        <v>0</v>
      </c>
      <c r="E450" s="100">
        <v>103041610</v>
      </c>
      <c r="F450" s="100" t="s">
        <v>6002</v>
      </c>
      <c r="G450" s="105">
        <v>0</v>
      </c>
      <c r="I450" s="100">
        <v>103041610</v>
      </c>
      <c r="J450" s="100" t="s">
        <v>6002</v>
      </c>
      <c r="K450" s="105">
        <v>0</v>
      </c>
      <c r="L450" s="108"/>
      <c r="M450" s="100">
        <v>103041610</v>
      </c>
      <c r="N450" s="100" t="s">
        <v>6002</v>
      </c>
      <c r="O450" s="105">
        <v>0</v>
      </c>
      <c r="Q450" s="100">
        <v>103041610</v>
      </c>
      <c r="R450" s="100" t="s">
        <v>6002</v>
      </c>
      <c r="S450" s="105">
        <v>0</v>
      </c>
      <c r="U450" s="100">
        <v>103041610</v>
      </c>
      <c r="V450" s="100" t="s">
        <v>6002</v>
      </c>
      <c r="W450" s="105">
        <v>0</v>
      </c>
      <c r="Y450" s="100">
        <v>103041610</v>
      </c>
      <c r="Z450" s="100" t="s">
        <v>6002</v>
      </c>
      <c r="AA450" s="105">
        <v>0</v>
      </c>
    </row>
    <row r="451" spans="1:27">
      <c r="A451" s="100">
        <v>103041612</v>
      </c>
      <c r="B451" s="100" t="s">
        <v>6003</v>
      </c>
      <c r="C451" s="105">
        <v>0</v>
      </c>
      <c r="E451" s="100">
        <v>103041612</v>
      </c>
      <c r="F451" s="100" t="s">
        <v>6003</v>
      </c>
      <c r="G451" s="105">
        <v>0</v>
      </c>
      <c r="I451" s="100">
        <v>103041612</v>
      </c>
      <c r="J451" s="100" t="s">
        <v>6003</v>
      </c>
      <c r="K451" s="105">
        <v>0</v>
      </c>
      <c r="L451" s="108"/>
      <c r="M451" s="100">
        <v>103041612</v>
      </c>
      <c r="N451" s="100" t="s">
        <v>6003</v>
      </c>
      <c r="O451" s="105">
        <v>0</v>
      </c>
      <c r="Q451" s="100">
        <v>103041612</v>
      </c>
      <c r="R451" s="100" t="s">
        <v>6003</v>
      </c>
      <c r="S451" s="105">
        <v>0</v>
      </c>
      <c r="U451" s="100">
        <v>103041612</v>
      </c>
      <c r="V451" s="100" t="s">
        <v>6003</v>
      </c>
      <c r="W451" s="105">
        <v>0</v>
      </c>
      <c r="Y451" s="100">
        <v>103041612</v>
      </c>
      <c r="Z451" s="100" t="s">
        <v>6003</v>
      </c>
      <c r="AA451" s="105">
        <v>0</v>
      </c>
    </row>
    <row r="452" spans="1:27">
      <c r="A452" s="100">
        <v>103041613</v>
      </c>
      <c r="B452" s="100" t="s">
        <v>6004</v>
      </c>
      <c r="C452" s="105">
        <v>0</v>
      </c>
      <c r="E452" s="100">
        <v>103041613</v>
      </c>
      <c r="F452" s="100" t="s">
        <v>6004</v>
      </c>
      <c r="G452" s="105">
        <v>0</v>
      </c>
      <c r="I452" s="100">
        <v>103041613</v>
      </c>
      <c r="J452" s="100" t="s">
        <v>6004</v>
      </c>
      <c r="K452" s="105">
        <v>0</v>
      </c>
      <c r="L452" s="108"/>
      <c r="M452" s="100">
        <v>103041613</v>
      </c>
      <c r="N452" s="100" t="s">
        <v>6004</v>
      </c>
      <c r="O452" s="105">
        <v>0</v>
      </c>
      <c r="Q452" s="100">
        <v>103041613</v>
      </c>
      <c r="R452" s="100" t="s">
        <v>6004</v>
      </c>
      <c r="S452" s="105">
        <v>0</v>
      </c>
      <c r="U452" s="100">
        <v>103041613</v>
      </c>
      <c r="V452" s="100" t="s">
        <v>6004</v>
      </c>
      <c r="W452" s="105">
        <v>0</v>
      </c>
      <c r="Y452" s="100">
        <v>103041613</v>
      </c>
      <c r="Z452" s="100" t="s">
        <v>6004</v>
      </c>
      <c r="AA452" s="105">
        <v>0</v>
      </c>
    </row>
    <row r="453" spans="1:27">
      <c r="A453" s="100">
        <v>103041614</v>
      </c>
      <c r="B453" s="100" t="s">
        <v>6005</v>
      </c>
      <c r="C453" s="105">
        <v>0</v>
      </c>
      <c r="E453" s="100">
        <v>103041614</v>
      </c>
      <c r="F453" s="100" t="s">
        <v>6005</v>
      </c>
      <c r="G453" s="105">
        <v>0</v>
      </c>
      <c r="I453" s="100">
        <v>103041614</v>
      </c>
      <c r="J453" s="100" t="s">
        <v>6005</v>
      </c>
      <c r="K453" s="105">
        <v>0</v>
      </c>
      <c r="L453" s="108"/>
      <c r="M453" s="100">
        <v>103041614</v>
      </c>
      <c r="N453" s="100" t="s">
        <v>6005</v>
      </c>
      <c r="O453" s="105">
        <v>0</v>
      </c>
      <c r="Q453" s="100">
        <v>103041614</v>
      </c>
      <c r="R453" s="100" t="s">
        <v>6005</v>
      </c>
      <c r="S453" s="105">
        <v>0</v>
      </c>
      <c r="U453" s="100">
        <v>103041614</v>
      </c>
      <c r="V453" s="100" t="s">
        <v>6005</v>
      </c>
      <c r="W453" s="105">
        <v>0</v>
      </c>
      <c r="Y453" s="100">
        <v>103041614</v>
      </c>
      <c r="Z453" s="100" t="s">
        <v>6005</v>
      </c>
      <c r="AA453" s="105">
        <v>0</v>
      </c>
    </row>
    <row r="454" spans="1:27">
      <c r="A454" s="100">
        <v>103041615</v>
      </c>
      <c r="B454" s="100" t="s">
        <v>6006</v>
      </c>
      <c r="C454" s="105">
        <v>0</v>
      </c>
      <c r="E454" s="100">
        <v>103041615</v>
      </c>
      <c r="F454" s="100" t="s">
        <v>6006</v>
      </c>
      <c r="G454" s="105">
        <v>0</v>
      </c>
      <c r="I454" s="100">
        <v>103041615</v>
      </c>
      <c r="J454" s="100" t="s">
        <v>6006</v>
      </c>
      <c r="K454" s="105">
        <v>0</v>
      </c>
      <c r="L454" s="108"/>
      <c r="M454" s="100">
        <v>103041615</v>
      </c>
      <c r="N454" s="100" t="s">
        <v>6006</v>
      </c>
      <c r="O454" s="105">
        <v>0</v>
      </c>
      <c r="Q454" s="100">
        <v>103041615</v>
      </c>
      <c r="R454" s="100" t="s">
        <v>6006</v>
      </c>
      <c r="S454" s="105">
        <v>0</v>
      </c>
      <c r="U454" s="100">
        <v>103041615</v>
      </c>
      <c r="V454" s="100" t="s">
        <v>6006</v>
      </c>
      <c r="W454" s="105">
        <v>0</v>
      </c>
      <c r="Y454" s="100">
        <v>103041615</v>
      </c>
      <c r="Z454" s="100" t="s">
        <v>6006</v>
      </c>
      <c r="AA454" s="105">
        <v>0</v>
      </c>
    </row>
    <row r="455" spans="1:27">
      <c r="A455" s="100">
        <v>103041616</v>
      </c>
      <c r="B455" s="100" t="s">
        <v>6007</v>
      </c>
      <c r="C455" s="105">
        <v>0</v>
      </c>
      <c r="E455" s="100">
        <v>103041616</v>
      </c>
      <c r="F455" s="100" t="s">
        <v>6007</v>
      </c>
      <c r="G455" s="105">
        <v>0</v>
      </c>
      <c r="I455" s="100">
        <v>103041616</v>
      </c>
      <c r="J455" s="100" t="s">
        <v>6007</v>
      </c>
      <c r="K455" s="105">
        <v>0</v>
      </c>
      <c r="L455" s="108"/>
      <c r="M455" s="100">
        <v>103041616</v>
      </c>
      <c r="N455" s="100" t="s">
        <v>6007</v>
      </c>
      <c r="O455" s="105">
        <v>0</v>
      </c>
      <c r="Q455" s="100">
        <v>103041616</v>
      </c>
      <c r="R455" s="100" t="s">
        <v>6007</v>
      </c>
      <c r="S455" s="105">
        <v>0</v>
      </c>
      <c r="U455" s="100">
        <v>103041616</v>
      </c>
      <c r="V455" s="100" t="s">
        <v>6007</v>
      </c>
      <c r="W455" s="105">
        <v>0</v>
      </c>
      <c r="Y455" s="100">
        <v>103041616</v>
      </c>
      <c r="Z455" s="100" t="s">
        <v>6007</v>
      </c>
      <c r="AA455" s="105">
        <v>0</v>
      </c>
    </row>
    <row r="456" spans="1:27">
      <c r="A456" s="100">
        <v>103041617</v>
      </c>
      <c r="B456" s="100" t="s">
        <v>6008</v>
      </c>
      <c r="C456" s="105">
        <v>0</v>
      </c>
      <c r="E456" s="100">
        <v>103041617</v>
      </c>
      <c r="F456" s="100" t="s">
        <v>6008</v>
      </c>
      <c r="G456" s="105">
        <v>0</v>
      </c>
      <c r="I456" s="100">
        <v>103041617</v>
      </c>
      <c r="J456" s="100" t="s">
        <v>6008</v>
      </c>
      <c r="K456" s="105">
        <v>0</v>
      </c>
      <c r="L456" s="108"/>
      <c r="M456" s="100">
        <v>103041617</v>
      </c>
      <c r="N456" s="100" t="s">
        <v>6008</v>
      </c>
      <c r="O456" s="105">
        <v>0</v>
      </c>
      <c r="Q456" s="100">
        <v>103041617</v>
      </c>
      <c r="R456" s="100" t="s">
        <v>6008</v>
      </c>
      <c r="S456" s="105">
        <v>0</v>
      </c>
      <c r="U456" s="100">
        <v>103041617</v>
      </c>
      <c r="V456" s="100" t="s">
        <v>6008</v>
      </c>
      <c r="W456" s="105">
        <v>0</v>
      </c>
      <c r="Y456" s="100">
        <v>103041617</v>
      </c>
      <c r="Z456" s="100" t="s">
        <v>6008</v>
      </c>
      <c r="AA456" s="105">
        <v>0</v>
      </c>
    </row>
    <row r="457" spans="1:27">
      <c r="A457" s="100">
        <v>103041618</v>
      </c>
      <c r="B457" s="100" t="s">
        <v>6009</v>
      </c>
      <c r="C457" s="105">
        <v>0</v>
      </c>
      <c r="E457" s="100">
        <v>103041618</v>
      </c>
      <c r="F457" s="100" t="s">
        <v>6009</v>
      </c>
      <c r="G457" s="105">
        <v>0</v>
      </c>
      <c r="I457" s="100">
        <v>103041618</v>
      </c>
      <c r="J457" s="100" t="s">
        <v>6009</v>
      </c>
      <c r="K457" s="105">
        <v>0</v>
      </c>
      <c r="L457" s="108"/>
      <c r="M457" s="100">
        <v>103041618</v>
      </c>
      <c r="N457" s="100" t="s">
        <v>6009</v>
      </c>
      <c r="O457" s="105">
        <v>0</v>
      </c>
      <c r="Q457" s="100">
        <v>103041618</v>
      </c>
      <c r="R457" s="100" t="s">
        <v>6009</v>
      </c>
      <c r="S457" s="105">
        <v>0</v>
      </c>
      <c r="U457" s="100">
        <v>103041618</v>
      </c>
      <c r="V457" s="100" t="s">
        <v>6009</v>
      </c>
      <c r="W457" s="105">
        <v>0</v>
      </c>
      <c r="Y457" s="100">
        <v>103041618</v>
      </c>
      <c r="Z457" s="100" t="s">
        <v>6009</v>
      </c>
      <c r="AA457" s="105">
        <v>0</v>
      </c>
    </row>
    <row r="458" spans="1:27">
      <c r="A458" s="100">
        <v>103041650</v>
      </c>
      <c r="B458" s="100" t="s">
        <v>6010</v>
      </c>
      <c r="C458" s="105">
        <v>0</v>
      </c>
      <c r="E458" s="100">
        <v>103041650</v>
      </c>
      <c r="F458" s="100" t="s">
        <v>6010</v>
      </c>
      <c r="G458" s="105">
        <v>0</v>
      </c>
      <c r="I458" s="100">
        <v>103041650</v>
      </c>
      <c r="J458" s="100" t="s">
        <v>6010</v>
      </c>
      <c r="K458" s="105">
        <v>0</v>
      </c>
      <c r="L458" s="108"/>
      <c r="M458" s="100">
        <v>103041650</v>
      </c>
      <c r="N458" s="100" t="s">
        <v>6010</v>
      </c>
      <c r="O458" s="105">
        <v>0</v>
      </c>
      <c r="Q458" s="100">
        <v>103041650</v>
      </c>
      <c r="R458" s="100" t="s">
        <v>6010</v>
      </c>
      <c r="S458" s="105">
        <v>0</v>
      </c>
      <c r="U458" s="100">
        <v>103041650</v>
      </c>
      <c r="V458" s="100" t="s">
        <v>6010</v>
      </c>
      <c r="W458" s="105">
        <v>0</v>
      </c>
      <c r="Y458" s="100">
        <v>103041650</v>
      </c>
      <c r="Z458" s="100" t="s">
        <v>6010</v>
      </c>
      <c r="AA458" s="105">
        <v>0</v>
      </c>
    </row>
    <row r="459" spans="1:27">
      <c r="A459" s="100">
        <v>1030417</v>
      </c>
      <c r="B459" s="103" t="s">
        <v>6011</v>
      </c>
      <c r="C459" s="101">
        <f>SUM(C460:C462)</f>
        <v>0</v>
      </c>
      <c r="E459" s="100">
        <v>1030417</v>
      </c>
      <c r="F459" s="103" t="s">
        <v>6011</v>
      </c>
      <c r="G459" s="101">
        <f>SUM(G460:G462)</f>
        <v>0</v>
      </c>
      <c r="I459" s="100">
        <v>1030417</v>
      </c>
      <c r="J459" s="103" t="s">
        <v>6011</v>
      </c>
      <c r="K459" s="101">
        <f>SUM(K460:K462)</f>
        <v>0</v>
      </c>
      <c r="L459" s="108"/>
      <c r="M459" s="100">
        <v>1030417</v>
      </c>
      <c r="N459" s="103" t="s">
        <v>6011</v>
      </c>
      <c r="O459" s="101">
        <f>SUM(O460:O462)</f>
        <v>0</v>
      </c>
      <c r="Q459" s="100">
        <v>1030417</v>
      </c>
      <c r="R459" s="103" t="s">
        <v>6011</v>
      </c>
      <c r="S459" s="101">
        <f>SUM(S460:S462)</f>
        <v>0</v>
      </c>
      <c r="U459" s="100">
        <v>1030417</v>
      </c>
      <c r="V459" s="103" t="s">
        <v>6011</v>
      </c>
      <c r="W459" s="101">
        <f>SUM(W460:W462)</f>
        <v>0</v>
      </c>
      <c r="Y459" s="100">
        <v>1030417</v>
      </c>
      <c r="Z459" s="103" t="s">
        <v>6011</v>
      </c>
      <c r="AA459" s="101">
        <f>SUM(AA460:AA462)</f>
        <v>0</v>
      </c>
    </row>
    <row r="460" spans="1:27">
      <c r="A460" s="100">
        <v>103041703</v>
      </c>
      <c r="B460" s="100" t="s">
        <v>6012</v>
      </c>
      <c r="C460" s="105">
        <v>0</v>
      </c>
      <c r="E460" s="100">
        <v>103041703</v>
      </c>
      <c r="F460" s="100" t="s">
        <v>6012</v>
      </c>
      <c r="G460" s="105">
        <v>0</v>
      </c>
      <c r="I460" s="100">
        <v>103041703</v>
      </c>
      <c r="J460" s="100" t="s">
        <v>6012</v>
      </c>
      <c r="K460" s="105">
        <v>0</v>
      </c>
      <c r="L460" s="108"/>
      <c r="M460" s="100">
        <v>103041703</v>
      </c>
      <c r="N460" s="100" t="s">
        <v>6012</v>
      </c>
      <c r="O460" s="105">
        <v>0</v>
      </c>
      <c r="Q460" s="100">
        <v>103041703</v>
      </c>
      <c r="R460" s="100" t="s">
        <v>6012</v>
      </c>
      <c r="S460" s="105">
        <v>0</v>
      </c>
      <c r="U460" s="100">
        <v>103041703</v>
      </c>
      <c r="V460" s="100" t="s">
        <v>6012</v>
      </c>
      <c r="W460" s="105">
        <v>0</v>
      </c>
      <c r="Y460" s="100">
        <v>103041703</v>
      </c>
      <c r="Z460" s="100" t="s">
        <v>6012</v>
      </c>
      <c r="AA460" s="105">
        <v>0</v>
      </c>
    </row>
    <row r="461" spans="1:27">
      <c r="A461" s="100">
        <v>103041704</v>
      </c>
      <c r="B461" s="100" t="s">
        <v>5973</v>
      </c>
      <c r="C461" s="105">
        <v>0</v>
      </c>
      <c r="E461" s="100">
        <v>103041704</v>
      </c>
      <c r="F461" s="100" t="s">
        <v>5973</v>
      </c>
      <c r="G461" s="105">
        <v>0</v>
      </c>
      <c r="I461" s="100">
        <v>103041704</v>
      </c>
      <c r="J461" s="100" t="s">
        <v>5973</v>
      </c>
      <c r="K461" s="105">
        <v>0</v>
      </c>
      <c r="L461" s="108"/>
      <c r="M461" s="100">
        <v>103041704</v>
      </c>
      <c r="N461" s="100" t="s">
        <v>5973</v>
      </c>
      <c r="O461" s="105">
        <v>0</v>
      </c>
      <c r="Q461" s="100">
        <v>103041704</v>
      </c>
      <c r="R461" s="100" t="s">
        <v>5973</v>
      </c>
      <c r="S461" s="105">
        <v>0</v>
      </c>
      <c r="U461" s="100">
        <v>103041704</v>
      </c>
      <c r="V461" s="100" t="s">
        <v>5973</v>
      </c>
      <c r="W461" s="105">
        <v>0</v>
      </c>
      <c r="Y461" s="100">
        <v>103041704</v>
      </c>
      <c r="Z461" s="100" t="s">
        <v>5973</v>
      </c>
      <c r="AA461" s="105">
        <v>0</v>
      </c>
    </row>
    <row r="462" spans="1:27">
      <c r="A462" s="100">
        <v>103041750</v>
      </c>
      <c r="B462" s="100" t="s">
        <v>6013</v>
      </c>
      <c r="C462" s="105">
        <v>0</v>
      </c>
      <c r="E462" s="100">
        <v>103041750</v>
      </c>
      <c r="F462" s="100" t="s">
        <v>6013</v>
      </c>
      <c r="G462" s="105">
        <v>0</v>
      </c>
      <c r="I462" s="100">
        <v>103041750</v>
      </c>
      <c r="J462" s="100" t="s">
        <v>6013</v>
      </c>
      <c r="K462" s="105">
        <v>0</v>
      </c>
      <c r="L462" s="108"/>
      <c r="M462" s="100">
        <v>103041750</v>
      </c>
      <c r="N462" s="100" t="s">
        <v>6013</v>
      </c>
      <c r="O462" s="105">
        <v>0</v>
      </c>
      <c r="Q462" s="100">
        <v>103041750</v>
      </c>
      <c r="R462" s="100" t="s">
        <v>6013</v>
      </c>
      <c r="S462" s="105">
        <v>0</v>
      </c>
      <c r="U462" s="100">
        <v>103041750</v>
      </c>
      <c r="V462" s="100" t="s">
        <v>6013</v>
      </c>
      <c r="W462" s="105">
        <v>0</v>
      </c>
      <c r="Y462" s="100">
        <v>103041750</v>
      </c>
      <c r="Z462" s="100" t="s">
        <v>6013</v>
      </c>
      <c r="AA462" s="105">
        <v>0</v>
      </c>
    </row>
    <row r="463" spans="1:27">
      <c r="A463" s="100">
        <v>1030418</v>
      </c>
      <c r="B463" s="103" t="s">
        <v>6014</v>
      </c>
      <c r="C463" s="101">
        <f>C464</f>
        <v>0</v>
      </c>
      <c r="E463" s="100">
        <v>1030418</v>
      </c>
      <c r="F463" s="103" t="s">
        <v>6014</v>
      </c>
      <c r="G463" s="101">
        <f>G464</f>
        <v>0</v>
      </c>
      <c r="I463" s="100">
        <v>1030418</v>
      </c>
      <c r="J463" s="103" t="s">
        <v>6014</v>
      </c>
      <c r="K463" s="101">
        <f>K464</f>
        <v>0</v>
      </c>
      <c r="L463" s="108"/>
      <c r="M463" s="100">
        <v>1030418</v>
      </c>
      <c r="N463" s="103" t="s">
        <v>6014</v>
      </c>
      <c r="O463" s="101">
        <f>O464</f>
        <v>0</v>
      </c>
      <c r="Q463" s="100">
        <v>1030418</v>
      </c>
      <c r="R463" s="103" t="s">
        <v>6014</v>
      </c>
      <c r="S463" s="101">
        <f>S464</f>
        <v>0</v>
      </c>
      <c r="U463" s="100">
        <v>1030418</v>
      </c>
      <c r="V463" s="103" t="s">
        <v>6014</v>
      </c>
      <c r="W463" s="101">
        <f>W464</f>
        <v>0</v>
      </c>
      <c r="Y463" s="100">
        <v>1030418</v>
      </c>
      <c r="Z463" s="103" t="s">
        <v>6014</v>
      </c>
      <c r="AA463" s="101">
        <f>AA464</f>
        <v>0</v>
      </c>
    </row>
    <row r="464" spans="1:27">
      <c r="A464" s="100">
        <v>103041850</v>
      </c>
      <c r="B464" s="100" t="s">
        <v>6015</v>
      </c>
      <c r="C464" s="105">
        <v>0</v>
      </c>
      <c r="E464" s="100">
        <v>103041850</v>
      </c>
      <c r="F464" s="100" t="s">
        <v>6015</v>
      </c>
      <c r="G464" s="105">
        <v>0</v>
      </c>
      <c r="I464" s="100">
        <v>103041850</v>
      </c>
      <c r="J464" s="100" t="s">
        <v>6015</v>
      </c>
      <c r="K464" s="105">
        <v>0</v>
      </c>
      <c r="L464" s="108"/>
      <c r="M464" s="100">
        <v>103041850</v>
      </c>
      <c r="N464" s="100" t="s">
        <v>6015</v>
      </c>
      <c r="O464" s="105">
        <v>0</v>
      </c>
      <c r="Q464" s="100">
        <v>103041850</v>
      </c>
      <c r="R464" s="100" t="s">
        <v>6015</v>
      </c>
      <c r="S464" s="105">
        <v>0</v>
      </c>
      <c r="U464" s="100">
        <v>103041850</v>
      </c>
      <c r="V464" s="100" t="s">
        <v>6015</v>
      </c>
      <c r="W464" s="105">
        <v>0</v>
      </c>
      <c r="Y464" s="100">
        <v>103041850</v>
      </c>
      <c r="Z464" s="100" t="s">
        <v>6015</v>
      </c>
      <c r="AA464" s="105">
        <v>0</v>
      </c>
    </row>
    <row r="465" spans="1:27">
      <c r="A465" s="100">
        <v>1030419</v>
      </c>
      <c r="B465" s="103" t="s">
        <v>6016</v>
      </c>
      <c r="C465" s="101">
        <f>C466</f>
        <v>0</v>
      </c>
      <c r="E465" s="100">
        <v>1030419</v>
      </c>
      <c r="F465" s="103" t="s">
        <v>6016</v>
      </c>
      <c r="G465" s="101">
        <f>G466</f>
        <v>0</v>
      </c>
      <c r="I465" s="100">
        <v>1030419</v>
      </c>
      <c r="J465" s="103" t="s">
        <v>6016</v>
      </c>
      <c r="K465" s="101">
        <f>K466</f>
        <v>0</v>
      </c>
      <c r="L465" s="108"/>
      <c r="M465" s="100">
        <v>1030419</v>
      </c>
      <c r="N465" s="103" t="s">
        <v>6016</v>
      </c>
      <c r="O465" s="101">
        <f>O466</f>
        <v>0</v>
      </c>
      <c r="Q465" s="100">
        <v>1030419</v>
      </c>
      <c r="R465" s="103" t="s">
        <v>6016</v>
      </c>
      <c r="S465" s="101">
        <f>S466</f>
        <v>0</v>
      </c>
      <c r="U465" s="100">
        <v>1030419</v>
      </c>
      <c r="V465" s="103" t="s">
        <v>6016</v>
      </c>
      <c r="W465" s="101">
        <f>W466</f>
        <v>0</v>
      </c>
      <c r="Y465" s="100">
        <v>1030419</v>
      </c>
      <c r="Z465" s="103" t="s">
        <v>6016</v>
      </c>
      <c r="AA465" s="101">
        <f>AA466</f>
        <v>0</v>
      </c>
    </row>
    <row r="466" spans="1:27">
      <c r="A466" s="100">
        <v>103041950</v>
      </c>
      <c r="B466" s="100" t="s">
        <v>6017</v>
      </c>
      <c r="C466" s="105">
        <v>0</v>
      </c>
      <c r="E466" s="100">
        <v>103041950</v>
      </c>
      <c r="F466" s="100" t="s">
        <v>6017</v>
      </c>
      <c r="G466" s="105">
        <v>0</v>
      </c>
      <c r="I466" s="100">
        <v>103041950</v>
      </c>
      <c r="J466" s="100" t="s">
        <v>6017</v>
      </c>
      <c r="K466" s="105">
        <v>0</v>
      </c>
      <c r="L466" s="108"/>
      <c r="M466" s="100">
        <v>103041950</v>
      </c>
      <c r="N466" s="100" t="s">
        <v>6017</v>
      </c>
      <c r="O466" s="105">
        <v>0</v>
      </c>
      <c r="Q466" s="100">
        <v>103041950</v>
      </c>
      <c r="R466" s="100" t="s">
        <v>6017</v>
      </c>
      <c r="S466" s="105">
        <v>0</v>
      </c>
      <c r="U466" s="100">
        <v>103041950</v>
      </c>
      <c r="V466" s="100" t="s">
        <v>6017</v>
      </c>
      <c r="W466" s="105">
        <v>0</v>
      </c>
      <c r="Y466" s="100">
        <v>103041950</v>
      </c>
      <c r="Z466" s="100" t="s">
        <v>6017</v>
      </c>
      <c r="AA466" s="105">
        <v>0</v>
      </c>
    </row>
    <row r="467" spans="1:27">
      <c r="A467" s="100">
        <v>1030420</v>
      </c>
      <c r="B467" s="103" t="s">
        <v>6018</v>
      </c>
      <c r="C467" s="101">
        <f>C468</f>
        <v>0</v>
      </c>
      <c r="E467" s="100">
        <v>1030420</v>
      </c>
      <c r="F467" s="103" t="s">
        <v>6018</v>
      </c>
      <c r="G467" s="101">
        <f>G468</f>
        <v>0</v>
      </c>
      <c r="I467" s="100">
        <v>1030420</v>
      </c>
      <c r="J467" s="103" t="s">
        <v>6018</v>
      </c>
      <c r="K467" s="101">
        <f>K468</f>
        <v>0</v>
      </c>
      <c r="L467" s="108"/>
      <c r="M467" s="100">
        <v>1030420</v>
      </c>
      <c r="N467" s="103" t="s">
        <v>6018</v>
      </c>
      <c r="O467" s="101">
        <f>O468</f>
        <v>0</v>
      </c>
      <c r="Q467" s="100">
        <v>1030420</v>
      </c>
      <c r="R467" s="103" t="s">
        <v>6018</v>
      </c>
      <c r="S467" s="101">
        <f>S468</f>
        <v>0</v>
      </c>
      <c r="U467" s="100">
        <v>1030420</v>
      </c>
      <c r="V467" s="103" t="s">
        <v>6018</v>
      </c>
      <c r="W467" s="101">
        <f>W468</f>
        <v>0</v>
      </c>
      <c r="Y467" s="100">
        <v>1030420</v>
      </c>
      <c r="Z467" s="103" t="s">
        <v>6018</v>
      </c>
      <c r="AA467" s="101">
        <f>AA468</f>
        <v>0</v>
      </c>
    </row>
    <row r="468" spans="1:27">
      <c r="A468" s="100">
        <v>103042050</v>
      </c>
      <c r="B468" s="100" t="s">
        <v>6019</v>
      </c>
      <c r="C468" s="105">
        <v>0</v>
      </c>
      <c r="E468" s="100">
        <v>103042050</v>
      </c>
      <c r="F468" s="100" t="s">
        <v>6019</v>
      </c>
      <c r="G468" s="105">
        <v>0</v>
      </c>
      <c r="I468" s="100">
        <v>103042050</v>
      </c>
      <c r="J468" s="100" t="s">
        <v>6019</v>
      </c>
      <c r="K468" s="105">
        <v>0</v>
      </c>
      <c r="L468" s="108"/>
      <c r="M468" s="100">
        <v>103042050</v>
      </c>
      <c r="N468" s="100" t="s">
        <v>6019</v>
      </c>
      <c r="O468" s="105">
        <v>0</v>
      </c>
      <c r="Q468" s="100">
        <v>103042050</v>
      </c>
      <c r="R468" s="100" t="s">
        <v>6019</v>
      </c>
      <c r="S468" s="105">
        <v>0</v>
      </c>
      <c r="U468" s="100">
        <v>103042050</v>
      </c>
      <c r="V468" s="100" t="s">
        <v>6019</v>
      </c>
      <c r="W468" s="105">
        <v>0</v>
      </c>
      <c r="Y468" s="100">
        <v>103042050</v>
      </c>
      <c r="Z468" s="100" t="s">
        <v>6019</v>
      </c>
      <c r="AA468" s="105">
        <v>0</v>
      </c>
    </row>
    <row r="469" spans="1:27">
      <c r="A469" s="100">
        <v>1030422</v>
      </c>
      <c r="B469" s="103" t="s">
        <v>6020</v>
      </c>
      <c r="C469" s="101">
        <f>C470</f>
        <v>0</v>
      </c>
      <c r="E469" s="100">
        <v>1030422</v>
      </c>
      <c r="F469" s="103" t="s">
        <v>6020</v>
      </c>
      <c r="G469" s="101">
        <f>G470</f>
        <v>0</v>
      </c>
      <c r="I469" s="100">
        <v>1030422</v>
      </c>
      <c r="J469" s="103" t="s">
        <v>6020</v>
      </c>
      <c r="K469" s="101">
        <f>K470</f>
        <v>0</v>
      </c>
      <c r="L469" s="108"/>
      <c r="M469" s="100">
        <v>1030422</v>
      </c>
      <c r="N469" s="103" t="s">
        <v>6020</v>
      </c>
      <c r="O469" s="101">
        <f>O470</f>
        <v>0</v>
      </c>
      <c r="Q469" s="100">
        <v>1030422</v>
      </c>
      <c r="R469" s="103" t="s">
        <v>6020</v>
      </c>
      <c r="S469" s="101">
        <f>S470</f>
        <v>0</v>
      </c>
      <c r="U469" s="100">
        <v>1030422</v>
      </c>
      <c r="V469" s="103" t="s">
        <v>6020</v>
      </c>
      <c r="W469" s="101">
        <f>W470</f>
        <v>0</v>
      </c>
      <c r="Y469" s="100">
        <v>1030422</v>
      </c>
      <c r="Z469" s="103" t="s">
        <v>6020</v>
      </c>
      <c r="AA469" s="101">
        <f>AA470</f>
        <v>0</v>
      </c>
    </row>
    <row r="470" spans="1:27">
      <c r="A470" s="100">
        <v>103042250</v>
      </c>
      <c r="B470" s="100" t="s">
        <v>6021</v>
      </c>
      <c r="C470" s="105">
        <v>0</v>
      </c>
      <c r="E470" s="100">
        <v>103042250</v>
      </c>
      <c r="F470" s="100" t="s">
        <v>6021</v>
      </c>
      <c r="G470" s="105">
        <v>0</v>
      </c>
      <c r="I470" s="100">
        <v>103042250</v>
      </c>
      <c r="J470" s="100" t="s">
        <v>6021</v>
      </c>
      <c r="K470" s="105">
        <v>0</v>
      </c>
      <c r="L470" s="108"/>
      <c r="M470" s="100">
        <v>103042250</v>
      </c>
      <c r="N470" s="100" t="s">
        <v>6021</v>
      </c>
      <c r="O470" s="105">
        <v>0</v>
      </c>
      <c r="Q470" s="100">
        <v>103042250</v>
      </c>
      <c r="R470" s="100" t="s">
        <v>6021</v>
      </c>
      <c r="S470" s="105">
        <v>0</v>
      </c>
      <c r="U470" s="100">
        <v>103042250</v>
      </c>
      <c r="V470" s="100" t="s">
        <v>6021</v>
      </c>
      <c r="W470" s="105">
        <v>0</v>
      </c>
      <c r="Y470" s="100">
        <v>103042250</v>
      </c>
      <c r="Z470" s="100" t="s">
        <v>6021</v>
      </c>
      <c r="AA470" s="105">
        <v>0</v>
      </c>
    </row>
    <row r="471" spans="1:27">
      <c r="A471" s="100">
        <v>1030423</v>
      </c>
      <c r="B471" s="103" t="s">
        <v>6022</v>
      </c>
      <c r="C471" s="101">
        <f>SUM(C472:C473)</f>
        <v>0</v>
      </c>
      <c r="E471" s="100">
        <v>1030423</v>
      </c>
      <c r="F471" s="103" t="s">
        <v>6022</v>
      </c>
      <c r="G471" s="101">
        <f>SUM(G472:G473)</f>
        <v>0</v>
      </c>
      <c r="I471" s="100">
        <v>1030423</v>
      </c>
      <c r="J471" s="103" t="s">
        <v>6022</v>
      </c>
      <c r="K471" s="101">
        <f>SUM(K472:K473)</f>
        <v>0</v>
      </c>
      <c r="L471" s="108"/>
      <c r="M471" s="100">
        <v>1030423</v>
      </c>
      <c r="N471" s="103" t="s">
        <v>6022</v>
      </c>
      <c r="O471" s="101">
        <f>SUM(O472:O473)</f>
        <v>0</v>
      </c>
      <c r="Q471" s="100">
        <v>1030423</v>
      </c>
      <c r="R471" s="103" t="s">
        <v>6022</v>
      </c>
      <c r="S471" s="101">
        <f>SUM(S472:S473)</f>
        <v>0</v>
      </c>
      <c r="U471" s="100">
        <v>1030423</v>
      </c>
      <c r="V471" s="103" t="s">
        <v>6022</v>
      </c>
      <c r="W471" s="101">
        <f>SUM(W472:W473)</f>
        <v>0</v>
      </c>
      <c r="Y471" s="100">
        <v>1030423</v>
      </c>
      <c r="Z471" s="103" t="s">
        <v>6022</v>
      </c>
      <c r="AA471" s="101">
        <f>SUM(AA472:AA473)</f>
        <v>0</v>
      </c>
    </row>
    <row r="472" spans="1:27">
      <c r="A472" s="100">
        <v>103042301</v>
      </c>
      <c r="B472" s="100" t="s">
        <v>6023</v>
      </c>
      <c r="C472" s="105">
        <v>0</v>
      </c>
      <c r="E472" s="100">
        <v>103042301</v>
      </c>
      <c r="F472" s="100" t="s">
        <v>6023</v>
      </c>
      <c r="G472" s="105">
        <v>0</v>
      </c>
      <c r="I472" s="100">
        <v>103042301</v>
      </c>
      <c r="J472" s="100" t="s">
        <v>6023</v>
      </c>
      <c r="K472" s="105">
        <v>0</v>
      </c>
      <c r="L472" s="108"/>
      <c r="M472" s="100">
        <v>103042301</v>
      </c>
      <c r="N472" s="100" t="s">
        <v>6023</v>
      </c>
      <c r="O472" s="105">
        <v>0</v>
      </c>
      <c r="Q472" s="100">
        <v>103042301</v>
      </c>
      <c r="R472" s="100" t="s">
        <v>6023</v>
      </c>
      <c r="S472" s="105">
        <v>0</v>
      </c>
      <c r="U472" s="100">
        <v>103042301</v>
      </c>
      <c r="V472" s="100" t="s">
        <v>6023</v>
      </c>
      <c r="W472" s="105">
        <v>0</v>
      </c>
      <c r="Y472" s="100">
        <v>103042301</v>
      </c>
      <c r="Z472" s="100" t="s">
        <v>6023</v>
      </c>
      <c r="AA472" s="105">
        <v>0</v>
      </c>
    </row>
    <row r="473" spans="1:27">
      <c r="A473" s="100">
        <v>103042350</v>
      </c>
      <c r="B473" s="100" t="s">
        <v>6024</v>
      </c>
      <c r="C473" s="105">
        <v>0</v>
      </c>
      <c r="E473" s="100">
        <v>103042350</v>
      </c>
      <c r="F473" s="100" t="s">
        <v>6024</v>
      </c>
      <c r="G473" s="105">
        <v>0</v>
      </c>
      <c r="I473" s="100">
        <v>103042350</v>
      </c>
      <c r="J473" s="100" t="s">
        <v>6024</v>
      </c>
      <c r="K473" s="105">
        <v>0</v>
      </c>
      <c r="L473" s="108"/>
      <c r="M473" s="100">
        <v>103042350</v>
      </c>
      <c r="N473" s="100" t="s">
        <v>6024</v>
      </c>
      <c r="O473" s="105">
        <v>0</v>
      </c>
      <c r="Q473" s="100">
        <v>103042350</v>
      </c>
      <c r="R473" s="100" t="s">
        <v>6024</v>
      </c>
      <c r="S473" s="105">
        <v>0</v>
      </c>
      <c r="U473" s="100">
        <v>103042350</v>
      </c>
      <c r="V473" s="100" t="s">
        <v>6024</v>
      </c>
      <c r="W473" s="105">
        <v>0</v>
      </c>
      <c r="Y473" s="100">
        <v>103042350</v>
      </c>
      <c r="Z473" s="100" t="s">
        <v>6024</v>
      </c>
      <c r="AA473" s="105">
        <v>0</v>
      </c>
    </row>
    <row r="474" spans="1:27">
      <c r="A474" s="100">
        <v>1030424</v>
      </c>
      <c r="B474" s="103" t="s">
        <v>6025</v>
      </c>
      <c r="C474" s="101">
        <f>SUM(C475:C476)</f>
        <v>474</v>
      </c>
      <c r="E474" s="100">
        <v>1030424</v>
      </c>
      <c r="F474" s="103" t="s">
        <v>6025</v>
      </c>
      <c r="G474" s="101">
        <f>SUM(G475:G476)</f>
        <v>468</v>
      </c>
      <c r="I474" s="100">
        <v>1030424</v>
      </c>
      <c r="J474" s="103" t="s">
        <v>6025</v>
      </c>
      <c r="K474" s="101">
        <f>SUM(K475:K476)</f>
        <v>468</v>
      </c>
      <c r="L474" s="108"/>
      <c r="M474" s="100">
        <v>1030424</v>
      </c>
      <c r="N474" s="103" t="s">
        <v>6025</v>
      </c>
      <c r="O474" s="101">
        <f>SUM(O475:O476)</f>
        <v>0</v>
      </c>
      <c r="Q474" s="100">
        <v>1030424</v>
      </c>
      <c r="R474" s="103" t="s">
        <v>6025</v>
      </c>
      <c r="S474" s="101">
        <f>SUM(S475:S476)</f>
        <v>0</v>
      </c>
      <c r="U474" s="100">
        <v>1030424</v>
      </c>
      <c r="V474" s="103" t="s">
        <v>6025</v>
      </c>
      <c r="W474" s="101">
        <f>SUM(W475:W476)</f>
        <v>6</v>
      </c>
      <c r="Y474" s="100">
        <v>1030424</v>
      </c>
      <c r="Z474" s="103" t="s">
        <v>6025</v>
      </c>
      <c r="AA474" s="101">
        <f>SUM(AA475:AA476)</f>
        <v>0</v>
      </c>
    </row>
    <row r="475" spans="1:27">
      <c r="A475" s="100">
        <v>103042401</v>
      </c>
      <c r="B475" s="100" t="s">
        <v>6026</v>
      </c>
      <c r="C475" s="105">
        <v>474</v>
      </c>
      <c r="E475" s="100">
        <v>103042401</v>
      </c>
      <c r="F475" s="100" t="s">
        <v>6026</v>
      </c>
      <c r="G475" s="105">
        <v>468</v>
      </c>
      <c r="I475" s="100">
        <v>103042401</v>
      </c>
      <c r="J475" s="100" t="s">
        <v>6026</v>
      </c>
      <c r="K475" s="105">
        <v>468</v>
      </c>
      <c r="L475" s="108"/>
      <c r="M475" s="100">
        <v>103042401</v>
      </c>
      <c r="N475" s="100" t="s">
        <v>6026</v>
      </c>
      <c r="O475" s="105">
        <v>0</v>
      </c>
      <c r="Q475" s="100">
        <v>103042401</v>
      </c>
      <c r="R475" s="100" t="s">
        <v>6026</v>
      </c>
      <c r="S475" s="105">
        <v>0</v>
      </c>
      <c r="U475" s="100">
        <v>103042401</v>
      </c>
      <c r="V475" s="100" t="s">
        <v>6026</v>
      </c>
      <c r="W475" s="105">
        <v>6</v>
      </c>
      <c r="Y475" s="100">
        <v>103042401</v>
      </c>
      <c r="Z475" s="100" t="s">
        <v>6026</v>
      </c>
      <c r="AA475" s="105">
        <v>0</v>
      </c>
    </row>
    <row r="476" spans="1:27">
      <c r="A476" s="100">
        <v>103042450</v>
      </c>
      <c r="B476" s="100" t="s">
        <v>6027</v>
      </c>
      <c r="C476" s="105">
        <v>0</v>
      </c>
      <c r="E476" s="100">
        <v>103042450</v>
      </c>
      <c r="F476" s="100" t="s">
        <v>6027</v>
      </c>
      <c r="G476" s="105">
        <v>0</v>
      </c>
      <c r="I476" s="100">
        <v>103042450</v>
      </c>
      <c r="J476" s="100" t="s">
        <v>6027</v>
      </c>
      <c r="K476" s="105">
        <v>0</v>
      </c>
      <c r="L476" s="108"/>
      <c r="M476" s="100">
        <v>103042450</v>
      </c>
      <c r="N476" s="100" t="s">
        <v>6027</v>
      </c>
      <c r="O476" s="105">
        <v>0</v>
      </c>
      <c r="Q476" s="100">
        <v>103042450</v>
      </c>
      <c r="R476" s="100" t="s">
        <v>6027</v>
      </c>
      <c r="S476" s="105">
        <v>0</v>
      </c>
      <c r="U476" s="100">
        <v>103042450</v>
      </c>
      <c r="V476" s="100" t="s">
        <v>6027</v>
      </c>
      <c r="W476" s="105">
        <v>0</v>
      </c>
      <c r="Y476" s="100">
        <v>103042450</v>
      </c>
      <c r="Z476" s="100" t="s">
        <v>6027</v>
      </c>
      <c r="AA476" s="105">
        <v>0</v>
      </c>
    </row>
    <row r="477" spans="1:27">
      <c r="A477" s="100">
        <v>1030425</v>
      </c>
      <c r="B477" s="103" t="s">
        <v>6028</v>
      </c>
      <c r="C477" s="101">
        <f>SUM(C478:C484)</f>
        <v>0</v>
      </c>
      <c r="E477" s="100">
        <v>1030425</v>
      </c>
      <c r="F477" s="103" t="s">
        <v>6028</v>
      </c>
      <c r="G477" s="101">
        <f>SUM(G478:G484)</f>
        <v>0</v>
      </c>
      <c r="I477" s="100">
        <v>1030425</v>
      </c>
      <c r="J477" s="103" t="s">
        <v>6028</v>
      </c>
      <c r="K477" s="101">
        <f>SUM(K478:K484)</f>
        <v>0</v>
      </c>
      <c r="L477" s="108"/>
      <c r="M477" s="100">
        <v>1030425</v>
      </c>
      <c r="N477" s="103" t="s">
        <v>6028</v>
      </c>
      <c r="O477" s="101">
        <f>SUM(O478:O484)</f>
        <v>0</v>
      </c>
      <c r="Q477" s="100">
        <v>1030425</v>
      </c>
      <c r="R477" s="103" t="s">
        <v>6028</v>
      </c>
      <c r="S477" s="101">
        <f>SUM(S478:S484)</f>
        <v>0</v>
      </c>
      <c r="U477" s="100">
        <v>1030425</v>
      </c>
      <c r="V477" s="103" t="s">
        <v>6028</v>
      </c>
      <c r="W477" s="101">
        <f>SUM(W478:W484)</f>
        <v>0</v>
      </c>
      <c r="Y477" s="100">
        <v>1030425</v>
      </c>
      <c r="Z477" s="103" t="s">
        <v>6028</v>
      </c>
      <c r="AA477" s="101">
        <f>SUM(AA478:AA484)</f>
        <v>0</v>
      </c>
    </row>
    <row r="478" spans="1:27">
      <c r="A478" s="100">
        <v>103042502</v>
      </c>
      <c r="B478" s="100" t="s">
        <v>6029</v>
      </c>
      <c r="C478" s="105">
        <v>0</v>
      </c>
      <c r="E478" s="100">
        <v>103042502</v>
      </c>
      <c r="F478" s="100" t="s">
        <v>6029</v>
      </c>
      <c r="G478" s="105">
        <v>0</v>
      </c>
      <c r="I478" s="100">
        <v>103042502</v>
      </c>
      <c r="J478" s="100" t="s">
        <v>6029</v>
      </c>
      <c r="K478" s="105">
        <v>0</v>
      </c>
      <c r="L478" s="108"/>
      <c r="M478" s="100">
        <v>103042502</v>
      </c>
      <c r="N478" s="100" t="s">
        <v>6029</v>
      </c>
      <c r="O478" s="105">
        <v>0</v>
      </c>
      <c r="Q478" s="100">
        <v>103042502</v>
      </c>
      <c r="R478" s="100" t="s">
        <v>6029</v>
      </c>
      <c r="S478" s="105">
        <v>0</v>
      </c>
      <c r="U478" s="100">
        <v>103042502</v>
      </c>
      <c r="V478" s="100" t="s">
        <v>6029</v>
      </c>
      <c r="W478" s="105">
        <v>0</v>
      </c>
      <c r="Y478" s="100">
        <v>103042502</v>
      </c>
      <c r="Z478" s="100" t="s">
        <v>6029</v>
      </c>
      <c r="AA478" s="105">
        <v>0</v>
      </c>
    </row>
    <row r="479" spans="1:27">
      <c r="A479" s="100">
        <v>103042503</v>
      </c>
      <c r="B479" s="100" t="s">
        <v>6030</v>
      </c>
      <c r="C479" s="105">
        <v>0</v>
      </c>
      <c r="E479" s="100">
        <v>103042503</v>
      </c>
      <c r="F479" s="100" t="s">
        <v>6030</v>
      </c>
      <c r="G479" s="105">
        <v>0</v>
      </c>
      <c r="I479" s="100">
        <v>103042503</v>
      </c>
      <c r="J479" s="100" t="s">
        <v>6030</v>
      </c>
      <c r="K479" s="105">
        <v>0</v>
      </c>
      <c r="L479" s="108"/>
      <c r="M479" s="100">
        <v>103042503</v>
      </c>
      <c r="N479" s="100" t="s">
        <v>6030</v>
      </c>
      <c r="O479" s="105">
        <v>0</v>
      </c>
      <c r="Q479" s="100">
        <v>103042503</v>
      </c>
      <c r="R479" s="100" t="s">
        <v>6030</v>
      </c>
      <c r="S479" s="105">
        <v>0</v>
      </c>
      <c r="U479" s="100">
        <v>103042503</v>
      </c>
      <c r="V479" s="100" t="s">
        <v>6030</v>
      </c>
      <c r="W479" s="105">
        <v>0</v>
      </c>
      <c r="Y479" s="100">
        <v>103042503</v>
      </c>
      <c r="Z479" s="100" t="s">
        <v>6030</v>
      </c>
      <c r="AA479" s="105">
        <v>0</v>
      </c>
    </row>
    <row r="480" spans="1:27">
      <c r="A480" s="100">
        <v>103042504</v>
      </c>
      <c r="B480" s="100" t="s">
        <v>5986</v>
      </c>
      <c r="C480" s="105">
        <v>0</v>
      </c>
      <c r="E480" s="100">
        <v>103042504</v>
      </c>
      <c r="F480" s="100" t="s">
        <v>5986</v>
      </c>
      <c r="G480" s="105">
        <v>0</v>
      </c>
      <c r="I480" s="100">
        <v>103042504</v>
      </c>
      <c r="J480" s="100" t="s">
        <v>5986</v>
      </c>
      <c r="K480" s="105">
        <v>0</v>
      </c>
      <c r="L480" s="108"/>
      <c r="M480" s="100">
        <v>103042504</v>
      </c>
      <c r="N480" s="100" t="s">
        <v>5986</v>
      </c>
      <c r="O480" s="105">
        <v>0</v>
      </c>
      <c r="Q480" s="100">
        <v>103042504</v>
      </c>
      <c r="R480" s="100" t="s">
        <v>5986</v>
      </c>
      <c r="S480" s="105">
        <v>0</v>
      </c>
      <c r="U480" s="100">
        <v>103042504</v>
      </c>
      <c r="V480" s="100" t="s">
        <v>5986</v>
      </c>
      <c r="W480" s="105">
        <v>0</v>
      </c>
      <c r="Y480" s="100">
        <v>103042504</v>
      </c>
      <c r="Z480" s="100" t="s">
        <v>5986</v>
      </c>
      <c r="AA480" s="105">
        <v>0</v>
      </c>
    </row>
    <row r="481" spans="1:27">
      <c r="A481" s="100">
        <v>103042506</v>
      </c>
      <c r="B481" s="100" t="s">
        <v>6031</v>
      </c>
      <c r="C481" s="105">
        <v>0</v>
      </c>
      <c r="E481" s="100">
        <v>103042506</v>
      </c>
      <c r="F481" s="100" t="s">
        <v>6031</v>
      </c>
      <c r="G481" s="105">
        <v>0</v>
      </c>
      <c r="I481" s="100">
        <v>103042506</v>
      </c>
      <c r="J481" s="100" t="s">
        <v>6031</v>
      </c>
      <c r="K481" s="105">
        <v>0</v>
      </c>
      <c r="L481" s="108"/>
      <c r="M481" s="100">
        <v>103042506</v>
      </c>
      <c r="N481" s="100" t="s">
        <v>6031</v>
      </c>
      <c r="O481" s="105">
        <v>0</v>
      </c>
      <c r="Q481" s="100">
        <v>103042506</v>
      </c>
      <c r="R481" s="100" t="s">
        <v>6031</v>
      </c>
      <c r="S481" s="105">
        <v>0</v>
      </c>
      <c r="U481" s="100">
        <v>103042506</v>
      </c>
      <c r="V481" s="100" t="s">
        <v>6031</v>
      </c>
      <c r="W481" s="105">
        <v>0</v>
      </c>
      <c r="Y481" s="100">
        <v>103042506</v>
      </c>
      <c r="Z481" s="100" t="s">
        <v>6031</v>
      </c>
      <c r="AA481" s="105">
        <v>0</v>
      </c>
    </row>
    <row r="482" spans="1:27">
      <c r="A482" s="100">
        <v>103042507</v>
      </c>
      <c r="B482" s="100" t="s">
        <v>6032</v>
      </c>
      <c r="C482" s="105">
        <v>0</v>
      </c>
      <c r="E482" s="100">
        <v>103042507</v>
      </c>
      <c r="F482" s="100" t="s">
        <v>6032</v>
      </c>
      <c r="G482" s="105">
        <v>0</v>
      </c>
      <c r="I482" s="100">
        <v>103042507</v>
      </c>
      <c r="J482" s="100" t="s">
        <v>6032</v>
      </c>
      <c r="K482" s="105">
        <v>0</v>
      </c>
      <c r="L482" s="108"/>
      <c r="M482" s="100">
        <v>103042507</v>
      </c>
      <c r="N482" s="100" t="s">
        <v>6032</v>
      </c>
      <c r="O482" s="105">
        <v>0</v>
      </c>
      <c r="Q482" s="100">
        <v>103042507</v>
      </c>
      <c r="R482" s="100" t="s">
        <v>6032</v>
      </c>
      <c r="S482" s="105">
        <v>0</v>
      </c>
      <c r="U482" s="100">
        <v>103042507</v>
      </c>
      <c r="V482" s="100" t="s">
        <v>6032</v>
      </c>
      <c r="W482" s="105">
        <v>0</v>
      </c>
      <c r="Y482" s="100">
        <v>103042507</v>
      </c>
      <c r="Z482" s="100" t="s">
        <v>6032</v>
      </c>
      <c r="AA482" s="105">
        <v>0</v>
      </c>
    </row>
    <row r="483" spans="1:27">
      <c r="A483" s="100">
        <v>103042508</v>
      </c>
      <c r="B483" s="100" t="s">
        <v>6033</v>
      </c>
      <c r="C483" s="105">
        <v>0</v>
      </c>
      <c r="E483" s="100">
        <v>103042508</v>
      </c>
      <c r="F483" s="100" t="s">
        <v>6033</v>
      </c>
      <c r="G483" s="105">
        <v>0</v>
      </c>
      <c r="I483" s="100">
        <v>103042508</v>
      </c>
      <c r="J483" s="100" t="s">
        <v>6033</v>
      </c>
      <c r="K483" s="105">
        <v>0</v>
      </c>
      <c r="L483" s="108"/>
      <c r="M483" s="100">
        <v>103042508</v>
      </c>
      <c r="N483" s="100" t="s">
        <v>6033</v>
      </c>
      <c r="O483" s="105">
        <v>0</v>
      </c>
      <c r="Q483" s="100">
        <v>103042508</v>
      </c>
      <c r="R483" s="100" t="s">
        <v>6033</v>
      </c>
      <c r="S483" s="105">
        <v>0</v>
      </c>
      <c r="U483" s="100">
        <v>103042508</v>
      </c>
      <c r="V483" s="100" t="s">
        <v>6033</v>
      </c>
      <c r="W483" s="105">
        <v>0</v>
      </c>
      <c r="Y483" s="100">
        <v>103042508</v>
      </c>
      <c r="Z483" s="100" t="s">
        <v>6033</v>
      </c>
      <c r="AA483" s="105">
        <v>0</v>
      </c>
    </row>
    <row r="484" spans="1:27">
      <c r="A484" s="100">
        <v>103042550</v>
      </c>
      <c r="B484" s="100" t="s">
        <v>6034</v>
      </c>
      <c r="C484" s="105">
        <v>0</v>
      </c>
      <c r="E484" s="100">
        <v>103042550</v>
      </c>
      <c r="F484" s="100" t="s">
        <v>6034</v>
      </c>
      <c r="G484" s="105">
        <v>0</v>
      </c>
      <c r="I484" s="100">
        <v>103042550</v>
      </c>
      <c r="J484" s="100" t="s">
        <v>6034</v>
      </c>
      <c r="K484" s="105">
        <v>0</v>
      </c>
      <c r="L484" s="108"/>
      <c r="M484" s="100">
        <v>103042550</v>
      </c>
      <c r="N484" s="100" t="s">
        <v>6034</v>
      </c>
      <c r="O484" s="105">
        <v>0</v>
      </c>
      <c r="Q484" s="100">
        <v>103042550</v>
      </c>
      <c r="R484" s="100" t="s">
        <v>6034</v>
      </c>
      <c r="S484" s="105">
        <v>0</v>
      </c>
      <c r="U484" s="100">
        <v>103042550</v>
      </c>
      <c r="V484" s="100" t="s">
        <v>6034</v>
      </c>
      <c r="W484" s="105">
        <v>0</v>
      </c>
      <c r="Y484" s="100">
        <v>103042550</v>
      </c>
      <c r="Z484" s="100" t="s">
        <v>6034</v>
      </c>
      <c r="AA484" s="105">
        <v>0</v>
      </c>
    </row>
    <row r="485" spans="1:27">
      <c r="A485" s="100">
        <v>1030426</v>
      </c>
      <c r="B485" s="103" t="s">
        <v>6035</v>
      </c>
      <c r="C485" s="101">
        <f>C486</f>
        <v>4</v>
      </c>
      <c r="E485" s="100">
        <v>1030426</v>
      </c>
      <c r="F485" s="103" t="s">
        <v>6035</v>
      </c>
      <c r="G485" s="101">
        <f>G486</f>
        <v>0</v>
      </c>
      <c r="I485" s="100">
        <v>1030426</v>
      </c>
      <c r="J485" s="103" t="s">
        <v>6035</v>
      </c>
      <c r="K485" s="101">
        <f>K486</f>
        <v>0</v>
      </c>
      <c r="L485" s="108"/>
      <c r="M485" s="100">
        <v>1030426</v>
      </c>
      <c r="N485" s="103" t="s">
        <v>6035</v>
      </c>
      <c r="O485" s="101">
        <f>O486</f>
        <v>0</v>
      </c>
      <c r="Q485" s="100">
        <v>1030426</v>
      </c>
      <c r="R485" s="103" t="s">
        <v>6035</v>
      </c>
      <c r="S485" s="101">
        <f>S486</f>
        <v>4</v>
      </c>
      <c r="U485" s="100">
        <v>1030426</v>
      </c>
      <c r="V485" s="103" t="s">
        <v>6035</v>
      </c>
      <c r="W485" s="101">
        <f>W486</f>
        <v>0</v>
      </c>
      <c r="Y485" s="100">
        <v>1030426</v>
      </c>
      <c r="Z485" s="103" t="s">
        <v>6035</v>
      </c>
      <c r="AA485" s="101">
        <f>AA486</f>
        <v>0</v>
      </c>
    </row>
    <row r="486" spans="1:27">
      <c r="A486" s="100">
        <v>103042650</v>
      </c>
      <c r="B486" s="100" t="s">
        <v>6036</v>
      </c>
      <c r="C486" s="105">
        <v>4</v>
      </c>
      <c r="E486" s="100">
        <v>103042650</v>
      </c>
      <c r="F486" s="100" t="s">
        <v>6036</v>
      </c>
      <c r="G486" s="105">
        <v>0</v>
      </c>
      <c r="I486" s="100">
        <v>103042650</v>
      </c>
      <c r="J486" s="100" t="s">
        <v>6036</v>
      </c>
      <c r="K486" s="105">
        <v>0</v>
      </c>
      <c r="L486" s="108"/>
      <c r="M486" s="100">
        <v>103042650</v>
      </c>
      <c r="N486" s="100" t="s">
        <v>6036</v>
      </c>
      <c r="O486" s="105">
        <v>0</v>
      </c>
      <c r="Q486" s="100">
        <v>103042650</v>
      </c>
      <c r="R486" s="100" t="s">
        <v>6036</v>
      </c>
      <c r="S486" s="105">
        <v>4</v>
      </c>
      <c r="U486" s="100">
        <v>103042650</v>
      </c>
      <c r="V486" s="100" t="s">
        <v>6036</v>
      </c>
      <c r="W486" s="105">
        <v>0</v>
      </c>
      <c r="Y486" s="100">
        <v>103042650</v>
      </c>
      <c r="Z486" s="100" t="s">
        <v>6036</v>
      </c>
      <c r="AA486" s="105">
        <v>0</v>
      </c>
    </row>
    <row r="487" spans="1:27">
      <c r="A487" s="100">
        <v>1030427</v>
      </c>
      <c r="B487" s="103" t="s">
        <v>6037</v>
      </c>
      <c r="C487" s="101">
        <f>SUM(C488:C492)</f>
        <v>329</v>
      </c>
      <c r="E487" s="100">
        <v>1030427</v>
      </c>
      <c r="F487" s="103" t="s">
        <v>6037</v>
      </c>
      <c r="G487" s="101">
        <f>SUM(G488:G492)</f>
        <v>186</v>
      </c>
      <c r="I487" s="100">
        <v>1030427</v>
      </c>
      <c r="J487" s="103" t="s">
        <v>6037</v>
      </c>
      <c r="K487" s="101">
        <f>SUM(K488:K492)</f>
        <v>184</v>
      </c>
      <c r="L487" s="108"/>
      <c r="M487" s="100">
        <v>1030427</v>
      </c>
      <c r="N487" s="103" t="s">
        <v>6037</v>
      </c>
      <c r="O487" s="101">
        <f>SUM(O488:O492)</f>
        <v>2</v>
      </c>
      <c r="Q487" s="100">
        <v>1030427</v>
      </c>
      <c r="R487" s="103" t="s">
        <v>6037</v>
      </c>
      <c r="S487" s="101">
        <f>SUM(S488:S492)</f>
        <v>128</v>
      </c>
      <c r="U487" s="100">
        <v>1030427</v>
      </c>
      <c r="V487" s="103" t="s">
        <v>6037</v>
      </c>
      <c r="W487" s="101">
        <f>SUM(W488:W492)</f>
        <v>15</v>
      </c>
      <c r="Y487" s="100">
        <v>1030427</v>
      </c>
      <c r="Z487" s="103" t="s">
        <v>6037</v>
      </c>
      <c r="AA487" s="101">
        <f>SUM(AA488:AA492)</f>
        <v>0</v>
      </c>
    </row>
    <row r="488" spans="1:27">
      <c r="A488" s="100">
        <v>103042706</v>
      </c>
      <c r="B488" s="100" t="s">
        <v>6038</v>
      </c>
      <c r="C488" s="105">
        <v>1</v>
      </c>
      <c r="E488" s="100">
        <v>103042706</v>
      </c>
      <c r="F488" s="100" t="s">
        <v>6038</v>
      </c>
      <c r="G488" s="105">
        <v>1</v>
      </c>
      <c r="I488" s="100">
        <v>103042706</v>
      </c>
      <c r="J488" s="100" t="s">
        <v>6038</v>
      </c>
      <c r="K488" s="105">
        <v>1</v>
      </c>
      <c r="L488" s="108"/>
      <c r="M488" s="100">
        <v>103042706</v>
      </c>
      <c r="N488" s="100" t="s">
        <v>6038</v>
      </c>
      <c r="O488" s="105">
        <v>0</v>
      </c>
      <c r="Q488" s="100">
        <v>103042706</v>
      </c>
      <c r="R488" s="100" t="s">
        <v>6038</v>
      </c>
      <c r="S488" s="105">
        <v>0</v>
      </c>
      <c r="U488" s="100">
        <v>103042706</v>
      </c>
      <c r="V488" s="100" t="s">
        <v>6038</v>
      </c>
      <c r="W488" s="105">
        <v>0</v>
      </c>
      <c r="Y488" s="100">
        <v>103042706</v>
      </c>
      <c r="Z488" s="100" t="s">
        <v>6038</v>
      </c>
      <c r="AA488" s="105">
        <v>0</v>
      </c>
    </row>
    <row r="489" spans="1:27">
      <c r="A489" s="100">
        <v>103042707</v>
      </c>
      <c r="B489" s="100" t="s">
        <v>6039</v>
      </c>
      <c r="C489" s="105">
        <v>4</v>
      </c>
      <c r="E489" s="100">
        <v>103042707</v>
      </c>
      <c r="F489" s="100" t="s">
        <v>6039</v>
      </c>
      <c r="G489" s="105">
        <v>4</v>
      </c>
      <c r="I489" s="100">
        <v>103042707</v>
      </c>
      <c r="J489" s="100" t="s">
        <v>6039</v>
      </c>
      <c r="K489" s="105">
        <v>4</v>
      </c>
      <c r="L489" s="108"/>
      <c r="M489" s="100">
        <v>103042707</v>
      </c>
      <c r="N489" s="100" t="s">
        <v>6039</v>
      </c>
      <c r="O489" s="105">
        <v>0</v>
      </c>
      <c r="Q489" s="100">
        <v>103042707</v>
      </c>
      <c r="R489" s="100" t="s">
        <v>6039</v>
      </c>
      <c r="S489" s="105">
        <v>0</v>
      </c>
      <c r="U489" s="100">
        <v>103042707</v>
      </c>
      <c r="V489" s="100" t="s">
        <v>6039</v>
      </c>
      <c r="W489" s="105">
        <v>0</v>
      </c>
      <c r="Y489" s="100">
        <v>103042707</v>
      </c>
      <c r="Z489" s="100" t="s">
        <v>6039</v>
      </c>
      <c r="AA489" s="105">
        <v>0</v>
      </c>
    </row>
    <row r="490" spans="1:27">
      <c r="A490" s="100">
        <v>103042750</v>
      </c>
      <c r="B490" s="100" t="s">
        <v>6040</v>
      </c>
      <c r="C490" s="105">
        <v>215</v>
      </c>
      <c r="E490" s="100">
        <v>103042750</v>
      </c>
      <c r="F490" s="100" t="s">
        <v>6040</v>
      </c>
      <c r="G490" s="105">
        <v>179</v>
      </c>
      <c r="I490" s="100">
        <v>103042750</v>
      </c>
      <c r="J490" s="100" t="s">
        <v>6040</v>
      </c>
      <c r="K490" s="105">
        <v>179</v>
      </c>
      <c r="L490" s="108"/>
      <c r="M490" s="100">
        <v>103042750</v>
      </c>
      <c r="N490" s="100" t="s">
        <v>6040</v>
      </c>
      <c r="O490" s="105">
        <v>0</v>
      </c>
      <c r="Q490" s="100">
        <v>103042750</v>
      </c>
      <c r="R490" s="100" t="s">
        <v>6040</v>
      </c>
      <c r="S490" s="105">
        <v>32</v>
      </c>
      <c r="U490" s="100">
        <v>103042750</v>
      </c>
      <c r="V490" s="100" t="s">
        <v>6040</v>
      </c>
      <c r="W490" s="105">
        <v>4</v>
      </c>
      <c r="Y490" s="100">
        <v>103042750</v>
      </c>
      <c r="Z490" s="100" t="s">
        <v>6040</v>
      </c>
      <c r="AA490" s="105">
        <v>0</v>
      </c>
    </row>
    <row r="491" spans="1:27">
      <c r="A491" s="100">
        <v>103042751</v>
      </c>
      <c r="B491" s="100" t="s">
        <v>6041</v>
      </c>
      <c r="C491" s="105">
        <v>109</v>
      </c>
      <c r="E491" s="100">
        <v>103042751</v>
      </c>
      <c r="F491" s="100" t="s">
        <v>6041</v>
      </c>
      <c r="G491" s="105">
        <v>2</v>
      </c>
      <c r="I491" s="100">
        <v>103042751</v>
      </c>
      <c r="J491" s="100" t="s">
        <v>6041</v>
      </c>
      <c r="K491" s="105">
        <v>0</v>
      </c>
      <c r="L491" s="108"/>
      <c r="M491" s="100">
        <v>103042751</v>
      </c>
      <c r="N491" s="100" t="s">
        <v>6041</v>
      </c>
      <c r="O491" s="105">
        <v>2</v>
      </c>
      <c r="Q491" s="100">
        <v>103042751</v>
      </c>
      <c r="R491" s="100" t="s">
        <v>6041</v>
      </c>
      <c r="S491" s="105">
        <v>96</v>
      </c>
      <c r="U491" s="100">
        <v>103042751</v>
      </c>
      <c r="V491" s="100" t="s">
        <v>6041</v>
      </c>
      <c r="W491" s="105">
        <v>11</v>
      </c>
      <c r="Y491" s="100">
        <v>103042751</v>
      </c>
      <c r="Z491" s="100" t="s">
        <v>6041</v>
      </c>
      <c r="AA491" s="105">
        <v>0</v>
      </c>
    </row>
    <row r="492" spans="1:27">
      <c r="A492" s="100">
        <v>103042752</v>
      </c>
      <c r="B492" s="100" t="s">
        <v>6042</v>
      </c>
      <c r="C492" s="105">
        <v>0</v>
      </c>
      <c r="E492" s="100">
        <v>103042752</v>
      </c>
      <c r="F492" s="100" t="s">
        <v>6042</v>
      </c>
      <c r="G492" s="105">
        <v>0</v>
      </c>
      <c r="I492" s="100">
        <v>103042752</v>
      </c>
      <c r="J492" s="100" t="s">
        <v>6042</v>
      </c>
      <c r="K492" s="105">
        <v>0</v>
      </c>
      <c r="L492" s="108"/>
      <c r="M492" s="100">
        <v>103042752</v>
      </c>
      <c r="N492" s="100" t="s">
        <v>6042</v>
      </c>
      <c r="O492" s="105">
        <v>0</v>
      </c>
      <c r="Q492" s="100">
        <v>103042752</v>
      </c>
      <c r="R492" s="100" t="s">
        <v>6042</v>
      </c>
      <c r="S492" s="105">
        <v>0</v>
      </c>
      <c r="U492" s="100">
        <v>103042752</v>
      </c>
      <c r="V492" s="100" t="s">
        <v>6042</v>
      </c>
      <c r="W492" s="105">
        <v>0</v>
      </c>
      <c r="Y492" s="100">
        <v>103042752</v>
      </c>
      <c r="Z492" s="100" t="s">
        <v>6042</v>
      </c>
      <c r="AA492" s="105">
        <v>0</v>
      </c>
    </row>
    <row r="493" spans="1:27">
      <c r="A493" s="100">
        <v>1030428</v>
      </c>
      <c r="B493" s="103" t="s">
        <v>6043</v>
      </c>
      <c r="C493" s="101">
        <f>C494</f>
        <v>0</v>
      </c>
      <c r="E493" s="100">
        <v>1030428</v>
      </c>
      <c r="F493" s="103" t="s">
        <v>6043</v>
      </c>
      <c r="G493" s="101">
        <f>G494</f>
        <v>0</v>
      </c>
      <c r="I493" s="100">
        <v>1030428</v>
      </c>
      <c r="J493" s="103" t="s">
        <v>6043</v>
      </c>
      <c r="K493" s="101">
        <f>K494</f>
        <v>0</v>
      </c>
      <c r="L493" s="108"/>
      <c r="M493" s="100">
        <v>1030428</v>
      </c>
      <c r="N493" s="103" t="s">
        <v>6043</v>
      </c>
      <c r="O493" s="101">
        <f>O494</f>
        <v>0</v>
      </c>
      <c r="Q493" s="100">
        <v>1030428</v>
      </c>
      <c r="R493" s="103" t="s">
        <v>6043</v>
      </c>
      <c r="S493" s="101">
        <f>S494</f>
        <v>0</v>
      </c>
      <c r="U493" s="100">
        <v>1030428</v>
      </c>
      <c r="V493" s="103" t="s">
        <v>6043</v>
      </c>
      <c r="W493" s="101">
        <f>W494</f>
        <v>0</v>
      </c>
      <c r="Y493" s="100">
        <v>1030428</v>
      </c>
      <c r="Z493" s="103" t="s">
        <v>6043</v>
      </c>
      <c r="AA493" s="101">
        <f>AA494</f>
        <v>0</v>
      </c>
    </row>
    <row r="494" spans="1:27">
      <c r="A494" s="100">
        <v>103042850</v>
      </c>
      <c r="B494" s="100" t="s">
        <v>6044</v>
      </c>
      <c r="C494" s="105">
        <v>0</v>
      </c>
      <c r="E494" s="100">
        <v>103042850</v>
      </c>
      <c r="F494" s="100" t="s">
        <v>6044</v>
      </c>
      <c r="G494" s="105">
        <v>0</v>
      </c>
      <c r="I494" s="100">
        <v>103042850</v>
      </c>
      <c r="J494" s="100" t="s">
        <v>6044</v>
      </c>
      <c r="K494" s="105">
        <v>0</v>
      </c>
      <c r="L494" s="108"/>
      <c r="M494" s="100">
        <v>103042850</v>
      </c>
      <c r="N494" s="100" t="s">
        <v>6044</v>
      </c>
      <c r="O494" s="105">
        <v>0</v>
      </c>
      <c r="Q494" s="100">
        <v>103042850</v>
      </c>
      <c r="R494" s="100" t="s">
        <v>6044</v>
      </c>
      <c r="S494" s="105">
        <v>0</v>
      </c>
      <c r="U494" s="100">
        <v>103042850</v>
      </c>
      <c r="V494" s="100" t="s">
        <v>6044</v>
      </c>
      <c r="W494" s="105">
        <v>0</v>
      </c>
      <c r="Y494" s="100">
        <v>103042850</v>
      </c>
      <c r="Z494" s="100" t="s">
        <v>6044</v>
      </c>
      <c r="AA494" s="105">
        <v>0</v>
      </c>
    </row>
    <row r="495" spans="1:27">
      <c r="A495" s="100">
        <v>1030429</v>
      </c>
      <c r="B495" s="103" t="s">
        <v>6045</v>
      </c>
      <c r="C495" s="101">
        <f>SUM(C496:C499)</f>
        <v>0</v>
      </c>
      <c r="E495" s="100">
        <v>1030429</v>
      </c>
      <c r="F495" s="103" t="s">
        <v>6045</v>
      </c>
      <c r="G495" s="101">
        <f>SUM(G496:G499)</f>
        <v>0</v>
      </c>
      <c r="I495" s="100">
        <v>1030429</v>
      </c>
      <c r="J495" s="103" t="s">
        <v>6045</v>
      </c>
      <c r="K495" s="101">
        <f>SUM(K496:K499)</f>
        <v>0</v>
      </c>
      <c r="L495" s="108"/>
      <c r="M495" s="100">
        <v>1030429</v>
      </c>
      <c r="N495" s="103" t="s">
        <v>6045</v>
      </c>
      <c r="O495" s="101">
        <f>SUM(O496:O499)</f>
        <v>0</v>
      </c>
      <c r="Q495" s="100">
        <v>1030429</v>
      </c>
      <c r="R495" s="103" t="s">
        <v>6045</v>
      </c>
      <c r="S495" s="101">
        <f>SUM(S496:S499)</f>
        <v>0</v>
      </c>
      <c r="U495" s="100">
        <v>1030429</v>
      </c>
      <c r="V495" s="103" t="s">
        <v>6045</v>
      </c>
      <c r="W495" s="101">
        <f>SUM(W496:W499)</f>
        <v>0</v>
      </c>
      <c r="Y495" s="100">
        <v>1030429</v>
      </c>
      <c r="Z495" s="103" t="s">
        <v>6045</v>
      </c>
      <c r="AA495" s="101">
        <f>SUM(AA496:AA499)</f>
        <v>0</v>
      </c>
    </row>
    <row r="496" spans="1:27">
      <c r="A496" s="100">
        <v>103042906</v>
      </c>
      <c r="B496" s="100" t="s">
        <v>6046</v>
      </c>
      <c r="C496" s="105">
        <v>0</v>
      </c>
      <c r="E496" s="100">
        <v>103042906</v>
      </c>
      <c r="F496" s="100" t="s">
        <v>6046</v>
      </c>
      <c r="G496" s="105">
        <v>0</v>
      </c>
      <c r="I496" s="100">
        <v>103042906</v>
      </c>
      <c r="J496" s="100" t="s">
        <v>6046</v>
      </c>
      <c r="K496" s="105">
        <v>0</v>
      </c>
      <c r="L496" s="108"/>
      <c r="M496" s="100">
        <v>103042906</v>
      </c>
      <c r="N496" s="100" t="s">
        <v>6046</v>
      </c>
      <c r="O496" s="105">
        <v>0</v>
      </c>
      <c r="Q496" s="100">
        <v>103042906</v>
      </c>
      <c r="R496" s="100" t="s">
        <v>6046</v>
      </c>
      <c r="S496" s="105">
        <v>0</v>
      </c>
      <c r="U496" s="100">
        <v>103042906</v>
      </c>
      <c r="V496" s="100" t="s">
        <v>6046</v>
      </c>
      <c r="W496" s="105">
        <v>0</v>
      </c>
      <c r="Y496" s="100">
        <v>103042906</v>
      </c>
      <c r="Z496" s="100" t="s">
        <v>6046</v>
      </c>
      <c r="AA496" s="105">
        <v>0</v>
      </c>
    </row>
    <row r="497" spans="1:27">
      <c r="A497" s="100">
        <v>103042907</v>
      </c>
      <c r="B497" s="100" t="s">
        <v>6047</v>
      </c>
      <c r="C497" s="105">
        <v>0</v>
      </c>
      <c r="E497" s="100">
        <v>103042907</v>
      </c>
      <c r="F497" s="100" t="s">
        <v>6047</v>
      </c>
      <c r="G497" s="105">
        <v>0</v>
      </c>
      <c r="I497" s="100">
        <v>103042907</v>
      </c>
      <c r="J497" s="100" t="s">
        <v>6047</v>
      </c>
      <c r="K497" s="105">
        <v>0</v>
      </c>
      <c r="L497" s="108"/>
      <c r="M497" s="100">
        <v>103042907</v>
      </c>
      <c r="N497" s="100" t="s">
        <v>6047</v>
      </c>
      <c r="O497" s="105">
        <v>0</v>
      </c>
      <c r="Q497" s="100">
        <v>103042907</v>
      </c>
      <c r="R497" s="100" t="s">
        <v>6047</v>
      </c>
      <c r="S497" s="105">
        <v>0</v>
      </c>
      <c r="U497" s="100">
        <v>103042907</v>
      </c>
      <c r="V497" s="100" t="s">
        <v>6047</v>
      </c>
      <c r="W497" s="105">
        <v>0</v>
      </c>
      <c r="Y497" s="100">
        <v>103042907</v>
      </c>
      <c r="Z497" s="100" t="s">
        <v>6047</v>
      </c>
      <c r="AA497" s="105">
        <v>0</v>
      </c>
    </row>
    <row r="498" spans="1:27">
      <c r="A498" s="100">
        <v>103042908</v>
      </c>
      <c r="B498" s="100" t="s">
        <v>6048</v>
      </c>
      <c r="C498" s="105">
        <v>0</v>
      </c>
      <c r="E498" s="100">
        <v>103042908</v>
      </c>
      <c r="F498" s="100" t="s">
        <v>6048</v>
      </c>
      <c r="G498" s="105">
        <v>0</v>
      </c>
      <c r="I498" s="100">
        <v>103042908</v>
      </c>
      <c r="J498" s="100" t="s">
        <v>6048</v>
      </c>
      <c r="K498" s="105">
        <v>0</v>
      </c>
      <c r="L498" s="108"/>
      <c r="M498" s="100">
        <v>103042908</v>
      </c>
      <c r="N498" s="100" t="s">
        <v>6048</v>
      </c>
      <c r="O498" s="105">
        <v>0</v>
      </c>
      <c r="Q498" s="100">
        <v>103042908</v>
      </c>
      <c r="R498" s="100" t="s">
        <v>6048</v>
      </c>
      <c r="S498" s="105">
        <v>0</v>
      </c>
      <c r="U498" s="100">
        <v>103042908</v>
      </c>
      <c r="V498" s="100" t="s">
        <v>6048</v>
      </c>
      <c r="W498" s="105">
        <v>0</v>
      </c>
      <c r="Y498" s="100">
        <v>103042908</v>
      </c>
      <c r="Z498" s="100" t="s">
        <v>6048</v>
      </c>
      <c r="AA498" s="105">
        <v>0</v>
      </c>
    </row>
    <row r="499" spans="1:27">
      <c r="A499" s="100">
        <v>103042950</v>
      </c>
      <c r="B499" s="100" t="s">
        <v>6049</v>
      </c>
      <c r="C499" s="105">
        <v>0</v>
      </c>
      <c r="E499" s="100">
        <v>103042950</v>
      </c>
      <c r="F499" s="100" t="s">
        <v>6049</v>
      </c>
      <c r="G499" s="105">
        <v>0</v>
      </c>
      <c r="I499" s="100">
        <v>103042950</v>
      </c>
      <c r="J499" s="100" t="s">
        <v>6049</v>
      </c>
      <c r="K499" s="105">
        <v>0</v>
      </c>
      <c r="L499" s="108"/>
      <c r="M499" s="100">
        <v>103042950</v>
      </c>
      <c r="N499" s="100" t="s">
        <v>6049</v>
      </c>
      <c r="O499" s="105">
        <v>0</v>
      </c>
      <c r="Q499" s="100">
        <v>103042950</v>
      </c>
      <c r="R499" s="100" t="s">
        <v>6049</v>
      </c>
      <c r="S499" s="105">
        <v>0</v>
      </c>
      <c r="U499" s="100">
        <v>103042950</v>
      </c>
      <c r="V499" s="100" t="s">
        <v>6049</v>
      </c>
      <c r="W499" s="105">
        <v>0</v>
      </c>
      <c r="Y499" s="100">
        <v>103042950</v>
      </c>
      <c r="Z499" s="100" t="s">
        <v>6049</v>
      </c>
      <c r="AA499" s="105">
        <v>0</v>
      </c>
    </row>
    <row r="500" spans="1:27">
      <c r="A500" s="100">
        <v>1030430</v>
      </c>
      <c r="B500" s="103" t="s">
        <v>6050</v>
      </c>
      <c r="C500" s="101">
        <f>SUM(C501:C502)</f>
        <v>0</v>
      </c>
      <c r="E500" s="100">
        <v>1030430</v>
      </c>
      <c r="F500" s="103" t="s">
        <v>6050</v>
      </c>
      <c r="G500" s="101">
        <f>SUM(G501:G502)</f>
        <v>0</v>
      </c>
      <c r="I500" s="100">
        <v>1030430</v>
      </c>
      <c r="J500" s="103" t="s">
        <v>6050</v>
      </c>
      <c r="K500" s="101">
        <f>SUM(K501:K502)</f>
        <v>0</v>
      </c>
      <c r="L500" s="108"/>
      <c r="M500" s="100">
        <v>1030430</v>
      </c>
      <c r="N500" s="103" t="s">
        <v>6050</v>
      </c>
      <c r="O500" s="101">
        <f>SUM(O501:O502)</f>
        <v>0</v>
      </c>
      <c r="Q500" s="100">
        <v>1030430</v>
      </c>
      <c r="R500" s="103" t="s">
        <v>6050</v>
      </c>
      <c r="S500" s="101">
        <f>SUM(S501:S502)</f>
        <v>0</v>
      </c>
      <c r="U500" s="100">
        <v>1030430</v>
      </c>
      <c r="V500" s="103" t="s">
        <v>6050</v>
      </c>
      <c r="W500" s="101">
        <f>SUM(W501:W502)</f>
        <v>0</v>
      </c>
      <c r="Y500" s="100">
        <v>1030430</v>
      </c>
      <c r="Z500" s="103" t="s">
        <v>6050</v>
      </c>
      <c r="AA500" s="101">
        <f>SUM(AA501:AA502)</f>
        <v>0</v>
      </c>
    </row>
    <row r="501" spans="1:27">
      <c r="A501" s="100">
        <v>103043003</v>
      </c>
      <c r="B501" s="100" t="s">
        <v>6051</v>
      </c>
      <c r="C501" s="105">
        <v>0</v>
      </c>
      <c r="E501" s="100">
        <v>103043003</v>
      </c>
      <c r="F501" s="100" t="s">
        <v>6051</v>
      </c>
      <c r="G501" s="105">
        <v>0</v>
      </c>
      <c r="I501" s="100">
        <v>103043003</v>
      </c>
      <c r="J501" s="100" t="s">
        <v>6051</v>
      </c>
      <c r="K501" s="105">
        <v>0</v>
      </c>
      <c r="L501" s="108"/>
      <c r="M501" s="100">
        <v>103043003</v>
      </c>
      <c r="N501" s="100" t="s">
        <v>6051</v>
      </c>
      <c r="O501" s="105">
        <v>0</v>
      </c>
      <c r="Q501" s="100">
        <v>103043003</v>
      </c>
      <c r="R501" s="100" t="s">
        <v>6051</v>
      </c>
      <c r="S501" s="105">
        <v>0</v>
      </c>
      <c r="U501" s="100">
        <v>103043003</v>
      </c>
      <c r="V501" s="100" t="s">
        <v>6051</v>
      </c>
      <c r="W501" s="105">
        <v>0</v>
      </c>
      <c r="Y501" s="100">
        <v>103043003</v>
      </c>
      <c r="Z501" s="100" t="s">
        <v>6051</v>
      </c>
      <c r="AA501" s="105">
        <v>0</v>
      </c>
    </row>
    <row r="502" spans="1:27">
      <c r="A502" s="100">
        <v>103043050</v>
      </c>
      <c r="B502" s="100" t="s">
        <v>6052</v>
      </c>
      <c r="C502" s="105">
        <v>0</v>
      </c>
      <c r="E502" s="100">
        <v>103043050</v>
      </c>
      <c r="F502" s="100" t="s">
        <v>6052</v>
      </c>
      <c r="G502" s="105">
        <v>0</v>
      </c>
      <c r="I502" s="100">
        <v>103043050</v>
      </c>
      <c r="J502" s="100" t="s">
        <v>6052</v>
      </c>
      <c r="K502" s="105">
        <v>0</v>
      </c>
      <c r="L502" s="108"/>
      <c r="M502" s="100">
        <v>103043050</v>
      </c>
      <c r="N502" s="100" t="s">
        <v>6052</v>
      </c>
      <c r="O502" s="105">
        <v>0</v>
      </c>
      <c r="Q502" s="100">
        <v>103043050</v>
      </c>
      <c r="R502" s="100" t="s">
        <v>6052</v>
      </c>
      <c r="S502" s="105">
        <v>0</v>
      </c>
      <c r="U502" s="100">
        <v>103043050</v>
      </c>
      <c r="V502" s="100" t="s">
        <v>6052</v>
      </c>
      <c r="W502" s="105">
        <v>0</v>
      </c>
      <c r="Y502" s="100">
        <v>103043050</v>
      </c>
      <c r="Z502" s="100" t="s">
        <v>6052</v>
      </c>
      <c r="AA502" s="105">
        <v>0</v>
      </c>
    </row>
    <row r="503" spans="1:27">
      <c r="A503" s="100">
        <v>1030431</v>
      </c>
      <c r="B503" s="103" t="s">
        <v>6053</v>
      </c>
      <c r="C503" s="101">
        <f>SUM(C504:C505)</f>
        <v>0</v>
      </c>
      <c r="E503" s="100">
        <v>1030431</v>
      </c>
      <c r="F503" s="103" t="s">
        <v>6053</v>
      </c>
      <c r="G503" s="101">
        <f>SUM(G504:G505)</f>
        <v>0</v>
      </c>
      <c r="I503" s="100">
        <v>1030431</v>
      </c>
      <c r="J503" s="103" t="s">
        <v>6053</v>
      </c>
      <c r="K503" s="101">
        <f>SUM(K504:K505)</f>
        <v>0</v>
      </c>
      <c r="L503" s="108"/>
      <c r="M503" s="100">
        <v>1030431</v>
      </c>
      <c r="N503" s="103" t="s">
        <v>6053</v>
      </c>
      <c r="O503" s="101">
        <f>SUM(O504:O505)</f>
        <v>0</v>
      </c>
      <c r="Q503" s="100">
        <v>1030431</v>
      </c>
      <c r="R503" s="103" t="s">
        <v>6053</v>
      </c>
      <c r="S503" s="101">
        <f>SUM(S504:S505)</f>
        <v>0</v>
      </c>
      <c r="U503" s="100">
        <v>1030431</v>
      </c>
      <c r="V503" s="103" t="s">
        <v>6053</v>
      </c>
      <c r="W503" s="101">
        <f>SUM(W504:W505)</f>
        <v>0</v>
      </c>
      <c r="Y503" s="100">
        <v>1030431</v>
      </c>
      <c r="Z503" s="103" t="s">
        <v>6053</v>
      </c>
      <c r="AA503" s="101">
        <f>SUM(AA504:AA505)</f>
        <v>0</v>
      </c>
    </row>
    <row r="504" spans="1:27">
      <c r="A504" s="100">
        <v>103043101</v>
      </c>
      <c r="B504" s="100" t="s">
        <v>6054</v>
      </c>
      <c r="C504" s="105">
        <v>0</v>
      </c>
      <c r="E504" s="100">
        <v>103043101</v>
      </c>
      <c r="F504" s="100" t="s">
        <v>6054</v>
      </c>
      <c r="G504" s="105">
        <v>0</v>
      </c>
      <c r="I504" s="100">
        <v>103043101</v>
      </c>
      <c r="J504" s="100" t="s">
        <v>6054</v>
      </c>
      <c r="K504" s="105">
        <v>0</v>
      </c>
      <c r="L504" s="108"/>
      <c r="M504" s="100">
        <v>103043101</v>
      </c>
      <c r="N504" s="100" t="s">
        <v>6054</v>
      </c>
      <c r="O504" s="105">
        <v>0</v>
      </c>
      <c r="Q504" s="100">
        <v>103043101</v>
      </c>
      <c r="R504" s="100" t="s">
        <v>6054</v>
      </c>
      <c r="S504" s="105">
        <v>0</v>
      </c>
      <c r="U504" s="100">
        <v>103043101</v>
      </c>
      <c r="V504" s="100" t="s">
        <v>6054</v>
      </c>
      <c r="W504" s="105">
        <v>0</v>
      </c>
      <c r="Y504" s="100">
        <v>103043101</v>
      </c>
      <c r="Z504" s="100" t="s">
        <v>6054</v>
      </c>
      <c r="AA504" s="105">
        <v>0</v>
      </c>
    </row>
    <row r="505" spans="1:27">
      <c r="A505" s="100">
        <v>103043150</v>
      </c>
      <c r="B505" s="100" t="s">
        <v>6055</v>
      </c>
      <c r="C505" s="105">
        <v>0</v>
      </c>
      <c r="E505" s="100">
        <v>103043150</v>
      </c>
      <c r="F505" s="100" t="s">
        <v>6055</v>
      </c>
      <c r="G505" s="105">
        <v>0</v>
      </c>
      <c r="I505" s="100">
        <v>103043150</v>
      </c>
      <c r="J505" s="100" t="s">
        <v>6055</v>
      </c>
      <c r="K505" s="105">
        <v>0</v>
      </c>
      <c r="L505" s="108"/>
      <c r="M505" s="100">
        <v>103043150</v>
      </c>
      <c r="N505" s="100" t="s">
        <v>6055</v>
      </c>
      <c r="O505" s="105">
        <v>0</v>
      </c>
      <c r="Q505" s="100">
        <v>103043150</v>
      </c>
      <c r="R505" s="100" t="s">
        <v>6055</v>
      </c>
      <c r="S505" s="105">
        <v>0</v>
      </c>
      <c r="U505" s="100">
        <v>103043150</v>
      </c>
      <c r="V505" s="100" t="s">
        <v>6055</v>
      </c>
      <c r="W505" s="105">
        <v>0</v>
      </c>
      <c r="Y505" s="100">
        <v>103043150</v>
      </c>
      <c r="Z505" s="100" t="s">
        <v>6055</v>
      </c>
      <c r="AA505" s="105">
        <v>0</v>
      </c>
    </row>
    <row r="506" spans="1:27">
      <c r="A506" s="100">
        <v>1030432</v>
      </c>
      <c r="B506" s="103" t="s">
        <v>6056</v>
      </c>
      <c r="C506" s="101">
        <f>SUM(C507:C512)</f>
        <v>321</v>
      </c>
      <c r="E506" s="100">
        <v>1030432</v>
      </c>
      <c r="F506" s="103" t="s">
        <v>6056</v>
      </c>
      <c r="G506" s="101">
        <f>SUM(G507:G512)</f>
        <v>248</v>
      </c>
      <c r="I506" s="100">
        <v>1030432</v>
      </c>
      <c r="J506" s="103" t="s">
        <v>6056</v>
      </c>
      <c r="K506" s="101">
        <f>SUM(K507:K512)</f>
        <v>0</v>
      </c>
      <c r="L506" s="108"/>
      <c r="M506" s="100">
        <v>1030432</v>
      </c>
      <c r="N506" s="103" t="s">
        <v>6056</v>
      </c>
      <c r="O506" s="101">
        <f>SUM(O507:O512)</f>
        <v>248</v>
      </c>
      <c r="Q506" s="100">
        <v>1030432</v>
      </c>
      <c r="R506" s="103" t="s">
        <v>6056</v>
      </c>
      <c r="S506" s="101">
        <f>SUM(S507:S512)</f>
        <v>43</v>
      </c>
      <c r="U506" s="100">
        <v>1030432</v>
      </c>
      <c r="V506" s="103" t="s">
        <v>6056</v>
      </c>
      <c r="W506" s="101">
        <f>SUM(W507:W512)</f>
        <v>4</v>
      </c>
      <c r="Y506" s="100">
        <v>1030432</v>
      </c>
      <c r="Z506" s="103" t="s">
        <v>6056</v>
      </c>
      <c r="AA506" s="101">
        <f>SUM(AA507:AA512)</f>
        <v>26</v>
      </c>
    </row>
    <row r="507" spans="1:27">
      <c r="A507" s="100">
        <v>103043204</v>
      </c>
      <c r="B507" s="100" t="s">
        <v>6057</v>
      </c>
      <c r="C507" s="105">
        <v>0</v>
      </c>
      <c r="E507" s="100">
        <v>103043204</v>
      </c>
      <c r="F507" s="100" t="s">
        <v>6057</v>
      </c>
      <c r="G507" s="105">
        <v>0</v>
      </c>
      <c r="I507" s="100">
        <v>103043204</v>
      </c>
      <c r="J507" s="100" t="s">
        <v>6057</v>
      </c>
      <c r="K507" s="105">
        <v>0</v>
      </c>
      <c r="L507" s="108"/>
      <c r="M507" s="100">
        <v>103043204</v>
      </c>
      <c r="N507" s="100" t="s">
        <v>6057</v>
      </c>
      <c r="O507" s="105">
        <v>0</v>
      </c>
      <c r="Q507" s="100">
        <v>103043204</v>
      </c>
      <c r="R507" s="100" t="s">
        <v>6057</v>
      </c>
      <c r="S507" s="105">
        <v>0</v>
      </c>
      <c r="U507" s="100">
        <v>103043204</v>
      </c>
      <c r="V507" s="100" t="s">
        <v>6057</v>
      </c>
      <c r="W507" s="105">
        <v>0</v>
      </c>
      <c r="Y507" s="100">
        <v>103043204</v>
      </c>
      <c r="Z507" s="100" t="s">
        <v>6057</v>
      </c>
      <c r="AA507" s="105">
        <v>0</v>
      </c>
    </row>
    <row r="508" spans="1:27">
      <c r="A508" s="100">
        <v>103043205</v>
      </c>
      <c r="B508" s="100" t="s">
        <v>6058</v>
      </c>
      <c r="C508" s="105">
        <v>0</v>
      </c>
      <c r="E508" s="100">
        <v>103043205</v>
      </c>
      <c r="F508" s="100" t="s">
        <v>6058</v>
      </c>
      <c r="G508" s="105">
        <v>0</v>
      </c>
      <c r="I508" s="100">
        <v>103043205</v>
      </c>
      <c r="J508" s="100" t="s">
        <v>6058</v>
      </c>
      <c r="K508" s="105">
        <v>0</v>
      </c>
      <c r="L508" s="108"/>
      <c r="M508" s="100">
        <v>103043205</v>
      </c>
      <c r="N508" s="100" t="s">
        <v>6058</v>
      </c>
      <c r="O508" s="105">
        <v>0</v>
      </c>
      <c r="Q508" s="100">
        <v>103043205</v>
      </c>
      <c r="R508" s="100" t="s">
        <v>6058</v>
      </c>
      <c r="S508" s="105">
        <v>0</v>
      </c>
      <c r="U508" s="100">
        <v>103043205</v>
      </c>
      <c r="V508" s="100" t="s">
        <v>6058</v>
      </c>
      <c r="W508" s="105">
        <v>0</v>
      </c>
      <c r="Y508" s="100">
        <v>103043205</v>
      </c>
      <c r="Z508" s="100" t="s">
        <v>6058</v>
      </c>
      <c r="AA508" s="105">
        <v>0</v>
      </c>
    </row>
    <row r="509" spans="1:27">
      <c r="A509" s="100">
        <v>103043208</v>
      </c>
      <c r="B509" s="100" t="s">
        <v>6059</v>
      </c>
      <c r="C509" s="105">
        <v>263</v>
      </c>
      <c r="E509" s="100">
        <v>103043208</v>
      </c>
      <c r="F509" s="100" t="s">
        <v>6059</v>
      </c>
      <c r="G509" s="105">
        <v>246</v>
      </c>
      <c r="I509" s="100">
        <v>103043208</v>
      </c>
      <c r="J509" s="100" t="s">
        <v>6059</v>
      </c>
      <c r="K509" s="105">
        <v>0</v>
      </c>
      <c r="L509" s="108"/>
      <c r="M509" s="100">
        <v>103043208</v>
      </c>
      <c r="N509" s="100" t="s">
        <v>6059</v>
      </c>
      <c r="O509" s="105">
        <v>246</v>
      </c>
      <c r="Q509" s="100">
        <v>103043208</v>
      </c>
      <c r="R509" s="100" t="s">
        <v>6059</v>
      </c>
      <c r="S509" s="105">
        <v>0</v>
      </c>
      <c r="U509" s="100">
        <v>103043208</v>
      </c>
      <c r="V509" s="100" t="s">
        <v>6059</v>
      </c>
      <c r="W509" s="105">
        <v>0</v>
      </c>
      <c r="Y509" s="100">
        <v>103043208</v>
      </c>
      <c r="Z509" s="100" t="s">
        <v>6059</v>
      </c>
      <c r="AA509" s="105">
        <v>17</v>
      </c>
    </row>
    <row r="510" spans="1:27">
      <c r="A510" s="100">
        <v>103043209</v>
      </c>
      <c r="B510" s="100" t="s">
        <v>6060</v>
      </c>
      <c r="C510" s="105">
        <v>0</v>
      </c>
      <c r="E510" s="100">
        <v>103043209</v>
      </c>
      <c r="F510" s="100" t="s">
        <v>6060</v>
      </c>
      <c r="G510" s="105">
        <v>0</v>
      </c>
      <c r="I510" s="100">
        <v>103043209</v>
      </c>
      <c r="J510" s="100" t="s">
        <v>6060</v>
      </c>
      <c r="K510" s="105">
        <v>0</v>
      </c>
      <c r="L510" s="108"/>
      <c r="M510" s="100">
        <v>103043209</v>
      </c>
      <c r="N510" s="100" t="s">
        <v>6060</v>
      </c>
      <c r="O510" s="105">
        <v>0</v>
      </c>
      <c r="Q510" s="100">
        <v>103043209</v>
      </c>
      <c r="R510" s="100" t="s">
        <v>6060</v>
      </c>
      <c r="S510" s="105">
        <v>0</v>
      </c>
      <c r="U510" s="100">
        <v>103043209</v>
      </c>
      <c r="V510" s="100" t="s">
        <v>6060</v>
      </c>
      <c r="W510" s="105">
        <v>0</v>
      </c>
      <c r="Y510" s="100">
        <v>103043209</v>
      </c>
      <c r="Z510" s="100" t="s">
        <v>6060</v>
      </c>
      <c r="AA510" s="105">
        <v>0</v>
      </c>
    </row>
    <row r="511" spans="1:27">
      <c r="A511" s="100">
        <v>103043211</v>
      </c>
      <c r="B511" s="100" t="s">
        <v>6061</v>
      </c>
      <c r="C511" s="105">
        <v>38</v>
      </c>
      <c r="E511" s="100">
        <v>103043211</v>
      </c>
      <c r="F511" s="100" t="s">
        <v>6061</v>
      </c>
      <c r="G511" s="105">
        <v>2</v>
      </c>
      <c r="I511" s="100">
        <v>103043211</v>
      </c>
      <c r="J511" s="100" t="s">
        <v>6061</v>
      </c>
      <c r="K511" s="105">
        <v>0</v>
      </c>
      <c r="L511" s="108"/>
      <c r="M511" s="100">
        <v>103043211</v>
      </c>
      <c r="N511" s="100" t="s">
        <v>6061</v>
      </c>
      <c r="O511" s="105">
        <v>2</v>
      </c>
      <c r="Q511" s="100">
        <v>103043211</v>
      </c>
      <c r="R511" s="100" t="s">
        <v>6061</v>
      </c>
      <c r="S511" s="105">
        <v>24</v>
      </c>
      <c r="U511" s="100">
        <v>103043211</v>
      </c>
      <c r="V511" s="100" t="s">
        <v>6061</v>
      </c>
      <c r="W511" s="105">
        <v>4</v>
      </c>
      <c r="Y511" s="100">
        <v>103043211</v>
      </c>
      <c r="Z511" s="100" t="s">
        <v>6061</v>
      </c>
      <c r="AA511" s="105">
        <v>8</v>
      </c>
    </row>
    <row r="512" spans="1:27">
      <c r="A512" s="100">
        <v>103043250</v>
      </c>
      <c r="B512" s="100" t="s">
        <v>6062</v>
      </c>
      <c r="C512" s="105">
        <v>20</v>
      </c>
      <c r="E512" s="100">
        <v>103043250</v>
      </c>
      <c r="F512" s="100" t="s">
        <v>6062</v>
      </c>
      <c r="G512" s="105">
        <v>0</v>
      </c>
      <c r="I512" s="100">
        <v>103043250</v>
      </c>
      <c r="J512" s="100" t="s">
        <v>6062</v>
      </c>
      <c r="K512" s="105">
        <v>0</v>
      </c>
      <c r="L512" s="108"/>
      <c r="M512" s="100">
        <v>103043250</v>
      </c>
      <c r="N512" s="100" t="s">
        <v>6062</v>
      </c>
      <c r="O512" s="105">
        <v>0</v>
      </c>
      <c r="Q512" s="100">
        <v>103043250</v>
      </c>
      <c r="R512" s="100" t="s">
        <v>6062</v>
      </c>
      <c r="S512" s="105">
        <v>19</v>
      </c>
      <c r="U512" s="100">
        <v>103043250</v>
      </c>
      <c r="V512" s="100" t="s">
        <v>6062</v>
      </c>
      <c r="W512" s="105">
        <v>0</v>
      </c>
      <c r="Y512" s="100">
        <v>103043250</v>
      </c>
      <c r="Z512" s="100" t="s">
        <v>6062</v>
      </c>
      <c r="AA512" s="105">
        <v>1</v>
      </c>
    </row>
    <row r="513" spans="1:27">
      <c r="A513" s="100">
        <v>1030433</v>
      </c>
      <c r="B513" s="103" t="s">
        <v>6063</v>
      </c>
      <c r="C513" s="101">
        <f>SUM(C514:C520)</f>
        <v>791</v>
      </c>
      <c r="E513" s="100">
        <v>1030433</v>
      </c>
      <c r="F513" s="103" t="s">
        <v>6063</v>
      </c>
      <c r="G513" s="101">
        <f>SUM(G514:G520)</f>
        <v>2</v>
      </c>
      <c r="I513" s="100">
        <v>1030433</v>
      </c>
      <c r="J513" s="103" t="s">
        <v>6063</v>
      </c>
      <c r="K513" s="101">
        <f>SUM(K514:K520)</f>
        <v>0</v>
      </c>
      <c r="L513" s="108"/>
      <c r="M513" s="100">
        <v>1030433</v>
      </c>
      <c r="N513" s="103" t="s">
        <v>6063</v>
      </c>
      <c r="O513" s="101">
        <f>SUM(O514:O520)</f>
        <v>2</v>
      </c>
      <c r="Q513" s="100">
        <v>1030433</v>
      </c>
      <c r="R513" s="103" t="s">
        <v>6063</v>
      </c>
      <c r="S513" s="101">
        <f>SUM(S514:S520)</f>
        <v>761</v>
      </c>
      <c r="U513" s="100">
        <v>1030433</v>
      </c>
      <c r="V513" s="103" t="s">
        <v>6063</v>
      </c>
      <c r="W513" s="101">
        <f>SUM(W514:W520)</f>
        <v>25</v>
      </c>
      <c r="Y513" s="100">
        <v>1030433</v>
      </c>
      <c r="Z513" s="103" t="s">
        <v>6063</v>
      </c>
      <c r="AA513" s="101">
        <f>SUM(AA514:AA520)</f>
        <v>3</v>
      </c>
    </row>
    <row r="514" spans="1:27">
      <c r="A514" s="100">
        <v>103043306</v>
      </c>
      <c r="B514" s="100" t="s">
        <v>6064</v>
      </c>
      <c r="C514" s="105">
        <v>1</v>
      </c>
      <c r="E514" s="100">
        <v>103043306</v>
      </c>
      <c r="F514" s="100" t="s">
        <v>6064</v>
      </c>
      <c r="G514" s="105">
        <v>0</v>
      </c>
      <c r="I514" s="100">
        <v>103043306</v>
      </c>
      <c r="J514" s="100" t="s">
        <v>6064</v>
      </c>
      <c r="K514" s="105">
        <v>0</v>
      </c>
      <c r="L514" s="108"/>
      <c r="M514" s="100">
        <v>103043306</v>
      </c>
      <c r="N514" s="100" t="s">
        <v>6064</v>
      </c>
      <c r="O514" s="105">
        <v>0</v>
      </c>
      <c r="Q514" s="100">
        <v>103043306</v>
      </c>
      <c r="R514" s="100" t="s">
        <v>6064</v>
      </c>
      <c r="S514" s="105">
        <v>1</v>
      </c>
      <c r="U514" s="100">
        <v>103043306</v>
      </c>
      <c r="V514" s="100" t="s">
        <v>6064</v>
      </c>
      <c r="W514" s="105">
        <v>0</v>
      </c>
      <c r="Y514" s="100">
        <v>103043306</v>
      </c>
      <c r="Z514" s="100" t="s">
        <v>6064</v>
      </c>
      <c r="AA514" s="105">
        <v>0</v>
      </c>
    </row>
    <row r="515" spans="1:27">
      <c r="A515" s="100">
        <v>103043307</v>
      </c>
      <c r="B515" s="100" t="s">
        <v>6065</v>
      </c>
      <c r="C515" s="105">
        <v>0</v>
      </c>
      <c r="E515" s="100">
        <v>103043307</v>
      </c>
      <c r="F515" s="100" t="s">
        <v>6065</v>
      </c>
      <c r="G515" s="105">
        <v>0</v>
      </c>
      <c r="I515" s="100">
        <v>103043307</v>
      </c>
      <c r="J515" s="100" t="s">
        <v>6065</v>
      </c>
      <c r="K515" s="105">
        <v>0</v>
      </c>
      <c r="L515" s="108"/>
      <c r="M515" s="100">
        <v>103043307</v>
      </c>
      <c r="N515" s="100" t="s">
        <v>6065</v>
      </c>
      <c r="O515" s="105">
        <v>0</v>
      </c>
      <c r="Q515" s="100">
        <v>103043307</v>
      </c>
      <c r="R515" s="100" t="s">
        <v>6065</v>
      </c>
      <c r="S515" s="105">
        <v>0</v>
      </c>
      <c r="U515" s="100">
        <v>103043307</v>
      </c>
      <c r="V515" s="100" t="s">
        <v>6065</v>
      </c>
      <c r="W515" s="105">
        <v>0</v>
      </c>
      <c r="Y515" s="100">
        <v>103043307</v>
      </c>
      <c r="Z515" s="100" t="s">
        <v>6065</v>
      </c>
      <c r="AA515" s="105">
        <v>0</v>
      </c>
    </row>
    <row r="516" spans="1:27">
      <c r="A516" s="100">
        <v>103043310</v>
      </c>
      <c r="B516" s="100" t="s">
        <v>5973</v>
      </c>
      <c r="C516" s="105">
        <v>0</v>
      </c>
      <c r="E516" s="100">
        <v>103043310</v>
      </c>
      <c r="F516" s="100" t="s">
        <v>5973</v>
      </c>
      <c r="G516" s="105">
        <v>0</v>
      </c>
      <c r="I516" s="100">
        <v>103043310</v>
      </c>
      <c r="J516" s="100" t="s">
        <v>5973</v>
      </c>
      <c r="K516" s="105">
        <v>0</v>
      </c>
      <c r="L516" s="108"/>
      <c r="M516" s="100">
        <v>103043310</v>
      </c>
      <c r="N516" s="100" t="s">
        <v>5973</v>
      </c>
      <c r="O516" s="105">
        <v>0</v>
      </c>
      <c r="Q516" s="100">
        <v>103043310</v>
      </c>
      <c r="R516" s="100" t="s">
        <v>5973</v>
      </c>
      <c r="S516" s="105">
        <v>0</v>
      </c>
      <c r="U516" s="100">
        <v>103043310</v>
      </c>
      <c r="V516" s="100" t="s">
        <v>5973</v>
      </c>
      <c r="W516" s="105">
        <v>0</v>
      </c>
      <c r="Y516" s="100">
        <v>103043310</v>
      </c>
      <c r="Z516" s="100" t="s">
        <v>5973</v>
      </c>
      <c r="AA516" s="105">
        <v>0</v>
      </c>
    </row>
    <row r="517" spans="1:27">
      <c r="A517" s="100">
        <v>103043311</v>
      </c>
      <c r="B517" s="100" t="s">
        <v>6066</v>
      </c>
      <c r="C517" s="105">
        <v>0</v>
      </c>
      <c r="E517" s="100">
        <v>103043311</v>
      </c>
      <c r="F517" s="100" t="s">
        <v>6066</v>
      </c>
      <c r="G517" s="105">
        <v>0</v>
      </c>
      <c r="I517" s="100">
        <v>103043311</v>
      </c>
      <c r="J517" s="100" t="s">
        <v>6066</v>
      </c>
      <c r="K517" s="105">
        <v>0</v>
      </c>
      <c r="L517" s="108"/>
      <c r="M517" s="100">
        <v>103043311</v>
      </c>
      <c r="N517" s="100" t="s">
        <v>6066</v>
      </c>
      <c r="O517" s="105">
        <v>0</v>
      </c>
      <c r="Q517" s="100">
        <v>103043311</v>
      </c>
      <c r="R517" s="100" t="s">
        <v>6066</v>
      </c>
      <c r="S517" s="105">
        <v>0</v>
      </c>
      <c r="U517" s="100">
        <v>103043311</v>
      </c>
      <c r="V517" s="100" t="s">
        <v>6066</v>
      </c>
      <c r="W517" s="105">
        <v>0</v>
      </c>
      <c r="Y517" s="100">
        <v>103043311</v>
      </c>
      <c r="Z517" s="100" t="s">
        <v>6066</v>
      </c>
      <c r="AA517" s="105">
        <v>0</v>
      </c>
    </row>
    <row r="518" spans="1:27">
      <c r="A518" s="100">
        <v>103043313</v>
      </c>
      <c r="B518" s="100" t="s">
        <v>6067</v>
      </c>
      <c r="C518" s="105">
        <v>763</v>
      </c>
      <c r="E518" s="100">
        <v>103043313</v>
      </c>
      <c r="F518" s="100" t="s">
        <v>6067</v>
      </c>
      <c r="G518" s="105">
        <v>0</v>
      </c>
      <c r="I518" s="100">
        <v>103043313</v>
      </c>
      <c r="J518" s="100" t="s">
        <v>6067</v>
      </c>
      <c r="K518" s="105">
        <v>0</v>
      </c>
      <c r="L518" s="108"/>
      <c r="M518" s="100">
        <v>103043313</v>
      </c>
      <c r="N518" s="100" t="s">
        <v>6067</v>
      </c>
      <c r="O518" s="105">
        <v>0</v>
      </c>
      <c r="Q518" s="100">
        <v>103043313</v>
      </c>
      <c r="R518" s="100" t="s">
        <v>6067</v>
      </c>
      <c r="S518" s="105">
        <v>738</v>
      </c>
      <c r="U518" s="100">
        <v>103043313</v>
      </c>
      <c r="V518" s="100" t="s">
        <v>6067</v>
      </c>
      <c r="W518" s="105">
        <v>25</v>
      </c>
      <c r="Y518" s="100">
        <v>103043313</v>
      </c>
      <c r="Z518" s="100" t="s">
        <v>6067</v>
      </c>
      <c r="AA518" s="105">
        <v>0</v>
      </c>
    </row>
    <row r="519" spans="1:27">
      <c r="A519" s="100">
        <v>103043314</v>
      </c>
      <c r="B519" s="100" t="s">
        <v>6068</v>
      </c>
      <c r="C519" s="105">
        <v>0</v>
      </c>
      <c r="E519" s="100">
        <v>103043314</v>
      </c>
      <c r="F519" s="100" t="s">
        <v>6068</v>
      </c>
      <c r="G519" s="105">
        <v>0</v>
      </c>
      <c r="I519" s="100">
        <v>103043314</v>
      </c>
      <c r="J519" s="100" t="s">
        <v>6068</v>
      </c>
      <c r="K519" s="105">
        <v>0</v>
      </c>
      <c r="L519" s="108"/>
      <c r="M519" s="100">
        <v>103043314</v>
      </c>
      <c r="N519" s="100" t="s">
        <v>6068</v>
      </c>
      <c r="O519" s="105">
        <v>0</v>
      </c>
      <c r="Q519" s="100">
        <v>103043314</v>
      </c>
      <c r="R519" s="100" t="s">
        <v>6068</v>
      </c>
      <c r="S519" s="105">
        <v>0</v>
      </c>
      <c r="U519" s="100">
        <v>103043314</v>
      </c>
      <c r="V519" s="100" t="s">
        <v>6068</v>
      </c>
      <c r="W519" s="105">
        <v>0</v>
      </c>
      <c r="Y519" s="100">
        <v>103043314</v>
      </c>
      <c r="Z519" s="100" t="s">
        <v>6068</v>
      </c>
      <c r="AA519" s="105">
        <v>0</v>
      </c>
    </row>
    <row r="520" spans="1:27">
      <c r="A520" s="100">
        <v>103043350</v>
      </c>
      <c r="B520" s="100" t="s">
        <v>6069</v>
      </c>
      <c r="C520" s="105">
        <v>27</v>
      </c>
      <c r="E520" s="100">
        <v>103043350</v>
      </c>
      <c r="F520" s="100" t="s">
        <v>6069</v>
      </c>
      <c r="G520" s="105">
        <v>2</v>
      </c>
      <c r="I520" s="100">
        <v>103043350</v>
      </c>
      <c r="J520" s="100" t="s">
        <v>6069</v>
      </c>
      <c r="K520" s="105">
        <v>0</v>
      </c>
      <c r="L520" s="108"/>
      <c r="M520" s="100">
        <v>103043350</v>
      </c>
      <c r="N520" s="100" t="s">
        <v>6069</v>
      </c>
      <c r="O520" s="105">
        <v>2</v>
      </c>
      <c r="Q520" s="100">
        <v>103043350</v>
      </c>
      <c r="R520" s="100" t="s">
        <v>6069</v>
      </c>
      <c r="S520" s="105">
        <v>22</v>
      </c>
      <c r="U520" s="100">
        <v>103043350</v>
      </c>
      <c r="V520" s="100" t="s">
        <v>6069</v>
      </c>
      <c r="W520" s="105">
        <v>0</v>
      </c>
      <c r="Y520" s="100">
        <v>103043350</v>
      </c>
      <c r="Z520" s="100" t="s">
        <v>6069</v>
      </c>
      <c r="AA520" s="105">
        <v>3</v>
      </c>
    </row>
    <row r="521" spans="1:27">
      <c r="A521" s="100">
        <v>1030434</v>
      </c>
      <c r="B521" s="103" t="s">
        <v>6070</v>
      </c>
      <c r="C521" s="101">
        <f>SUM(C522:C525)</f>
        <v>0</v>
      </c>
      <c r="E521" s="100">
        <v>1030434</v>
      </c>
      <c r="F521" s="103" t="s">
        <v>6070</v>
      </c>
      <c r="G521" s="101">
        <f>SUM(G522:G525)</f>
        <v>0</v>
      </c>
      <c r="I521" s="100">
        <v>1030434</v>
      </c>
      <c r="J521" s="103" t="s">
        <v>6070</v>
      </c>
      <c r="K521" s="101">
        <f>SUM(K522:K525)</f>
        <v>0</v>
      </c>
      <c r="L521" s="108"/>
      <c r="M521" s="100">
        <v>1030434</v>
      </c>
      <c r="N521" s="103" t="s">
        <v>6070</v>
      </c>
      <c r="O521" s="101">
        <f>SUM(O522:O525)</f>
        <v>0</v>
      </c>
      <c r="Q521" s="100">
        <v>1030434</v>
      </c>
      <c r="R521" s="103" t="s">
        <v>6070</v>
      </c>
      <c r="S521" s="101">
        <f>SUM(S522:S525)</f>
        <v>0</v>
      </c>
      <c r="U521" s="100">
        <v>1030434</v>
      </c>
      <c r="V521" s="103" t="s">
        <v>6070</v>
      </c>
      <c r="W521" s="101">
        <f>SUM(W522:W525)</f>
        <v>0</v>
      </c>
      <c r="Y521" s="100">
        <v>1030434</v>
      </c>
      <c r="Z521" s="103" t="s">
        <v>6070</v>
      </c>
      <c r="AA521" s="101">
        <f>SUM(AA522:AA525)</f>
        <v>0</v>
      </c>
    </row>
    <row r="522" spans="1:27">
      <c r="A522" s="100">
        <v>103043401</v>
      </c>
      <c r="B522" s="100" t="s">
        <v>6071</v>
      </c>
      <c r="C522" s="105">
        <v>0</v>
      </c>
      <c r="E522" s="100">
        <v>103043401</v>
      </c>
      <c r="F522" s="100" t="s">
        <v>6071</v>
      </c>
      <c r="G522" s="105">
        <v>0</v>
      </c>
      <c r="I522" s="100">
        <v>103043401</v>
      </c>
      <c r="J522" s="100" t="s">
        <v>6071</v>
      </c>
      <c r="K522" s="105">
        <v>0</v>
      </c>
      <c r="L522" s="108"/>
      <c r="M522" s="100">
        <v>103043401</v>
      </c>
      <c r="N522" s="100" t="s">
        <v>6071</v>
      </c>
      <c r="O522" s="105">
        <v>0</v>
      </c>
      <c r="Q522" s="100">
        <v>103043401</v>
      </c>
      <c r="R522" s="100" t="s">
        <v>6071</v>
      </c>
      <c r="S522" s="105">
        <v>0</v>
      </c>
      <c r="U522" s="100">
        <v>103043401</v>
      </c>
      <c r="V522" s="100" t="s">
        <v>6071</v>
      </c>
      <c r="W522" s="105">
        <v>0</v>
      </c>
      <c r="Y522" s="100">
        <v>103043401</v>
      </c>
      <c r="Z522" s="100" t="s">
        <v>6071</v>
      </c>
      <c r="AA522" s="105">
        <v>0</v>
      </c>
    </row>
    <row r="523" spans="1:27">
      <c r="A523" s="100">
        <v>103043402</v>
      </c>
      <c r="B523" s="100" t="s">
        <v>6072</v>
      </c>
      <c r="C523" s="105">
        <v>0</v>
      </c>
      <c r="E523" s="100">
        <v>103043402</v>
      </c>
      <c r="F523" s="100" t="s">
        <v>6072</v>
      </c>
      <c r="G523" s="105">
        <v>0</v>
      </c>
      <c r="I523" s="100">
        <v>103043402</v>
      </c>
      <c r="J523" s="100" t="s">
        <v>6072</v>
      </c>
      <c r="K523" s="105">
        <v>0</v>
      </c>
      <c r="L523" s="108"/>
      <c r="M523" s="100">
        <v>103043402</v>
      </c>
      <c r="N523" s="100" t="s">
        <v>6072</v>
      </c>
      <c r="O523" s="105">
        <v>0</v>
      </c>
      <c r="Q523" s="100">
        <v>103043402</v>
      </c>
      <c r="R523" s="100" t="s">
        <v>6072</v>
      </c>
      <c r="S523" s="105">
        <v>0</v>
      </c>
      <c r="U523" s="100">
        <v>103043402</v>
      </c>
      <c r="V523" s="100" t="s">
        <v>6072</v>
      </c>
      <c r="W523" s="105">
        <v>0</v>
      </c>
      <c r="Y523" s="100">
        <v>103043402</v>
      </c>
      <c r="Z523" s="100" t="s">
        <v>6072</v>
      </c>
      <c r="AA523" s="105">
        <v>0</v>
      </c>
    </row>
    <row r="524" spans="1:27">
      <c r="A524" s="100">
        <v>103043403</v>
      </c>
      <c r="B524" s="100" t="s">
        <v>6073</v>
      </c>
      <c r="C524" s="105">
        <v>0</v>
      </c>
      <c r="E524" s="100">
        <v>103043403</v>
      </c>
      <c r="F524" s="100" t="s">
        <v>6073</v>
      </c>
      <c r="G524" s="105">
        <v>0</v>
      </c>
      <c r="I524" s="100">
        <v>103043403</v>
      </c>
      <c r="J524" s="100" t="s">
        <v>6073</v>
      </c>
      <c r="K524" s="105">
        <v>0</v>
      </c>
      <c r="L524" s="108"/>
      <c r="M524" s="100">
        <v>103043403</v>
      </c>
      <c r="N524" s="100" t="s">
        <v>6073</v>
      </c>
      <c r="O524" s="105">
        <v>0</v>
      </c>
      <c r="Q524" s="100">
        <v>103043403</v>
      </c>
      <c r="R524" s="100" t="s">
        <v>6073</v>
      </c>
      <c r="S524" s="105">
        <v>0</v>
      </c>
      <c r="U524" s="100">
        <v>103043403</v>
      </c>
      <c r="V524" s="100" t="s">
        <v>6073</v>
      </c>
      <c r="W524" s="105">
        <v>0</v>
      </c>
      <c r="Y524" s="100">
        <v>103043403</v>
      </c>
      <c r="Z524" s="100" t="s">
        <v>6073</v>
      </c>
      <c r="AA524" s="105">
        <v>0</v>
      </c>
    </row>
    <row r="525" spans="1:27">
      <c r="A525" s="100">
        <v>103043450</v>
      </c>
      <c r="B525" s="100" t="s">
        <v>6074</v>
      </c>
      <c r="C525" s="105">
        <v>0</v>
      </c>
      <c r="E525" s="100">
        <v>103043450</v>
      </c>
      <c r="F525" s="100" t="s">
        <v>6074</v>
      </c>
      <c r="G525" s="105">
        <v>0</v>
      </c>
      <c r="I525" s="100">
        <v>103043450</v>
      </c>
      <c r="J525" s="100" t="s">
        <v>6074</v>
      </c>
      <c r="K525" s="105">
        <v>0</v>
      </c>
      <c r="L525" s="108"/>
      <c r="M525" s="100">
        <v>103043450</v>
      </c>
      <c r="N525" s="100" t="s">
        <v>6074</v>
      </c>
      <c r="O525" s="105">
        <v>0</v>
      </c>
      <c r="Q525" s="100">
        <v>103043450</v>
      </c>
      <c r="R525" s="100" t="s">
        <v>6074</v>
      </c>
      <c r="S525" s="105">
        <v>0</v>
      </c>
      <c r="U525" s="100">
        <v>103043450</v>
      </c>
      <c r="V525" s="100" t="s">
        <v>6074</v>
      </c>
      <c r="W525" s="105">
        <v>0</v>
      </c>
      <c r="Y525" s="100">
        <v>103043450</v>
      </c>
      <c r="Z525" s="100" t="s">
        <v>6074</v>
      </c>
      <c r="AA525" s="105">
        <v>0</v>
      </c>
    </row>
    <row r="526" spans="1:27">
      <c r="A526" s="100">
        <v>1030435</v>
      </c>
      <c r="B526" s="103" t="s">
        <v>6075</v>
      </c>
      <c r="C526" s="101">
        <f>SUM(C527:C534)</f>
        <v>122</v>
      </c>
      <c r="E526" s="100">
        <v>1030435</v>
      </c>
      <c r="F526" s="103" t="s">
        <v>6075</v>
      </c>
      <c r="G526" s="101">
        <f>SUM(G527:G534)</f>
        <v>36</v>
      </c>
      <c r="I526" s="100">
        <v>1030435</v>
      </c>
      <c r="J526" s="103" t="s">
        <v>6075</v>
      </c>
      <c r="K526" s="101">
        <f>SUM(K527:K534)</f>
        <v>35</v>
      </c>
      <c r="L526" s="108"/>
      <c r="M526" s="100">
        <v>1030435</v>
      </c>
      <c r="N526" s="103" t="s">
        <v>6075</v>
      </c>
      <c r="O526" s="101">
        <f>SUM(O527:O534)</f>
        <v>1</v>
      </c>
      <c r="Q526" s="100">
        <v>1030435</v>
      </c>
      <c r="R526" s="103" t="s">
        <v>6075</v>
      </c>
      <c r="S526" s="101">
        <f>SUM(S527:S534)</f>
        <v>76</v>
      </c>
      <c r="U526" s="100">
        <v>1030435</v>
      </c>
      <c r="V526" s="103" t="s">
        <v>6075</v>
      </c>
      <c r="W526" s="101">
        <f>SUM(W527:W534)</f>
        <v>10</v>
      </c>
      <c r="Y526" s="100">
        <v>1030435</v>
      </c>
      <c r="Z526" s="103" t="s">
        <v>6075</v>
      </c>
      <c r="AA526" s="101">
        <f>SUM(AA527:AA534)</f>
        <v>0</v>
      </c>
    </row>
    <row r="527" spans="1:27">
      <c r="A527" s="100">
        <v>103043502</v>
      </c>
      <c r="B527" s="100" t="s">
        <v>6076</v>
      </c>
      <c r="C527" s="105">
        <v>0</v>
      </c>
      <c r="E527" s="100">
        <v>103043502</v>
      </c>
      <c r="F527" s="100" t="s">
        <v>6076</v>
      </c>
      <c r="G527" s="105">
        <v>0</v>
      </c>
      <c r="I527" s="100">
        <v>103043502</v>
      </c>
      <c r="J527" s="100" t="s">
        <v>6076</v>
      </c>
      <c r="K527" s="105">
        <v>0</v>
      </c>
      <c r="L527" s="108"/>
      <c r="M527" s="100">
        <v>103043502</v>
      </c>
      <c r="N527" s="100" t="s">
        <v>6076</v>
      </c>
      <c r="O527" s="105">
        <v>0</v>
      </c>
      <c r="Q527" s="100">
        <v>103043502</v>
      </c>
      <c r="R527" s="100" t="s">
        <v>6076</v>
      </c>
      <c r="S527" s="105">
        <v>0</v>
      </c>
      <c r="U527" s="100">
        <v>103043502</v>
      </c>
      <c r="V527" s="100" t="s">
        <v>6076</v>
      </c>
      <c r="W527" s="105">
        <v>0</v>
      </c>
      <c r="Y527" s="100">
        <v>103043502</v>
      </c>
      <c r="Z527" s="100" t="s">
        <v>6076</v>
      </c>
      <c r="AA527" s="105">
        <v>0</v>
      </c>
    </row>
    <row r="528" spans="1:27">
      <c r="A528" s="100">
        <v>103043503</v>
      </c>
      <c r="B528" s="100" t="s">
        <v>6077</v>
      </c>
      <c r="C528" s="105">
        <v>0</v>
      </c>
      <c r="E528" s="100">
        <v>103043503</v>
      </c>
      <c r="F528" s="100" t="s">
        <v>6077</v>
      </c>
      <c r="G528" s="105">
        <v>0</v>
      </c>
      <c r="I528" s="100">
        <v>103043503</v>
      </c>
      <c r="J528" s="100" t="s">
        <v>6077</v>
      </c>
      <c r="K528" s="105">
        <v>0</v>
      </c>
      <c r="L528" s="108"/>
      <c r="M528" s="100">
        <v>103043503</v>
      </c>
      <c r="N528" s="100" t="s">
        <v>6077</v>
      </c>
      <c r="O528" s="105">
        <v>0</v>
      </c>
      <c r="Q528" s="100">
        <v>103043503</v>
      </c>
      <c r="R528" s="100" t="s">
        <v>6077</v>
      </c>
      <c r="S528" s="105">
        <v>0</v>
      </c>
      <c r="U528" s="100">
        <v>103043503</v>
      </c>
      <c r="V528" s="100" t="s">
        <v>6077</v>
      </c>
      <c r="W528" s="105">
        <v>0</v>
      </c>
      <c r="Y528" s="100">
        <v>103043503</v>
      </c>
      <c r="Z528" s="100" t="s">
        <v>6077</v>
      </c>
      <c r="AA528" s="105">
        <v>0</v>
      </c>
    </row>
    <row r="529" spans="1:27">
      <c r="A529" s="100">
        <v>103043504</v>
      </c>
      <c r="B529" s="100" t="s">
        <v>6078</v>
      </c>
      <c r="C529" s="105">
        <v>0</v>
      </c>
      <c r="E529" s="100">
        <v>103043504</v>
      </c>
      <c r="F529" s="100" t="s">
        <v>6078</v>
      </c>
      <c r="G529" s="105">
        <v>0</v>
      </c>
      <c r="I529" s="100">
        <v>103043504</v>
      </c>
      <c r="J529" s="100" t="s">
        <v>6078</v>
      </c>
      <c r="K529" s="105">
        <v>0</v>
      </c>
      <c r="L529" s="108"/>
      <c r="M529" s="100">
        <v>103043504</v>
      </c>
      <c r="N529" s="100" t="s">
        <v>6078</v>
      </c>
      <c r="O529" s="105">
        <v>0</v>
      </c>
      <c r="Q529" s="100">
        <v>103043504</v>
      </c>
      <c r="R529" s="100" t="s">
        <v>6078</v>
      </c>
      <c r="S529" s="105">
        <v>0</v>
      </c>
      <c r="U529" s="100">
        <v>103043504</v>
      </c>
      <c r="V529" s="100" t="s">
        <v>6078</v>
      </c>
      <c r="W529" s="105">
        <v>0</v>
      </c>
      <c r="Y529" s="100">
        <v>103043504</v>
      </c>
      <c r="Z529" s="100" t="s">
        <v>6078</v>
      </c>
      <c r="AA529" s="105">
        <v>0</v>
      </c>
    </row>
    <row r="530" spans="1:27">
      <c r="A530" s="100">
        <v>103043505</v>
      </c>
      <c r="B530" s="100" t="s">
        <v>6079</v>
      </c>
      <c r="C530" s="105">
        <v>0</v>
      </c>
      <c r="E530" s="100">
        <v>103043505</v>
      </c>
      <c r="F530" s="100" t="s">
        <v>6079</v>
      </c>
      <c r="G530" s="105">
        <v>0</v>
      </c>
      <c r="I530" s="100">
        <v>103043505</v>
      </c>
      <c r="J530" s="100" t="s">
        <v>6079</v>
      </c>
      <c r="K530" s="105">
        <v>0</v>
      </c>
      <c r="L530" s="108"/>
      <c r="M530" s="100">
        <v>103043505</v>
      </c>
      <c r="N530" s="100" t="s">
        <v>6079</v>
      </c>
      <c r="O530" s="105">
        <v>0</v>
      </c>
      <c r="Q530" s="100">
        <v>103043505</v>
      </c>
      <c r="R530" s="100" t="s">
        <v>6079</v>
      </c>
      <c r="S530" s="105">
        <v>0</v>
      </c>
      <c r="U530" s="100">
        <v>103043505</v>
      </c>
      <c r="V530" s="100" t="s">
        <v>6079</v>
      </c>
      <c r="W530" s="105">
        <v>0</v>
      </c>
      <c r="Y530" s="100">
        <v>103043505</v>
      </c>
      <c r="Z530" s="100" t="s">
        <v>6079</v>
      </c>
      <c r="AA530" s="105">
        <v>0</v>
      </c>
    </row>
    <row r="531" spans="1:27">
      <c r="A531" s="100">
        <v>103043506</v>
      </c>
      <c r="B531" s="100" t="s">
        <v>5973</v>
      </c>
      <c r="C531" s="105">
        <v>0</v>
      </c>
      <c r="E531" s="100">
        <v>103043506</v>
      </c>
      <c r="F531" s="100" t="s">
        <v>5973</v>
      </c>
      <c r="G531" s="105">
        <v>0</v>
      </c>
      <c r="I531" s="100">
        <v>103043506</v>
      </c>
      <c r="J531" s="100" t="s">
        <v>5973</v>
      </c>
      <c r="K531" s="105">
        <v>0</v>
      </c>
      <c r="L531" s="108"/>
      <c r="M531" s="100">
        <v>103043506</v>
      </c>
      <c r="N531" s="100" t="s">
        <v>5973</v>
      </c>
      <c r="O531" s="105">
        <v>0</v>
      </c>
      <c r="Q531" s="100">
        <v>103043506</v>
      </c>
      <c r="R531" s="100" t="s">
        <v>5973</v>
      </c>
      <c r="S531" s="105">
        <v>0</v>
      </c>
      <c r="U531" s="100">
        <v>103043506</v>
      </c>
      <c r="V531" s="100" t="s">
        <v>5973</v>
      </c>
      <c r="W531" s="105">
        <v>0</v>
      </c>
      <c r="Y531" s="100">
        <v>103043506</v>
      </c>
      <c r="Z531" s="100" t="s">
        <v>5973</v>
      </c>
      <c r="AA531" s="105">
        <v>0</v>
      </c>
    </row>
    <row r="532" spans="1:27">
      <c r="A532" s="100">
        <v>103043507</v>
      </c>
      <c r="B532" s="100" t="s">
        <v>6080</v>
      </c>
      <c r="C532" s="105">
        <v>0</v>
      </c>
      <c r="E532" s="100">
        <v>103043507</v>
      </c>
      <c r="F532" s="100" t="s">
        <v>6080</v>
      </c>
      <c r="G532" s="105">
        <v>0</v>
      </c>
      <c r="I532" s="100">
        <v>103043507</v>
      </c>
      <c r="J532" s="100" t="s">
        <v>6080</v>
      </c>
      <c r="K532" s="105">
        <v>0</v>
      </c>
      <c r="L532" s="108"/>
      <c r="M532" s="100">
        <v>103043507</v>
      </c>
      <c r="N532" s="100" t="s">
        <v>6080</v>
      </c>
      <c r="O532" s="105">
        <v>0</v>
      </c>
      <c r="Q532" s="100">
        <v>103043507</v>
      </c>
      <c r="R532" s="100" t="s">
        <v>6080</v>
      </c>
      <c r="S532" s="105">
        <v>0</v>
      </c>
      <c r="U532" s="100">
        <v>103043507</v>
      </c>
      <c r="V532" s="100" t="s">
        <v>6080</v>
      </c>
      <c r="W532" s="105">
        <v>0</v>
      </c>
      <c r="Y532" s="100">
        <v>103043507</v>
      </c>
      <c r="Z532" s="100" t="s">
        <v>6080</v>
      </c>
      <c r="AA532" s="105">
        <v>0</v>
      </c>
    </row>
    <row r="533" spans="1:27">
      <c r="A533" s="100">
        <v>103043508</v>
      </c>
      <c r="B533" s="100" t="s">
        <v>6081</v>
      </c>
      <c r="C533" s="105">
        <v>122</v>
      </c>
      <c r="E533" s="100">
        <v>103043508</v>
      </c>
      <c r="F533" s="100" t="s">
        <v>6081</v>
      </c>
      <c r="G533" s="105">
        <v>36</v>
      </c>
      <c r="I533" s="100">
        <v>103043508</v>
      </c>
      <c r="J533" s="100" t="s">
        <v>6081</v>
      </c>
      <c r="K533" s="105">
        <v>35</v>
      </c>
      <c r="L533" s="108"/>
      <c r="M533" s="100">
        <v>103043508</v>
      </c>
      <c r="N533" s="100" t="s">
        <v>6081</v>
      </c>
      <c r="O533" s="105">
        <v>1</v>
      </c>
      <c r="Q533" s="100">
        <v>103043508</v>
      </c>
      <c r="R533" s="100" t="s">
        <v>6081</v>
      </c>
      <c r="S533" s="105">
        <v>76</v>
      </c>
      <c r="U533" s="100">
        <v>103043508</v>
      </c>
      <c r="V533" s="100" t="s">
        <v>6081</v>
      </c>
      <c r="W533" s="105">
        <v>10</v>
      </c>
      <c r="Y533" s="100">
        <v>103043508</v>
      </c>
      <c r="Z533" s="100" t="s">
        <v>6081</v>
      </c>
      <c r="AA533" s="105">
        <v>0</v>
      </c>
    </row>
    <row r="534" spans="1:27">
      <c r="A534" s="100">
        <v>103043550</v>
      </c>
      <c r="B534" s="100" t="s">
        <v>6082</v>
      </c>
      <c r="C534" s="105">
        <v>0</v>
      </c>
      <c r="E534" s="100">
        <v>103043550</v>
      </c>
      <c r="F534" s="100" t="s">
        <v>6082</v>
      </c>
      <c r="G534" s="105">
        <v>0</v>
      </c>
      <c r="I534" s="100">
        <v>103043550</v>
      </c>
      <c r="J534" s="100" t="s">
        <v>6082</v>
      </c>
      <c r="K534" s="105">
        <v>0</v>
      </c>
      <c r="L534" s="108"/>
      <c r="M534" s="100">
        <v>103043550</v>
      </c>
      <c r="N534" s="100" t="s">
        <v>6082</v>
      </c>
      <c r="O534" s="105">
        <v>0</v>
      </c>
      <c r="Q534" s="100">
        <v>103043550</v>
      </c>
      <c r="R534" s="100" t="s">
        <v>6082</v>
      </c>
      <c r="S534" s="105">
        <v>0</v>
      </c>
      <c r="U534" s="100">
        <v>103043550</v>
      </c>
      <c r="V534" s="100" t="s">
        <v>6082</v>
      </c>
      <c r="W534" s="105">
        <v>0</v>
      </c>
      <c r="Y534" s="100">
        <v>103043550</v>
      </c>
      <c r="Z534" s="100" t="s">
        <v>6082</v>
      </c>
      <c r="AA534" s="105">
        <v>0</v>
      </c>
    </row>
    <row r="535" spans="1:27">
      <c r="A535" s="100">
        <v>1030436</v>
      </c>
      <c r="B535" s="103" t="s">
        <v>6083</v>
      </c>
      <c r="C535" s="101">
        <f>SUM(C536:C537)</f>
        <v>0</v>
      </c>
      <c r="E535" s="100">
        <v>1030436</v>
      </c>
      <c r="F535" s="103" t="s">
        <v>6083</v>
      </c>
      <c r="G535" s="101">
        <f>SUM(G536:G537)</f>
        <v>0</v>
      </c>
      <c r="I535" s="100">
        <v>1030436</v>
      </c>
      <c r="J535" s="103" t="s">
        <v>6083</v>
      </c>
      <c r="K535" s="101">
        <f>SUM(K536:K537)</f>
        <v>0</v>
      </c>
      <c r="L535" s="108"/>
      <c r="M535" s="100">
        <v>1030436</v>
      </c>
      <c r="N535" s="103" t="s">
        <v>6083</v>
      </c>
      <c r="O535" s="101">
        <f>SUM(O536:O537)</f>
        <v>0</v>
      </c>
      <c r="Q535" s="100">
        <v>1030436</v>
      </c>
      <c r="R535" s="103" t="s">
        <v>6083</v>
      </c>
      <c r="S535" s="101">
        <f>SUM(S536:S537)</f>
        <v>0</v>
      </c>
      <c r="U535" s="100">
        <v>1030436</v>
      </c>
      <c r="V535" s="103" t="s">
        <v>6083</v>
      </c>
      <c r="W535" s="101">
        <f>SUM(W536:W537)</f>
        <v>0</v>
      </c>
      <c r="Y535" s="100">
        <v>1030436</v>
      </c>
      <c r="Z535" s="103" t="s">
        <v>6083</v>
      </c>
      <c r="AA535" s="101">
        <f>SUM(AA536:AA537)</f>
        <v>0</v>
      </c>
    </row>
    <row r="536" spans="1:27">
      <c r="A536" s="100">
        <v>103043604</v>
      </c>
      <c r="B536" s="100" t="s">
        <v>6084</v>
      </c>
      <c r="C536" s="105">
        <v>0</v>
      </c>
      <c r="E536" s="100">
        <v>103043604</v>
      </c>
      <c r="F536" s="100" t="s">
        <v>6084</v>
      </c>
      <c r="G536" s="105">
        <v>0</v>
      </c>
      <c r="I536" s="100">
        <v>103043604</v>
      </c>
      <c r="J536" s="100" t="s">
        <v>6084</v>
      </c>
      <c r="K536" s="105">
        <v>0</v>
      </c>
      <c r="L536" s="108"/>
      <c r="M536" s="100">
        <v>103043604</v>
      </c>
      <c r="N536" s="100" t="s">
        <v>6084</v>
      </c>
      <c r="O536" s="105">
        <v>0</v>
      </c>
      <c r="Q536" s="100">
        <v>103043604</v>
      </c>
      <c r="R536" s="100" t="s">
        <v>6084</v>
      </c>
      <c r="S536" s="105">
        <v>0</v>
      </c>
      <c r="U536" s="100">
        <v>103043604</v>
      </c>
      <c r="V536" s="100" t="s">
        <v>6084</v>
      </c>
      <c r="W536" s="105">
        <v>0</v>
      </c>
      <c r="Y536" s="100">
        <v>103043604</v>
      </c>
      <c r="Z536" s="100" t="s">
        <v>6084</v>
      </c>
      <c r="AA536" s="105">
        <v>0</v>
      </c>
    </row>
    <row r="537" spans="1:27">
      <c r="A537" s="100">
        <v>103043650</v>
      </c>
      <c r="B537" s="100" t="s">
        <v>6085</v>
      </c>
      <c r="C537" s="105">
        <v>0</v>
      </c>
      <c r="E537" s="100">
        <v>103043650</v>
      </c>
      <c r="F537" s="100" t="s">
        <v>6085</v>
      </c>
      <c r="G537" s="105">
        <v>0</v>
      </c>
      <c r="I537" s="100">
        <v>103043650</v>
      </c>
      <c r="J537" s="100" t="s">
        <v>6085</v>
      </c>
      <c r="K537" s="105">
        <v>0</v>
      </c>
      <c r="L537" s="108"/>
      <c r="M537" s="100">
        <v>103043650</v>
      </c>
      <c r="N537" s="100" t="s">
        <v>6085</v>
      </c>
      <c r="O537" s="105">
        <v>0</v>
      </c>
      <c r="Q537" s="100">
        <v>103043650</v>
      </c>
      <c r="R537" s="100" t="s">
        <v>6085</v>
      </c>
      <c r="S537" s="105">
        <v>0</v>
      </c>
      <c r="U537" s="100">
        <v>103043650</v>
      </c>
      <c r="V537" s="100" t="s">
        <v>6085</v>
      </c>
      <c r="W537" s="105">
        <v>0</v>
      </c>
      <c r="Y537" s="100">
        <v>103043650</v>
      </c>
      <c r="Z537" s="100" t="s">
        <v>6085</v>
      </c>
      <c r="AA537" s="105">
        <v>0</v>
      </c>
    </row>
    <row r="538" spans="1:27">
      <c r="A538" s="100">
        <v>1030437</v>
      </c>
      <c r="B538" s="103" t="s">
        <v>6086</v>
      </c>
      <c r="C538" s="101">
        <f>SUM(C539:C541)</f>
        <v>0</v>
      </c>
      <c r="E538" s="100">
        <v>1030437</v>
      </c>
      <c r="F538" s="103" t="s">
        <v>6086</v>
      </c>
      <c r="G538" s="101">
        <f>SUM(G539:G541)</f>
        <v>0</v>
      </c>
      <c r="I538" s="100">
        <v>1030437</v>
      </c>
      <c r="J538" s="103" t="s">
        <v>6086</v>
      </c>
      <c r="K538" s="101">
        <f>SUM(K539:K541)</f>
        <v>0</v>
      </c>
      <c r="L538" s="108"/>
      <c r="M538" s="100">
        <v>1030437</v>
      </c>
      <c r="N538" s="103" t="s">
        <v>6086</v>
      </c>
      <c r="O538" s="101">
        <f>SUM(O539:O541)</f>
        <v>0</v>
      </c>
      <c r="Q538" s="100">
        <v>1030437</v>
      </c>
      <c r="R538" s="103" t="s">
        <v>6086</v>
      </c>
      <c r="S538" s="101">
        <f>SUM(S539:S541)</f>
        <v>0</v>
      </c>
      <c r="U538" s="100">
        <v>1030437</v>
      </c>
      <c r="V538" s="103" t="s">
        <v>6086</v>
      </c>
      <c r="W538" s="101">
        <f>SUM(W539:W541)</f>
        <v>0</v>
      </c>
      <c r="Y538" s="100">
        <v>1030437</v>
      </c>
      <c r="Z538" s="103" t="s">
        <v>6086</v>
      </c>
      <c r="AA538" s="101">
        <f>SUM(AA539:AA541)</f>
        <v>0</v>
      </c>
    </row>
    <row r="539" spans="1:27">
      <c r="A539" s="100">
        <v>103043701</v>
      </c>
      <c r="B539" s="100" t="s">
        <v>6087</v>
      </c>
      <c r="C539" s="105">
        <v>0</v>
      </c>
      <c r="E539" s="100">
        <v>103043701</v>
      </c>
      <c r="F539" s="100" t="s">
        <v>6087</v>
      </c>
      <c r="G539" s="105">
        <v>0</v>
      </c>
      <c r="I539" s="100">
        <v>103043701</v>
      </c>
      <c r="J539" s="100" t="s">
        <v>6087</v>
      </c>
      <c r="K539" s="105">
        <v>0</v>
      </c>
      <c r="L539" s="108"/>
      <c r="M539" s="100">
        <v>103043701</v>
      </c>
      <c r="N539" s="100" t="s">
        <v>6087</v>
      </c>
      <c r="O539" s="105">
        <v>0</v>
      </c>
      <c r="Q539" s="100">
        <v>103043701</v>
      </c>
      <c r="R539" s="100" t="s">
        <v>6087</v>
      </c>
      <c r="S539" s="105">
        <v>0</v>
      </c>
      <c r="U539" s="100">
        <v>103043701</v>
      </c>
      <c r="V539" s="100" t="s">
        <v>6087</v>
      </c>
      <c r="W539" s="105">
        <v>0</v>
      </c>
      <c r="Y539" s="100">
        <v>103043701</v>
      </c>
      <c r="Z539" s="100" t="s">
        <v>6087</v>
      </c>
      <c r="AA539" s="105">
        <v>0</v>
      </c>
    </row>
    <row r="540" spans="1:27">
      <c r="A540" s="100">
        <v>103043702</v>
      </c>
      <c r="B540" s="100" t="s">
        <v>6088</v>
      </c>
      <c r="C540" s="105">
        <v>0</v>
      </c>
      <c r="E540" s="100">
        <v>103043702</v>
      </c>
      <c r="F540" s="100" t="s">
        <v>6088</v>
      </c>
      <c r="G540" s="105">
        <v>0</v>
      </c>
      <c r="I540" s="100">
        <v>103043702</v>
      </c>
      <c r="J540" s="100" t="s">
        <v>6088</v>
      </c>
      <c r="K540" s="105">
        <v>0</v>
      </c>
      <c r="L540" s="108"/>
      <c r="M540" s="100">
        <v>103043702</v>
      </c>
      <c r="N540" s="100" t="s">
        <v>6088</v>
      </c>
      <c r="O540" s="105">
        <v>0</v>
      </c>
      <c r="Q540" s="100">
        <v>103043702</v>
      </c>
      <c r="R540" s="100" t="s">
        <v>6088</v>
      </c>
      <c r="S540" s="105">
        <v>0</v>
      </c>
      <c r="U540" s="100">
        <v>103043702</v>
      </c>
      <c r="V540" s="100" t="s">
        <v>6088</v>
      </c>
      <c r="W540" s="105">
        <v>0</v>
      </c>
      <c r="Y540" s="100">
        <v>103043702</v>
      </c>
      <c r="Z540" s="100" t="s">
        <v>6088</v>
      </c>
      <c r="AA540" s="105">
        <v>0</v>
      </c>
    </row>
    <row r="541" spans="1:27">
      <c r="A541" s="100">
        <v>103043750</v>
      </c>
      <c r="B541" s="100" t="s">
        <v>6089</v>
      </c>
      <c r="C541" s="105">
        <v>0</v>
      </c>
      <c r="E541" s="100">
        <v>103043750</v>
      </c>
      <c r="F541" s="100" t="s">
        <v>6089</v>
      </c>
      <c r="G541" s="105">
        <v>0</v>
      </c>
      <c r="I541" s="100">
        <v>103043750</v>
      </c>
      <c r="J541" s="100" t="s">
        <v>6089</v>
      </c>
      <c r="K541" s="105">
        <v>0</v>
      </c>
      <c r="L541" s="108"/>
      <c r="M541" s="100">
        <v>103043750</v>
      </c>
      <c r="N541" s="100" t="s">
        <v>6089</v>
      </c>
      <c r="O541" s="105">
        <v>0</v>
      </c>
      <c r="Q541" s="100">
        <v>103043750</v>
      </c>
      <c r="R541" s="100" t="s">
        <v>6089</v>
      </c>
      <c r="S541" s="105">
        <v>0</v>
      </c>
      <c r="U541" s="100">
        <v>103043750</v>
      </c>
      <c r="V541" s="100" t="s">
        <v>6089</v>
      </c>
      <c r="W541" s="105">
        <v>0</v>
      </c>
      <c r="Y541" s="100">
        <v>103043750</v>
      </c>
      <c r="Z541" s="100" t="s">
        <v>6089</v>
      </c>
      <c r="AA541" s="105">
        <v>0</v>
      </c>
    </row>
    <row r="542" spans="1:27">
      <c r="A542" s="100">
        <v>1030438</v>
      </c>
      <c r="B542" s="103" t="s">
        <v>6090</v>
      </c>
      <c r="C542" s="101">
        <f>SUM(C543:C546)</f>
        <v>0</v>
      </c>
      <c r="E542" s="100">
        <v>1030438</v>
      </c>
      <c r="F542" s="103" t="s">
        <v>6090</v>
      </c>
      <c r="G542" s="101">
        <f>SUM(G543:G546)</f>
        <v>0</v>
      </c>
      <c r="I542" s="100">
        <v>1030438</v>
      </c>
      <c r="J542" s="103" t="s">
        <v>6090</v>
      </c>
      <c r="K542" s="101">
        <f>SUM(K543:K546)</f>
        <v>0</v>
      </c>
      <c r="L542" s="108"/>
      <c r="M542" s="100">
        <v>1030438</v>
      </c>
      <c r="N542" s="103" t="s">
        <v>6090</v>
      </c>
      <c r="O542" s="101">
        <f>SUM(O543:O546)</f>
        <v>0</v>
      </c>
      <c r="Q542" s="100">
        <v>1030438</v>
      </c>
      <c r="R542" s="103" t="s">
        <v>6090</v>
      </c>
      <c r="S542" s="101">
        <f>SUM(S543:S546)</f>
        <v>0</v>
      </c>
      <c r="U542" s="100">
        <v>1030438</v>
      </c>
      <c r="V542" s="103" t="s">
        <v>6090</v>
      </c>
      <c r="W542" s="101">
        <f>SUM(W543:W546)</f>
        <v>0</v>
      </c>
      <c r="Y542" s="100">
        <v>1030438</v>
      </c>
      <c r="Z542" s="103" t="s">
        <v>6090</v>
      </c>
      <c r="AA542" s="101">
        <f>SUM(AA543:AA546)</f>
        <v>0</v>
      </c>
    </row>
    <row r="543" spans="1:27">
      <c r="A543" s="100">
        <v>103043801</v>
      </c>
      <c r="B543" s="100" t="s">
        <v>6091</v>
      </c>
      <c r="C543" s="105">
        <v>0</v>
      </c>
      <c r="E543" s="100">
        <v>103043801</v>
      </c>
      <c r="F543" s="100" t="s">
        <v>6091</v>
      </c>
      <c r="G543" s="105">
        <v>0</v>
      </c>
      <c r="I543" s="100">
        <v>103043801</v>
      </c>
      <c r="J543" s="100" t="s">
        <v>6091</v>
      </c>
      <c r="K543" s="105">
        <v>0</v>
      </c>
      <c r="L543" s="108"/>
      <c r="M543" s="100">
        <v>103043801</v>
      </c>
      <c r="N543" s="100" t="s">
        <v>6091</v>
      </c>
      <c r="O543" s="105">
        <v>0</v>
      </c>
      <c r="Q543" s="100">
        <v>103043801</v>
      </c>
      <c r="R543" s="100" t="s">
        <v>6091</v>
      </c>
      <c r="S543" s="105">
        <v>0</v>
      </c>
      <c r="U543" s="100">
        <v>103043801</v>
      </c>
      <c r="V543" s="100" t="s">
        <v>6091</v>
      </c>
      <c r="W543" s="105">
        <v>0</v>
      </c>
      <c r="Y543" s="100">
        <v>103043801</v>
      </c>
      <c r="Z543" s="100" t="s">
        <v>6091</v>
      </c>
      <c r="AA543" s="105">
        <v>0</v>
      </c>
    </row>
    <row r="544" spans="1:27">
      <c r="A544" s="100">
        <v>103043802</v>
      </c>
      <c r="B544" s="100" t="s">
        <v>6092</v>
      </c>
      <c r="C544" s="105">
        <v>0</v>
      </c>
      <c r="E544" s="100">
        <v>103043802</v>
      </c>
      <c r="F544" s="100" t="s">
        <v>6092</v>
      </c>
      <c r="G544" s="105">
        <v>0</v>
      </c>
      <c r="I544" s="100">
        <v>103043802</v>
      </c>
      <c r="J544" s="100" t="s">
        <v>6092</v>
      </c>
      <c r="K544" s="105">
        <v>0</v>
      </c>
      <c r="L544" s="108"/>
      <c r="M544" s="100">
        <v>103043802</v>
      </c>
      <c r="N544" s="100" t="s">
        <v>6092</v>
      </c>
      <c r="O544" s="105">
        <v>0</v>
      </c>
      <c r="Q544" s="100">
        <v>103043802</v>
      </c>
      <c r="R544" s="100" t="s">
        <v>6092</v>
      </c>
      <c r="S544" s="105">
        <v>0</v>
      </c>
      <c r="U544" s="100">
        <v>103043802</v>
      </c>
      <c r="V544" s="100" t="s">
        <v>6092</v>
      </c>
      <c r="W544" s="105">
        <v>0</v>
      </c>
      <c r="Y544" s="100">
        <v>103043802</v>
      </c>
      <c r="Z544" s="100" t="s">
        <v>6092</v>
      </c>
      <c r="AA544" s="105">
        <v>0</v>
      </c>
    </row>
    <row r="545" spans="1:27">
      <c r="A545" s="100">
        <v>103043803</v>
      </c>
      <c r="B545" s="100" t="s">
        <v>6093</v>
      </c>
      <c r="C545" s="105">
        <v>0</v>
      </c>
      <c r="E545" s="100">
        <v>103043803</v>
      </c>
      <c r="F545" s="100" t="s">
        <v>6093</v>
      </c>
      <c r="G545" s="105">
        <v>0</v>
      </c>
      <c r="I545" s="100">
        <v>103043803</v>
      </c>
      <c r="J545" s="100" t="s">
        <v>6093</v>
      </c>
      <c r="K545" s="105">
        <v>0</v>
      </c>
      <c r="L545" s="108"/>
      <c r="M545" s="100">
        <v>103043803</v>
      </c>
      <c r="N545" s="100" t="s">
        <v>6093</v>
      </c>
      <c r="O545" s="105">
        <v>0</v>
      </c>
      <c r="Q545" s="100">
        <v>103043803</v>
      </c>
      <c r="R545" s="100" t="s">
        <v>6093</v>
      </c>
      <c r="S545" s="105">
        <v>0</v>
      </c>
      <c r="U545" s="100">
        <v>103043803</v>
      </c>
      <c r="V545" s="100" t="s">
        <v>6093</v>
      </c>
      <c r="W545" s="105">
        <v>0</v>
      </c>
      <c r="Y545" s="100">
        <v>103043803</v>
      </c>
      <c r="Z545" s="100" t="s">
        <v>6093</v>
      </c>
      <c r="AA545" s="105">
        <v>0</v>
      </c>
    </row>
    <row r="546" spans="1:27">
      <c r="A546" s="100">
        <v>103043850</v>
      </c>
      <c r="B546" s="100" t="s">
        <v>6094</v>
      </c>
      <c r="C546" s="105">
        <v>0</v>
      </c>
      <c r="E546" s="100">
        <v>103043850</v>
      </c>
      <c r="F546" s="100" t="s">
        <v>6094</v>
      </c>
      <c r="G546" s="105">
        <v>0</v>
      </c>
      <c r="I546" s="100">
        <v>103043850</v>
      </c>
      <c r="J546" s="100" t="s">
        <v>6094</v>
      </c>
      <c r="K546" s="105">
        <v>0</v>
      </c>
      <c r="L546" s="108"/>
      <c r="M546" s="100">
        <v>103043850</v>
      </c>
      <c r="N546" s="100" t="s">
        <v>6094</v>
      </c>
      <c r="O546" s="105">
        <v>0</v>
      </c>
      <c r="Q546" s="100">
        <v>103043850</v>
      </c>
      <c r="R546" s="100" t="s">
        <v>6094</v>
      </c>
      <c r="S546" s="105">
        <v>0</v>
      </c>
      <c r="U546" s="100">
        <v>103043850</v>
      </c>
      <c r="V546" s="100" t="s">
        <v>6094</v>
      </c>
      <c r="W546" s="105">
        <v>0</v>
      </c>
      <c r="Y546" s="100">
        <v>103043850</v>
      </c>
      <c r="Z546" s="100" t="s">
        <v>6094</v>
      </c>
      <c r="AA546" s="105">
        <v>0</v>
      </c>
    </row>
    <row r="547" spans="1:27">
      <c r="A547" s="100">
        <v>1030440</v>
      </c>
      <c r="B547" s="103" t="s">
        <v>6095</v>
      </c>
      <c r="C547" s="101">
        <f>SUM(C548:C549)</f>
        <v>0</v>
      </c>
      <c r="E547" s="100">
        <v>1030440</v>
      </c>
      <c r="F547" s="103" t="s">
        <v>6095</v>
      </c>
      <c r="G547" s="101">
        <f>SUM(G548:G549)</f>
        <v>0</v>
      </c>
      <c r="I547" s="100">
        <v>1030440</v>
      </c>
      <c r="J547" s="103" t="s">
        <v>6095</v>
      </c>
      <c r="K547" s="101">
        <f>SUM(K548:K549)</f>
        <v>0</v>
      </c>
      <c r="L547" s="108"/>
      <c r="M547" s="100">
        <v>1030440</v>
      </c>
      <c r="N547" s="103" t="s">
        <v>6095</v>
      </c>
      <c r="O547" s="101">
        <f>SUM(O548:O549)</f>
        <v>0</v>
      </c>
      <c r="Q547" s="100">
        <v>1030440</v>
      </c>
      <c r="R547" s="103" t="s">
        <v>6095</v>
      </c>
      <c r="S547" s="101">
        <f>SUM(S548:S549)</f>
        <v>0</v>
      </c>
      <c r="U547" s="100">
        <v>1030440</v>
      </c>
      <c r="V547" s="103" t="s">
        <v>6095</v>
      </c>
      <c r="W547" s="101">
        <f>SUM(W548:W549)</f>
        <v>0</v>
      </c>
      <c r="Y547" s="100">
        <v>1030440</v>
      </c>
      <c r="Z547" s="103" t="s">
        <v>6095</v>
      </c>
      <c r="AA547" s="101">
        <f>SUM(AA548:AA549)</f>
        <v>0</v>
      </c>
    </row>
    <row r="548" spans="1:27">
      <c r="A548" s="100">
        <v>103044001</v>
      </c>
      <c r="B548" s="100" t="s">
        <v>5973</v>
      </c>
      <c r="C548" s="105">
        <v>0</v>
      </c>
      <c r="E548" s="100">
        <v>103044001</v>
      </c>
      <c r="F548" s="100" t="s">
        <v>5973</v>
      </c>
      <c r="G548" s="105">
        <v>0</v>
      </c>
      <c r="I548" s="100">
        <v>103044001</v>
      </c>
      <c r="J548" s="100" t="s">
        <v>5973</v>
      </c>
      <c r="K548" s="105">
        <v>0</v>
      </c>
      <c r="L548" s="108"/>
      <c r="M548" s="100">
        <v>103044001</v>
      </c>
      <c r="N548" s="100" t="s">
        <v>5973</v>
      </c>
      <c r="O548" s="105">
        <v>0</v>
      </c>
      <c r="Q548" s="100">
        <v>103044001</v>
      </c>
      <c r="R548" s="100" t="s">
        <v>5973</v>
      </c>
      <c r="S548" s="105">
        <v>0</v>
      </c>
      <c r="U548" s="100">
        <v>103044001</v>
      </c>
      <c r="V548" s="100" t="s">
        <v>5973</v>
      </c>
      <c r="W548" s="105">
        <v>0</v>
      </c>
      <c r="Y548" s="100">
        <v>103044001</v>
      </c>
      <c r="Z548" s="100" t="s">
        <v>5973</v>
      </c>
      <c r="AA548" s="105">
        <v>0</v>
      </c>
    </row>
    <row r="549" spans="1:27">
      <c r="A549" s="100">
        <v>103044050</v>
      </c>
      <c r="B549" s="100" t="s">
        <v>6096</v>
      </c>
      <c r="C549" s="105">
        <v>0</v>
      </c>
      <c r="E549" s="100">
        <v>103044050</v>
      </c>
      <c r="F549" s="100" t="s">
        <v>6096</v>
      </c>
      <c r="G549" s="105">
        <v>0</v>
      </c>
      <c r="I549" s="100">
        <v>103044050</v>
      </c>
      <c r="J549" s="100" t="s">
        <v>6096</v>
      </c>
      <c r="K549" s="105">
        <v>0</v>
      </c>
      <c r="L549" s="108"/>
      <c r="M549" s="100">
        <v>103044050</v>
      </c>
      <c r="N549" s="100" t="s">
        <v>6096</v>
      </c>
      <c r="O549" s="105">
        <v>0</v>
      </c>
      <c r="Q549" s="100">
        <v>103044050</v>
      </c>
      <c r="R549" s="100" t="s">
        <v>6096</v>
      </c>
      <c r="S549" s="105">
        <v>0</v>
      </c>
      <c r="U549" s="100">
        <v>103044050</v>
      </c>
      <c r="V549" s="100" t="s">
        <v>6096</v>
      </c>
      <c r="W549" s="105">
        <v>0</v>
      </c>
      <c r="Y549" s="100">
        <v>103044050</v>
      </c>
      <c r="Z549" s="100" t="s">
        <v>6096</v>
      </c>
      <c r="AA549" s="105">
        <v>0</v>
      </c>
    </row>
    <row r="550" spans="1:27">
      <c r="A550" s="100">
        <v>1030442</v>
      </c>
      <c r="B550" s="103" t="s">
        <v>6097</v>
      </c>
      <c r="C550" s="101">
        <f>SUM(C551:C561)</f>
        <v>0</v>
      </c>
      <c r="E550" s="100">
        <v>1030442</v>
      </c>
      <c r="F550" s="103" t="s">
        <v>6097</v>
      </c>
      <c r="G550" s="101">
        <f>SUM(G551:G561)</f>
        <v>0</v>
      </c>
      <c r="I550" s="100">
        <v>1030442</v>
      </c>
      <c r="J550" s="103" t="s">
        <v>6097</v>
      </c>
      <c r="K550" s="101">
        <f>SUM(K551:K561)</f>
        <v>0</v>
      </c>
      <c r="L550" s="108"/>
      <c r="M550" s="100">
        <v>1030442</v>
      </c>
      <c r="N550" s="103" t="s">
        <v>6097</v>
      </c>
      <c r="O550" s="101">
        <f>SUM(O551:O561)</f>
        <v>0</v>
      </c>
      <c r="Q550" s="100">
        <v>1030442</v>
      </c>
      <c r="R550" s="103" t="s">
        <v>6097</v>
      </c>
      <c r="S550" s="101">
        <f>SUM(S551:S561)</f>
        <v>0</v>
      </c>
      <c r="U550" s="100">
        <v>1030442</v>
      </c>
      <c r="V550" s="103" t="s">
        <v>6097</v>
      </c>
      <c r="W550" s="101">
        <f>SUM(W551:W561)</f>
        <v>0</v>
      </c>
      <c r="Y550" s="100">
        <v>1030442</v>
      </c>
      <c r="Z550" s="103" t="s">
        <v>6097</v>
      </c>
      <c r="AA550" s="101">
        <f>SUM(AA551:AA561)</f>
        <v>0</v>
      </c>
    </row>
    <row r="551" spans="1:27">
      <c r="A551" s="100">
        <v>103044202</v>
      </c>
      <c r="B551" s="100" t="s">
        <v>5970</v>
      </c>
      <c r="C551" s="105">
        <v>0</v>
      </c>
      <c r="E551" s="100">
        <v>103044202</v>
      </c>
      <c r="F551" s="100" t="s">
        <v>5970</v>
      </c>
      <c r="G551" s="105">
        <v>0</v>
      </c>
      <c r="I551" s="100">
        <v>103044202</v>
      </c>
      <c r="J551" s="100" t="s">
        <v>5970</v>
      </c>
      <c r="K551" s="105">
        <v>0</v>
      </c>
      <c r="L551" s="108"/>
      <c r="M551" s="100">
        <v>103044202</v>
      </c>
      <c r="N551" s="100" t="s">
        <v>5970</v>
      </c>
      <c r="O551" s="105">
        <v>0</v>
      </c>
      <c r="Q551" s="100">
        <v>103044202</v>
      </c>
      <c r="R551" s="100" t="s">
        <v>5970</v>
      </c>
      <c r="S551" s="105">
        <v>0</v>
      </c>
      <c r="U551" s="100">
        <v>103044202</v>
      </c>
      <c r="V551" s="100" t="s">
        <v>5970</v>
      </c>
      <c r="W551" s="105">
        <v>0</v>
      </c>
      <c r="Y551" s="100">
        <v>103044202</v>
      </c>
      <c r="Z551" s="100" t="s">
        <v>5970</v>
      </c>
      <c r="AA551" s="105">
        <v>0</v>
      </c>
    </row>
    <row r="552" spans="1:27">
      <c r="A552" s="100">
        <v>103044203</v>
      </c>
      <c r="B552" s="100" t="s">
        <v>5973</v>
      </c>
      <c r="C552" s="105">
        <v>0</v>
      </c>
      <c r="E552" s="100">
        <v>103044203</v>
      </c>
      <c r="F552" s="100" t="s">
        <v>5973</v>
      </c>
      <c r="G552" s="105">
        <v>0</v>
      </c>
      <c r="I552" s="100">
        <v>103044203</v>
      </c>
      <c r="J552" s="100" t="s">
        <v>5973</v>
      </c>
      <c r="K552" s="105">
        <v>0</v>
      </c>
      <c r="L552" s="108"/>
      <c r="M552" s="100">
        <v>103044203</v>
      </c>
      <c r="N552" s="100" t="s">
        <v>5973</v>
      </c>
      <c r="O552" s="105">
        <v>0</v>
      </c>
      <c r="Q552" s="100">
        <v>103044203</v>
      </c>
      <c r="R552" s="100" t="s">
        <v>5973</v>
      </c>
      <c r="S552" s="105">
        <v>0</v>
      </c>
      <c r="U552" s="100">
        <v>103044203</v>
      </c>
      <c r="V552" s="100" t="s">
        <v>5973</v>
      </c>
      <c r="W552" s="105">
        <v>0</v>
      </c>
      <c r="Y552" s="100">
        <v>103044203</v>
      </c>
      <c r="Z552" s="100" t="s">
        <v>5973</v>
      </c>
      <c r="AA552" s="105">
        <v>0</v>
      </c>
    </row>
    <row r="553" spans="1:27">
      <c r="A553" s="100">
        <v>103044205</v>
      </c>
      <c r="B553" s="100" t="s">
        <v>6098</v>
      </c>
      <c r="C553" s="105">
        <v>0</v>
      </c>
      <c r="E553" s="100">
        <v>103044205</v>
      </c>
      <c r="F553" s="100" t="s">
        <v>6098</v>
      </c>
      <c r="G553" s="105">
        <v>0</v>
      </c>
      <c r="I553" s="100">
        <v>103044205</v>
      </c>
      <c r="J553" s="100" t="s">
        <v>6098</v>
      </c>
      <c r="K553" s="105">
        <v>0</v>
      </c>
      <c r="L553" s="108"/>
      <c r="M553" s="100">
        <v>103044205</v>
      </c>
      <c r="N553" s="100" t="s">
        <v>6098</v>
      </c>
      <c r="O553" s="105">
        <v>0</v>
      </c>
      <c r="Q553" s="100">
        <v>103044205</v>
      </c>
      <c r="R553" s="100" t="s">
        <v>6098</v>
      </c>
      <c r="S553" s="105">
        <v>0</v>
      </c>
      <c r="U553" s="100">
        <v>103044205</v>
      </c>
      <c r="V553" s="100" t="s">
        <v>6098</v>
      </c>
      <c r="W553" s="105">
        <v>0</v>
      </c>
      <c r="Y553" s="100">
        <v>103044205</v>
      </c>
      <c r="Z553" s="100" t="s">
        <v>6098</v>
      </c>
      <c r="AA553" s="105">
        <v>0</v>
      </c>
    </row>
    <row r="554" spans="1:27">
      <c r="A554" s="100">
        <v>103044206</v>
      </c>
      <c r="B554" s="100" t="s">
        <v>6099</v>
      </c>
      <c r="C554" s="105">
        <v>0</v>
      </c>
      <c r="E554" s="100">
        <v>103044206</v>
      </c>
      <c r="F554" s="100" t="s">
        <v>6099</v>
      </c>
      <c r="G554" s="105">
        <v>0</v>
      </c>
      <c r="I554" s="100">
        <v>103044206</v>
      </c>
      <c r="J554" s="100" t="s">
        <v>6099</v>
      </c>
      <c r="K554" s="105">
        <v>0</v>
      </c>
      <c r="L554" s="108"/>
      <c r="M554" s="100">
        <v>103044206</v>
      </c>
      <c r="N554" s="100" t="s">
        <v>6099</v>
      </c>
      <c r="O554" s="105">
        <v>0</v>
      </c>
      <c r="Q554" s="100">
        <v>103044206</v>
      </c>
      <c r="R554" s="100" t="s">
        <v>6099</v>
      </c>
      <c r="S554" s="105">
        <v>0</v>
      </c>
      <c r="U554" s="100">
        <v>103044206</v>
      </c>
      <c r="V554" s="100" t="s">
        <v>6099</v>
      </c>
      <c r="W554" s="105">
        <v>0</v>
      </c>
      <c r="Y554" s="100">
        <v>103044206</v>
      </c>
      <c r="Z554" s="100" t="s">
        <v>6099</v>
      </c>
      <c r="AA554" s="105">
        <v>0</v>
      </c>
    </row>
    <row r="555" spans="1:27">
      <c r="A555" s="100">
        <v>103044208</v>
      </c>
      <c r="B555" s="100" t="s">
        <v>6100</v>
      </c>
      <c r="C555" s="105">
        <v>0</v>
      </c>
      <c r="E555" s="100">
        <v>103044208</v>
      </c>
      <c r="F555" s="100" t="s">
        <v>6100</v>
      </c>
      <c r="G555" s="105">
        <v>0</v>
      </c>
      <c r="I555" s="100">
        <v>103044208</v>
      </c>
      <c r="J555" s="100" t="s">
        <v>6100</v>
      </c>
      <c r="K555" s="105">
        <v>0</v>
      </c>
      <c r="L555" s="108"/>
      <c r="M555" s="100">
        <v>103044208</v>
      </c>
      <c r="N555" s="100" t="s">
        <v>6100</v>
      </c>
      <c r="O555" s="105">
        <v>0</v>
      </c>
      <c r="Q555" s="100">
        <v>103044208</v>
      </c>
      <c r="R555" s="100" t="s">
        <v>6100</v>
      </c>
      <c r="S555" s="105">
        <v>0</v>
      </c>
      <c r="U555" s="100">
        <v>103044208</v>
      </c>
      <c r="V555" s="100" t="s">
        <v>6100</v>
      </c>
      <c r="W555" s="105">
        <v>0</v>
      </c>
      <c r="Y555" s="100">
        <v>103044208</v>
      </c>
      <c r="Z555" s="100" t="s">
        <v>6100</v>
      </c>
      <c r="AA555" s="105">
        <v>0</v>
      </c>
    </row>
    <row r="556" spans="1:27">
      <c r="A556" s="100">
        <v>103044209</v>
      </c>
      <c r="B556" s="100" t="s">
        <v>6101</v>
      </c>
      <c r="C556" s="105">
        <v>0</v>
      </c>
      <c r="E556" s="100">
        <v>103044209</v>
      </c>
      <c r="F556" s="100" t="s">
        <v>6101</v>
      </c>
      <c r="G556" s="105">
        <v>0</v>
      </c>
      <c r="I556" s="100">
        <v>103044209</v>
      </c>
      <c r="J556" s="100" t="s">
        <v>6101</v>
      </c>
      <c r="K556" s="105">
        <v>0</v>
      </c>
      <c r="L556" s="108"/>
      <c r="M556" s="100">
        <v>103044209</v>
      </c>
      <c r="N556" s="100" t="s">
        <v>6101</v>
      </c>
      <c r="O556" s="105">
        <v>0</v>
      </c>
      <c r="Q556" s="100">
        <v>103044209</v>
      </c>
      <c r="R556" s="100" t="s">
        <v>6101</v>
      </c>
      <c r="S556" s="105">
        <v>0</v>
      </c>
      <c r="U556" s="100">
        <v>103044209</v>
      </c>
      <c r="V556" s="100" t="s">
        <v>6101</v>
      </c>
      <c r="W556" s="105">
        <v>0</v>
      </c>
      <c r="Y556" s="100">
        <v>103044209</v>
      </c>
      <c r="Z556" s="100" t="s">
        <v>6101</v>
      </c>
      <c r="AA556" s="105">
        <v>0</v>
      </c>
    </row>
    <row r="557" spans="1:27">
      <c r="A557" s="100">
        <v>103044210</v>
      </c>
      <c r="B557" s="100" t="s">
        <v>6102</v>
      </c>
      <c r="C557" s="105">
        <v>0</v>
      </c>
      <c r="E557" s="100">
        <v>103044210</v>
      </c>
      <c r="F557" s="100" t="s">
        <v>6102</v>
      </c>
      <c r="G557" s="105">
        <v>0</v>
      </c>
      <c r="I557" s="100">
        <v>103044210</v>
      </c>
      <c r="J557" s="100" t="s">
        <v>6102</v>
      </c>
      <c r="K557" s="105">
        <v>0</v>
      </c>
      <c r="L557" s="108"/>
      <c r="M557" s="100">
        <v>103044210</v>
      </c>
      <c r="N557" s="100" t="s">
        <v>6102</v>
      </c>
      <c r="O557" s="105">
        <v>0</v>
      </c>
      <c r="Q557" s="100">
        <v>103044210</v>
      </c>
      <c r="R557" s="100" t="s">
        <v>6102</v>
      </c>
      <c r="S557" s="105">
        <v>0</v>
      </c>
      <c r="U557" s="100">
        <v>103044210</v>
      </c>
      <c r="V557" s="100" t="s">
        <v>6102</v>
      </c>
      <c r="W557" s="105">
        <v>0</v>
      </c>
      <c r="Y557" s="100">
        <v>103044210</v>
      </c>
      <c r="Z557" s="100" t="s">
        <v>6102</v>
      </c>
      <c r="AA557" s="105">
        <v>0</v>
      </c>
    </row>
    <row r="558" spans="1:27">
      <c r="A558" s="100">
        <v>103044218</v>
      </c>
      <c r="B558" s="100" t="s">
        <v>6103</v>
      </c>
      <c r="C558" s="105">
        <v>0</v>
      </c>
      <c r="E558" s="100">
        <v>103044218</v>
      </c>
      <c r="F558" s="100" t="s">
        <v>6103</v>
      </c>
      <c r="G558" s="105">
        <v>0</v>
      </c>
      <c r="I558" s="100">
        <v>103044218</v>
      </c>
      <c r="J558" s="100" t="s">
        <v>6103</v>
      </c>
      <c r="K558" s="105">
        <v>0</v>
      </c>
      <c r="L558" s="108"/>
      <c r="M558" s="100">
        <v>103044218</v>
      </c>
      <c r="N558" s="100" t="s">
        <v>6103</v>
      </c>
      <c r="O558" s="105">
        <v>0</v>
      </c>
      <c r="Q558" s="100">
        <v>103044218</v>
      </c>
      <c r="R558" s="100" t="s">
        <v>6103</v>
      </c>
      <c r="S558" s="105">
        <v>0</v>
      </c>
      <c r="U558" s="100">
        <v>103044218</v>
      </c>
      <c r="V558" s="100" t="s">
        <v>6103</v>
      </c>
      <c r="W558" s="105">
        <v>0</v>
      </c>
      <c r="Y558" s="100">
        <v>103044218</v>
      </c>
      <c r="Z558" s="100" t="s">
        <v>6103</v>
      </c>
      <c r="AA558" s="105">
        <v>0</v>
      </c>
    </row>
    <row r="559" spans="1:27">
      <c r="A559" s="100">
        <v>103044220</v>
      </c>
      <c r="B559" s="100" t="s">
        <v>6104</v>
      </c>
      <c r="C559" s="105">
        <v>0</v>
      </c>
      <c r="E559" s="100">
        <v>103044220</v>
      </c>
      <c r="F559" s="100" t="s">
        <v>6104</v>
      </c>
      <c r="G559" s="105">
        <v>0</v>
      </c>
      <c r="I559" s="100">
        <v>103044220</v>
      </c>
      <c r="J559" s="100" t="s">
        <v>6104</v>
      </c>
      <c r="K559" s="105">
        <v>0</v>
      </c>
      <c r="L559" s="108"/>
      <c r="M559" s="100">
        <v>103044220</v>
      </c>
      <c r="N559" s="100" t="s">
        <v>6104</v>
      </c>
      <c r="O559" s="105">
        <v>0</v>
      </c>
      <c r="Q559" s="100">
        <v>103044220</v>
      </c>
      <c r="R559" s="100" t="s">
        <v>6104</v>
      </c>
      <c r="S559" s="105">
        <v>0</v>
      </c>
      <c r="U559" s="100">
        <v>103044220</v>
      </c>
      <c r="V559" s="100" t="s">
        <v>6104</v>
      </c>
      <c r="W559" s="105">
        <v>0</v>
      </c>
      <c r="Y559" s="100">
        <v>103044220</v>
      </c>
      <c r="Z559" s="100" t="s">
        <v>6104</v>
      </c>
      <c r="AA559" s="105">
        <v>0</v>
      </c>
    </row>
    <row r="560" spans="1:27">
      <c r="A560" s="100">
        <v>103044221</v>
      </c>
      <c r="B560" s="100" t="s">
        <v>6105</v>
      </c>
      <c r="C560" s="105">
        <v>0</v>
      </c>
      <c r="E560" s="100">
        <v>103044221</v>
      </c>
      <c r="F560" s="100" t="s">
        <v>6105</v>
      </c>
      <c r="G560" s="105">
        <v>0</v>
      </c>
      <c r="I560" s="100">
        <v>103044221</v>
      </c>
      <c r="J560" s="100" t="s">
        <v>6105</v>
      </c>
      <c r="K560" s="105">
        <v>0</v>
      </c>
      <c r="L560" s="108"/>
      <c r="M560" s="100">
        <v>103044221</v>
      </c>
      <c r="N560" s="100" t="s">
        <v>6105</v>
      </c>
      <c r="O560" s="105">
        <v>0</v>
      </c>
      <c r="Q560" s="100">
        <v>103044221</v>
      </c>
      <c r="R560" s="100" t="s">
        <v>6105</v>
      </c>
      <c r="S560" s="105">
        <v>0</v>
      </c>
      <c r="U560" s="100">
        <v>103044221</v>
      </c>
      <c r="V560" s="100" t="s">
        <v>6105</v>
      </c>
      <c r="W560" s="105">
        <v>0</v>
      </c>
      <c r="Y560" s="100">
        <v>103044221</v>
      </c>
      <c r="Z560" s="100" t="s">
        <v>6105</v>
      </c>
      <c r="AA560" s="105">
        <v>0</v>
      </c>
    </row>
    <row r="561" spans="1:27">
      <c r="A561" s="100">
        <v>103044250</v>
      </c>
      <c r="B561" s="100" t="s">
        <v>6106</v>
      </c>
      <c r="C561" s="105">
        <v>0</v>
      </c>
      <c r="E561" s="100">
        <v>103044250</v>
      </c>
      <c r="F561" s="100" t="s">
        <v>6106</v>
      </c>
      <c r="G561" s="105">
        <v>0</v>
      </c>
      <c r="I561" s="100">
        <v>103044250</v>
      </c>
      <c r="J561" s="100" t="s">
        <v>6106</v>
      </c>
      <c r="K561" s="105">
        <v>0</v>
      </c>
      <c r="L561" s="108"/>
      <c r="M561" s="100">
        <v>103044250</v>
      </c>
      <c r="N561" s="100" t="s">
        <v>6106</v>
      </c>
      <c r="O561" s="105">
        <v>0</v>
      </c>
      <c r="Q561" s="100">
        <v>103044250</v>
      </c>
      <c r="R561" s="100" t="s">
        <v>6106</v>
      </c>
      <c r="S561" s="105">
        <v>0</v>
      </c>
      <c r="U561" s="100">
        <v>103044250</v>
      </c>
      <c r="V561" s="100" t="s">
        <v>6106</v>
      </c>
      <c r="W561" s="105">
        <v>0</v>
      </c>
      <c r="Y561" s="100">
        <v>103044250</v>
      </c>
      <c r="Z561" s="100" t="s">
        <v>6106</v>
      </c>
      <c r="AA561" s="105">
        <v>0</v>
      </c>
    </row>
    <row r="562" spans="1:27">
      <c r="A562" s="100">
        <v>1030443</v>
      </c>
      <c r="B562" s="103" t="s">
        <v>6107</v>
      </c>
      <c r="C562" s="101">
        <f>SUM(C563:C567)</f>
        <v>0</v>
      </c>
      <c r="E562" s="100">
        <v>1030443</v>
      </c>
      <c r="F562" s="103" t="s">
        <v>6107</v>
      </c>
      <c r="G562" s="101">
        <f>SUM(G563:G567)</f>
        <v>0</v>
      </c>
      <c r="I562" s="100">
        <v>1030443</v>
      </c>
      <c r="J562" s="103" t="s">
        <v>6107</v>
      </c>
      <c r="K562" s="101">
        <f>SUM(K563:K567)</f>
        <v>0</v>
      </c>
      <c r="L562" s="108"/>
      <c r="M562" s="100">
        <v>1030443</v>
      </c>
      <c r="N562" s="103" t="s">
        <v>6107</v>
      </c>
      <c r="O562" s="101">
        <f>SUM(O563:O567)</f>
        <v>0</v>
      </c>
      <c r="Q562" s="100">
        <v>1030443</v>
      </c>
      <c r="R562" s="103" t="s">
        <v>6107</v>
      </c>
      <c r="S562" s="101">
        <f>SUM(S563:S567)</f>
        <v>0</v>
      </c>
      <c r="U562" s="100">
        <v>1030443</v>
      </c>
      <c r="V562" s="103" t="s">
        <v>6107</v>
      </c>
      <c r="W562" s="101">
        <f>SUM(W563:W567)</f>
        <v>0</v>
      </c>
      <c r="Y562" s="100">
        <v>1030443</v>
      </c>
      <c r="Z562" s="103" t="s">
        <v>6107</v>
      </c>
      <c r="AA562" s="101">
        <f>SUM(AA563:AA567)</f>
        <v>0</v>
      </c>
    </row>
    <row r="563" spans="1:27">
      <c r="A563" s="100">
        <v>103044302</v>
      </c>
      <c r="B563" s="100" t="s">
        <v>6108</v>
      </c>
      <c r="C563" s="105">
        <v>0</v>
      </c>
      <c r="E563" s="100">
        <v>103044302</v>
      </c>
      <c r="F563" s="100" t="s">
        <v>6108</v>
      </c>
      <c r="G563" s="105">
        <v>0</v>
      </c>
      <c r="I563" s="100">
        <v>103044302</v>
      </c>
      <c r="J563" s="100" t="s">
        <v>6108</v>
      </c>
      <c r="K563" s="105">
        <v>0</v>
      </c>
      <c r="L563" s="108"/>
      <c r="M563" s="100">
        <v>103044302</v>
      </c>
      <c r="N563" s="100" t="s">
        <v>6108</v>
      </c>
      <c r="O563" s="105">
        <v>0</v>
      </c>
      <c r="Q563" s="100">
        <v>103044302</v>
      </c>
      <c r="R563" s="100" t="s">
        <v>6108</v>
      </c>
      <c r="S563" s="105">
        <v>0</v>
      </c>
      <c r="U563" s="100">
        <v>103044302</v>
      </c>
      <c r="V563" s="100" t="s">
        <v>6108</v>
      </c>
      <c r="W563" s="105">
        <v>0</v>
      </c>
      <c r="Y563" s="100">
        <v>103044302</v>
      </c>
      <c r="Z563" s="100" t="s">
        <v>6108</v>
      </c>
      <c r="AA563" s="105">
        <v>0</v>
      </c>
    </row>
    <row r="564" spans="1:27">
      <c r="A564" s="100">
        <v>103044306</v>
      </c>
      <c r="B564" s="100" t="s">
        <v>5973</v>
      </c>
      <c r="C564" s="105">
        <v>0</v>
      </c>
      <c r="E564" s="100">
        <v>103044306</v>
      </c>
      <c r="F564" s="100" t="s">
        <v>5973</v>
      </c>
      <c r="G564" s="105">
        <v>0</v>
      </c>
      <c r="I564" s="100">
        <v>103044306</v>
      </c>
      <c r="J564" s="100" t="s">
        <v>5973</v>
      </c>
      <c r="K564" s="105">
        <v>0</v>
      </c>
      <c r="L564" s="108"/>
      <c r="M564" s="100">
        <v>103044306</v>
      </c>
      <c r="N564" s="100" t="s">
        <v>5973</v>
      </c>
      <c r="O564" s="105">
        <v>0</v>
      </c>
      <c r="Q564" s="100">
        <v>103044306</v>
      </c>
      <c r="R564" s="100" t="s">
        <v>5973</v>
      </c>
      <c r="S564" s="105">
        <v>0</v>
      </c>
      <c r="U564" s="100">
        <v>103044306</v>
      </c>
      <c r="V564" s="100" t="s">
        <v>5973</v>
      </c>
      <c r="W564" s="105">
        <v>0</v>
      </c>
      <c r="Y564" s="100">
        <v>103044306</v>
      </c>
      <c r="Z564" s="100" t="s">
        <v>5973</v>
      </c>
      <c r="AA564" s="105">
        <v>0</v>
      </c>
    </row>
    <row r="565" spans="1:27">
      <c r="A565" s="100">
        <v>103044307</v>
      </c>
      <c r="B565" s="100" t="s">
        <v>6109</v>
      </c>
      <c r="C565" s="105">
        <v>0</v>
      </c>
      <c r="E565" s="100">
        <v>103044307</v>
      </c>
      <c r="F565" s="100" t="s">
        <v>6109</v>
      </c>
      <c r="G565" s="105">
        <v>0</v>
      </c>
      <c r="I565" s="100">
        <v>103044307</v>
      </c>
      <c r="J565" s="100" t="s">
        <v>6109</v>
      </c>
      <c r="K565" s="105">
        <v>0</v>
      </c>
      <c r="L565" s="108"/>
      <c r="M565" s="100">
        <v>103044307</v>
      </c>
      <c r="N565" s="100" t="s">
        <v>6109</v>
      </c>
      <c r="O565" s="105">
        <v>0</v>
      </c>
      <c r="Q565" s="100">
        <v>103044307</v>
      </c>
      <c r="R565" s="100" t="s">
        <v>6109</v>
      </c>
      <c r="S565" s="105">
        <v>0</v>
      </c>
      <c r="U565" s="100">
        <v>103044307</v>
      </c>
      <c r="V565" s="100" t="s">
        <v>6109</v>
      </c>
      <c r="W565" s="105">
        <v>0</v>
      </c>
      <c r="Y565" s="100">
        <v>103044307</v>
      </c>
      <c r="Z565" s="100" t="s">
        <v>6109</v>
      </c>
      <c r="AA565" s="105">
        <v>0</v>
      </c>
    </row>
    <row r="566" spans="1:27">
      <c r="A566" s="100">
        <v>103044308</v>
      </c>
      <c r="B566" s="100" t="s">
        <v>6110</v>
      </c>
      <c r="C566" s="105">
        <v>0</v>
      </c>
      <c r="E566" s="100">
        <v>103044308</v>
      </c>
      <c r="F566" s="100" t="s">
        <v>6110</v>
      </c>
      <c r="G566" s="105">
        <v>0</v>
      </c>
      <c r="I566" s="100">
        <v>103044308</v>
      </c>
      <c r="J566" s="100" t="s">
        <v>6110</v>
      </c>
      <c r="K566" s="105">
        <v>0</v>
      </c>
      <c r="L566" s="108"/>
      <c r="M566" s="100">
        <v>103044308</v>
      </c>
      <c r="N566" s="100" t="s">
        <v>6110</v>
      </c>
      <c r="O566" s="105">
        <v>0</v>
      </c>
      <c r="Q566" s="100">
        <v>103044308</v>
      </c>
      <c r="R566" s="100" t="s">
        <v>6110</v>
      </c>
      <c r="S566" s="105">
        <v>0</v>
      </c>
      <c r="U566" s="100">
        <v>103044308</v>
      </c>
      <c r="V566" s="100" t="s">
        <v>6110</v>
      </c>
      <c r="W566" s="105">
        <v>0</v>
      </c>
      <c r="Y566" s="100">
        <v>103044308</v>
      </c>
      <c r="Z566" s="100" t="s">
        <v>6110</v>
      </c>
      <c r="AA566" s="105">
        <v>0</v>
      </c>
    </row>
    <row r="567" spans="1:27">
      <c r="A567" s="100">
        <v>103044350</v>
      </c>
      <c r="B567" s="100" t="s">
        <v>6111</v>
      </c>
      <c r="C567" s="105">
        <v>0</v>
      </c>
      <c r="E567" s="100">
        <v>103044350</v>
      </c>
      <c r="F567" s="100" t="s">
        <v>6111</v>
      </c>
      <c r="G567" s="105">
        <v>0</v>
      </c>
      <c r="I567" s="100">
        <v>103044350</v>
      </c>
      <c r="J567" s="100" t="s">
        <v>6111</v>
      </c>
      <c r="K567" s="105">
        <v>0</v>
      </c>
      <c r="L567" s="108"/>
      <c r="M567" s="100">
        <v>103044350</v>
      </c>
      <c r="N567" s="100" t="s">
        <v>6111</v>
      </c>
      <c r="O567" s="105">
        <v>0</v>
      </c>
      <c r="Q567" s="100">
        <v>103044350</v>
      </c>
      <c r="R567" s="100" t="s">
        <v>6111</v>
      </c>
      <c r="S567" s="105">
        <v>0</v>
      </c>
      <c r="U567" s="100">
        <v>103044350</v>
      </c>
      <c r="V567" s="100" t="s">
        <v>6111</v>
      </c>
      <c r="W567" s="105">
        <v>0</v>
      </c>
      <c r="Y567" s="100">
        <v>103044350</v>
      </c>
      <c r="Z567" s="100" t="s">
        <v>6111</v>
      </c>
      <c r="AA567" s="105">
        <v>0</v>
      </c>
    </row>
    <row r="568" spans="1:27">
      <c r="A568" s="100">
        <v>1030444</v>
      </c>
      <c r="B568" s="103" t="s">
        <v>6112</v>
      </c>
      <c r="C568" s="101">
        <f>SUM(C569:C594)</f>
        <v>16</v>
      </c>
      <c r="E568" s="100">
        <v>1030444</v>
      </c>
      <c r="F568" s="103" t="s">
        <v>6112</v>
      </c>
      <c r="G568" s="101">
        <f>SUM(G569:G594)</f>
        <v>13</v>
      </c>
      <c r="I568" s="100">
        <v>1030444</v>
      </c>
      <c r="J568" s="103" t="s">
        <v>6112</v>
      </c>
      <c r="K568" s="101">
        <f>SUM(K569:K594)</f>
        <v>13</v>
      </c>
      <c r="L568" s="108"/>
      <c r="M568" s="100">
        <v>1030444</v>
      </c>
      <c r="N568" s="103" t="s">
        <v>6112</v>
      </c>
      <c r="O568" s="101">
        <f>SUM(O569:O594)</f>
        <v>0</v>
      </c>
      <c r="Q568" s="100">
        <v>1030444</v>
      </c>
      <c r="R568" s="103" t="s">
        <v>6112</v>
      </c>
      <c r="S568" s="101">
        <f>SUM(S569:S594)</f>
        <v>3</v>
      </c>
      <c r="U568" s="100">
        <v>1030444</v>
      </c>
      <c r="V568" s="103" t="s">
        <v>6112</v>
      </c>
      <c r="W568" s="101">
        <f>SUM(W569:W594)</f>
        <v>0</v>
      </c>
      <c r="Y568" s="100">
        <v>1030444</v>
      </c>
      <c r="Z568" s="103" t="s">
        <v>6112</v>
      </c>
      <c r="AA568" s="101">
        <f>SUM(AA569:AA594)</f>
        <v>0</v>
      </c>
    </row>
    <row r="569" spans="1:27">
      <c r="A569" s="100">
        <v>103044401</v>
      </c>
      <c r="B569" s="100" t="s">
        <v>6113</v>
      </c>
      <c r="C569" s="105">
        <v>0</v>
      </c>
      <c r="E569" s="100">
        <v>103044401</v>
      </c>
      <c r="F569" s="100" t="s">
        <v>6113</v>
      </c>
      <c r="G569" s="105">
        <v>0</v>
      </c>
      <c r="I569" s="100">
        <v>103044401</v>
      </c>
      <c r="J569" s="100" t="s">
        <v>6113</v>
      </c>
      <c r="K569" s="105">
        <v>0</v>
      </c>
      <c r="L569" s="108"/>
      <c r="M569" s="100">
        <v>103044401</v>
      </c>
      <c r="N569" s="100" t="s">
        <v>6113</v>
      </c>
      <c r="O569" s="105">
        <v>0</v>
      </c>
      <c r="Q569" s="100">
        <v>103044401</v>
      </c>
      <c r="R569" s="100" t="s">
        <v>6113</v>
      </c>
      <c r="S569" s="105">
        <v>0</v>
      </c>
      <c r="U569" s="100">
        <v>103044401</v>
      </c>
      <c r="V569" s="100" t="s">
        <v>6113</v>
      </c>
      <c r="W569" s="105">
        <v>0</v>
      </c>
      <c r="Y569" s="100">
        <v>103044401</v>
      </c>
      <c r="Z569" s="100" t="s">
        <v>6113</v>
      </c>
      <c r="AA569" s="105">
        <v>0</v>
      </c>
    </row>
    <row r="570" spans="1:27">
      <c r="A570" s="100">
        <v>103044405</v>
      </c>
      <c r="B570" s="100" t="s">
        <v>6114</v>
      </c>
      <c r="C570" s="105">
        <v>0</v>
      </c>
      <c r="E570" s="100">
        <v>103044405</v>
      </c>
      <c r="F570" s="100" t="s">
        <v>6114</v>
      </c>
      <c r="G570" s="105">
        <v>0</v>
      </c>
      <c r="I570" s="100">
        <v>103044405</v>
      </c>
      <c r="J570" s="100" t="s">
        <v>6114</v>
      </c>
      <c r="K570" s="105">
        <v>0</v>
      </c>
      <c r="L570" s="108"/>
      <c r="M570" s="100">
        <v>103044405</v>
      </c>
      <c r="N570" s="100" t="s">
        <v>6114</v>
      </c>
      <c r="O570" s="105">
        <v>0</v>
      </c>
      <c r="Q570" s="100">
        <v>103044405</v>
      </c>
      <c r="R570" s="100" t="s">
        <v>6114</v>
      </c>
      <c r="S570" s="105">
        <v>0</v>
      </c>
      <c r="U570" s="100">
        <v>103044405</v>
      </c>
      <c r="V570" s="100" t="s">
        <v>6114</v>
      </c>
      <c r="W570" s="105">
        <v>0</v>
      </c>
      <c r="Y570" s="100">
        <v>103044405</v>
      </c>
      <c r="Z570" s="100" t="s">
        <v>6114</v>
      </c>
      <c r="AA570" s="105">
        <v>0</v>
      </c>
    </row>
    <row r="571" spans="1:27">
      <c r="A571" s="100">
        <v>103044407</v>
      </c>
      <c r="B571" s="100" t="s">
        <v>6115</v>
      </c>
      <c r="C571" s="105">
        <v>0</v>
      </c>
      <c r="E571" s="100">
        <v>103044407</v>
      </c>
      <c r="F571" s="100" t="s">
        <v>6115</v>
      </c>
      <c r="G571" s="105">
        <v>0</v>
      </c>
      <c r="I571" s="100">
        <v>103044407</v>
      </c>
      <c r="J571" s="100" t="s">
        <v>6115</v>
      </c>
      <c r="K571" s="105">
        <v>0</v>
      </c>
      <c r="L571" s="108"/>
      <c r="M571" s="100">
        <v>103044407</v>
      </c>
      <c r="N571" s="100" t="s">
        <v>6115</v>
      </c>
      <c r="O571" s="105">
        <v>0</v>
      </c>
      <c r="Q571" s="100">
        <v>103044407</v>
      </c>
      <c r="R571" s="100" t="s">
        <v>6115</v>
      </c>
      <c r="S571" s="105">
        <v>0</v>
      </c>
      <c r="U571" s="100">
        <v>103044407</v>
      </c>
      <c r="V571" s="100" t="s">
        <v>6115</v>
      </c>
      <c r="W571" s="105">
        <v>0</v>
      </c>
      <c r="Y571" s="100">
        <v>103044407</v>
      </c>
      <c r="Z571" s="100" t="s">
        <v>6115</v>
      </c>
      <c r="AA571" s="105">
        <v>0</v>
      </c>
    </row>
    <row r="572" spans="1:27">
      <c r="A572" s="100">
        <v>103044410</v>
      </c>
      <c r="B572" s="100" t="s">
        <v>6116</v>
      </c>
      <c r="C572" s="105">
        <v>0</v>
      </c>
      <c r="E572" s="100">
        <v>103044410</v>
      </c>
      <c r="F572" s="100" t="s">
        <v>6116</v>
      </c>
      <c r="G572" s="105">
        <v>0</v>
      </c>
      <c r="I572" s="100">
        <v>103044410</v>
      </c>
      <c r="J572" s="100" t="s">
        <v>6116</v>
      </c>
      <c r="K572" s="105">
        <v>0</v>
      </c>
      <c r="L572" s="108"/>
      <c r="M572" s="100">
        <v>103044410</v>
      </c>
      <c r="N572" s="100" t="s">
        <v>6116</v>
      </c>
      <c r="O572" s="105">
        <v>0</v>
      </c>
      <c r="Q572" s="100">
        <v>103044410</v>
      </c>
      <c r="R572" s="100" t="s">
        <v>6116</v>
      </c>
      <c r="S572" s="105">
        <v>0</v>
      </c>
      <c r="U572" s="100">
        <v>103044410</v>
      </c>
      <c r="V572" s="100" t="s">
        <v>6116</v>
      </c>
      <c r="W572" s="105">
        <v>0</v>
      </c>
      <c r="Y572" s="100">
        <v>103044410</v>
      </c>
      <c r="Z572" s="100" t="s">
        <v>6116</v>
      </c>
      <c r="AA572" s="105">
        <v>0</v>
      </c>
    </row>
    <row r="573" spans="1:27">
      <c r="A573" s="100">
        <v>103044412</v>
      </c>
      <c r="B573" s="100" t="s">
        <v>6117</v>
      </c>
      <c r="C573" s="105">
        <v>0</v>
      </c>
      <c r="E573" s="100">
        <v>103044412</v>
      </c>
      <c r="F573" s="100" t="s">
        <v>6117</v>
      </c>
      <c r="G573" s="105">
        <v>0</v>
      </c>
      <c r="I573" s="100">
        <v>103044412</v>
      </c>
      <c r="J573" s="100" t="s">
        <v>6117</v>
      </c>
      <c r="K573" s="105">
        <v>0</v>
      </c>
      <c r="L573" s="108"/>
      <c r="M573" s="100">
        <v>103044412</v>
      </c>
      <c r="N573" s="100" t="s">
        <v>6117</v>
      </c>
      <c r="O573" s="105">
        <v>0</v>
      </c>
      <c r="Q573" s="100">
        <v>103044412</v>
      </c>
      <c r="R573" s="100" t="s">
        <v>6117</v>
      </c>
      <c r="S573" s="105">
        <v>0</v>
      </c>
      <c r="U573" s="100">
        <v>103044412</v>
      </c>
      <c r="V573" s="100" t="s">
        <v>6117</v>
      </c>
      <c r="W573" s="105">
        <v>0</v>
      </c>
      <c r="Y573" s="100">
        <v>103044412</v>
      </c>
      <c r="Z573" s="100" t="s">
        <v>6117</v>
      </c>
      <c r="AA573" s="105">
        <v>0</v>
      </c>
    </row>
    <row r="574" spans="1:27">
      <c r="A574" s="100">
        <v>103044414</v>
      </c>
      <c r="B574" s="100" t="s">
        <v>6118</v>
      </c>
      <c r="C574" s="105">
        <v>0</v>
      </c>
      <c r="E574" s="100">
        <v>103044414</v>
      </c>
      <c r="F574" s="100" t="s">
        <v>6118</v>
      </c>
      <c r="G574" s="105">
        <v>0</v>
      </c>
      <c r="I574" s="100">
        <v>103044414</v>
      </c>
      <c r="J574" s="100" t="s">
        <v>6118</v>
      </c>
      <c r="K574" s="105">
        <v>0</v>
      </c>
      <c r="L574" s="108"/>
      <c r="M574" s="100">
        <v>103044414</v>
      </c>
      <c r="N574" s="100" t="s">
        <v>6118</v>
      </c>
      <c r="O574" s="105">
        <v>0</v>
      </c>
      <c r="Q574" s="100">
        <v>103044414</v>
      </c>
      <c r="R574" s="100" t="s">
        <v>6118</v>
      </c>
      <c r="S574" s="105">
        <v>0</v>
      </c>
      <c r="U574" s="100">
        <v>103044414</v>
      </c>
      <c r="V574" s="100" t="s">
        <v>6118</v>
      </c>
      <c r="W574" s="105">
        <v>0</v>
      </c>
      <c r="Y574" s="100">
        <v>103044414</v>
      </c>
      <c r="Z574" s="100" t="s">
        <v>6118</v>
      </c>
      <c r="AA574" s="105">
        <v>0</v>
      </c>
    </row>
    <row r="575" spans="1:27">
      <c r="A575" s="100">
        <v>103044416</v>
      </c>
      <c r="B575" s="100" t="s">
        <v>6119</v>
      </c>
      <c r="C575" s="105">
        <v>0</v>
      </c>
      <c r="E575" s="100">
        <v>103044416</v>
      </c>
      <c r="F575" s="100" t="s">
        <v>6119</v>
      </c>
      <c r="G575" s="105">
        <v>0</v>
      </c>
      <c r="I575" s="100">
        <v>103044416</v>
      </c>
      <c r="J575" s="100" t="s">
        <v>6119</v>
      </c>
      <c r="K575" s="105">
        <v>0</v>
      </c>
      <c r="L575" s="108"/>
      <c r="M575" s="100">
        <v>103044416</v>
      </c>
      <c r="N575" s="100" t="s">
        <v>6119</v>
      </c>
      <c r="O575" s="105">
        <v>0</v>
      </c>
      <c r="Q575" s="100">
        <v>103044416</v>
      </c>
      <c r="R575" s="100" t="s">
        <v>6119</v>
      </c>
      <c r="S575" s="105">
        <v>0</v>
      </c>
      <c r="U575" s="100">
        <v>103044416</v>
      </c>
      <c r="V575" s="100" t="s">
        <v>6119</v>
      </c>
      <c r="W575" s="105">
        <v>0</v>
      </c>
      <c r="Y575" s="100">
        <v>103044416</v>
      </c>
      <c r="Z575" s="100" t="s">
        <v>6119</v>
      </c>
      <c r="AA575" s="105">
        <v>0</v>
      </c>
    </row>
    <row r="576" spans="1:27">
      <c r="A576" s="100">
        <v>103044418</v>
      </c>
      <c r="B576" s="100" t="s">
        <v>6120</v>
      </c>
      <c r="C576" s="105">
        <v>0</v>
      </c>
      <c r="E576" s="100">
        <v>103044418</v>
      </c>
      <c r="F576" s="100" t="s">
        <v>6120</v>
      </c>
      <c r="G576" s="105">
        <v>0</v>
      </c>
      <c r="I576" s="100">
        <v>103044418</v>
      </c>
      <c r="J576" s="100" t="s">
        <v>6120</v>
      </c>
      <c r="K576" s="105">
        <v>0</v>
      </c>
      <c r="L576" s="108"/>
      <c r="M576" s="100">
        <v>103044418</v>
      </c>
      <c r="N576" s="100" t="s">
        <v>6120</v>
      </c>
      <c r="O576" s="105">
        <v>0</v>
      </c>
      <c r="Q576" s="100">
        <v>103044418</v>
      </c>
      <c r="R576" s="100" t="s">
        <v>6120</v>
      </c>
      <c r="S576" s="105">
        <v>0</v>
      </c>
      <c r="U576" s="100">
        <v>103044418</v>
      </c>
      <c r="V576" s="100" t="s">
        <v>6120</v>
      </c>
      <c r="W576" s="105">
        <v>0</v>
      </c>
      <c r="Y576" s="100">
        <v>103044418</v>
      </c>
      <c r="Z576" s="100" t="s">
        <v>6120</v>
      </c>
      <c r="AA576" s="105">
        <v>0</v>
      </c>
    </row>
    <row r="577" spans="1:27">
      <c r="A577" s="100">
        <v>103044419</v>
      </c>
      <c r="B577" s="100" t="s">
        <v>6121</v>
      </c>
      <c r="C577" s="105">
        <v>0</v>
      </c>
      <c r="E577" s="100">
        <v>103044419</v>
      </c>
      <c r="F577" s="100" t="s">
        <v>6121</v>
      </c>
      <c r="G577" s="105">
        <v>0</v>
      </c>
      <c r="I577" s="100">
        <v>103044419</v>
      </c>
      <c r="J577" s="100" t="s">
        <v>6121</v>
      </c>
      <c r="K577" s="105">
        <v>0</v>
      </c>
      <c r="L577" s="108"/>
      <c r="M577" s="100">
        <v>103044419</v>
      </c>
      <c r="N577" s="100" t="s">
        <v>6121</v>
      </c>
      <c r="O577" s="105">
        <v>0</v>
      </c>
      <c r="Q577" s="100">
        <v>103044419</v>
      </c>
      <c r="R577" s="100" t="s">
        <v>6121</v>
      </c>
      <c r="S577" s="105">
        <v>0</v>
      </c>
      <c r="U577" s="100">
        <v>103044419</v>
      </c>
      <c r="V577" s="100" t="s">
        <v>6121</v>
      </c>
      <c r="W577" s="105">
        <v>0</v>
      </c>
      <c r="Y577" s="100">
        <v>103044419</v>
      </c>
      <c r="Z577" s="100" t="s">
        <v>6121</v>
      </c>
      <c r="AA577" s="105">
        <v>0</v>
      </c>
    </row>
    <row r="578" spans="1:27">
      <c r="A578" s="100">
        <v>103044420</v>
      </c>
      <c r="B578" s="100" t="s">
        <v>6122</v>
      </c>
      <c r="C578" s="105">
        <v>0</v>
      </c>
      <c r="E578" s="100">
        <v>103044420</v>
      </c>
      <c r="F578" s="100" t="s">
        <v>6122</v>
      </c>
      <c r="G578" s="105">
        <v>0</v>
      </c>
      <c r="I578" s="100">
        <v>103044420</v>
      </c>
      <c r="J578" s="100" t="s">
        <v>6122</v>
      </c>
      <c r="K578" s="105">
        <v>0</v>
      </c>
      <c r="L578" s="108"/>
      <c r="M578" s="100">
        <v>103044420</v>
      </c>
      <c r="N578" s="100" t="s">
        <v>6122</v>
      </c>
      <c r="O578" s="105">
        <v>0</v>
      </c>
      <c r="Q578" s="100">
        <v>103044420</v>
      </c>
      <c r="R578" s="100" t="s">
        <v>6122</v>
      </c>
      <c r="S578" s="105">
        <v>0</v>
      </c>
      <c r="U578" s="100">
        <v>103044420</v>
      </c>
      <c r="V578" s="100" t="s">
        <v>6122</v>
      </c>
      <c r="W578" s="105">
        <v>0</v>
      </c>
      <c r="Y578" s="100">
        <v>103044420</v>
      </c>
      <c r="Z578" s="100" t="s">
        <v>6122</v>
      </c>
      <c r="AA578" s="105">
        <v>0</v>
      </c>
    </row>
    <row r="579" spans="1:27">
      <c r="A579" s="100">
        <v>103044421</v>
      </c>
      <c r="B579" s="100" t="s">
        <v>6123</v>
      </c>
      <c r="C579" s="105">
        <v>0</v>
      </c>
      <c r="E579" s="100">
        <v>103044421</v>
      </c>
      <c r="F579" s="100" t="s">
        <v>6123</v>
      </c>
      <c r="G579" s="105">
        <v>0</v>
      </c>
      <c r="I579" s="100">
        <v>103044421</v>
      </c>
      <c r="J579" s="100" t="s">
        <v>6123</v>
      </c>
      <c r="K579" s="105">
        <v>0</v>
      </c>
      <c r="L579" s="108"/>
      <c r="M579" s="100">
        <v>103044421</v>
      </c>
      <c r="N579" s="100" t="s">
        <v>6123</v>
      </c>
      <c r="O579" s="105">
        <v>0</v>
      </c>
      <c r="Q579" s="100">
        <v>103044421</v>
      </c>
      <c r="R579" s="100" t="s">
        <v>6123</v>
      </c>
      <c r="S579" s="105">
        <v>0</v>
      </c>
      <c r="U579" s="100">
        <v>103044421</v>
      </c>
      <c r="V579" s="100" t="s">
        <v>6123</v>
      </c>
      <c r="W579" s="105">
        <v>0</v>
      </c>
      <c r="Y579" s="100">
        <v>103044421</v>
      </c>
      <c r="Z579" s="100" t="s">
        <v>6123</v>
      </c>
      <c r="AA579" s="105">
        <v>0</v>
      </c>
    </row>
    <row r="580" spans="1:27">
      <c r="A580" s="100">
        <v>103044422</v>
      </c>
      <c r="B580" s="100" t="s">
        <v>6124</v>
      </c>
      <c r="C580" s="105">
        <v>0</v>
      </c>
      <c r="E580" s="100">
        <v>103044422</v>
      </c>
      <c r="F580" s="100" t="s">
        <v>6124</v>
      </c>
      <c r="G580" s="105">
        <v>0</v>
      </c>
      <c r="I580" s="100">
        <v>103044422</v>
      </c>
      <c r="J580" s="100" t="s">
        <v>6124</v>
      </c>
      <c r="K580" s="105">
        <v>0</v>
      </c>
      <c r="L580" s="108"/>
      <c r="M580" s="100">
        <v>103044422</v>
      </c>
      <c r="N580" s="100" t="s">
        <v>6124</v>
      </c>
      <c r="O580" s="105">
        <v>0</v>
      </c>
      <c r="Q580" s="100">
        <v>103044422</v>
      </c>
      <c r="R580" s="100" t="s">
        <v>6124</v>
      </c>
      <c r="S580" s="105">
        <v>0</v>
      </c>
      <c r="U580" s="100">
        <v>103044422</v>
      </c>
      <c r="V580" s="100" t="s">
        <v>6124</v>
      </c>
      <c r="W580" s="105">
        <v>0</v>
      </c>
      <c r="Y580" s="100">
        <v>103044422</v>
      </c>
      <c r="Z580" s="100" t="s">
        <v>6124</v>
      </c>
      <c r="AA580" s="105">
        <v>0</v>
      </c>
    </row>
    <row r="581" spans="1:27">
      <c r="A581" s="100">
        <v>103044423</v>
      </c>
      <c r="B581" s="100" t="s">
        <v>6125</v>
      </c>
      <c r="C581" s="105">
        <v>0</v>
      </c>
      <c r="E581" s="100">
        <v>103044423</v>
      </c>
      <c r="F581" s="100" t="s">
        <v>6125</v>
      </c>
      <c r="G581" s="105">
        <v>0</v>
      </c>
      <c r="I581" s="100">
        <v>103044423</v>
      </c>
      <c r="J581" s="100" t="s">
        <v>6125</v>
      </c>
      <c r="K581" s="105">
        <v>0</v>
      </c>
      <c r="L581" s="108"/>
      <c r="M581" s="100">
        <v>103044423</v>
      </c>
      <c r="N581" s="100" t="s">
        <v>6125</v>
      </c>
      <c r="O581" s="105">
        <v>0</v>
      </c>
      <c r="Q581" s="100">
        <v>103044423</v>
      </c>
      <c r="R581" s="100" t="s">
        <v>6125</v>
      </c>
      <c r="S581" s="105">
        <v>0</v>
      </c>
      <c r="U581" s="100">
        <v>103044423</v>
      </c>
      <c r="V581" s="100" t="s">
        <v>6125</v>
      </c>
      <c r="W581" s="105">
        <v>0</v>
      </c>
      <c r="Y581" s="100">
        <v>103044423</v>
      </c>
      <c r="Z581" s="100" t="s">
        <v>6125</v>
      </c>
      <c r="AA581" s="105">
        <v>0</v>
      </c>
    </row>
    <row r="582" spans="1:27">
      <c r="A582" s="100">
        <v>103044424</v>
      </c>
      <c r="B582" s="100" t="s">
        <v>6126</v>
      </c>
      <c r="C582" s="105">
        <v>0</v>
      </c>
      <c r="E582" s="100">
        <v>103044424</v>
      </c>
      <c r="F582" s="100" t="s">
        <v>6126</v>
      </c>
      <c r="G582" s="105">
        <v>0</v>
      </c>
      <c r="I582" s="100">
        <v>103044424</v>
      </c>
      <c r="J582" s="100" t="s">
        <v>6126</v>
      </c>
      <c r="K582" s="105">
        <v>0</v>
      </c>
      <c r="L582" s="108"/>
      <c r="M582" s="100">
        <v>103044424</v>
      </c>
      <c r="N582" s="100" t="s">
        <v>6126</v>
      </c>
      <c r="O582" s="105">
        <v>0</v>
      </c>
      <c r="Q582" s="100">
        <v>103044424</v>
      </c>
      <c r="R582" s="100" t="s">
        <v>6126</v>
      </c>
      <c r="S582" s="105">
        <v>0</v>
      </c>
      <c r="U582" s="100">
        <v>103044424</v>
      </c>
      <c r="V582" s="100" t="s">
        <v>6126</v>
      </c>
      <c r="W582" s="105">
        <v>0</v>
      </c>
      <c r="Y582" s="100">
        <v>103044424</v>
      </c>
      <c r="Z582" s="100" t="s">
        <v>6126</v>
      </c>
      <c r="AA582" s="105">
        <v>0</v>
      </c>
    </row>
    <row r="583" spans="1:27">
      <c r="A583" s="100">
        <v>103044425</v>
      </c>
      <c r="B583" s="100" t="s">
        <v>6127</v>
      </c>
      <c r="C583" s="105">
        <v>0</v>
      </c>
      <c r="E583" s="100">
        <v>103044425</v>
      </c>
      <c r="F583" s="100" t="s">
        <v>6127</v>
      </c>
      <c r="G583" s="105">
        <v>0</v>
      </c>
      <c r="I583" s="100">
        <v>103044425</v>
      </c>
      <c r="J583" s="100" t="s">
        <v>6127</v>
      </c>
      <c r="K583" s="105">
        <v>0</v>
      </c>
      <c r="L583" s="108"/>
      <c r="M583" s="100">
        <v>103044425</v>
      </c>
      <c r="N583" s="100" t="s">
        <v>6127</v>
      </c>
      <c r="O583" s="105">
        <v>0</v>
      </c>
      <c r="Q583" s="100">
        <v>103044425</v>
      </c>
      <c r="R583" s="100" t="s">
        <v>6127</v>
      </c>
      <c r="S583" s="105">
        <v>0</v>
      </c>
      <c r="U583" s="100">
        <v>103044425</v>
      </c>
      <c r="V583" s="100" t="s">
        <v>6127</v>
      </c>
      <c r="W583" s="105">
        <v>0</v>
      </c>
      <c r="Y583" s="100">
        <v>103044425</v>
      </c>
      <c r="Z583" s="100" t="s">
        <v>6127</v>
      </c>
      <c r="AA583" s="105">
        <v>0</v>
      </c>
    </row>
    <row r="584" spans="1:27">
      <c r="A584" s="100">
        <v>103044426</v>
      </c>
      <c r="B584" s="100" t="s">
        <v>6128</v>
      </c>
      <c r="C584" s="105">
        <v>0</v>
      </c>
      <c r="E584" s="100">
        <v>103044426</v>
      </c>
      <c r="F584" s="100" t="s">
        <v>6128</v>
      </c>
      <c r="G584" s="105">
        <v>0</v>
      </c>
      <c r="I584" s="100">
        <v>103044426</v>
      </c>
      <c r="J584" s="100" t="s">
        <v>6128</v>
      </c>
      <c r="K584" s="105">
        <v>0</v>
      </c>
      <c r="L584" s="108"/>
      <c r="M584" s="100">
        <v>103044426</v>
      </c>
      <c r="N584" s="100" t="s">
        <v>6128</v>
      </c>
      <c r="O584" s="105">
        <v>0</v>
      </c>
      <c r="Q584" s="100">
        <v>103044426</v>
      </c>
      <c r="R584" s="100" t="s">
        <v>6128</v>
      </c>
      <c r="S584" s="105">
        <v>0</v>
      </c>
      <c r="U584" s="100">
        <v>103044426</v>
      </c>
      <c r="V584" s="100" t="s">
        <v>6128</v>
      </c>
      <c r="W584" s="105">
        <v>0</v>
      </c>
      <c r="Y584" s="100">
        <v>103044426</v>
      </c>
      <c r="Z584" s="100" t="s">
        <v>6128</v>
      </c>
      <c r="AA584" s="105">
        <v>0</v>
      </c>
    </row>
    <row r="585" spans="1:27">
      <c r="A585" s="100">
        <v>103044427</v>
      </c>
      <c r="B585" s="100" t="s">
        <v>6129</v>
      </c>
      <c r="C585" s="105">
        <v>0</v>
      </c>
      <c r="E585" s="100">
        <v>103044427</v>
      </c>
      <c r="F585" s="100" t="s">
        <v>6129</v>
      </c>
      <c r="G585" s="105">
        <v>0</v>
      </c>
      <c r="I585" s="100">
        <v>103044427</v>
      </c>
      <c r="J585" s="100" t="s">
        <v>6129</v>
      </c>
      <c r="K585" s="105">
        <v>0</v>
      </c>
      <c r="L585" s="108"/>
      <c r="M585" s="100">
        <v>103044427</v>
      </c>
      <c r="N585" s="100" t="s">
        <v>6129</v>
      </c>
      <c r="O585" s="105">
        <v>0</v>
      </c>
      <c r="Q585" s="100">
        <v>103044427</v>
      </c>
      <c r="R585" s="100" t="s">
        <v>6129</v>
      </c>
      <c r="S585" s="105">
        <v>0</v>
      </c>
      <c r="U585" s="100">
        <v>103044427</v>
      </c>
      <c r="V585" s="100" t="s">
        <v>6129</v>
      </c>
      <c r="W585" s="105">
        <v>0</v>
      </c>
      <c r="Y585" s="100">
        <v>103044427</v>
      </c>
      <c r="Z585" s="100" t="s">
        <v>6129</v>
      </c>
      <c r="AA585" s="105">
        <v>0</v>
      </c>
    </row>
    <row r="586" spans="1:27">
      <c r="A586" s="100">
        <v>103044428</v>
      </c>
      <c r="B586" s="100" t="s">
        <v>6130</v>
      </c>
      <c r="C586" s="105">
        <v>0</v>
      </c>
      <c r="E586" s="100">
        <v>103044428</v>
      </c>
      <c r="F586" s="100" t="s">
        <v>6130</v>
      </c>
      <c r="G586" s="105">
        <v>0</v>
      </c>
      <c r="I586" s="100">
        <v>103044428</v>
      </c>
      <c r="J586" s="100" t="s">
        <v>6130</v>
      </c>
      <c r="K586" s="105">
        <v>0</v>
      </c>
      <c r="L586" s="108"/>
      <c r="M586" s="100">
        <v>103044428</v>
      </c>
      <c r="N586" s="100" t="s">
        <v>6130</v>
      </c>
      <c r="O586" s="105">
        <v>0</v>
      </c>
      <c r="Q586" s="100">
        <v>103044428</v>
      </c>
      <c r="R586" s="100" t="s">
        <v>6130</v>
      </c>
      <c r="S586" s="105">
        <v>0</v>
      </c>
      <c r="U586" s="100">
        <v>103044428</v>
      </c>
      <c r="V586" s="100" t="s">
        <v>6130</v>
      </c>
      <c r="W586" s="105">
        <v>0</v>
      </c>
      <c r="Y586" s="100">
        <v>103044428</v>
      </c>
      <c r="Z586" s="100" t="s">
        <v>6130</v>
      </c>
      <c r="AA586" s="105">
        <v>0</v>
      </c>
    </row>
    <row r="587" spans="1:27">
      <c r="A587" s="100">
        <v>103044430</v>
      </c>
      <c r="B587" s="100" t="s">
        <v>6131</v>
      </c>
      <c r="C587" s="105">
        <v>0</v>
      </c>
      <c r="E587" s="100">
        <v>103044430</v>
      </c>
      <c r="F587" s="100" t="s">
        <v>6131</v>
      </c>
      <c r="G587" s="105">
        <v>0</v>
      </c>
      <c r="I587" s="100">
        <v>103044430</v>
      </c>
      <c r="J587" s="100" t="s">
        <v>6131</v>
      </c>
      <c r="K587" s="105">
        <v>0</v>
      </c>
      <c r="L587" s="108"/>
      <c r="M587" s="100">
        <v>103044430</v>
      </c>
      <c r="N587" s="100" t="s">
        <v>6131</v>
      </c>
      <c r="O587" s="105">
        <v>0</v>
      </c>
      <c r="Q587" s="100">
        <v>103044430</v>
      </c>
      <c r="R587" s="100" t="s">
        <v>6131</v>
      </c>
      <c r="S587" s="105">
        <v>0</v>
      </c>
      <c r="U587" s="100">
        <v>103044430</v>
      </c>
      <c r="V587" s="100" t="s">
        <v>6131</v>
      </c>
      <c r="W587" s="105">
        <v>0</v>
      </c>
      <c r="Y587" s="100">
        <v>103044430</v>
      </c>
      <c r="Z587" s="100" t="s">
        <v>6131</v>
      </c>
      <c r="AA587" s="105">
        <v>0</v>
      </c>
    </row>
    <row r="588" spans="1:27">
      <c r="A588" s="100">
        <v>103044431</v>
      </c>
      <c r="B588" s="100" t="s">
        <v>6132</v>
      </c>
      <c r="C588" s="105">
        <v>0</v>
      </c>
      <c r="E588" s="100">
        <v>103044431</v>
      </c>
      <c r="F588" s="100" t="s">
        <v>6132</v>
      </c>
      <c r="G588" s="105">
        <v>0</v>
      </c>
      <c r="I588" s="100">
        <v>103044431</v>
      </c>
      <c r="J588" s="100" t="s">
        <v>6132</v>
      </c>
      <c r="K588" s="105">
        <v>0</v>
      </c>
      <c r="L588" s="108"/>
      <c r="M588" s="100">
        <v>103044431</v>
      </c>
      <c r="N588" s="100" t="s">
        <v>6132</v>
      </c>
      <c r="O588" s="105">
        <v>0</v>
      </c>
      <c r="Q588" s="100">
        <v>103044431</v>
      </c>
      <c r="R588" s="100" t="s">
        <v>6132</v>
      </c>
      <c r="S588" s="105">
        <v>0</v>
      </c>
      <c r="U588" s="100">
        <v>103044431</v>
      </c>
      <c r="V588" s="100" t="s">
        <v>6132</v>
      </c>
      <c r="W588" s="105">
        <v>0</v>
      </c>
      <c r="Y588" s="100">
        <v>103044431</v>
      </c>
      <c r="Z588" s="100" t="s">
        <v>6132</v>
      </c>
      <c r="AA588" s="105">
        <v>0</v>
      </c>
    </row>
    <row r="589" spans="1:27">
      <c r="A589" s="100">
        <v>103044432</v>
      </c>
      <c r="B589" s="100" t="s">
        <v>6133</v>
      </c>
      <c r="C589" s="105">
        <v>0</v>
      </c>
      <c r="E589" s="100">
        <v>103044432</v>
      </c>
      <c r="F589" s="100" t="s">
        <v>6133</v>
      </c>
      <c r="G589" s="105">
        <v>0</v>
      </c>
      <c r="I589" s="100">
        <v>103044432</v>
      </c>
      <c r="J589" s="100" t="s">
        <v>6133</v>
      </c>
      <c r="K589" s="105">
        <v>0</v>
      </c>
      <c r="L589" s="108"/>
      <c r="M589" s="100">
        <v>103044432</v>
      </c>
      <c r="N589" s="100" t="s">
        <v>6133</v>
      </c>
      <c r="O589" s="105">
        <v>0</v>
      </c>
      <c r="Q589" s="100">
        <v>103044432</v>
      </c>
      <c r="R589" s="100" t="s">
        <v>6133</v>
      </c>
      <c r="S589" s="105">
        <v>0</v>
      </c>
      <c r="U589" s="100">
        <v>103044432</v>
      </c>
      <c r="V589" s="100" t="s">
        <v>6133</v>
      </c>
      <c r="W589" s="105">
        <v>0</v>
      </c>
      <c r="Y589" s="100">
        <v>103044432</v>
      </c>
      <c r="Z589" s="100" t="s">
        <v>6133</v>
      </c>
      <c r="AA589" s="105">
        <v>0</v>
      </c>
    </row>
    <row r="590" spans="1:27">
      <c r="A590" s="100">
        <v>103044433</v>
      </c>
      <c r="B590" s="100" t="s">
        <v>6134</v>
      </c>
      <c r="C590" s="105">
        <v>0</v>
      </c>
      <c r="E590" s="100">
        <v>103044433</v>
      </c>
      <c r="F590" s="100" t="s">
        <v>6134</v>
      </c>
      <c r="G590" s="105">
        <v>0</v>
      </c>
      <c r="I590" s="100">
        <v>103044433</v>
      </c>
      <c r="J590" s="100" t="s">
        <v>6134</v>
      </c>
      <c r="K590" s="105">
        <v>0</v>
      </c>
      <c r="L590" s="108"/>
      <c r="M590" s="100">
        <v>103044433</v>
      </c>
      <c r="N590" s="100" t="s">
        <v>6134</v>
      </c>
      <c r="O590" s="105">
        <v>0</v>
      </c>
      <c r="Q590" s="100">
        <v>103044433</v>
      </c>
      <c r="R590" s="100" t="s">
        <v>6134</v>
      </c>
      <c r="S590" s="105">
        <v>0</v>
      </c>
      <c r="U590" s="100">
        <v>103044433</v>
      </c>
      <c r="V590" s="100" t="s">
        <v>6134</v>
      </c>
      <c r="W590" s="105">
        <v>0</v>
      </c>
      <c r="Y590" s="100">
        <v>103044433</v>
      </c>
      <c r="Z590" s="100" t="s">
        <v>6134</v>
      </c>
      <c r="AA590" s="105">
        <v>0</v>
      </c>
    </row>
    <row r="591" spans="1:27">
      <c r="A591" s="100">
        <v>103044434</v>
      </c>
      <c r="B591" s="100" t="s">
        <v>6135</v>
      </c>
      <c r="C591" s="105">
        <v>0</v>
      </c>
      <c r="E591" s="100">
        <v>103044434</v>
      </c>
      <c r="F591" s="100" t="s">
        <v>6135</v>
      </c>
      <c r="G591" s="105">
        <v>0</v>
      </c>
      <c r="I591" s="100">
        <v>103044434</v>
      </c>
      <c r="J591" s="100" t="s">
        <v>6135</v>
      </c>
      <c r="K591" s="105">
        <v>0</v>
      </c>
      <c r="L591" s="108"/>
      <c r="M591" s="100">
        <v>103044434</v>
      </c>
      <c r="N591" s="100" t="s">
        <v>6135</v>
      </c>
      <c r="O591" s="105">
        <v>0</v>
      </c>
      <c r="Q591" s="100">
        <v>103044434</v>
      </c>
      <c r="R591" s="100" t="s">
        <v>6135</v>
      </c>
      <c r="S591" s="105">
        <v>0</v>
      </c>
      <c r="U591" s="100">
        <v>103044434</v>
      </c>
      <c r="V591" s="100" t="s">
        <v>6135</v>
      </c>
      <c r="W591" s="105">
        <v>0</v>
      </c>
      <c r="Y591" s="100">
        <v>103044434</v>
      </c>
      <c r="Z591" s="100" t="s">
        <v>6135</v>
      </c>
      <c r="AA591" s="105">
        <v>0</v>
      </c>
    </row>
    <row r="592" spans="1:27">
      <c r="A592" s="100">
        <v>103044435</v>
      </c>
      <c r="B592" s="100" t="s">
        <v>6136</v>
      </c>
      <c r="C592" s="105">
        <v>0</v>
      </c>
      <c r="E592" s="100">
        <v>103044435</v>
      </c>
      <c r="F592" s="100" t="s">
        <v>6136</v>
      </c>
      <c r="G592" s="105">
        <v>0</v>
      </c>
      <c r="I592" s="100">
        <v>103044435</v>
      </c>
      <c r="J592" s="100" t="s">
        <v>6136</v>
      </c>
      <c r="K592" s="105">
        <v>0</v>
      </c>
      <c r="L592" s="108"/>
      <c r="M592" s="100">
        <v>103044435</v>
      </c>
      <c r="N592" s="100" t="s">
        <v>6136</v>
      </c>
      <c r="O592" s="105">
        <v>0</v>
      </c>
      <c r="Q592" s="100">
        <v>103044435</v>
      </c>
      <c r="R592" s="100" t="s">
        <v>6136</v>
      </c>
      <c r="S592" s="105">
        <v>0</v>
      </c>
      <c r="U592" s="100">
        <v>103044435</v>
      </c>
      <c r="V592" s="100" t="s">
        <v>6136</v>
      </c>
      <c r="W592" s="105">
        <v>0</v>
      </c>
      <c r="Y592" s="100">
        <v>103044435</v>
      </c>
      <c r="Z592" s="100" t="s">
        <v>6136</v>
      </c>
      <c r="AA592" s="105">
        <v>0</v>
      </c>
    </row>
    <row r="593" spans="1:27">
      <c r="A593" s="100">
        <v>103044436</v>
      </c>
      <c r="B593" s="100" t="s">
        <v>6137</v>
      </c>
      <c r="C593" s="105">
        <v>0</v>
      </c>
      <c r="E593" s="100">
        <v>103044436</v>
      </c>
      <c r="F593" s="100" t="s">
        <v>6137</v>
      </c>
      <c r="G593" s="105">
        <v>0</v>
      </c>
      <c r="I593" s="100">
        <v>103044436</v>
      </c>
      <c r="J593" s="100" t="s">
        <v>6137</v>
      </c>
      <c r="K593" s="105">
        <v>0</v>
      </c>
      <c r="L593" s="108"/>
      <c r="M593" s="100">
        <v>103044436</v>
      </c>
      <c r="N593" s="100" t="s">
        <v>6137</v>
      </c>
      <c r="O593" s="105">
        <v>0</v>
      </c>
      <c r="Q593" s="100">
        <v>103044436</v>
      </c>
      <c r="R593" s="100" t="s">
        <v>6137</v>
      </c>
      <c r="S593" s="105">
        <v>0</v>
      </c>
      <c r="U593" s="100">
        <v>103044436</v>
      </c>
      <c r="V593" s="100" t="s">
        <v>6137</v>
      </c>
      <c r="W593" s="105">
        <v>0</v>
      </c>
      <c r="Y593" s="100">
        <v>103044436</v>
      </c>
      <c r="Z593" s="100" t="s">
        <v>6137</v>
      </c>
      <c r="AA593" s="105">
        <v>0</v>
      </c>
    </row>
    <row r="594" spans="1:27">
      <c r="A594" s="100">
        <v>103044450</v>
      </c>
      <c r="B594" s="100" t="s">
        <v>6138</v>
      </c>
      <c r="C594" s="105">
        <v>16</v>
      </c>
      <c r="E594" s="100">
        <v>103044450</v>
      </c>
      <c r="F594" s="100" t="s">
        <v>6138</v>
      </c>
      <c r="G594" s="105">
        <v>13</v>
      </c>
      <c r="I594" s="100">
        <v>103044450</v>
      </c>
      <c r="J594" s="100" t="s">
        <v>6138</v>
      </c>
      <c r="K594" s="105">
        <v>13</v>
      </c>
      <c r="L594" s="108"/>
      <c r="M594" s="100">
        <v>103044450</v>
      </c>
      <c r="N594" s="100" t="s">
        <v>6138</v>
      </c>
      <c r="O594" s="105">
        <v>0</v>
      </c>
      <c r="Q594" s="100">
        <v>103044450</v>
      </c>
      <c r="R594" s="100" t="s">
        <v>6138</v>
      </c>
      <c r="S594" s="105">
        <v>3</v>
      </c>
      <c r="U594" s="100">
        <v>103044450</v>
      </c>
      <c r="V594" s="100" t="s">
        <v>6138</v>
      </c>
      <c r="W594" s="105">
        <v>0</v>
      </c>
      <c r="Y594" s="100">
        <v>103044450</v>
      </c>
      <c r="Z594" s="100" t="s">
        <v>6138</v>
      </c>
      <c r="AA594" s="105">
        <v>0</v>
      </c>
    </row>
    <row r="595" spans="1:27">
      <c r="A595" s="100">
        <v>1030445</v>
      </c>
      <c r="B595" s="103" t="s">
        <v>6139</v>
      </c>
      <c r="C595" s="101">
        <f>SUM(C596,C597)</f>
        <v>153</v>
      </c>
      <c r="E595" s="100">
        <v>1030445</v>
      </c>
      <c r="F595" s="103" t="s">
        <v>6139</v>
      </c>
      <c r="G595" s="101">
        <f>SUM(G596,G597)</f>
        <v>0</v>
      </c>
      <c r="I595" s="100">
        <v>1030445</v>
      </c>
      <c r="J595" s="103" t="s">
        <v>6139</v>
      </c>
      <c r="K595" s="101">
        <f>SUM(K596,K597)</f>
        <v>0</v>
      </c>
      <c r="L595" s="108"/>
      <c r="M595" s="100">
        <v>1030445</v>
      </c>
      <c r="N595" s="103" t="s">
        <v>6139</v>
      </c>
      <c r="O595" s="101">
        <f>SUM(O596,O597)</f>
        <v>0</v>
      </c>
      <c r="Q595" s="100">
        <v>1030445</v>
      </c>
      <c r="R595" s="103" t="s">
        <v>6139</v>
      </c>
      <c r="S595" s="101">
        <f>SUM(S596,S597)</f>
        <v>153</v>
      </c>
      <c r="U595" s="100">
        <v>1030445</v>
      </c>
      <c r="V595" s="103" t="s">
        <v>6139</v>
      </c>
      <c r="W595" s="101">
        <f>SUM(W596,W597)</f>
        <v>0</v>
      </c>
      <c r="Y595" s="100">
        <v>1030445</v>
      </c>
      <c r="Z595" s="103" t="s">
        <v>6139</v>
      </c>
      <c r="AA595" s="101">
        <f>SUM(AA596,AA597)</f>
        <v>0</v>
      </c>
    </row>
    <row r="596" spans="1:27">
      <c r="A596" s="100">
        <v>103044506</v>
      </c>
      <c r="B596" s="100" t="s">
        <v>6113</v>
      </c>
      <c r="C596" s="105">
        <v>0</v>
      </c>
      <c r="E596" s="100">
        <v>103044506</v>
      </c>
      <c r="F596" s="100" t="s">
        <v>6113</v>
      </c>
      <c r="G596" s="105">
        <v>0</v>
      </c>
      <c r="I596" s="100">
        <v>103044506</v>
      </c>
      <c r="J596" s="100" t="s">
        <v>6113</v>
      </c>
      <c r="K596" s="105">
        <v>0</v>
      </c>
      <c r="L596" s="108"/>
      <c r="M596" s="100">
        <v>103044506</v>
      </c>
      <c r="N596" s="100" t="s">
        <v>6113</v>
      </c>
      <c r="O596" s="105">
        <v>0</v>
      </c>
      <c r="Q596" s="100">
        <v>103044506</v>
      </c>
      <c r="R596" s="100" t="s">
        <v>6113</v>
      </c>
      <c r="S596" s="105">
        <v>0</v>
      </c>
      <c r="U596" s="100">
        <v>103044506</v>
      </c>
      <c r="V596" s="100" t="s">
        <v>6113</v>
      </c>
      <c r="W596" s="105">
        <v>0</v>
      </c>
      <c r="Y596" s="100">
        <v>103044506</v>
      </c>
      <c r="Z596" s="100" t="s">
        <v>6113</v>
      </c>
      <c r="AA596" s="105">
        <v>0</v>
      </c>
    </row>
    <row r="597" spans="1:27">
      <c r="A597" s="100">
        <v>103044550</v>
      </c>
      <c r="B597" s="100" t="s">
        <v>6140</v>
      </c>
      <c r="C597" s="105">
        <v>153</v>
      </c>
      <c r="E597" s="100">
        <v>103044550</v>
      </c>
      <c r="F597" s="100" t="s">
        <v>6140</v>
      </c>
      <c r="G597" s="105">
        <v>0</v>
      </c>
      <c r="I597" s="100">
        <v>103044550</v>
      </c>
      <c r="J597" s="100" t="s">
        <v>6140</v>
      </c>
      <c r="K597" s="105">
        <v>0</v>
      </c>
      <c r="L597" s="108"/>
      <c r="M597" s="100">
        <v>103044550</v>
      </c>
      <c r="N597" s="100" t="s">
        <v>6140</v>
      </c>
      <c r="O597" s="105">
        <v>0</v>
      </c>
      <c r="Q597" s="100">
        <v>103044550</v>
      </c>
      <c r="R597" s="100" t="s">
        <v>6140</v>
      </c>
      <c r="S597" s="105">
        <v>153</v>
      </c>
      <c r="U597" s="100">
        <v>103044550</v>
      </c>
      <c r="V597" s="100" t="s">
        <v>6140</v>
      </c>
      <c r="W597" s="105">
        <v>0</v>
      </c>
      <c r="Y597" s="100">
        <v>103044550</v>
      </c>
      <c r="Z597" s="100" t="s">
        <v>6140</v>
      </c>
      <c r="AA597" s="105">
        <v>0</v>
      </c>
    </row>
    <row r="598" spans="1:27">
      <c r="A598" s="100">
        <v>1030446</v>
      </c>
      <c r="B598" s="103" t="s">
        <v>6141</v>
      </c>
      <c r="C598" s="101">
        <f>SUM(C599:C604)</f>
        <v>59</v>
      </c>
      <c r="E598" s="100">
        <v>1030446</v>
      </c>
      <c r="F598" s="103" t="s">
        <v>6141</v>
      </c>
      <c r="G598" s="101">
        <f>SUM(G599:G604)</f>
        <v>17</v>
      </c>
      <c r="I598" s="100">
        <v>1030446</v>
      </c>
      <c r="J598" s="103" t="s">
        <v>6141</v>
      </c>
      <c r="K598" s="101">
        <f>SUM(K599:K604)</f>
        <v>17</v>
      </c>
      <c r="L598" s="108"/>
      <c r="M598" s="100">
        <v>1030446</v>
      </c>
      <c r="N598" s="103" t="s">
        <v>6141</v>
      </c>
      <c r="O598" s="101">
        <f>SUM(O599:O604)</f>
        <v>0</v>
      </c>
      <c r="Q598" s="100">
        <v>1030446</v>
      </c>
      <c r="R598" s="103" t="s">
        <v>6141</v>
      </c>
      <c r="S598" s="101">
        <f>SUM(S599:S604)</f>
        <v>41</v>
      </c>
      <c r="U598" s="100">
        <v>1030446</v>
      </c>
      <c r="V598" s="103" t="s">
        <v>6141</v>
      </c>
      <c r="W598" s="101">
        <f>SUM(W599:W604)</f>
        <v>1</v>
      </c>
      <c r="Y598" s="100">
        <v>1030446</v>
      </c>
      <c r="Z598" s="103" t="s">
        <v>6141</v>
      </c>
      <c r="AA598" s="101">
        <f>SUM(AA599:AA604)</f>
        <v>0</v>
      </c>
    </row>
    <row r="599" spans="1:27">
      <c r="A599" s="100">
        <v>103044601</v>
      </c>
      <c r="B599" s="100" t="s">
        <v>6142</v>
      </c>
      <c r="C599" s="105">
        <v>0</v>
      </c>
      <c r="E599" s="100">
        <v>103044601</v>
      </c>
      <c r="F599" s="100" t="s">
        <v>6142</v>
      </c>
      <c r="G599" s="105">
        <v>0</v>
      </c>
      <c r="I599" s="100">
        <v>103044601</v>
      </c>
      <c r="J599" s="100" t="s">
        <v>6142</v>
      </c>
      <c r="K599" s="105">
        <v>0</v>
      </c>
      <c r="L599" s="108"/>
      <c r="M599" s="100">
        <v>103044601</v>
      </c>
      <c r="N599" s="100" t="s">
        <v>6142</v>
      </c>
      <c r="O599" s="105">
        <v>0</v>
      </c>
      <c r="Q599" s="100">
        <v>103044601</v>
      </c>
      <c r="R599" s="100" t="s">
        <v>6142</v>
      </c>
      <c r="S599" s="105">
        <v>0</v>
      </c>
      <c r="U599" s="100">
        <v>103044601</v>
      </c>
      <c r="V599" s="100" t="s">
        <v>6142</v>
      </c>
      <c r="W599" s="105">
        <v>0</v>
      </c>
      <c r="Y599" s="100">
        <v>103044601</v>
      </c>
      <c r="Z599" s="100" t="s">
        <v>6142</v>
      </c>
      <c r="AA599" s="105">
        <v>0</v>
      </c>
    </row>
    <row r="600" spans="1:27">
      <c r="A600" s="100">
        <v>103044602</v>
      </c>
      <c r="B600" s="100" t="s">
        <v>6143</v>
      </c>
      <c r="C600" s="105">
        <v>0</v>
      </c>
      <c r="E600" s="100">
        <v>103044602</v>
      </c>
      <c r="F600" s="100" t="s">
        <v>6143</v>
      </c>
      <c r="G600" s="105">
        <v>0</v>
      </c>
      <c r="I600" s="100">
        <v>103044602</v>
      </c>
      <c r="J600" s="100" t="s">
        <v>6143</v>
      </c>
      <c r="K600" s="105">
        <v>0</v>
      </c>
      <c r="L600" s="108"/>
      <c r="M600" s="100">
        <v>103044602</v>
      </c>
      <c r="N600" s="100" t="s">
        <v>6143</v>
      </c>
      <c r="O600" s="105">
        <v>0</v>
      </c>
      <c r="Q600" s="100">
        <v>103044602</v>
      </c>
      <c r="R600" s="100" t="s">
        <v>6143</v>
      </c>
      <c r="S600" s="105">
        <v>0</v>
      </c>
      <c r="U600" s="100">
        <v>103044602</v>
      </c>
      <c r="V600" s="100" t="s">
        <v>6143</v>
      </c>
      <c r="W600" s="105">
        <v>0</v>
      </c>
      <c r="Y600" s="100">
        <v>103044602</v>
      </c>
      <c r="Z600" s="100" t="s">
        <v>6143</v>
      </c>
      <c r="AA600" s="105">
        <v>0</v>
      </c>
    </row>
    <row r="601" spans="1:27">
      <c r="A601" s="100">
        <v>103044607</v>
      </c>
      <c r="B601" s="100" t="s">
        <v>6144</v>
      </c>
      <c r="C601" s="105">
        <v>0</v>
      </c>
      <c r="E601" s="100">
        <v>103044607</v>
      </c>
      <c r="F601" s="100" t="s">
        <v>6144</v>
      </c>
      <c r="G601" s="105">
        <v>0</v>
      </c>
      <c r="I601" s="100">
        <v>103044607</v>
      </c>
      <c r="J601" s="100" t="s">
        <v>6144</v>
      </c>
      <c r="K601" s="105">
        <v>0</v>
      </c>
      <c r="L601" s="108"/>
      <c r="M601" s="100">
        <v>103044607</v>
      </c>
      <c r="N601" s="100" t="s">
        <v>6144</v>
      </c>
      <c r="O601" s="105">
        <v>0</v>
      </c>
      <c r="Q601" s="100">
        <v>103044607</v>
      </c>
      <c r="R601" s="100" t="s">
        <v>6144</v>
      </c>
      <c r="S601" s="105">
        <v>0</v>
      </c>
      <c r="U601" s="100">
        <v>103044607</v>
      </c>
      <c r="V601" s="100" t="s">
        <v>6144</v>
      </c>
      <c r="W601" s="105">
        <v>0</v>
      </c>
      <c r="Y601" s="100">
        <v>103044607</v>
      </c>
      <c r="Z601" s="100" t="s">
        <v>6144</v>
      </c>
      <c r="AA601" s="105">
        <v>0</v>
      </c>
    </row>
    <row r="602" spans="1:27">
      <c r="A602" s="100">
        <v>103044608</v>
      </c>
      <c r="B602" s="100" t="s">
        <v>5973</v>
      </c>
      <c r="C602" s="105">
        <v>0</v>
      </c>
      <c r="E602" s="100">
        <v>103044608</v>
      </c>
      <c r="F602" s="100" t="s">
        <v>5973</v>
      </c>
      <c r="G602" s="105">
        <v>0</v>
      </c>
      <c r="I602" s="100">
        <v>103044608</v>
      </c>
      <c r="J602" s="100" t="s">
        <v>5973</v>
      </c>
      <c r="K602" s="105">
        <v>0</v>
      </c>
      <c r="L602" s="108"/>
      <c r="M602" s="100">
        <v>103044608</v>
      </c>
      <c r="N602" s="100" t="s">
        <v>5973</v>
      </c>
      <c r="O602" s="105">
        <v>0</v>
      </c>
      <c r="Q602" s="100">
        <v>103044608</v>
      </c>
      <c r="R602" s="100" t="s">
        <v>5973</v>
      </c>
      <c r="S602" s="105">
        <v>0</v>
      </c>
      <c r="U602" s="100">
        <v>103044608</v>
      </c>
      <c r="V602" s="100" t="s">
        <v>5973</v>
      </c>
      <c r="W602" s="105">
        <v>0</v>
      </c>
      <c r="Y602" s="100">
        <v>103044608</v>
      </c>
      <c r="Z602" s="100" t="s">
        <v>5973</v>
      </c>
      <c r="AA602" s="105">
        <v>0</v>
      </c>
    </row>
    <row r="603" spans="1:27">
      <c r="A603" s="100">
        <v>103044609</v>
      </c>
      <c r="B603" s="100" t="s">
        <v>6145</v>
      </c>
      <c r="C603" s="105">
        <v>18</v>
      </c>
      <c r="E603" s="100">
        <v>103044609</v>
      </c>
      <c r="F603" s="100" t="s">
        <v>6145</v>
      </c>
      <c r="G603" s="105">
        <v>17</v>
      </c>
      <c r="I603" s="100">
        <v>103044609</v>
      </c>
      <c r="J603" s="100" t="s">
        <v>6145</v>
      </c>
      <c r="K603" s="105">
        <v>17</v>
      </c>
      <c r="L603" s="108"/>
      <c r="M603" s="100">
        <v>103044609</v>
      </c>
      <c r="N603" s="100" t="s">
        <v>6145</v>
      </c>
      <c r="O603" s="105">
        <v>0</v>
      </c>
      <c r="Q603" s="100">
        <v>103044609</v>
      </c>
      <c r="R603" s="100" t="s">
        <v>6145</v>
      </c>
      <c r="S603" s="105">
        <v>0</v>
      </c>
      <c r="U603" s="100">
        <v>103044609</v>
      </c>
      <c r="V603" s="100" t="s">
        <v>6145</v>
      </c>
      <c r="W603" s="105">
        <v>1</v>
      </c>
      <c r="Y603" s="100">
        <v>103044609</v>
      </c>
      <c r="Z603" s="100" t="s">
        <v>6145</v>
      </c>
      <c r="AA603" s="105">
        <v>0</v>
      </c>
    </row>
    <row r="604" spans="1:27">
      <c r="A604" s="100">
        <v>103044650</v>
      </c>
      <c r="B604" s="100" t="s">
        <v>6146</v>
      </c>
      <c r="C604" s="105">
        <v>41</v>
      </c>
      <c r="E604" s="100">
        <v>103044650</v>
      </c>
      <c r="F604" s="100" t="s">
        <v>6146</v>
      </c>
      <c r="G604" s="105">
        <v>0</v>
      </c>
      <c r="I604" s="100">
        <v>103044650</v>
      </c>
      <c r="J604" s="100" t="s">
        <v>6146</v>
      </c>
      <c r="K604" s="105">
        <v>0</v>
      </c>
      <c r="L604" s="108"/>
      <c r="M604" s="100">
        <v>103044650</v>
      </c>
      <c r="N604" s="100" t="s">
        <v>6146</v>
      </c>
      <c r="O604" s="105">
        <v>0</v>
      </c>
      <c r="Q604" s="100">
        <v>103044650</v>
      </c>
      <c r="R604" s="100" t="s">
        <v>6146</v>
      </c>
      <c r="S604" s="105">
        <v>41</v>
      </c>
      <c r="U604" s="100">
        <v>103044650</v>
      </c>
      <c r="V604" s="100" t="s">
        <v>6146</v>
      </c>
      <c r="W604" s="105">
        <v>0</v>
      </c>
      <c r="Y604" s="100">
        <v>103044650</v>
      </c>
      <c r="Z604" s="100" t="s">
        <v>6146</v>
      </c>
      <c r="AA604" s="105">
        <v>0</v>
      </c>
    </row>
    <row r="605" spans="1:27">
      <c r="A605" s="100">
        <v>1030447</v>
      </c>
      <c r="B605" s="103" t="s">
        <v>6147</v>
      </c>
      <c r="C605" s="101">
        <f>SUM(C606:C617)</f>
        <v>187</v>
      </c>
      <c r="E605" s="100">
        <v>1030447</v>
      </c>
      <c r="F605" s="103" t="s">
        <v>6147</v>
      </c>
      <c r="G605" s="101">
        <f>SUM(G606:G617)</f>
        <v>120</v>
      </c>
      <c r="I605" s="100">
        <v>1030447</v>
      </c>
      <c r="J605" s="103" t="s">
        <v>6147</v>
      </c>
      <c r="K605" s="101">
        <f>SUM(K606:K617)</f>
        <v>120</v>
      </c>
      <c r="L605" s="108"/>
      <c r="M605" s="100">
        <v>1030447</v>
      </c>
      <c r="N605" s="103" t="s">
        <v>6147</v>
      </c>
      <c r="O605" s="101">
        <f>SUM(O606:O617)</f>
        <v>0</v>
      </c>
      <c r="Q605" s="100">
        <v>1030447</v>
      </c>
      <c r="R605" s="103" t="s">
        <v>6147</v>
      </c>
      <c r="S605" s="101">
        <f>SUM(S606:S617)</f>
        <v>60</v>
      </c>
      <c r="U605" s="100">
        <v>1030447</v>
      </c>
      <c r="V605" s="103" t="s">
        <v>6147</v>
      </c>
      <c r="W605" s="101">
        <f>SUM(W606:W617)</f>
        <v>7</v>
      </c>
      <c r="Y605" s="100">
        <v>1030447</v>
      </c>
      <c r="Z605" s="103" t="s">
        <v>6147</v>
      </c>
      <c r="AA605" s="101">
        <f>SUM(AA606:AA617)</f>
        <v>0</v>
      </c>
    </row>
    <row r="606" spans="1:27">
      <c r="A606" s="100">
        <v>103044706</v>
      </c>
      <c r="B606" s="100" t="s">
        <v>6148</v>
      </c>
      <c r="C606" s="105">
        <v>0</v>
      </c>
      <c r="E606" s="100">
        <v>103044706</v>
      </c>
      <c r="F606" s="100" t="s">
        <v>6148</v>
      </c>
      <c r="G606" s="105">
        <v>0</v>
      </c>
      <c r="I606" s="100">
        <v>103044706</v>
      </c>
      <c r="J606" s="100" t="s">
        <v>6148</v>
      </c>
      <c r="K606" s="105">
        <v>0</v>
      </c>
      <c r="L606" s="108"/>
      <c r="M606" s="100">
        <v>103044706</v>
      </c>
      <c r="N606" s="100" t="s">
        <v>6148</v>
      </c>
      <c r="O606" s="105">
        <v>0</v>
      </c>
      <c r="Q606" s="100">
        <v>103044706</v>
      </c>
      <c r="R606" s="100" t="s">
        <v>6148</v>
      </c>
      <c r="S606" s="105">
        <v>0</v>
      </c>
      <c r="U606" s="100">
        <v>103044706</v>
      </c>
      <c r="V606" s="100" t="s">
        <v>6148</v>
      </c>
      <c r="W606" s="105">
        <v>0</v>
      </c>
      <c r="Y606" s="100">
        <v>103044706</v>
      </c>
      <c r="Z606" s="100" t="s">
        <v>6148</v>
      </c>
      <c r="AA606" s="105">
        <v>0</v>
      </c>
    </row>
    <row r="607" spans="1:27">
      <c r="A607" s="100">
        <v>103044707</v>
      </c>
      <c r="B607" s="100" t="s">
        <v>6149</v>
      </c>
      <c r="C607" s="105">
        <v>0</v>
      </c>
      <c r="E607" s="100">
        <v>103044707</v>
      </c>
      <c r="F607" s="100" t="s">
        <v>6149</v>
      </c>
      <c r="G607" s="105">
        <v>0</v>
      </c>
      <c r="I607" s="100">
        <v>103044707</v>
      </c>
      <c r="J607" s="100" t="s">
        <v>6149</v>
      </c>
      <c r="K607" s="105">
        <v>0</v>
      </c>
      <c r="L607" s="108"/>
      <c r="M607" s="100">
        <v>103044707</v>
      </c>
      <c r="N607" s="100" t="s">
        <v>6149</v>
      </c>
      <c r="O607" s="105">
        <v>0</v>
      </c>
      <c r="Q607" s="100">
        <v>103044707</v>
      </c>
      <c r="R607" s="100" t="s">
        <v>6149</v>
      </c>
      <c r="S607" s="105">
        <v>0</v>
      </c>
      <c r="U607" s="100">
        <v>103044707</v>
      </c>
      <c r="V607" s="100" t="s">
        <v>6149</v>
      </c>
      <c r="W607" s="105">
        <v>0</v>
      </c>
      <c r="Y607" s="100">
        <v>103044707</v>
      </c>
      <c r="Z607" s="100" t="s">
        <v>6149</v>
      </c>
      <c r="AA607" s="105">
        <v>0</v>
      </c>
    </row>
    <row r="608" spans="1:27">
      <c r="A608" s="100">
        <v>103044708</v>
      </c>
      <c r="B608" s="100" t="s">
        <v>6150</v>
      </c>
      <c r="C608" s="105">
        <v>0</v>
      </c>
      <c r="E608" s="100">
        <v>103044708</v>
      </c>
      <c r="F608" s="100" t="s">
        <v>6150</v>
      </c>
      <c r="G608" s="105">
        <v>0</v>
      </c>
      <c r="I608" s="100">
        <v>103044708</v>
      </c>
      <c r="J608" s="100" t="s">
        <v>6150</v>
      </c>
      <c r="K608" s="105">
        <v>0</v>
      </c>
      <c r="L608" s="108"/>
      <c r="M608" s="100">
        <v>103044708</v>
      </c>
      <c r="N608" s="100" t="s">
        <v>6150</v>
      </c>
      <c r="O608" s="105">
        <v>0</v>
      </c>
      <c r="Q608" s="100">
        <v>103044708</v>
      </c>
      <c r="R608" s="100" t="s">
        <v>6150</v>
      </c>
      <c r="S608" s="105">
        <v>0</v>
      </c>
      <c r="U608" s="100">
        <v>103044708</v>
      </c>
      <c r="V608" s="100" t="s">
        <v>6150</v>
      </c>
      <c r="W608" s="105">
        <v>0</v>
      </c>
      <c r="Y608" s="100">
        <v>103044708</v>
      </c>
      <c r="Z608" s="100" t="s">
        <v>6150</v>
      </c>
      <c r="AA608" s="105">
        <v>0</v>
      </c>
    </row>
    <row r="609" spans="1:27">
      <c r="A609" s="100">
        <v>103044709</v>
      </c>
      <c r="B609" s="100" t="s">
        <v>6151</v>
      </c>
      <c r="C609" s="105">
        <v>0</v>
      </c>
      <c r="E609" s="100">
        <v>103044709</v>
      </c>
      <c r="F609" s="100" t="s">
        <v>6151</v>
      </c>
      <c r="G609" s="105">
        <v>0</v>
      </c>
      <c r="I609" s="100">
        <v>103044709</v>
      </c>
      <c r="J609" s="100" t="s">
        <v>6151</v>
      </c>
      <c r="K609" s="105">
        <v>0</v>
      </c>
      <c r="L609" s="108"/>
      <c r="M609" s="100">
        <v>103044709</v>
      </c>
      <c r="N609" s="100" t="s">
        <v>6151</v>
      </c>
      <c r="O609" s="105">
        <v>0</v>
      </c>
      <c r="Q609" s="100">
        <v>103044709</v>
      </c>
      <c r="R609" s="100" t="s">
        <v>6151</v>
      </c>
      <c r="S609" s="105">
        <v>0</v>
      </c>
      <c r="U609" s="100">
        <v>103044709</v>
      </c>
      <c r="V609" s="100" t="s">
        <v>6151</v>
      </c>
      <c r="W609" s="105">
        <v>0</v>
      </c>
      <c r="Y609" s="100">
        <v>103044709</v>
      </c>
      <c r="Z609" s="100" t="s">
        <v>6151</v>
      </c>
      <c r="AA609" s="105">
        <v>0</v>
      </c>
    </row>
    <row r="610" spans="1:27">
      <c r="A610" s="100">
        <v>103044710</v>
      </c>
      <c r="B610" s="100" t="s">
        <v>6152</v>
      </c>
      <c r="C610" s="105">
        <v>0</v>
      </c>
      <c r="E610" s="100">
        <v>103044710</v>
      </c>
      <c r="F610" s="100" t="s">
        <v>6152</v>
      </c>
      <c r="G610" s="105">
        <v>0</v>
      </c>
      <c r="I610" s="100">
        <v>103044710</v>
      </c>
      <c r="J610" s="100" t="s">
        <v>6152</v>
      </c>
      <c r="K610" s="105">
        <v>0</v>
      </c>
      <c r="L610" s="108"/>
      <c r="M610" s="100">
        <v>103044710</v>
      </c>
      <c r="N610" s="100" t="s">
        <v>6152</v>
      </c>
      <c r="O610" s="105">
        <v>0</v>
      </c>
      <c r="Q610" s="100">
        <v>103044710</v>
      </c>
      <c r="R610" s="100" t="s">
        <v>6152</v>
      </c>
      <c r="S610" s="105">
        <v>0</v>
      </c>
      <c r="U610" s="100">
        <v>103044710</v>
      </c>
      <c r="V610" s="100" t="s">
        <v>6152</v>
      </c>
      <c r="W610" s="105">
        <v>0</v>
      </c>
      <c r="Y610" s="100">
        <v>103044710</v>
      </c>
      <c r="Z610" s="100" t="s">
        <v>6152</v>
      </c>
      <c r="AA610" s="105">
        <v>0</v>
      </c>
    </row>
    <row r="611" spans="1:27">
      <c r="A611" s="100">
        <v>103044711</v>
      </c>
      <c r="B611" s="100" t="s">
        <v>6153</v>
      </c>
      <c r="C611" s="105">
        <v>0</v>
      </c>
      <c r="E611" s="100">
        <v>103044711</v>
      </c>
      <c r="F611" s="100" t="s">
        <v>6153</v>
      </c>
      <c r="G611" s="105">
        <v>0</v>
      </c>
      <c r="I611" s="100">
        <v>103044711</v>
      </c>
      <c r="J611" s="100" t="s">
        <v>6153</v>
      </c>
      <c r="K611" s="105">
        <v>0</v>
      </c>
      <c r="L611" s="108"/>
      <c r="M611" s="100">
        <v>103044711</v>
      </c>
      <c r="N611" s="100" t="s">
        <v>6153</v>
      </c>
      <c r="O611" s="105">
        <v>0</v>
      </c>
      <c r="Q611" s="100">
        <v>103044711</v>
      </c>
      <c r="R611" s="100" t="s">
        <v>6153</v>
      </c>
      <c r="S611" s="105">
        <v>0</v>
      </c>
      <c r="U611" s="100">
        <v>103044711</v>
      </c>
      <c r="V611" s="100" t="s">
        <v>6153</v>
      </c>
      <c r="W611" s="105">
        <v>0</v>
      </c>
      <c r="Y611" s="100">
        <v>103044711</v>
      </c>
      <c r="Z611" s="100" t="s">
        <v>6153</v>
      </c>
      <c r="AA611" s="105">
        <v>0</v>
      </c>
    </row>
    <row r="612" spans="1:27">
      <c r="A612" s="100">
        <v>103044712</v>
      </c>
      <c r="B612" s="100" t="s">
        <v>6154</v>
      </c>
      <c r="C612" s="105">
        <v>0</v>
      </c>
      <c r="E612" s="100">
        <v>103044712</v>
      </c>
      <c r="F612" s="100" t="s">
        <v>6154</v>
      </c>
      <c r="G612" s="105">
        <v>0</v>
      </c>
      <c r="I612" s="100">
        <v>103044712</v>
      </c>
      <c r="J612" s="100" t="s">
        <v>6154</v>
      </c>
      <c r="K612" s="105">
        <v>0</v>
      </c>
      <c r="L612" s="108"/>
      <c r="M612" s="100">
        <v>103044712</v>
      </c>
      <c r="N612" s="100" t="s">
        <v>6154</v>
      </c>
      <c r="O612" s="105">
        <v>0</v>
      </c>
      <c r="Q612" s="100">
        <v>103044712</v>
      </c>
      <c r="R612" s="100" t="s">
        <v>6154</v>
      </c>
      <c r="S612" s="105">
        <v>0</v>
      </c>
      <c r="U612" s="100">
        <v>103044712</v>
      </c>
      <c r="V612" s="100" t="s">
        <v>6154</v>
      </c>
      <c r="W612" s="105">
        <v>0</v>
      </c>
      <c r="Y612" s="100">
        <v>103044712</v>
      </c>
      <c r="Z612" s="100" t="s">
        <v>6154</v>
      </c>
      <c r="AA612" s="105">
        <v>0</v>
      </c>
    </row>
    <row r="613" spans="1:27">
      <c r="A613" s="100">
        <v>103044713</v>
      </c>
      <c r="B613" s="100" t="s">
        <v>5973</v>
      </c>
      <c r="C613" s="105">
        <v>5</v>
      </c>
      <c r="E613" s="100">
        <v>103044713</v>
      </c>
      <c r="F613" s="100" t="s">
        <v>5973</v>
      </c>
      <c r="G613" s="105">
        <v>5</v>
      </c>
      <c r="I613" s="100">
        <v>103044713</v>
      </c>
      <c r="J613" s="100" t="s">
        <v>5973</v>
      </c>
      <c r="K613" s="105">
        <v>5</v>
      </c>
      <c r="L613" s="108"/>
      <c r="M613" s="100">
        <v>103044713</v>
      </c>
      <c r="N613" s="100" t="s">
        <v>5973</v>
      </c>
      <c r="O613" s="105">
        <v>0</v>
      </c>
      <c r="Q613" s="100">
        <v>103044713</v>
      </c>
      <c r="R613" s="100" t="s">
        <v>5973</v>
      </c>
      <c r="S613" s="105">
        <v>0</v>
      </c>
      <c r="U613" s="100">
        <v>103044713</v>
      </c>
      <c r="V613" s="100" t="s">
        <v>5973</v>
      </c>
      <c r="W613" s="105">
        <v>0</v>
      </c>
      <c r="Y613" s="100">
        <v>103044713</v>
      </c>
      <c r="Z613" s="100" t="s">
        <v>5973</v>
      </c>
      <c r="AA613" s="105">
        <v>0</v>
      </c>
    </row>
    <row r="614" spans="1:27">
      <c r="A614" s="100">
        <v>103044715</v>
      </c>
      <c r="B614" s="100" t="s">
        <v>6155</v>
      </c>
      <c r="C614" s="105">
        <v>0</v>
      </c>
      <c r="E614" s="100">
        <v>103044715</v>
      </c>
      <c r="F614" s="100" t="s">
        <v>6155</v>
      </c>
      <c r="G614" s="105">
        <v>0</v>
      </c>
      <c r="I614" s="100">
        <v>103044715</v>
      </c>
      <c r="J614" s="100" t="s">
        <v>6155</v>
      </c>
      <c r="K614" s="105">
        <v>0</v>
      </c>
      <c r="L614" s="108"/>
      <c r="M614" s="100">
        <v>103044715</v>
      </c>
      <c r="N614" s="100" t="s">
        <v>6155</v>
      </c>
      <c r="O614" s="105">
        <v>0</v>
      </c>
      <c r="Q614" s="100">
        <v>103044715</v>
      </c>
      <c r="R614" s="100" t="s">
        <v>6155</v>
      </c>
      <c r="S614" s="105">
        <v>0</v>
      </c>
      <c r="U614" s="100">
        <v>103044715</v>
      </c>
      <c r="V614" s="100" t="s">
        <v>6155</v>
      </c>
      <c r="W614" s="105">
        <v>0</v>
      </c>
      <c r="Y614" s="100">
        <v>103044715</v>
      </c>
      <c r="Z614" s="100" t="s">
        <v>6155</v>
      </c>
      <c r="AA614" s="105">
        <v>0</v>
      </c>
    </row>
    <row r="615" spans="1:27">
      <c r="A615" s="100">
        <v>103044730</v>
      </c>
      <c r="B615" s="100" t="s">
        <v>6156</v>
      </c>
      <c r="C615" s="105">
        <v>0</v>
      </c>
      <c r="E615" s="100">
        <v>103044730</v>
      </c>
      <c r="F615" s="100" t="s">
        <v>6156</v>
      </c>
      <c r="G615" s="105">
        <v>0</v>
      </c>
      <c r="I615" s="100">
        <v>103044730</v>
      </c>
      <c r="J615" s="100" t="s">
        <v>6156</v>
      </c>
      <c r="K615" s="105">
        <v>0</v>
      </c>
      <c r="L615" s="108"/>
      <c r="M615" s="100">
        <v>103044730</v>
      </c>
      <c r="N615" s="100" t="s">
        <v>6156</v>
      </c>
      <c r="O615" s="105">
        <v>0</v>
      </c>
      <c r="Q615" s="100">
        <v>103044730</v>
      </c>
      <c r="R615" s="100" t="s">
        <v>6156</v>
      </c>
      <c r="S615" s="105">
        <v>0</v>
      </c>
      <c r="U615" s="100">
        <v>103044730</v>
      </c>
      <c r="V615" s="100" t="s">
        <v>6156</v>
      </c>
      <c r="W615" s="105">
        <v>0</v>
      </c>
      <c r="Y615" s="100">
        <v>103044730</v>
      </c>
      <c r="Z615" s="100" t="s">
        <v>6156</v>
      </c>
      <c r="AA615" s="105">
        <v>0</v>
      </c>
    </row>
    <row r="616" spans="1:27">
      <c r="A616" s="100">
        <v>103044731</v>
      </c>
      <c r="B616" s="100" t="s">
        <v>6157</v>
      </c>
      <c r="C616" s="105">
        <v>0</v>
      </c>
      <c r="E616" s="100">
        <v>103044731</v>
      </c>
      <c r="F616" s="100" t="s">
        <v>6157</v>
      </c>
      <c r="G616" s="105">
        <v>0</v>
      </c>
      <c r="I616" s="100">
        <v>103044731</v>
      </c>
      <c r="J616" s="100" t="s">
        <v>6157</v>
      </c>
      <c r="K616" s="105">
        <v>0</v>
      </c>
      <c r="L616" s="108"/>
      <c r="M616" s="100">
        <v>103044731</v>
      </c>
      <c r="N616" s="100" t="s">
        <v>6157</v>
      </c>
      <c r="O616" s="105">
        <v>0</v>
      </c>
      <c r="Q616" s="100">
        <v>103044731</v>
      </c>
      <c r="R616" s="100" t="s">
        <v>6157</v>
      </c>
      <c r="S616" s="105">
        <v>0</v>
      </c>
      <c r="U616" s="100">
        <v>103044731</v>
      </c>
      <c r="V616" s="100" t="s">
        <v>6157</v>
      </c>
      <c r="W616" s="105">
        <v>0</v>
      </c>
      <c r="Y616" s="100">
        <v>103044731</v>
      </c>
      <c r="Z616" s="100" t="s">
        <v>6157</v>
      </c>
      <c r="AA616" s="105">
        <v>0</v>
      </c>
    </row>
    <row r="617" spans="1:27">
      <c r="A617" s="100">
        <v>103044750</v>
      </c>
      <c r="B617" s="100" t="s">
        <v>6158</v>
      </c>
      <c r="C617" s="105">
        <v>182</v>
      </c>
      <c r="E617" s="100">
        <v>103044750</v>
      </c>
      <c r="F617" s="100" t="s">
        <v>6158</v>
      </c>
      <c r="G617" s="105">
        <v>115</v>
      </c>
      <c r="I617" s="100">
        <v>103044750</v>
      </c>
      <c r="J617" s="100" t="s">
        <v>6158</v>
      </c>
      <c r="K617" s="105">
        <v>115</v>
      </c>
      <c r="L617" s="108"/>
      <c r="M617" s="100">
        <v>103044750</v>
      </c>
      <c r="N617" s="100" t="s">
        <v>6158</v>
      </c>
      <c r="O617" s="105">
        <v>0</v>
      </c>
      <c r="Q617" s="100">
        <v>103044750</v>
      </c>
      <c r="R617" s="100" t="s">
        <v>6158</v>
      </c>
      <c r="S617" s="105">
        <v>60</v>
      </c>
      <c r="U617" s="100">
        <v>103044750</v>
      </c>
      <c r="V617" s="100" t="s">
        <v>6158</v>
      </c>
      <c r="W617" s="105">
        <v>7</v>
      </c>
      <c r="Y617" s="100">
        <v>103044750</v>
      </c>
      <c r="Z617" s="100" t="s">
        <v>6158</v>
      </c>
      <c r="AA617" s="105">
        <v>0</v>
      </c>
    </row>
    <row r="618" spans="1:27">
      <c r="A618" s="100">
        <v>1030448</v>
      </c>
      <c r="B618" s="103" t="s">
        <v>6159</v>
      </c>
      <c r="C618" s="101">
        <f>SUM(C619:C628)</f>
        <v>1</v>
      </c>
      <c r="E618" s="100">
        <v>1030448</v>
      </c>
      <c r="F618" s="103" t="s">
        <v>6159</v>
      </c>
      <c r="G618" s="101">
        <f>SUM(G619:G628)</f>
        <v>1</v>
      </c>
      <c r="I618" s="100">
        <v>1030448</v>
      </c>
      <c r="J618" s="103" t="s">
        <v>6159</v>
      </c>
      <c r="K618" s="101">
        <f>SUM(K619:K628)</f>
        <v>1</v>
      </c>
      <c r="L618" s="108"/>
      <c r="M618" s="100">
        <v>1030448</v>
      </c>
      <c r="N618" s="103" t="s">
        <v>6159</v>
      </c>
      <c r="O618" s="101">
        <f>SUM(O619:O628)</f>
        <v>0</v>
      </c>
      <c r="Q618" s="100">
        <v>1030448</v>
      </c>
      <c r="R618" s="103" t="s">
        <v>6159</v>
      </c>
      <c r="S618" s="101">
        <f>SUM(S619:S628)</f>
        <v>0</v>
      </c>
      <c r="U618" s="100">
        <v>1030448</v>
      </c>
      <c r="V618" s="103" t="s">
        <v>6159</v>
      </c>
      <c r="W618" s="101">
        <f>SUM(W619:W628)</f>
        <v>0</v>
      </c>
      <c r="Y618" s="100">
        <v>1030448</v>
      </c>
      <c r="Z618" s="103" t="s">
        <v>6159</v>
      </c>
      <c r="AA618" s="101">
        <f>SUM(AA619:AA628)</f>
        <v>0</v>
      </c>
    </row>
    <row r="619" spans="1:27">
      <c r="A619" s="100">
        <v>103044801</v>
      </c>
      <c r="B619" s="100" t="s">
        <v>6160</v>
      </c>
      <c r="C619" s="105">
        <v>0</v>
      </c>
      <c r="E619" s="100">
        <v>103044801</v>
      </c>
      <c r="F619" s="100" t="s">
        <v>6160</v>
      </c>
      <c r="G619" s="105">
        <v>0</v>
      </c>
      <c r="I619" s="100">
        <v>103044801</v>
      </c>
      <c r="J619" s="100" t="s">
        <v>6160</v>
      </c>
      <c r="K619" s="105">
        <v>0</v>
      </c>
      <c r="L619" s="108"/>
      <c r="M619" s="100">
        <v>103044801</v>
      </c>
      <c r="N619" s="100" t="s">
        <v>6160</v>
      </c>
      <c r="O619" s="105">
        <v>0</v>
      </c>
      <c r="Q619" s="100">
        <v>103044801</v>
      </c>
      <c r="R619" s="100" t="s">
        <v>6160</v>
      </c>
      <c r="S619" s="105">
        <v>0</v>
      </c>
      <c r="U619" s="100">
        <v>103044801</v>
      </c>
      <c r="V619" s="100" t="s">
        <v>6160</v>
      </c>
      <c r="W619" s="105">
        <v>0</v>
      </c>
      <c r="Y619" s="100">
        <v>103044801</v>
      </c>
      <c r="Z619" s="100" t="s">
        <v>6160</v>
      </c>
      <c r="AA619" s="105">
        <v>0</v>
      </c>
    </row>
    <row r="620" spans="1:27">
      <c r="A620" s="100">
        <v>103044802</v>
      </c>
      <c r="B620" s="100" t="s">
        <v>6161</v>
      </c>
      <c r="C620" s="105">
        <v>0</v>
      </c>
      <c r="E620" s="100">
        <v>103044802</v>
      </c>
      <c r="F620" s="100" t="s">
        <v>6161</v>
      </c>
      <c r="G620" s="105">
        <v>0</v>
      </c>
      <c r="I620" s="100">
        <v>103044802</v>
      </c>
      <c r="J620" s="100" t="s">
        <v>6161</v>
      </c>
      <c r="K620" s="105">
        <v>0</v>
      </c>
      <c r="L620" s="108"/>
      <c r="M620" s="100">
        <v>103044802</v>
      </c>
      <c r="N620" s="100" t="s">
        <v>6161</v>
      </c>
      <c r="O620" s="105">
        <v>0</v>
      </c>
      <c r="Q620" s="100">
        <v>103044802</v>
      </c>
      <c r="R620" s="100" t="s">
        <v>6161</v>
      </c>
      <c r="S620" s="105">
        <v>0</v>
      </c>
      <c r="U620" s="100">
        <v>103044802</v>
      </c>
      <c r="V620" s="100" t="s">
        <v>6161</v>
      </c>
      <c r="W620" s="105">
        <v>0</v>
      </c>
      <c r="Y620" s="100">
        <v>103044802</v>
      </c>
      <c r="Z620" s="100" t="s">
        <v>6161</v>
      </c>
      <c r="AA620" s="105">
        <v>0</v>
      </c>
    </row>
    <row r="621" spans="1:27">
      <c r="A621" s="100">
        <v>103044803</v>
      </c>
      <c r="B621" s="100" t="s">
        <v>6162</v>
      </c>
      <c r="C621" s="105">
        <v>0</v>
      </c>
      <c r="E621" s="100">
        <v>103044803</v>
      </c>
      <c r="F621" s="100" t="s">
        <v>6162</v>
      </c>
      <c r="G621" s="105">
        <v>0</v>
      </c>
      <c r="I621" s="100">
        <v>103044803</v>
      </c>
      <c r="J621" s="100" t="s">
        <v>6162</v>
      </c>
      <c r="K621" s="105">
        <v>0</v>
      </c>
      <c r="L621" s="108"/>
      <c r="M621" s="100">
        <v>103044803</v>
      </c>
      <c r="N621" s="100" t="s">
        <v>6162</v>
      </c>
      <c r="O621" s="105">
        <v>0</v>
      </c>
      <c r="Q621" s="100">
        <v>103044803</v>
      </c>
      <c r="R621" s="100" t="s">
        <v>6162</v>
      </c>
      <c r="S621" s="105">
        <v>0</v>
      </c>
      <c r="U621" s="100">
        <v>103044803</v>
      </c>
      <c r="V621" s="100" t="s">
        <v>6162</v>
      </c>
      <c r="W621" s="105">
        <v>0</v>
      </c>
      <c r="Y621" s="100">
        <v>103044803</v>
      </c>
      <c r="Z621" s="100" t="s">
        <v>6162</v>
      </c>
      <c r="AA621" s="105">
        <v>0</v>
      </c>
    </row>
    <row r="622" spans="1:27">
      <c r="A622" s="100">
        <v>103044804</v>
      </c>
      <c r="B622" s="100" t="s">
        <v>6163</v>
      </c>
      <c r="C622" s="105">
        <v>0</v>
      </c>
      <c r="E622" s="100">
        <v>103044804</v>
      </c>
      <c r="F622" s="100" t="s">
        <v>6163</v>
      </c>
      <c r="G622" s="105">
        <v>0</v>
      </c>
      <c r="I622" s="100">
        <v>103044804</v>
      </c>
      <c r="J622" s="100" t="s">
        <v>6163</v>
      </c>
      <c r="K622" s="105">
        <v>0</v>
      </c>
      <c r="L622" s="108"/>
      <c r="M622" s="100">
        <v>103044804</v>
      </c>
      <c r="N622" s="100" t="s">
        <v>6163</v>
      </c>
      <c r="O622" s="105">
        <v>0</v>
      </c>
      <c r="Q622" s="100">
        <v>103044804</v>
      </c>
      <c r="R622" s="100" t="s">
        <v>6163</v>
      </c>
      <c r="S622" s="105">
        <v>0</v>
      </c>
      <c r="U622" s="100">
        <v>103044804</v>
      </c>
      <c r="V622" s="100" t="s">
        <v>6163</v>
      </c>
      <c r="W622" s="105">
        <v>0</v>
      </c>
      <c r="Y622" s="100">
        <v>103044804</v>
      </c>
      <c r="Z622" s="100" t="s">
        <v>6163</v>
      </c>
      <c r="AA622" s="105">
        <v>0</v>
      </c>
    </row>
    <row r="623" spans="1:27">
      <c r="A623" s="100">
        <v>103044805</v>
      </c>
      <c r="B623" s="100" t="s">
        <v>6164</v>
      </c>
      <c r="C623" s="105">
        <v>0</v>
      </c>
      <c r="E623" s="100">
        <v>103044805</v>
      </c>
      <c r="F623" s="100" t="s">
        <v>6164</v>
      </c>
      <c r="G623" s="105">
        <v>0</v>
      </c>
      <c r="I623" s="100">
        <v>103044805</v>
      </c>
      <c r="J623" s="100" t="s">
        <v>6164</v>
      </c>
      <c r="K623" s="105">
        <v>0</v>
      </c>
      <c r="L623" s="108"/>
      <c r="M623" s="100">
        <v>103044805</v>
      </c>
      <c r="N623" s="100" t="s">
        <v>6164</v>
      </c>
      <c r="O623" s="105">
        <v>0</v>
      </c>
      <c r="Q623" s="100">
        <v>103044805</v>
      </c>
      <c r="R623" s="100" t="s">
        <v>6164</v>
      </c>
      <c r="S623" s="105">
        <v>0</v>
      </c>
      <c r="U623" s="100">
        <v>103044805</v>
      </c>
      <c r="V623" s="100" t="s">
        <v>6164</v>
      </c>
      <c r="W623" s="105">
        <v>0</v>
      </c>
      <c r="Y623" s="100">
        <v>103044805</v>
      </c>
      <c r="Z623" s="100" t="s">
        <v>6164</v>
      </c>
      <c r="AA623" s="105">
        <v>0</v>
      </c>
    </row>
    <row r="624" spans="1:27">
      <c r="A624" s="100">
        <v>103044806</v>
      </c>
      <c r="B624" s="100" t="s">
        <v>6165</v>
      </c>
      <c r="C624" s="105">
        <v>0</v>
      </c>
      <c r="E624" s="100">
        <v>103044806</v>
      </c>
      <c r="F624" s="100" t="s">
        <v>6165</v>
      </c>
      <c r="G624" s="105">
        <v>0</v>
      </c>
      <c r="I624" s="100">
        <v>103044806</v>
      </c>
      <c r="J624" s="100" t="s">
        <v>6165</v>
      </c>
      <c r="K624" s="105">
        <v>0</v>
      </c>
      <c r="L624" s="108"/>
      <c r="M624" s="100">
        <v>103044806</v>
      </c>
      <c r="N624" s="100" t="s">
        <v>6165</v>
      </c>
      <c r="O624" s="105">
        <v>0</v>
      </c>
      <c r="Q624" s="100">
        <v>103044806</v>
      </c>
      <c r="R624" s="100" t="s">
        <v>6165</v>
      </c>
      <c r="S624" s="105">
        <v>0</v>
      </c>
      <c r="U624" s="100">
        <v>103044806</v>
      </c>
      <c r="V624" s="100" t="s">
        <v>6165</v>
      </c>
      <c r="W624" s="105">
        <v>0</v>
      </c>
      <c r="Y624" s="100">
        <v>103044806</v>
      </c>
      <c r="Z624" s="100" t="s">
        <v>6165</v>
      </c>
      <c r="AA624" s="105">
        <v>0</v>
      </c>
    </row>
    <row r="625" spans="1:27">
      <c r="A625" s="100">
        <v>103044807</v>
      </c>
      <c r="B625" s="100" t="s">
        <v>6166</v>
      </c>
      <c r="C625" s="105">
        <v>1</v>
      </c>
      <c r="E625" s="100">
        <v>103044807</v>
      </c>
      <c r="F625" s="100" t="s">
        <v>6166</v>
      </c>
      <c r="G625" s="105">
        <v>1</v>
      </c>
      <c r="I625" s="100">
        <v>103044807</v>
      </c>
      <c r="J625" s="100" t="s">
        <v>6166</v>
      </c>
      <c r="K625" s="105">
        <v>1</v>
      </c>
      <c r="L625" s="108"/>
      <c r="M625" s="100">
        <v>103044807</v>
      </c>
      <c r="N625" s="100" t="s">
        <v>6166</v>
      </c>
      <c r="O625" s="105">
        <v>0</v>
      </c>
      <c r="Q625" s="100">
        <v>103044807</v>
      </c>
      <c r="R625" s="100" t="s">
        <v>6166</v>
      </c>
      <c r="S625" s="105">
        <v>0</v>
      </c>
      <c r="U625" s="100">
        <v>103044807</v>
      </c>
      <c r="V625" s="100" t="s">
        <v>6166</v>
      </c>
      <c r="W625" s="105">
        <v>0</v>
      </c>
      <c r="Y625" s="100">
        <v>103044807</v>
      </c>
      <c r="Z625" s="100" t="s">
        <v>6166</v>
      </c>
      <c r="AA625" s="105">
        <v>0</v>
      </c>
    </row>
    <row r="626" spans="1:27">
      <c r="A626" s="100">
        <v>103044808</v>
      </c>
      <c r="B626" s="100" t="s">
        <v>6167</v>
      </c>
      <c r="C626" s="105">
        <v>0</v>
      </c>
      <c r="E626" s="100">
        <v>103044808</v>
      </c>
      <c r="F626" s="100" t="s">
        <v>6167</v>
      </c>
      <c r="G626" s="105">
        <v>0</v>
      </c>
      <c r="I626" s="100">
        <v>103044808</v>
      </c>
      <c r="J626" s="100" t="s">
        <v>6167</v>
      </c>
      <c r="K626" s="105">
        <v>0</v>
      </c>
      <c r="L626" s="108"/>
      <c r="M626" s="100">
        <v>103044808</v>
      </c>
      <c r="N626" s="100" t="s">
        <v>6167</v>
      </c>
      <c r="O626" s="105">
        <v>0</v>
      </c>
      <c r="Q626" s="100">
        <v>103044808</v>
      </c>
      <c r="R626" s="100" t="s">
        <v>6167</v>
      </c>
      <c r="S626" s="105">
        <v>0</v>
      </c>
      <c r="U626" s="100">
        <v>103044808</v>
      </c>
      <c r="V626" s="100" t="s">
        <v>6167</v>
      </c>
      <c r="W626" s="105">
        <v>0</v>
      </c>
      <c r="Y626" s="100">
        <v>103044808</v>
      </c>
      <c r="Z626" s="100" t="s">
        <v>6167</v>
      </c>
      <c r="AA626" s="105">
        <v>0</v>
      </c>
    </row>
    <row r="627" spans="1:27">
      <c r="A627" s="100">
        <v>103044809</v>
      </c>
      <c r="B627" s="100" t="s">
        <v>6168</v>
      </c>
      <c r="C627" s="105">
        <v>0</v>
      </c>
      <c r="E627" s="100">
        <v>103044809</v>
      </c>
      <c r="F627" s="100" t="s">
        <v>6168</v>
      </c>
      <c r="G627" s="105">
        <v>0</v>
      </c>
      <c r="I627" s="100">
        <v>103044809</v>
      </c>
      <c r="J627" s="100" t="s">
        <v>6168</v>
      </c>
      <c r="K627" s="105">
        <v>0</v>
      </c>
      <c r="L627" s="108"/>
      <c r="M627" s="100">
        <v>103044809</v>
      </c>
      <c r="N627" s="100" t="s">
        <v>6168</v>
      </c>
      <c r="O627" s="105">
        <v>0</v>
      </c>
      <c r="Q627" s="100">
        <v>103044809</v>
      </c>
      <c r="R627" s="100" t="s">
        <v>6168</v>
      </c>
      <c r="S627" s="105">
        <v>0</v>
      </c>
      <c r="U627" s="100">
        <v>103044809</v>
      </c>
      <c r="V627" s="100" t="s">
        <v>6168</v>
      </c>
      <c r="W627" s="105">
        <v>0</v>
      </c>
      <c r="Y627" s="100">
        <v>103044809</v>
      </c>
      <c r="Z627" s="100" t="s">
        <v>6168</v>
      </c>
      <c r="AA627" s="105">
        <v>0</v>
      </c>
    </row>
    <row r="628" spans="1:27">
      <c r="A628" s="100">
        <v>103044850</v>
      </c>
      <c r="B628" s="100" t="s">
        <v>6169</v>
      </c>
      <c r="C628" s="105">
        <v>0</v>
      </c>
      <c r="E628" s="100">
        <v>103044850</v>
      </c>
      <c r="F628" s="100" t="s">
        <v>6169</v>
      </c>
      <c r="G628" s="105">
        <v>0</v>
      </c>
      <c r="I628" s="100">
        <v>103044850</v>
      </c>
      <c r="J628" s="100" t="s">
        <v>6169</v>
      </c>
      <c r="K628" s="105">
        <v>0</v>
      </c>
      <c r="L628" s="108"/>
      <c r="M628" s="100">
        <v>103044850</v>
      </c>
      <c r="N628" s="100" t="s">
        <v>6169</v>
      </c>
      <c r="O628" s="105">
        <v>0</v>
      </c>
      <c r="Q628" s="100">
        <v>103044850</v>
      </c>
      <c r="R628" s="100" t="s">
        <v>6169</v>
      </c>
      <c r="S628" s="105">
        <v>0</v>
      </c>
      <c r="U628" s="100">
        <v>103044850</v>
      </c>
      <c r="V628" s="100" t="s">
        <v>6169</v>
      </c>
      <c r="W628" s="105">
        <v>0</v>
      </c>
      <c r="Y628" s="100">
        <v>103044850</v>
      </c>
      <c r="Z628" s="100" t="s">
        <v>6169</v>
      </c>
      <c r="AA628" s="105">
        <v>0</v>
      </c>
    </row>
    <row r="629" spans="1:27">
      <c r="A629" s="100">
        <v>1030449</v>
      </c>
      <c r="B629" s="103" t="s">
        <v>6170</v>
      </c>
      <c r="C629" s="101">
        <f>SUM(C630:C635)</f>
        <v>53</v>
      </c>
      <c r="E629" s="100">
        <v>1030449</v>
      </c>
      <c r="F629" s="103" t="s">
        <v>6170</v>
      </c>
      <c r="G629" s="101">
        <f>SUM(G630:G635)</f>
        <v>0</v>
      </c>
      <c r="I629" s="100">
        <v>1030449</v>
      </c>
      <c r="J629" s="103" t="s">
        <v>6170</v>
      </c>
      <c r="K629" s="101">
        <f>SUM(K630:K635)</f>
        <v>0</v>
      </c>
      <c r="L629" s="108"/>
      <c r="M629" s="100">
        <v>1030449</v>
      </c>
      <c r="N629" s="103" t="s">
        <v>6170</v>
      </c>
      <c r="O629" s="101">
        <f>SUM(O630:O635)</f>
        <v>0</v>
      </c>
      <c r="Q629" s="100">
        <v>1030449</v>
      </c>
      <c r="R629" s="103" t="s">
        <v>6170</v>
      </c>
      <c r="S629" s="101">
        <f>SUM(S630:S635)</f>
        <v>32</v>
      </c>
      <c r="U629" s="100">
        <v>1030449</v>
      </c>
      <c r="V629" s="103" t="s">
        <v>6170</v>
      </c>
      <c r="W629" s="101">
        <f>SUM(W630:W635)</f>
        <v>14</v>
      </c>
      <c r="Y629" s="100">
        <v>1030449</v>
      </c>
      <c r="Z629" s="103" t="s">
        <v>6170</v>
      </c>
      <c r="AA629" s="101">
        <f>SUM(AA630:AA635)</f>
        <v>7</v>
      </c>
    </row>
    <row r="630" spans="1:27">
      <c r="A630" s="100">
        <v>103044901</v>
      </c>
      <c r="B630" s="100" t="s">
        <v>6171</v>
      </c>
      <c r="C630" s="105">
        <v>2</v>
      </c>
      <c r="E630" s="100">
        <v>103044901</v>
      </c>
      <c r="F630" s="100" t="s">
        <v>6171</v>
      </c>
      <c r="G630" s="105">
        <v>0</v>
      </c>
      <c r="I630" s="100">
        <v>103044901</v>
      </c>
      <c r="J630" s="100" t="s">
        <v>6171</v>
      </c>
      <c r="K630" s="105">
        <v>0</v>
      </c>
      <c r="L630" s="108"/>
      <c r="M630" s="100">
        <v>103044901</v>
      </c>
      <c r="N630" s="100" t="s">
        <v>6171</v>
      </c>
      <c r="O630" s="105">
        <v>0</v>
      </c>
      <c r="Q630" s="100">
        <v>103044901</v>
      </c>
      <c r="R630" s="100" t="s">
        <v>6171</v>
      </c>
      <c r="S630" s="105">
        <v>1</v>
      </c>
      <c r="U630" s="100">
        <v>103044901</v>
      </c>
      <c r="V630" s="100" t="s">
        <v>6171</v>
      </c>
      <c r="W630" s="105">
        <v>0</v>
      </c>
      <c r="Y630" s="100">
        <v>103044901</v>
      </c>
      <c r="Z630" s="100" t="s">
        <v>6171</v>
      </c>
      <c r="AA630" s="105">
        <v>1</v>
      </c>
    </row>
    <row r="631" spans="1:27">
      <c r="A631" s="100">
        <v>103044902</v>
      </c>
      <c r="B631" s="100" t="s">
        <v>6172</v>
      </c>
      <c r="C631" s="105">
        <v>0</v>
      </c>
      <c r="E631" s="100">
        <v>103044902</v>
      </c>
      <c r="F631" s="100" t="s">
        <v>6172</v>
      </c>
      <c r="G631" s="105">
        <v>0</v>
      </c>
      <c r="I631" s="100">
        <v>103044902</v>
      </c>
      <c r="J631" s="100" t="s">
        <v>6172</v>
      </c>
      <c r="K631" s="105">
        <v>0</v>
      </c>
      <c r="L631" s="108"/>
      <c r="M631" s="100">
        <v>103044902</v>
      </c>
      <c r="N631" s="100" t="s">
        <v>6172</v>
      </c>
      <c r="O631" s="105">
        <v>0</v>
      </c>
      <c r="Q631" s="100">
        <v>103044902</v>
      </c>
      <c r="R631" s="100" t="s">
        <v>6172</v>
      </c>
      <c r="S631" s="105">
        <v>0</v>
      </c>
      <c r="U631" s="100">
        <v>103044902</v>
      </c>
      <c r="V631" s="100" t="s">
        <v>6172</v>
      </c>
      <c r="W631" s="105">
        <v>0</v>
      </c>
      <c r="Y631" s="100">
        <v>103044902</v>
      </c>
      <c r="Z631" s="100" t="s">
        <v>6172</v>
      </c>
      <c r="AA631" s="105">
        <v>0</v>
      </c>
    </row>
    <row r="632" spans="1:27">
      <c r="A632" s="100">
        <v>103044905</v>
      </c>
      <c r="B632" s="100" t="s">
        <v>6033</v>
      </c>
      <c r="C632" s="105">
        <v>0</v>
      </c>
      <c r="E632" s="100">
        <v>103044905</v>
      </c>
      <c r="F632" s="100" t="s">
        <v>6033</v>
      </c>
      <c r="G632" s="105">
        <v>0</v>
      </c>
      <c r="I632" s="100">
        <v>103044905</v>
      </c>
      <c r="J632" s="100" t="s">
        <v>6033</v>
      </c>
      <c r="K632" s="105">
        <v>0</v>
      </c>
      <c r="L632" s="108"/>
      <c r="M632" s="100">
        <v>103044905</v>
      </c>
      <c r="N632" s="100" t="s">
        <v>6033</v>
      </c>
      <c r="O632" s="105">
        <v>0</v>
      </c>
      <c r="Q632" s="100">
        <v>103044905</v>
      </c>
      <c r="R632" s="100" t="s">
        <v>6033</v>
      </c>
      <c r="S632" s="105">
        <v>0</v>
      </c>
      <c r="U632" s="100">
        <v>103044905</v>
      </c>
      <c r="V632" s="100" t="s">
        <v>6033</v>
      </c>
      <c r="W632" s="105">
        <v>0</v>
      </c>
      <c r="Y632" s="100">
        <v>103044905</v>
      </c>
      <c r="Z632" s="100" t="s">
        <v>6033</v>
      </c>
      <c r="AA632" s="105">
        <v>0</v>
      </c>
    </row>
    <row r="633" spans="1:27">
      <c r="A633" s="100">
        <v>103044907</v>
      </c>
      <c r="B633" s="100" t="s">
        <v>6032</v>
      </c>
      <c r="C633" s="105">
        <v>0</v>
      </c>
      <c r="E633" s="100">
        <v>103044907</v>
      </c>
      <c r="F633" s="100" t="s">
        <v>6032</v>
      </c>
      <c r="G633" s="105">
        <v>0</v>
      </c>
      <c r="I633" s="100">
        <v>103044907</v>
      </c>
      <c r="J633" s="100" t="s">
        <v>6032</v>
      </c>
      <c r="K633" s="105">
        <v>0</v>
      </c>
      <c r="L633" s="108"/>
      <c r="M633" s="100">
        <v>103044907</v>
      </c>
      <c r="N633" s="100" t="s">
        <v>6032</v>
      </c>
      <c r="O633" s="105">
        <v>0</v>
      </c>
      <c r="Q633" s="100">
        <v>103044907</v>
      </c>
      <c r="R633" s="100" t="s">
        <v>6032</v>
      </c>
      <c r="S633" s="105">
        <v>0</v>
      </c>
      <c r="U633" s="100">
        <v>103044907</v>
      </c>
      <c r="V633" s="100" t="s">
        <v>6032</v>
      </c>
      <c r="W633" s="105">
        <v>0</v>
      </c>
      <c r="Y633" s="100">
        <v>103044907</v>
      </c>
      <c r="Z633" s="100" t="s">
        <v>6032</v>
      </c>
      <c r="AA633" s="105">
        <v>0</v>
      </c>
    </row>
    <row r="634" spans="1:27">
      <c r="A634" s="100">
        <v>103044908</v>
      </c>
      <c r="B634" s="100" t="s">
        <v>6173</v>
      </c>
      <c r="C634" s="105">
        <v>51</v>
      </c>
      <c r="E634" s="100">
        <v>103044908</v>
      </c>
      <c r="F634" s="100" t="s">
        <v>6173</v>
      </c>
      <c r="G634" s="105">
        <v>0</v>
      </c>
      <c r="I634" s="100">
        <v>103044908</v>
      </c>
      <c r="J634" s="100" t="s">
        <v>6173</v>
      </c>
      <c r="K634" s="105">
        <v>0</v>
      </c>
      <c r="L634" s="108"/>
      <c r="M634" s="100">
        <v>103044908</v>
      </c>
      <c r="N634" s="100" t="s">
        <v>6173</v>
      </c>
      <c r="O634" s="105">
        <v>0</v>
      </c>
      <c r="Q634" s="100">
        <v>103044908</v>
      </c>
      <c r="R634" s="100" t="s">
        <v>6173</v>
      </c>
      <c r="S634" s="105">
        <v>31</v>
      </c>
      <c r="U634" s="100">
        <v>103044908</v>
      </c>
      <c r="V634" s="100" t="s">
        <v>6173</v>
      </c>
      <c r="W634" s="105">
        <v>14</v>
      </c>
      <c r="Y634" s="100">
        <v>103044908</v>
      </c>
      <c r="Z634" s="100" t="s">
        <v>6173</v>
      </c>
      <c r="AA634" s="105">
        <v>6</v>
      </c>
    </row>
    <row r="635" spans="1:27">
      <c r="A635" s="100">
        <v>103044950</v>
      </c>
      <c r="B635" s="100" t="s">
        <v>6174</v>
      </c>
      <c r="C635" s="105">
        <v>0</v>
      </c>
      <c r="E635" s="100">
        <v>103044950</v>
      </c>
      <c r="F635" s="100" t="s">
        <v>6174</v>
      </c>
      <c r="G635" s="105">
        <v>0</v>
      </c>
      <c r="I635" s="100">
        <v>103044950</v>
      </c>
      <c r="J635" s="100" t="s">
        <v>6174</v>
      </c>
      <c r="K635" s="105">
        <v>0</v>
      </c>
      <c r="L635" s="108"/>
      <c r="M635" s="100">
        <v>103044950</v>
      </c>
      <c r="N635" s="100" t="s">
        <v>6174</v>
      </c>
      <c r="O635" s="105">
        <v>0</v>
      </c>
      <c r="Q635" s="100">
        <v>103044950</v>
      </c>
      <c r="R635" s="100" t="s">
        <v>6174</v>
      </c>
      <c r="S635" s="105">
        <v>0</v>
      </c>
      <c r="U635" s="100">
        <v>103044950</v>
      </c>
      <c r="V635" s="100" t="s">
        <v>6174</v>
      </c>
      <c r="W635" s="105">
        <v>0</v>
      </c>
      <c r="Y635" s="100">
        <v>103044950</v>
      </c>
      <c r="Z635" s="100" t="s">
        <v>6174</v>
      </c>
      <c r="AA635" s="105">
        <v>0</v>
      </c>
    </row>
    <row r="636" spans="1:27">
      <c r="A636" s="100">
        <v>1030450</v>
      </c>
      <c r="B636" s="103" t="s">
        <v>6175</v>
      </c>
      <c r="C636" s="101">
        <f>SUM(C637:C639)</f>
        <v>35</v>
      </c>
      <c r="E636" s="100">
        <v>1030450</v>
      </c>
      <c r="F636" s="103" t="s">
        <v>6175</v>
      </c>
      <c r="G636" s="101">
        <f>SUM(G637:G639)</f>
        <v>13</v>
      </c>
      <c r="I636" s="100">
        <v>1030450</v>
      </c>
      <c r="J636" s="103" t="s">
        <v>6175</v>
      </c>
      <c r="K636" s="101">
        <f>SUM(K637:K639)</f>
        <v>13</v>
      </c>
      <c r="L636" s="108"/>
      <c r="M636" s="100">
        <v>1030450</v>
      </c>
      <c r="N636" s="103" t="s">
        <v>6175</v>
      </c>
      <c r="O636" s="101">
        <f>SUM(O637:O639)</f>
        <v>0</v>
      </c>
      <c r="Q636" s="100">
        <v>1030450</v>
      </c>
      <c r="R636" s="103" t="s">
        <v>6175</v>
      </c>
      <c r="S636" s="101">
        <f>SUM(S637:S639)</f>
        <v>1</v>
      </c>
      <c r="U636" s="100">
        <v>1030450</v>
      </c>
      <c r="V636" s="103" t="s">
        <v>6175</v>
      </c>
      <c r="W636" s="101">
        <f>SUM(W637:W639)</f>
        <v>21</v>
      </c>
      <c r="Y636" s="100">
        <v>1030450</v>
      </c>
      <c r="Z636" s="103" t="s">
        <v>6175</v>
      </c>
      <c r="AA636" s="101">
        <f>SUM(AA637:AA639)</f>
        <v>0</v>
      </c>
    </row>
    <row r="637" spans="1:27">
      <c r="A637" s="100">
        <v>103045002</v>
      </c>
      <c r="B637" s="100" t="s">
        <v>6176</v>
      </c>
      <c r="C637" s="105">
        <v>12</v>
      </c>
      <c r="E637" s="100">
        <v>103045002</v>
      </c>
      <c r="F637" s="100" t="s">
        <v>6176</v>
      </c>
      <c r="G637" s="105">
        <v>12</v>
      </c>
      <c r="I637" s="100">
        <v>103045002</v>
      </c>
      <c r="J637" s="100" t="s">
        <v>6176</v>
      </c>
      <c r="K637" s="105">
        <v>12</v>
      </c>
      <c r="L637" s="108"/>
      <c r="M637" s="100">
        <v>103045002</v>
      </c>
      <c r="N637" s="100" t="s">
        <v>6176</v>
      </c>
      <c r="O637" s="105">
        <v>0</v>
      </c>
      <c r="Q637" s="100">
        <v>103045002</v>
      </c>
      <c r="R637" s="100" t="s">
        <v>6176</v>
      </c>
      <c r="S637" s="105">
        <v>0</v>
      </c>
      <c r="U637" s="100">
        <v>103045002</v>
      </c>
      <c r="V637" s="100" t="s">
        <v>6176</v>
      </c>
      <c r="W637" s="105">
        <v>0</v>
      </c>
      <c r="Y637" s="100">
        <v>103045002</v>
      </c>
      <c r="Z637" s="100" t="s">
        <v>6176</v>
      </c>
      <c r="AA637" s="105">
        <v>0</v>
      </c>
    </row>
    <row r="638" spans="1:27">
      <c r="A638" s="100">
        <v>103045004</v>
      </c>
      <c r="B638" s="100" t="s">
        <v>6177</v>
      </c>
      <c r="C638" s="105">
        <v>0</v>
      </c>
      <c r="E638" s="100">
        <v>103045004</v>
      </c>
      <c r="F638" s="100" t="s">
        <v>6177</v>
      </c>
      <c r="G638" s="105">
        <v>0</v>
      </c>
      <c r="I638" s="100">
        <v>103045004</v>
      </c>
      <c r="J638" s="100" t="s">
        <v>6177</v>
      </c>
      <c r="K638" s="105">
        <v>0</v>
      </c>
      <c r="L638" s="108"/>
      <c r="M638" s="100">
        <v>103045004</v>
      </c>
      <c r="N638" s="100" t="s">
        <v>6177</v>
      </c>
      <c r="O638" s="105">
        <v>0</v>
      </c>
      <c r="Q638" s="100">
        <v>103045004</v>
      </c>
      <c r="R638" s="100" t="s">
        <v>6177</v>
      </c>
      <c r="S638" s="105">
        <v>0</v>
      </c>
      <c r="U638" s="100">
        <v>103045004</v>
      </c>
      <c r="V638" s="100" t="s">
        <v>6177</v>
      </c>
      <c r="W638" s="105">
        <v>0</v>
      </c>
      <c r="Y638" s="100">
        <v>103045004</v>
      </c>
      <c r="Z638" s="100" t="s">
        <v>6177</v>
      </c>
      <c r="AA638" s="105">
        <v>0</v>
      </c>
    </row>
    <row r="639" spans="1:27">
      <c r="A639" s="100">
        <v>103045050</v>
      </c>
      <c r="B639" s="100" t="s">
        <v>6178</v>
      </c>
      <c r="C639" s="105">
        <v>23</v>
      </c>
      <c r="E639" s="100">
        <v>103045050</v>
      </c>
      <c r="F639" s="100" t="s">
        <v>6178</v>
      </c>
      <c r="G639" s="105">
        <v>1</v>
      </c>
      <c r="I639" s="100">
        <v>103045050</v>
      </c>
      <c r="J639" s="100" t="s">
        <v>6178</v>
      </c>
      <c r="K639" s="105">
        <v>1</v>
      </c>
      <c r="L639" s="108"/>
      <c r="M639" s="100">
        <v>103045050</v>
      </c>
      <c r="N639" s="100" t="s">
        <v>6178</v>
      </c>
      <c r="O639" s="105">
        <v>0</v>
      </c>
      <c r="Q639" s="100">
        <v>103045050</v>
      </c>
      <c r="R639" s="100" t="s">
        <v>6178</v>
      </c>
      <c r="S639" s="105">
        <v>1</v>
      </c>
      <c r="U639" s="100">
        <v>103045050</v>
      </c>
      <c r="V639" s="100" t="s">
        <v>6178</v>
      </c>
      <c r="W639" s="105">
        <v>21</v>
      </c>
      <c r="Y639" s="100">
        <v>103045050</v>
      </c>
      <c r="Z639" s="100" t="s">
        <v>6178</v>
      </c>
      <c r="AA639" s="105">
        <v>0</v>
      </c>
    </row>
    <row r="640" spans="1:27">
      <c r="A640" s="100">
        <v>1030451</v>
      </c>
      <c r="B640" s="103" t="s">
        <v>6179</v>
      </c>
      <c r="C640" s="101">
        <f>SUM(C641:C644)</f>
        <v>0</v>
      </c>
      <c r="E640" s="100">
        <v>1030451</v>
      </c>
      <c r="F640" s="103" t="s">
        <v>6179</v>
      </c>
      <c r="G640" s="101">
        <f>SUM(G641:G644)</f>
        <v>0</v>
      </c>
      <c r="I640" s="100">
        <v>1030451</v>
      </c>
      <c r="J640" s="103" t="s">
        <v>6179</v>
      </c>
      <c r="K640" s="101">
        <f>SUM(K641:K644)</f>
        <v>0</v>
      </c>
      <c r="L640" s="108"/>
      <c r="M640" s="100">
        <v>1030451</v>
      </c>
      <c r="N640" s="103" t="s">
        <v>6179</v>
      </c>
      <c r="O640" s="101">
        <f>SUM(O641:O644)</f>
        <v>0</v>
      </c>
      <c r="Q640" s="100">
        <v>1030451</v>
      </c>
      <c r="R640" s="103" t="s">
        <v>6179</v>
      </c>
      <c r="S640" s="101">
        <f>SUM(S641:S644)</f>
        <v>0</v>
      </c>
      <c r="U640" s="100">
        <v>1030451</v>
      </c>
      <c r="V640" s="103" t="s">
        <v>6179</v>
      </c>
      <c r="W640" s="101">
        <f>SUM(W641:W644)</f>
        <v>0</v>
      </c>
      <c r="Y640" s="100">
        <v>1030451</v>
      </c>
      <c r="Z640" s="103" t="s">
        <v>6179</v>
      </c>
      <c r="AA640" s="101">
        <f>SUM(AA641:AA644)</f>
        <v>0</v>
      </c>
    </row>
    <row r="641" spans="1:27">
      <c r="A641" s="100">
        <v>103045101</v>
      </c>
      <c r="B641" s="100" t="s">
        <v>6180</v>
      </c>
      <c r="C641" s="105">
        <v>0</v>
      </c>
      <c r="E641" s="100">
        <v>103045101</v>
      </c>
      <c r="F641" s="100" t="s">
        <v>6180</v>
      </c>
      <c r="G641" s="105">
        <v>0</v>
      </c>
      <c r="I641" s="100">
        <v>103045101</v>
      </c>
      <c r="J641" s="100" t="s">
        <v>6180</v>
      </c>
      <c r="K641" s="105">
        <v>0</v>
      </c>
      <c r="L641" s="108"/>
      <c r="M641" s="100">
        <v>103045101</v>
      </c>
      <c r="N641" s="100" t="s">
        <v>6180</v>
      </c>
      <c r="O641" s="105">
        <v>0</v>
      </c>
      <c r="Q641" s="100">
        <v>103045101</v>
      </c>
      <c r="R641" s="100" t="s">
        <v>6180</v>
      </c>
      <c r="S641" s="105">
        <v>0</v>
      </c>
      <c r="U641" s="100">
        <v>103045101</v>
      </c>
      <c r="V641" s="100" t="s">
        <v>6180</v>
      </c>
      <c r="W641" s="105">
        <v>0</v>
      </c>
      <c r="Y641" s="100">
        <v>103045101</v>
      </c>
      <c r="Z641" s="100" t="s">
        <v>6180</v>
      </c>
      <c r="AA641" s="105">
        <v>0</v>
      </c>
    </row>
    <row r="642" spans="1:27">
      <c r="A642" s="100">
        <v>103045102</v>
      </c>
      <c r="B642" s="100" t="s">
        <v>6181</v>
      </c>
      <c r="C642" s="105">
        <v>0</v>
      </c>
      <c r="E642" s="100">
        <v>103045102</v>
      </c>
      <c r="F642" s="100" t="s">
        <v>6181</v>
      </c>
      <c r="G642" s="105">
        <v>0</v>
      </c>
      <c r="I642" s="100">
        <v>103045102</v>
      </c>
      <c r="J642" s="100" t="s">
        <v>6181</v>
      </c>
      <c r="K642" s="105">
        <v>0</v>
      </c>
      <c r="L642" s="108"/>
      <c r="M642" s="100">
        <v>103045102</v>
      </c>
      <c r="N642" s="100" t="s">
        <v>6181</v>
      </c>
      <c r="O642" s="105">
        <v>0</v>
      </c>
      <c r="Q642" s="100">
        <v>103045102</v>
      </c>
      <c r="R642" s="100" t="s">
        <v>6181</v>
      </c>
      <c r="S642" s="105">
        <v>0</v>
      </c>
      <c r="U642" s="100">
        <v>103045102</v>
      </c>
      <c r="V642" s="100" t="s">
        <v>6181</v>
      </c>
      <c r="W642" s="105">
        <v>0</v>
      </c>
      <c r="Y642" s="100">
        <v>103045102</v>
      </c>
      <c r="Z642" s="100" t="s">
        <v>6181</v>
      </c>
      <c r="AA642" s="105">
        <v>0</v>
      </c>
    </row>
    <row r="643" spans="1:27">
      <c r="A643" s="100">
        <v>103045103</v>
      </c>
      <c r="B643" s="100" t="s">
        <v>6182</v>
      </c>
      <c r="C643" s="105">
        <v>0</v>
      </c>
      <c r="E643" s="100">
        <v>103045103</v>
      </c>
      <c r="F643" s="100" t="s">
        <v>6182</v>
      </c>
      <c r="G643" s="105">
        <v>0</v>
      </c>
      <c r="I643" s="100">
        <v>103045103</v>
      </c>
      <c r="J643" s="100" t="s">
        <v>6182</v>
      </c>
      <c r="K643" s="105">
        <v>0</v>
      </c>
      <c r="L643" s="108"/>
      <c r="M643" s="100">
        <v>103045103</v>
      </c>
      <c r="N643" s="100" t="s">
        <v>6182</v>
      </c>
      <c r="O643" s="105">
        <v>0</v>
      </c>
      <c r="Q643" s="100">
        <v>103045103</v>
      </c>
      <c r="R643" s="100" t="s">
        <v>6182</v>
      </c>
      <c r="S643" s="105">
        <v>0</v>
      </c>
      <c r="U643" s="100">
        <v>103045103</v>
      </c>
      <c r="V643" s="100" t="s">
        <v>6182</v>
      </c>
      <c r="W643" s="105">
        <v>0</v>
      </c>
      <c r="Y643" s="100">
        <v>103045103</v>
      </c>
      <c r="Z643" s="100" t="s">
        <v>6182</v>
      </c>
      <c r="AA643" s="105">
        <v>0</v>
      </c>
    </row>
    <row r="644" spans="1:27">
      <c r="A644" s="100">
        <v>103045150</v>
      </c>
      <c r="B644" s="100" t="s">
        <v>6183</v>
      </c>
      <c r="C644" s="105">
        <v>0</v>
      </c>
      <c r="E644" s="100">
        <v>103045150</v>
      </c>
      <c r="F644" s="100" t="s">
        <v>6183</v>
      </c>
      <c r="G644" s="105">
        <v>0</v>
      </c>
      <c r="I644" s="100">
        <v>103045150</v>
      </c>
      <c r="J644" s="100" t="s">
        <v>6183</v>
      </c>
      <c r="K644" s="105">
        <v>0</v>
      </c>
      <c r="L644" s="108"/>
      <c r="M644" s="100">
        <v>103045150</v>
      </c>
      <c r="N644" s="100" t="s">
        <v>6183</v>
      </c>
      <c r="O644" s="105">
        <v>0</v>
      </c>
      <c r="Q644" s="100">
        <v>103045150</v>
      </c>
      <c r="R644" s="100" t="s">
        <v>6183</v>
      </c>
      <c r="S644" s="105">
        <v>0</v>
      </c>
      <c r="U644" s="100">
        <v>103045150</v>
      </c>
      <c r="V644" s="100" t="s">
        <v>6183</v>
      </c>
      <c r="W644" s="105">
        <v>0</v>
      </c>
      <c r="Y644" s="100">
        <v>103045150</v>
      </c>
      <c r="Z644" s="100" t="s">
        <v>6183</v>
      </c>
      <c r="AA644" s="105">
        <v>0</v>
      </c>
    </row>
    <row r="645" spans="1:27">
      <c r="A645" s="100">
        <v>1030452</v>
      </c>
      <c r="B645" s="103" t="s">
        <v>6184</v>
      </c>
      <c r="C645" s="101">
        <f>SUM(C646:C648)</f>
        <v>0</v>
      </c>
      <c r="E645" s="100">
        <v>1030452</v>
      </c>
      <c r="F645" s="103" t="s">
        <v>6184</v>
      </c>
      <c r="G645" s="101">
        <f>SUM(G646:G648)</f>
        <v>0</v>
      </c>
      <c r="I645" s="100">
        <v>1030452</v>
      </c>
      <c r="J645" s="103" t="s">
        <v>6184</v>
      </c>
      <c r="K645" s="101">
        <f>SUM(K646:K648)</f>
        <v>0</v>
      </c>
      <c r="L645" s="108"/>
      <c r="M645" s="100">
        <v>1030452</v>
      </c>
      <c r="N645" s="103" t="s">
        <v>6184</v>
      </c>
      <c r="O645" s="101">
        <f>SUM(O646:O648)</f>
        <v>0</v>
      </c>
      <c r="Q645" s="100">
        <v>1030452</v>
      </c>
      <c r="R645" s="103" t="s">
        <v>6184</v>
      </c>
      <c r="S645" s="101">
        <f>SUM(S646:S648)</f>
        <v>0</v>
      </c>
      <c r="U645" s="100">
        <v>1030452</v>
      </c>
      <c r="V645" s="103" t="s">
        <v>6184</v>
      </c>
      <c r="W645" s="101">
        <f>SUM(W646:W648)</f>
        <v>0</v>
      </c>
      <c r="Y645" s="100">
        <v>1030452</v>
      </c>
      <c r="Z645" s="103" t="s">
        <v>6184</v>
      </c>
      <c r="AA645" s="101">
        <f>SUM(AA646:AA648)</f>
        <v>0</v>
      </c>
    </row>
    <row r="646" spans="1:27">
      <c r="A646" s="100">
        <v>103045201</v>
      </c>
      <c r="B646" s="100" t="s">
        <v>6185</v>
      </c>
      <c r="C646" s="105">
        <v>0</v>
      </c>
      <c r="E646" s="100">
        <v>103045201</v>
      </c>
      <c r="F646" s="100" t="s">
        <v>6185</v>
      </c>
      <c r="G646" s="105">
        <v>0</v>
      </c>
      <c r="I646" s="100">
        <v>103045201</v>
      </c>
      <c r="J646" s="100" t="s">
        <v>6185</v>
      </c>
      <c r="K646" s="105">
        <v>0</v>
      </c>
      <c r="L646" s="108"/>
      <c r="M646" s="100">
        <v>103045201</v>
      </c>
      <c r="N646" s="100" t="s">
        <v>6185</v>
      </c>
      <c r="O646" s="105">
        <v>0</v>
      </c>
      <c r="Q646" s="100">
        <v>103045201</v>
      </c>
      <c r="R646" s="100" t="s">
        <v>6185</v>
      </c>
      <c r="S646" s="105">
        <v>0</v>
      </c>
      <c r="U646" s="100">
        <v>103045201</v>
      </c>
      <c r="V646" s="100" t="s">
        <v>6185</v>
      </c>
      <c r="W646" s="105">
        <v>0</v>
      </c>
      <c r="Y646" s="100">
        <v>103045201</v>
      </c>
      <c r="Z646" s="100" t="s">
        <v>6185</v>
      </c>
      <c r="AA646" s="105">
        <v>0</v>
      </c>
    </row>
    <row r="647" spans="1:27">
      <c r="A647" s="100">
        <v>103045202</v>
      </c>
      <c r="B647" s="100" t="s">
        <v>6186</v>
      </c>
      <c r="C647" s="105">
        <v>0</v>
      </c>
      <c r="E647" s="100">
        <v>103045202</v>
      </c>
      <c r="F647" s="100" t="s">
        <v>6186</v>
      </c>
      <c r="G647" s="105">
        <v>0</v>
      </c>
      <c r="I647" s="100">
        <v>103045202</v>
      </c>
      <c r="J647" s="100" t="s">
        <v>6186</v>
      </c>
      <c r="K647" s="105">
        <v>0</v>
      </c>
      <c r="L647" s="108"/>
      <c r="M647" s="100">
        <v>103045202</v>
      </c>
      <c r="N647" s="100" t="s">
        <v>6186</v>
      </c>
      <c r="O647" s="105">
        <v>0</v>
      </c>
      <c r="Q647" s="100">
        <v>103045202</v>
      </c>
      <c r="R647" s="100" t="s">
        <v>6186</v>
      </c>
      <c r="S647" s="105">
        <v>0</v>
      </c>
      <c r="U647" s="100">
        <v>103045202</v>
      </c>
      <c r="V647" s="100" t="s">
        <v>6186</v>
      </c>
      <c r="W647" s="105">
        <v>0</v>
      </c>
      <c r="Y647" s="100">
        <v>103045202</v>
      </c>
      <c r="Z647" s="100" t="s">
        <v>6186</v>
      </c>
      <c r="AA647" s="105">
        <v>0</v>
      </c>
    </row>
    <row r="648" spans="1:27">
      <c r="A648" s="100">
        <v>103045250</v>
      </c>
      <c r="B648" s="100" t="s">
        <v>6187</v>
      </c>
      <c r="C648" s="105">
        <v>0</v>
      </c>
      <c r="E648" s="100">
        <v>103045250</v>
      </c>
      <c r="F648" s="100" t="s">
        <v>6187</v>
      </c>
      <c r="G648" s="105">
        <v>0</v>
      </c>
      <c r="I648" s="100">
        <v>103045250</v>
      </c>
      <c r="J648" s="100" t="s">
        <v>6187</v>
      </c>
      <c r="K648" s="105">
        <v>0</v>
      </c>
      <c r="L648" s="108"/>
      <c r="M648" s="100">
        <v>103045250</v>
      </c>
      <c r="N648" s="100" t="s">
        <v>6187</v>
      </c>
      <c r="O648" s="105">
        <v>0</v>
      </c>
      <c r="Q648" s="100">
        <v>103045250</v>
      </c>
      <c r="R648" s="100" t="s">
        <v>6187</v>
      </c>
      <c r="S648" s="105">
        <v>0</v>
      </c>
      <c r="U648" s="100">
        <v>103045250</v>
      </c>
      <c r="V648" s="100" t="s">
        <v>6187</v>
      </c>
      <c r="W648" s="105">
        <v>0</v>
      </c>
      <c r="Y648" s="100">
        <v>103045250</v>
      </c>
      <c r="Z648" s="100" t="s">
        <v>6187</v>
      </c>
      <c r="AA648" s="105">
        <v>0</v>
      </c>
    </row>
    <row r="649" spans="1:27">
      <c r="A649" s="100">
        <v>1030453</v>
      </c>
      <c r="B649" s="103" t="s">
        <v>6188</v>
      </c>
      <c r="C649" s="101">
        <f>SUM(C650:C652)</f>
        <v>0</v>
      </c>
      <c r="E649" s="100">
        <v>1030453</v>
      </c>
      <c r="F649" s="103" t="s">
        <v>6188</v>
      </c>
      <c r="G649" s="101">
        <f>SUM(G650:G652)</f>
        <v>0</v>
      </c>
      <c r="I649" s="100">
        <v>1030453</v>
      </c>
      <c r="J649" s="103" t="s">
        <v>6188</v>
      </c>
      <c r="K649" s="101">
        <f>SUM(K650:K652)</f>
        <v>0</v>
      </c>
      <c r="L649" s="108"/>
      <c r="M649" s="100">
        <v>1030453</v>
      </c>
      <c r="N649" s="103" t="s">
        <v>6188</v>
      </c>
      <c r="O649" s="101">
        <f>SUM(O650:O652)</f>
        <v>0</v>
      </c>
      <c r="Q649" s="100">
        <v>1030453</v>
      </c>
      <c r="R649" s="103" t="s">
        <v>6188</v>
      </c>
      <c r="S649" s="101">
        <f>SUM(S650:S652)</f>
        <v>0</v>
      </c>
      <c r="U649" s="100">
        <v>1030453</v>
      </c>
      <c r="V649" s="103" t="s">
        <v>6188</v>
      </c>
      <c r="W649" s="101">
        <f>SUM(W650:W652)</f>
        <v>0</v>
      </c>
      <c r="Y649" s="100">
        <v>1030453</v>
      </c>
      <c r="Z649" s="103" t="s">
        <v>6188</v>
      </c>
      <c r="AA649" s="101">
        <f>SUM(AA650:AA652)</f>
        <v>0</v>
      </c>
    </row>
    <row r="650" spans="1:27">
      <c r="A650" s="100">
        <v>103045301</v>
      </c>
      <c r="B650" s="100" t="s">
        <v>6189</v>
      </c>
      <c r="C650" s="105">
        <v>0</v>
      </c>
      <c r="E650" s="100">
        <v>103045301</v>
      </c>
      <c r="F650" s="100" t="s">
        <v>6189</v>
      </c>
      <c r="G650" s="105">
        <v>0</v>
      </c>
      <c r="I650" s="100">
        <v>103045301</v>
      </c>
      <c r="J650" s="100" t="s">
        <v>6189</v>
      </c>
      <c r="K650" s="105">
        <v>0</v>
      </c>
      <c r="L650" s="108"/>
      <c r="M650" s="100">
        <v>103045301</v>
      </c>
      <c r="N650" s="100" t="s">
        <v>6189</v>
      </c>
      <c r="O650" s="105">
        <v>0</v>
      </c>
      <c r="Q650" s="100">
        <v>103045301</v>
      </c>
      <c r="R650" s="100" t="s">
        <v>6189</v>
      </c>
      <c r="S650" s="105">
        <v>0</v>
      </c>
      <c r="U650" s="100">
        <v>103045301</v>
      </c>
      <c r="V650" s="100" t="s">
        <v>6189</v>
      </c>
      <c r="W650" s="105">
        <v>0</v>
      </c>
      <c r="Y650" s="100">
        <v>103045301</v>
      </c>
      <c r="Z650" s="100" t="s">
        <v>6189</v>
      </c>
      <c r="AA650" s="105">
        <v>0</v>
      </c>
    </row>
    <row r="651" spans="1:27">
      <c r="A651" s="100">
        <v>103045302</v>
      </c>
      <c r="B651" s="100" t="s">
        <v>5973</v>
      </c>
      <c r="C651" s="105">
        <v>0</v>
      </c>
      <c r="E651" s="100">
        <v>103045302</v>
      </c>
      <c r="F651" s="100" t="s">
        <v>5973</v>
      </c>
      <c r="G651" s="105">
        <v>0</v>
      </c>
      <c r="I651" s="100">
        <v>103045302</v>
      </c>
      <c r="J651" s="100" t="s">
        <v>5973</v>
      </c>
      <c r="K651" s="105">
        <v>0</v>
      </c>
      <c r="L651" s="108"/>
      <c r="M651" s="100">
        <v>103045302</v>
      </c>
      <c r="N651" s="100" t="s">
        <v>5973</v>
      </c>
      <c r="O651" s="105">
        <v>0</v>
      </c>
      <c r="Q651" s="100">
        <v>103045302</v>
      </c>
      <c r="R651" s="100" t="s">
        <v>5973</v>
      </c>
      <c r="S651" s="105">
        <v>0</v>
      </c>
      <c r="U651" s="100">
        <v>103045302</v>
      </c>
      <c r="V651" s="100" t="s">
        <v>5973</v>
      </c>
      <c r="W651" s="105">
        <v>0</v>
      </c>
      <c r="Y651" s="100">
        <v>103045302</v>
      </c>
      <c r="Z651" s="100" t="s">
        <v>5973</v>
      </c>
      <c r="AA651" s="105">
        <v>0</v>
      </c>
    </row>
    <row r="652" spans="1:27">
      <c r="A652" s="100">
        <v>103045350</v>
      </c>
      <c r="B652" s="100" t="s">
        <v>6190</v>
      </c>
      <c r="C652" s="105">
        <v>0</v>
      </c>
      <c r="E652" s="100">
        <v>103045350</v>
      </c>
      <c r="F652" s="100" t="s">
        <v>6190</v>
      </c>
      <c r="G652" s="105">
        <v>0</v>
      </c>
      <c r="I652" s="100">
        <v>103045350</v>
      </c>
      <c r="J652" s="100" t="s">
        <v>6190</v>
      </c>
      <c r="K652" s="105">
        <v>0</v>
      </c>
      <c r="L652" s="108"/>
      <c r="M652" s="100">
        <v>103045350</v>
      </c>
      <c r="N652" s="100" t="s">
        <v>6190</v>
      </c>
      <c r="O652" s="105">
        <v>0</v>
      </c>
      <c r="Q652" s="100">
        <v>103045350</v>
      </c>
      <c r="R652" s="100" t="s">
        <v>6190</v>
      </c>
      <c r="S652" s="105">
        <v>0</v>
      </c>
      <c r="U652" s="100">
        <v>103045350</v>
      </c>
      <c r="V652" s="100" t="s">
        <v>6190</v>
      </c>
      <c r="W652" s="105">
        <v>0</v>
      </c>
      <c r="Y652" s="100">
        <v>103045350</v>
      </c>
      <c r="Z652" s="100" t="s">
        <v>6190</v>
      </c>
      <c r="AA652" s="105">
        <v>0</v>
      </c>
    </row>
    <row r="653" spans="1:27">
      <c r="A653" s="100">
        <v>1030454</v>
      </c>
      <c r="B653" s="103" t="s">
        <v>6191</v>
      </c>
      <c r="C653" s="101">
        <f>C654</f>
        <v>0</v>
      </c>
      <c r="E653" s="100">
        <v>1030454</v>
      </c>
      <c r="F653" s="103" t="s">
        <v>6191</v>
      </c>
      <c r="G653" s="101">
        <f>G654</f>
        <v>0</v>
      </c>
      <c r="I653" s="100">
        <v>1030454</v>
      </c>
      <c r="J653" s="103" t="s">
        <v>6191</v>
      </c>
      <c r="K653" s="101">
        <f>K654</f>
        <v>0</v>
      </c>
      <c r="L653" s="108"/>
      <c r="M653" s="100">
        <v>1030454</v>
      </c>
      <c r="N653" s="103" t="s">
        <v>6191</v>
      </c>
      <c r="O653" s="101">
        <f>O654</f>
        <v>0</v>
      </c>
      <c r="Q653" s="100">
        <v>1030454</v>
      </c>
      <c r="R653" s="103" t="s">
        <v>6191</v>
      </c>
      <c r="S653" s="101">
        <f>S654</f>
        <v>0</v>
      </c>
      <c r="U653" s="100">
        <v>1030454</v>
      </c>
      <c r="V653" s="103" t="s">
        <v>6191</v>
      </c>
      <c r="W653" s="101">
        <f>W654</f>
        <v>0</v>
      </c>
      <c r="Y653" s="100">
        <v>1030454</v>
      </c>
      <c r="Z653" s="103" t="s">
        <v>6191</v>
      </c>
      <c r="AA653" s="101">
        <f>AA654</f>
        <v>0</v>
      </c>
    </row>
    <row r="654" spans="1:27">
      <c r="A654" s="100">
        <v>103045450</v>
      </c>
      <c r="B654" s="100" t="s">
        <v>6192</v>
      </c>
      <c r="C654" s="105">
        <v>0</v>
      </c>
      <c r="E654" s="100">
        <v>103045450</v>
      </c>
      <c r="F654" s="100" t="s">
        <v>6192</v>
      </c>
      <c r="G654" s="105">
        <v>0</v>
      </c>
      <c r="I654" s="100">
        <v>103045450</v>
      </c>
      <c r="J654" s="100" t="s">
        <v>6192</v>
      </c>
      <c r="K654" s="105">
        <v>0</v>
      </c>
      <c r="L654" s="108"/>
      <c r="M654" s="100">
        <v>103045450</v>
      </c>
      <c r="N654" s="100" t="s">
        <v>6192</v>
      </c>
      <c r="O654" s="105">
        <v>0</v>
      </c>
      <c r="Q654" s="100">
        <v>103045450</v>
      </c>
      <c r="R654" s="100" t="s">
        <v>6192</v>
      </c>
      <c r="S654" s="105">
        <v>0</v>
      </c>
      <c r="U654" s="100">
        <v>103045450</v>
      </c>
      <c r="V654" s="100" t="s">
        <v>6192</v>
      </c>
      <c r="W654" s="105">
        <v>0</v>
      </c>
      <c r="Y654" s="100">
        <v>103045450</v>
      </c>
      <c r="Z654" s="100" t="s">
        <v>6192</v>
      </c>
      <c r="AA654" s="105">
        <v>0</v>
      </c>
    </row>
    <row r="655" spans="1:27">
      <c r="A655" s="100">
        <v>1030455</v>
      </c>
      <c r="B655" s="103" t="s">
        <v>6193</v>
      </c>
      <c r="C655" s="101">
        <f>SUM(C656:C657)</f>
        <v>0</v>
      </c>
      <c r="E655" s="100">
        <v>1030455</v>
      </c>
      <c r="F655" s="103" t="s">
        <v>6193</v>
      </c>
      <c r="G655" s="101">
        <f>SUM(G656:G657)</f>
        <v>0</v>
      </c>
      <c r="I655" s="100">
        <v>1030455</v>
      </c>
      <c r="J655" s="103" t="s">
        <v>6193</v>
      </c>
      <c r="K655" s="101">
        <f>SUM(K656:K657)</f>
        <v>0</v>
      </c>
      <c r="L655" s="108"/>
      <c r="M655" s="100">
        <v>1030455</v>
      </c>
      <c r="N655" s="103" t="s">
        <v>6193</v>
      </c>
      <c r="O655" s="101">
        <f>SUM(O656:O657)</f>
        <v>0</v>
      </c>
      <c r="Q655" s="100">
        <v>1030455</v>
      </c>
      <c r="R655" s="103" t="s">
        <v>6193</v>
      </c>
      <c r="S655" s="101">
        <f>SUM(S656:S657)</f>
        <v>0</v>
      </c>
      <c r="U655" s="100">
        <v>1030455</v>
      </c>
      <c r="V655" s="103" t="s">
        <v>6193</v>
      </c>
      <c r="W655" s="101">
        <f>SUM(W656:W657)</f>
        <v>0</v>
      </c>
      <c r="Y655" s="100">
        <v>1030455</v>
      </c>
      <c r="Z655" s="103" t="s">
        <v>6193</v>
      </c>
      <c r="AA655" s="101">
        <f>SUM(AA656:AA657)</f>
        <v>0</v>
      </c>
    </row>
    <row r="656" spans="1:27">
      <c r="A656" s="100">
        <v>103045501</v>
      </c>
      <c r="B656" s="100" t="s">
        <v>6194</v>
      </c>
      <c r="C656" s="105">
        <v>0</v>
      </c>
      <c r="E656" s="100">
        <v>103045501</v>
      </c>
      <c r="F656" s="100" t="s">
        <v>6194</v>
      </c>
      <c r="G656" s="105">
        <v>0</v>
      </c>
      <c r="I656" s="100">
        <v>103045501</v>
      </c>
      <c r="J656" s="100" t="s">
        <v>6194</v>
      </c>
      <c r="K656" s="105">
        <v>0</v>
      </c>
      <c r="L656" s="108"/>
      <c r="M656" s="100">
        <v>103045501</v>
      </c>
      <c r="N656" s="100" t="s">
        <v>6194</v>
      </c>
      <c r="O656" s="105">
        <v>0</v>
      </c>
      <c r="Q656" s="100">
        <v>103045501</v>
      </c>
      <c r="R656" s="100" t="s">
        <v>6194</v>
      </c>
      <c r="S656" s="105">
        <v>0</v>
      </c>
      <c r="U656" s="100">
        <v>103045501</v>
      </c>
      <c r="V656" s="100" t="s">
        <v>6194</v>
      </c>
      <c r="W656" s="105">
        <v>0</v>
      </c>
      <c r="Y656" s="100">
        <v>103045501</v>
      </c>
      <c r="Z656" s="100" t="s">
        <v>6194</v>
      </c>
      <c r="AA656" s="105">
        <v>0</v>
      </c>
    </row>
    <row r="657" spans="1:27">
      <c r="A657" s="100">
        <v>103045550</v>
      </c>
      <c r="B657" s="100" t="s">
        <v>6195</v>
      </c>
      <c r="C657" s="105">
        <v>0</v>
      </c>
      <c r="E657" s="100">
        <v>103045550</v>
      </c>
      <c r="F657" s="100" t="s">
        <v>6195</v>
      </c>
      <c r="G657" s="105">
        <v>0</v>
      </c>
      <c r="I657" s="100">
        <v>103045550</v>
      </c>
      <c r="J657" s="100" t="s">
        <v>6195</v>
      </c>
      <c r="K657" s="105">
        <v>0</v>
      </c>
      <c r="L657" s="108"/>
      <c r="M657" s="100">
        <v>103045550</v>
      </c>
      <c r="N657" s="100" t="s">
        <v>6195</v>
      </c>
      <c r="O657" s="105">
        <v>0</v>
      </c>
      <c r="Q657" s="100">
        <v>103045550</v>
      </c>
      <c r="R657" s="100" t="s">
        <v>6195</v>
      </c>
      <c r="S657" s="105">
        <v>0</v>
      </c>
      <c r="U657" s="100">
        <v>103045550</v>
      </c>
      <c r="V657" s="100" t="s">
        <v>6195</v>
      </c>
      <c r="W657" s="105">
        <v>0</v>
      </c>
      <c r="Y657" s="100">
        <v>103045550</v>
      </c>
      <c r="Z657" s="100" t="s">
        <v>6195</v>
      </c>
      <c r="AA657" s="105">
        <v>0</v>
      </c>
    </row>
    <row r="658" spans="1:27">
      <c r="A658" s="100">
        <v>1030456</v>
      </c>
      <c r="B658" s="103" t="s">
        <v>6196</v>
      </c>
      <c r="C658" s="101">
        <f>C659</f>
        <v>0</v>
      </c>
      <c r="E658" s="100">
        <v>1030456</v>
      </c>
      <c r="F658" s="103" t="s">
        <v>6196</v>
      </c>
      <c r="G658" s="101">
        <f>G659</f>
        <v>0</v>
      </c>
      <c r="I658" s="100">
        <v>1030456</v>
      </c>
      <c r="J658" s="103" t="s">
        <v>6196</v>
      </c>
      <c r="K658" s="101">
        <f>K659</f>
        <v>0</v>
      </c>
      <c r="L658" s="108"/>
      <c r="M658" s="100">
        <v>1030456</v>
      </c>
      <c r="N658" s="103" t="s">
        <v>6196</v>
      </c>
      <c r="O658" s="101">
        <f>O659</f>
        <v>0</v>
      </c>
      <c r="Q658" s="100">
        <v>1030456</v>
      </c>
      <c r="R658" s="103" t="s">
        <v>6196</v>
      </c>
      <c r="S658" s="101">
        <f>S659</f>
        <v>0</v>
      </c>
      <c r="U658" s="100">
        <v>1030456</v>
      </c>
      <c r="V658" s="103" t="s">
        <v>6196</v>
      </c>
      <c r="W658" s="101">
        <f>W659</f>
        <v>0</v>
      </c>
      <c r="Y658" s="100">
        <v>1030456</v>
      </c>
      <c r="Z658" s="103" t="s">
        <v>6196</v>
      </c>
      <c r="AA658" s="101">
        <f>AA659</f>
        <v>0</v>
      </c>
    </row>
    <row r="659" spans="1:27">
      <c r="A659" s="100">
        <v>103045650</v>
      </c>
      <c r="B659" s="100" t="s">
        <v>6197</v>
      </c>
      <c r="C659" s="105">
        <v>0</v>
      </c>
      <c r="E659" s="100">
        <v>103045650</v>
      </c>
      <c r="F659" s="100" t="s">
        <v>6197</v>
      </c>
      <c r="G659" s="105">
        <v>0</v>
      </c>
      <c r="I659" s="100">
        <v>103045650</v>
      </c>
      <c r="J659" s="100" t="s">
        <v>6197</v>
      </c>
      <c r="K659" s="105">
        <v>0</v>
      </c>
      <c r="L659" s="108"/>
      <c r="M659" s="100">
        <v>103045650</v>
      </c>
      <c r="N659" s="100" t="s">
        <v>6197</v>
      </c>
      <c r="O659" s="105">
        <v>0</v>
      </c>
      <c r="Q659" s="100">
        <v>103045650</v>
      </c>
      <c r="R659" s="100" t="s">
        <v>6197</v>
      </c>
      <c r="S659" s="105">
        <v>0</v>
      </c>
      <c r="U659" s="100">
        <v>103045650</v>
      </c>
      <c r="V659" s="100" t="s">
        <v>6197</v>
      </c>
      <c r="W659" s="105">
        <v>0</v>
      </c>
      <c r="Y659" s="100">
        <v>103045650</v>
      </c>
      <c r="Z659" s="100" t="s">
        <v>6197</v>
      </c>
      <c r="AA659" s="105">
        <v>0</v>
      </c>
    </row>
    <row r="660" spans="1:27">
      <c r="A660" s="100">
        <v>1030457</v>
      </c>
      <c r="B660" s="103" t="s">
        <v>6198</v>
      </c>
      <c r="C660" s="101">
        <f>C661</f>
        <v>9</v>
      </c>
      <c r="E660" s="100">
        <v>1030457</v>
      </c>
      <c r="F660" s="103" t="s">
        <v>6198</v>
      </c>
      <c r="G660" s="101">
        <f>G661</f>
        <v>0</v>
      </c>
      <c r="I660" s="100">
        <v>1030457</v>
      </c>
      <c r="J660" s="103" t="s">
        <v>6198</v>
      </c>
      <c r="K660" s="101">
        <f>K661</f>
        <v>0</v>
      </c>
      <c r="L660" s="108"/>
      <c r="M660" s="100">
        <v>1030457</v>
      </c>
      <c r="N660" s="103" t="s">
        <v>6198</v>
      </c>
      <c r="O660" s="101">
        <f>O661</f>
        <v>0</v>
      </c>
      <c r="Q660" s="100">
        <v>1030457</v>
      </c>
      <c r="R660" s="103" t="s">
        <v>6198</v>
      </c>
      <c r="S660" s="101">
        <f>S661</f>
        <v>9</v>
      </c>
      <c r="U660" s="100">
        <v>1030457</v>
      </c>
      <c r="V660" s="103" t="s">
        <v>6198</v>
      </c>
      <c r="W660" s="101">
        <f>W661</f>
        <v>0</v>
      </c>
      <c r="Y660" s="100">
        <v>1030457</v>
      </c>
      <c r="Z660" s="103" t="s">
        <v>6198</v>
      </c>
      <c r="AA660" s="101">
        <f>AA661</f>
        <v>0</v>
      </c>
    </row>
    <row r="661" spans="1:27">
      <c r="A661" s="100">
        <v>103045750</v>
      </c>
      <c r="B661" s="100" t="s">
        <v>6199</v>
      </c>
      <c r="C661" s="105">
        <v>9</v>
      </c>
      <c r="E661" s="100">
        <v>103045750</v>
      </c>
      <c r="F661" s="100" t="s">
        <v>6199</v>
      </c>
      <c r="G661" s="105">
        <v>0</v>
      </c>
      <c r="I661" s="100">
        <v>103045750</v>
      </c>
      <c r="J661" s="100" t="s">
        <v>6199</v>
      </c>
      <c r="K661" s="105">
        <v>0</v>
      </c>
      <c r="L661" s="108"/>
      <c r="M661" s="100">
        <v>103045750</v>
      </c>
      <c r="N661" s="100" t="s">
        <v>6199</v>
      </c>
      <c r="O661" s="105">
        <v>0</v>
      </c>
      <c r="Q661" s="100">
        <v>103045750</v>
      </c>
      <c r="R661" s="100" t="s">
        <v>6199</v>
      </c>
      <c r="S661" s="105">
        <v>9</v>
      </c>
      <c r="U661" s="100">
        <v>103045750</v>
      </c>
      <c r="V661" s="100" t="s">
        <v>6199</v>
      </c>
      <c r="W661" s="105">
        <v>0</v>
      </c>
      <c r="Y661" s="100">
        <v>103045750</v>
      </c>
      <c r="Z661" s="100" t="s">
        <v>6199</v>
      </c>
      <c r="AA661" s="105">
        <v>0</v>
      </c>
    </row>
    <row r="662" spans="1:27">
      <c r="A662" s="100">
        <v>1030458</v>
      </c>
      <c r="B662" s="103" t="s">
        <v>6200</v>
      </c>
      <c r="C662" s="101">
        <f>SUM(C663:C666)</f>
        <v>0</v>
      </c>
      <c r="E662" s="100">
        <v>1030458</v>
      </c>
      <c r="F662" s="103" t="s">
        <v>6200</v>
      </c>
      <c r="G662" s="101">
        <f>SUM(G663:G666)</f>
        <v>0</v>
      </c>
      <c r="I662" s="100">
        <v>1030458</v>
      </c>
      <c r="J662" s="103" t="s">
        <v>6200</v>
      </c>
      <c r="K662" s="101">
        <f>SUM(K663:K666)</f>
        <v>0</v>
      </c>
      <c r="L662" s="108"/>
      <c r="M662" s="100">
        <v>1030458</v>
      </c>
      <c r="N662" s="103" t="s">
        <v>6200</v>
      </c>
      <c r="O662" s="101">
        <f>SUM(O663:O666)</f>
        <v>0</v>
      </c>
      <c r="Q662" s="100">
        <v>1030458</v>
      </c>
      <c r="R662" s="103" t="s">
        <v>6200</v>
      </c>
      <c r="S662" s="101">
        <f>SUM(S663:S666)</f>
        <v>0</v>
      </c>
      <c r="U662" s="100">
        <v>1030458</v>
      </c>
      <c r="V662" s="103" t="s">
        <v>6200</v>
      </c>
      <c r="W662" s="101">
        <f>SUM(W663:W666)</f>
        <v>0</v>
      </c>
      <c r="Y662" s="100">
        <v>1030458</v>
      </c>
      <c r="Z662" s="103" t="s">
        <v>6200</v>
      </c>
      <c r="AA662" s="101">
        <f>SUM(AA663:AA666)</f>
        <v>0</v>
      </c>
    </row>
    <row r="663" spans="1:27">
      <c r="A663" s="100">
        <v>103045801</v>
      </c>
      <c r="B663" s="100" t="s">
        <v>6031</v>
      </c>
      <c r="C663" s="105">
        <v>0</v>
      </c>
      <c r="E663" s="100">
        <v>103045801</v>
      </c>
      <c r="F663" s="100" t="s">
        <v>6031</v>
      </c>
      <c r="G663" s="105">
        <v>0</v>
      </c>
      <c r="I663" s="100">
        <v>103045801</v>
      </c>
      <c r="J663" s="100" t="s">
        <v>6031</v>
      </c>
      <c r="K663" s="105">
        <v>0</v>
      </c>
      <c r="L663" s="108"/>
      <c r="M663" s="100">
        <v>103045801</v>
      </c>
      <c r="N663" s="100" t="s">
        <v>6031</v>
      </c>
      <c r="O663" s="105">
        <v>0</v>
      </c>
      <c r="Q663" s="100">
        <v>103045801</v>
      </c>
      <c r="R663" s="100" t="s">
        <v>6031</v>
      </c>
      <c r="S663" s="105">
        <v>0</v>
      </c>
      <c r="U663" s="100">
        <v>103045801</v>
      </c>
      <c r="V663" s="100" t="s">
        <v>6031</v>
      </c>
      <c r="W663" s="105">
        <v>0</v>
      </c>
      <c r="Y663" s="100">
        <v>103045801</v>
      </c>
      <c r="Z663" s="100" t="s">
        <v>6031</v>
      </c>
      <c r="AA663" s="105">
        <v>0</v>
      </c>
    </row>
    <row r="664" spans="1:27">
      <c r="A664" s="100">
        <v>103045802</v>
      </c>
      <c r="B664" s="100" t="s">
        <v>6032</v>
      </c>
      <c r="C664" s="105">
        <v>0</v>
      </c>
      <c r="E664" s="100">
        <v>103045802</v>
      </c>
      <c r="F664" s="100" t="s">
        <v>6032</v>
      </c>
      <c r="G664" s="105">
        <v>0</v>
      </c>
      <c r="I664" s="100">
        <v>103045802</v>
      </c>
      <c r="J664" s="100" t="s">
        <v>6032</v>
      </c>
      <c r="K664" s="105">
        <v>0</v>
      </c>
      <c r="L664" s="108"/>
      <c r="M664" s="100">
        <v>103045802</v>
      </c>
      <c r="N664" s="100" t="s">
        <v>6032</v>
      </c>
      <c r="O664" s="105">
        <v>0</v>
      </c>
      <c r="Q664" s="100">
        <v>103045802</v>
      </c>
      <c r="R664" s="100" t="s">
        <v>6032</v>
      </c>
      <c r="S664" s="105">
        <v>0</v>
      </c>
      <c r="U664" s="100">
        <v>103045802</v>
      </c>
      <c r="V664" s="100" t="s">
        <v>6032</v>
      </c>
      <c r="W664" s="105">
        <v>0</v>
      </c>
      <c r="Y664" s="100">
        <v>103045802</v>
      </c>
      <c r="Z664" s="100" t="s">
        <v>6032</v>
      </c>
      <c r="AA664" s="105">
        <v>0</v>
      </c>
    </row>
    <row r="665" spans="1:27">
      <c r="A665" s="100">
        <v>103045803</v>
      </c>
      <c r="B665" s="100" t="s">
        <v>6201</v>
      </c>
      <c r="C665" s="105">
        <v>0</v>
      </c>
      <c r="E665" s="100">
        <v>103045803</v>
      </c>
      <c r="F665" s="100" t="s">
        <v>6201</v>
      </c>
      <c r="G665" s="105">
        <v>0</v>
      </c>
      <c r="I665" s="100">
        <v>103045803</v>
      </c>
      <c r="J665" s="100" t="s">
        <v>6201</v>
      </c>
      <c r="K665" s="105">
        <v>0</v>
      </c>
      <c r="L665" s="108"/>
      <c r="M665" s="100">
        <v>103045803</v>
      </c>
      <c r="N665" s="100" t="s">
        <v>6201</v>
      </c>
      <c r="O665" s="105">
        <v>0</v>
      </c>
      <c r="Q665" s="100">
        <v>103045803</v>
      </c>
      <c r="R665" s="100" t="s">
        <v>6201</v>
      </c>
      <c r="S665" s="105">
        <v>0</v>
      </c>
      <c r="U665" s="100">
        <v>103045803</v>
      </c>
      <c r="V665" s="100" t="s">
        <v>6201</v>
      </c>
      <c r="W665" s="105">
        <v>0</v>
      </c>
      <c r="Y665" s="100">
        <v>103045803</v>
      </c>
      <c r="Z665" s="100" t="s">
        <v>6201</v>
      </c>
      <c r="AA665" s="105">
        <v>0</v>
      </c>
    </row>
    <row r="666" spans="1:27">
      <c r="A666" s="100">
        <v>103045850</v>
      </c>
      <c r="B666" s="100" t="s">
        <v>6202</v>
      </c>
      <c r="C666" s="105">
        <v>0</v>
      </c>
      <c r="E666" s="100">
        <v>103045850</v>
      </c>
      <c r="F666" s="100" t="s">
        <v>6202</v>
      </c>
      <c r="G666" s="105">
        <v>0</v>
      </c>
      <c r="I666" s="100">
        <v>103045850</v>
      </c>
      <c r="J666" s="100" t="s">
        <v>6202</v>
      </c>
      <c r="K666" s="105">
        <v>0</v>
      </c>
      <c r="L666" s="108"/>
      <c r="M666" s="100">
        <v>103045850</v>
      </c>
      <c r="N666" s="100" t="s">
        <v>6202</v>
      </c>
      <c r="O666" s="105">
        <v>0</v>
      </c>
      <c r="Q666" s="100">
        <v>103045850</v>
      </c>
      <c r="R666" s="100" t="s">
        <v>6202</v>
      </c>
      <c r="S666" s="105">
        <v>0</v>
      </c>
      <c r="U666" s="100">
        <v>103045850</v>
      </c>
      <c r="V666" s="100" t="s">
        <v>6202</v>
      </c>
      <c r="W666" s="105">
        <v>0</v>
      </c>
      <c r="Y666" s="100">
        <v>103045850</v>
      </c>
      <c r="Z666" s="100" t="s">
        <v>6202</v>
      </c>
      <c r="AA666" s="105">
        <v>0</v>
      </c>
    </row>
    <row r="667" spans="1:27">
      <c r="A667" s="100">
        <v>1030459</v>
      </c>
      <c r="B667" s="103" t="s">
        <v>6203</v>
      </c>
      <c r="C667" s="101">
        <f>SUM(C668:C669)</f>
        <v>0</v>
      </c>
      <c r="E667" s="100">
        <v>1030459</v>
      </c>
      <c r="F667" s="103" t="s">
        <v>6203</v>
      </c>
      <c r="G667" s="101">
        <f>SUM(G668:G669)</f>
        <v>0</v>
      </c>
      <c r="I667" s="100">
        <v>1030459</v>
      </c>
      <c r="J667" s="103" t="s">
        <v>6203</v>
      </c>
      <c r="K667" s="101">
        <f>SUM(K668:K669)</f>
        <v>0</v>
      </c>
      <c r="L667" s="108"/>
      <c r="M667" s="100">
        <v>1030459</v>
      </c>
      <c r="N667" s="103" t="s">
        <v>6203</v>
      </c>
      <c r="O667" s="101">
        <f>SUM(O668:O669)</f>
        <v>0</v>
      </c>
      <c r="Q667" s="100">
        <v>1030459</v>
      </c>
      <c r="R667" s="103" t="s">
        <v>6203</v>
      </c>
      <c r="S667" s="101">
        <f>SUM(S668:S669)</f>
        <v>0</v>
      </c>
      <c r="U667" s="100">
        <v>1030459</v>
      </c>
      <c r="V667" s="103" t="s">
        <v>6203</v>
      </c>
      <c r="W667" s="101">
        <f>SUM(W668:W669)</f>
        <v>0</v>
      </c>
      <c r="Y667" s="100">
        <v>1030459</v>
      </c>
      <c r="Z667" s="103" t="s">
        <v>6203</v>
      </c>
      <c r="AA667" s="101">
        <f>SUM(AA668:AA669)</f>
        <v>0</v>
      </c>
    </row>
    <row r="668" spans="1:27">
      <c r="A668" s="100">
        <v>103045901</v>
      </c>
      <c r="B668" s="100" t="s">
        <v>6204</v>
      </c>
      <c r="C668" s="105">
        <v>0</v>
      </c>
      <c r="E668" s="100">
        <v>103045901</v>
      </c>
      <c r="F668" s="100" t="s">
        <v>6204</v>
      </c>
      <c r="G668" s="105">
        <v>0</v>
      </c>
      <c r="I668" s="100">
        <v>103045901</v>
      </c>
      <c r="J668" s="100" t="s">
        <v>6204</v>
      </c>
      <c r="K668" s="105">
        <v>0</v>
      </c>
      <c r="L668" s="108"/>
      <c r="M668" s="100">
        <v>103045901</v>
      </c>
      <c r="N668" s="100" t="s">
        <v>6204</v>
      </c>
      <c r="O668" s="105">
        <v>0</v>
      </c>
      <c r="Q668" s="100">
        <v>103045901</v>
      </c>
      <c r="R668" s="100" t="s">
        <v>6204</v>
      </c>
      <c r="S668" s="105">
        <v>0</v>
      </c>
      <c r="U668" s="100">
        <v>103045901</v>
      </c>
      <c r="V668" s="100" t="s">
        <v>6204</v>
      </c>
      <c r="W668" s="105">
        <v>0</v>
      </c>
      <c r="Y668" s="100">
        <v>103045901</v>
      </c>
      <c r="Z668" s="100" t="s">
        <v>6204</v>
      </c>
      <c r="AA668" s="105">
        <v>0</v>
      </c>
    </row>
    <row r="669" spans="1:27">
      <c r="A669" s="100">
        <v>103045950</v>
      </c>
      <c r="B669" s="100" t="s">
        <v>6205</v>
      </c>
      <c r="C669" s="105">
        <v>0</v>
      </c>
      <c r="E669" s="100">
        <v>103045950</v>
      </c>
      <c r="F669" s="100" t="s">
        <v>6205</v>
      </c>
      <c r="G669" s="105">
        <v>0</v>
      </c>
      <c r="I669" s="100">
        <v>103045950</v>
      </c>
      <c r="J669" s="100" t="s">
        <v>6205</v>
      </c>
      <c r="K669" s="105">
        <v>0</v>
      </c>
      <c r="L669" s="108"/>
      <c r="M669" s="100">
        <v>103045950</v>
      </c>
      <c r="N669" s="100" t="s">
        <v>6205</v>
      </c>
      <c r="O669" s="105">
        <v>0</v>
      </c>
      <c r="Q669" s="100">
        <v>103045950</v>
      </c>
      <c r="R669" s="100" t="s">
        <v>6205</v>
      </c>
      <c r="S669" s="105">
        <v>0</v>
      </c>
      <c r="U669" s="100">
        <v>103045950</v>
      </c>
      <c r="V669" s="100" t="s">
        <v>6205</v>
      </c>
      <c r="W669" s="105">
        <v>0</v>
      </c>
      <c r="Y669" s="100">
        <v>103045950</v>
      </c>
      <c r="Z669" s="100" t="s">
        <v>6205</v>
      </c>
      <c r="AA669" s="105">
        <v>0</v>
      </c>
    </row>
    <row r="670" spans="1:27">
      <c r="A670" s="100">
        <v>1030460</v>
      </c>
      <c r="B670" s="103" t="s">
        <v>6206</v>
      </c>
      <c r="C670" s="101">
        <f>C671</f>
        <v>0</v>
      </c>
      <c r="E670" s="100">
        <v>1030460</v>
      </c>
      <c r="F670" s="103" t="s">
        <v>6206</v>
      </c>
      <c r="G670" s="101">
        <f>G671</f>
        <v>0</v>
      </c>
      <c r="I670" s="100">
        <v>1030460</v>
      </c>
      <c r="J670" s="103" t="s">
        <v>6206</v>
      </c>
      <c r="K670" s="101">
        <f>K671</f>
        <v>0</v>
      </c>
      <c r="L670" s="108"/>
      <c r="M670" s="100">
        <v>1030460</v>
      </c>
      <c r="N670" s="103" t="s">
        <v>6206</v>
      </c>
      <c r="O670" s="101">
        <f>O671</f>
        <v>0</v>
      </c>
      <c r="Q670" s="100">
        <v>1030460</v>
      </c>
      <c r="R670" s="103" t="s">
        <v>6206</v>
      </c>
      <c r="S670" s="101">
        <f>S671</f>
        <v>0</v>
      </c>
      <c r="U670" s="100">
        <v>1030460</v>
      </c>
      <c r="V670" s="103" t="s">
        <v>6206</v>
      </c>
      <c r="W670" s="101">
        <f>W671</f>
        <v>0</v>
      </c>
      <c r="Y670" s="100">
        <v>1030460</v>
      </c>
      <c r="Z670" s="103" t="s">
        <v>6206</v>
      </c>
      <c r="AA670" s="101">
        <f>AA671</f>
        <v>0</v>
      </c>
    </row>
    <row r="671" spans="1:27">
      <c r="A671" s="100">
        <v>103046050</v>
      </c>
      <c r="B671" s="100" t="s">
        <v>6207</v>
      </c>
      <c r="C671" s="105">
        <v>0</v>
      </c>
      <c r="E671" s="100">
        <v>103046050</v>
      </c>
      <c r="F671" s="100" t="s">
        <v>6207</v>
      </c>
      <c r="G671" s="105">
        <v>0</v>
      </c>
      <c r="I671" s="100">
        <v>103046050</v>
      </c>
      <c r="J671" s="100" t="s">
        <v>6207</v>
      </c>
      <c r="K671" s="105">
        <v>0</v>
      </c>
      <c r="L671" s="108"/>
      <c r="M671" s="100">
        <v>103046050</v>
      </c>
      <c r="N671" s="100" t="s">
        <v>6207</v>
      </c>
      <c r="O671" s="105">
        <v>0</v>
      </c>
      <c r="Q671" s="100">
        <v>103046050</v>
      </c>
      <c r="R671" s="100" t="s">
        <v>6207</v>
      </c>
      <c r="S671" s="105">
        <v>0</v>
      </c>
      <c r="U671" s="100">
        <v>103046050</v>
      </c>
      <c r="V671" s="100" t="s">
        <v>6207</v>
      </c>
      <c r="W671" s="105">
        <v>0</v>
      </c>
      <c r="Y671" s="100">
        <v>103046050</v>
      </c>
      <c r="Z671" s="100" t="s">
        <v>6207</v>
      </c>
      <c r="AA671" s="105">
        <v>0</v>
      </c>
    </row>
    <row r="672" spans="1:27">
      <c r="A672" s="100">
        <v>1030461</v>
      </c>
      <c r="B672" s="103" t="s">
        <v>6208</v>
      </c>
      <c r="C672" s="101">
        <f>SUM(C673:C674)</f>
        <v>0</v>
      </c>
      <c r="E672" s="100">
        <v>1030461</v>
      </c>
      <c r="F672" s="103" t="s">
        <v>6208</v>
      </c>
      <c r="G672" s="101">
        <f>SUM(G673:G674)</f>
        <v>0</v>
      </c>
      <c r="I672" s="100">
        <v>1030461</v>
      </c>
      <c r="J672" s="103" t="s">
        <v>6208</v>
      </c>
      <c r="K672" s="101">
        <f>SUM(K673:K674)</f>
        <v>0</v>
      </c>
      <c r="L672" s="108"/>
      <c r="M672" s="100">
        <v>1030461</v>
      </c>
      <c r="N672" s="103" t="s">
        <v>6208</v>
      </c>
      <c r="O672" s="101">
        <f>SUM(O673:O674)</f>
        <v>0</v>
      </c>
      <c r="Q672" s="100">
        <v>1030461</v>
      </c>
      <c r="R672" s="103" t="s">
        <v>6208</v>
      </c>
      <c r="S672" s="101">
        <f>SUM(S673:S674)</f>
        <v>0</v>
      </c>
      <c r="U672" s="100">
        <v>1030461</v>
      </c>
      <c r="V672" s="103" t="s">
        <v>6208</v>
      </c>
      <c r="W672" s="101">
        <f>SUM(W673:W674)</f>
        <v>0</v>
      </c>
      <c r="Y672" s="100">
        <v>1030461</v>
      </c>
      <c r="Z672" s="103" t="s">
        <v>6208</v>
      </c>
      <c r="AA672" s="101">
        <f>SUM(AA673:AA674)</f>
        <v>0</v>
      </c>
    </row>
    <row r="673" spans="1:27">
      <c r="A673" s="100">
        <v>103046101</v>
      </c>
      <c r="B673" s="100" t="s">
        <v>5973</v>
      </c>
      <c r="C673" s="105">
        <v>0</v>
      </c>
      <c r="E673" s="100">
        <v>103046101</v>
      </c>
      <c r="F673" s="100" t="s">
        <v>5973</v>
      </c>
      <c r="G673" s="105">
        <v>0</v>
      </c>
      <c r="I673" s="100">
        <v>103046101</v>
      </c>
      <c r="J673" s="100" t="s">
        <v>5973</v>
      </c>
      <c r="K673" s="105">
        <v>0</v>
      </c>
      <c r="L673" s="108"/>
      <c r="M673" s="100">
        <v>103046101</v>
      </c>
      <c r="N673" s="100" t="s">
        <v>5973</v>
      </c>
      <c r="O673" s="105">
        <v>0</v>
      </c>
      <c r="Q673" s="100">
        <v>103046101</v>
      </c>
      <c r="R673" s="100" t="s">
        <v>5973</v>
      </c>
      <c r="S673" s="105">
        <v>0</v>
      </c>
      <c r="U673" s="100">
        <v>103046101</v>
      </c>
      <c r="V673" s="100" t="s">
        <v>5973</v>
      </c>
      <c r="W673" s="105">
        <v>0</v>
      </c>
      <c r="Y673" s="100">
        <v>103046101</v>
      </c>
      <c r="Z673" s="100" t="s">
        <v>5973</v>
      </c>
      <c r="AA673" s="105">
        <v>0</v>
      </c>
    </row>
    <row r="674" spans="1:27">
      <c r="A674" s="100">
        <v>103046150</v>
      </c>
      <c r="B674" s="100" t="s">
        <v>6209</v>
      </c>
      <c r="C674" s="105">
        <v>0</v>
      </c>
      <c r="E674" s="100">
        <v>103046150</v>
      </c>
      <c r="F674" s="100" t="s">
        <v>6209</v>
      </c>
      <c r="G674" s="105">
        <v>0</v>
      </c>
      <c r="I674" s="100">
        <v>103046150</v>
      </c>
      <c r="J674" s="100" t="s">
        <v>6209</v>
      </c>
      <c r="K674" s="105">
        <v>0</v>
      </c>
      <c r="L674" s="108"/>
      <c r="M674" s="100">
        <v>103046150</v>
      </c>
      <c r="N674" s="100" t="s">
        <v>6209</v>
      </c>
      <c r="O674" s="105">
        <v>0</v>
      </c>
      <c r="Q674" s="100">
        <v>103046150</v>
      </c>
      <c r="R674" s="100" t="s">
        <v>6209</v>
      </c>
      <c r="S674" s="105">
        <v>0</v>
      </c>
      <c r="U674" s="100">
        <v>103046150</v>
      </c>
      <c r="V674" s="100" t="s">
        <v>6209</v>
      </c>
      <c r="W674" s="105">
        <v>0</v>
      </c>
      <c r="Y674" s="100">
        <v>103046150</v>
      </c>
      <c r="Z674" s="100" t="s">
        <v>6209</v>
      </c>
      <c r="AA674" s="105">
        <v>0</v>
      </c>
    </row>
    <row r="675" spans="1:27">
      <c r="A675" s="100">
        <v>1030499</v>
      </c>
      <c r="B675" s="103" t="s">
        <v>6210</v>
      </c>
      <c r="C675" s="101">
        <f>C676</f>
        <v>54</v>
      </c>
      <c r="E675" s="100">
        <v>1030499</v>
      </c>
      <c r="F675" s="103" t="s">
        <v>6210</v>
      </c>
      <c r="G675" s="101">
        <f>G676</f>
        <v>54</v>
      </c>
      <c r="I675" s="100">
        <v>1030499</v>
      </c>
      <c r="J675" s="103" t="s">
        <v>6210</v>
      </c>
      <c r="K675" s="101">
        <f>K676</f>
        <v>46</v>
      </c>
      <c r="L675" s="108"/>
      <c r="M675" s="100">
        <v>1030499</v>
      </c>
      <c r="N675" s="103" t="s">
        <v>6210</v>
      </c>
      <c r="O675" s="101">
        <f>O676</f>
        <v>8</v>
      </c>
      <c r="Q675" s="100">
        <v>1030499</v>
      </c>
      <c r="R675" s="103" t="s">
        <v>6210</v>
      </c>
      <c r="S675" s="101">
        <f>S676</f>
        <v>0</v>
      </c>
      <c r="U675" s="100">
        <v>1030499</v>
      </c>
      <c r="V675" s="103" t="s">
        <v>6210</v>
      </c>
      <c r="W675" s="101">
        <f>W676</f>
        <v>0</v>
      </c>
      <c r="Y675" s="100">
        <v>1030499</v>
      </c>
      <c r="Z675" s="103" t="s">
        <v>6210</v>
      </c>
      <c r="AA675" s="101">
        <f>AA676</f>
        <v>0</v>
      </c>
    </row>
    <row r="676" spans="1:27">
      <c r="A676" s="100">
        <v>103049950</v>
      </c>
      <c r="B676" s="100" t="s">
        <v>6211</v>
      </c>
      <c r="C676" s="105">
        <v>54</v>
      </c>
      <c r="E676" s="100">
        <v>103049950</v>
      </c>
      <c r="F676" s="100" t="s">
        <v>6211</v>
      </c>
      <c r="G676" s="105">
        <v>54</v>
      </c>
      <c r="I676" s="100">
        <v>103049950</v>
      </c>
      <c r="J676" s="100" t="s">
        <v>6211</v>
      </c>
      <c r="K676" s="105">
        <v>46</v>
      </c>
      <c r="L676" s="108"/>
      <c r="M676" s="100">
        <v>103049950</v>
      </c>
      <c r="N676" s="100" t="s">
        <v>6211</v>
      </c>
      <c r="O676" s="105">
        <v>8</v>
      </c>
      <c r="Q676" s="100">
        <v>103049950</v>
      </c>
      <c r="R676" s="100" t="s">
        <v>6211</v>
      </c>
      <c r="S676" s="105">
        <v>0</v>
      </c>
      <c r="U676" s="100">
        <v>103049950</v>
      </c>
      <c r="V676" s="100" t="s">
        <v>6211</v>
      </c>
      <c r="W676" s="105">
        <v>0</v>
      </c>
      <c r="Y676" s="100">
        <v>103049950</v>
      </c>
      <c r="Z676" s="100" t="s">
        <v>6211</v>
      </c>
      <c r="AA676" s="105">
        <v>0</v>
      </c>
    </row>
    <row r="677" spans="1:27">
      <c r="A677" s="100">
        <v>10305</v>
      </c>
      <c r="B677" s="103" t="s">
        <v>6212</v>
      </c>
      <c r="C677" s="101">
        <f>SUM(C678,C702,C708:C709)</f>
        <v>4221</v>
      </c>
      <c r="E677" s="100">
        <v>10305</v>
      </c>
      <c r="F677" s="103" t="s">
        <v>6212</v>
      </c>
      <c r="G677" s="101">
        <f>SUM(G678,G702,G708:G709)</f>
        <v>425</v>
      </c>
      <c r="I677" s="100">
        <v>10305</v>
      </c>
      <c r="J677" s="103" t="s">
        <v>6212</v>
      </c>
      <c r="K677" s="101">
        <f>SUM(K678,K702,K708:K709)</f>
        <v>425</v>
      </c>
      <c r="L677" s="108"/>
      <c r="M677" s="100">
        <v>10305</v>
      </c>
      <c r="N677" s="103" t="s">
        <v>6212</v>
      </c>
      <c r="O677" s="101">
        <f>SUM(O678,O702,O708:O709)</f>
        <v>0</v>
      </c>
      <c r="Q677" s="100">
        <v>10305</v>
      </c>
      <c r="R677" s="103" t="s">
        <v>6212</v>
      </c>
      <c r="S677" s="101">
        <f>SUM(S678,S702,S708:S709)</f>
        <v>3160</v>
      </c>
      <c r="U677" s="100">
        <v>10305</v>
      </c>
      <c r="V677" s="103" t="s">
        <v>6212</v>
      </c>
      <c r="W677" s="101">
        <f>SUM(W678,W702,W708:W709)</f>
        <v>428</v>
      </c>
      <c r="Y677" s="100">
        <v>10305</v>
      </c>
      <c r="Z677" s="103" t="s">
        <v>6212</v>
      </c>
      <c r="AA677" s="101">
        <f>SUM(AA678,AA702,AA708:AA709)</f>
        <v>208</v>
      </c>
    </row>
    <row r="678" spans="1:27">
      <c r="A678" s="100">
        <v>1030501</v>
      </c>
      <c r="B678" s="103" t="s">
        <v>6213</v>
      </c>
      <c r="C678" s="101">
        <f>SUM(C679:C701)</f>
        <v>4221</v>
      </c>
      <c r="E678" s="100">
        <v>1030501</v>
      </c>
      <c r="F678" s="103" t="s">
        <v>6213</v>
      </c>
      <c r="G678" s="101">
        <f>SUM(G679:G701)</f>
        <v>425</v>
      </c>
      <c r="I678" s="100">
        <v>1030501</v>
      </c>
      <c r="J678" s="103" t="s">
        <v>6213</v>
      </c>
      <c r="K678" s="101">
        <f>SUM(K679:K701)</f>
        <v>425</v>
      </c>
      <c r="L678" s="108"/>
      <c r="M678" s="100">
        <v>1030501</v>
      </c>
      <c r="N678" s="103" t="s">
        <v>6213</v>
      </c>
      <c r="O678" s="101">
        <f>SUM(O679:O701)</f>
        <v>0</v>
      </c>
      <c r="Q678" s="100">
        <v>1030501</v>
      </c>
      <c r="R678" s="103" t="s">
        <v>6213</v>
      </c>
      <c r="S678" s="101">
        <f>SUM(S679:S701)</f>
        <v>3160</v>
      </c>
      <c r="U678" s="100">
        <v>1030501</v>
      </c>
      <c r="V678" s="103" t="s">
        <v>6213</v>
      </c>
      <c r="W678" s="101">
        <f>SUM(W679:W701)</f>
        <v>428</v>
      </c>
      <c r="Y678" s="100">
        <v>1030501</v>
      </c>
      <c r="Z678" s="103" t="s">
        <v>6213</v>
      </c>
      <c r="AA678" s="101">
        <f>SUM(AA679:AA701)</f>
        <v>208</v>
      </c>
    </row>
    <row r="679" spans="1:27">
      <c r="A679" s="100">
        <v>103050101</v>
      </c>
      <c r="B679" s="100" t="s">
        <v>6214</v>
      </c>
      <c r="C679" s="105">
        <v>1176</v>
      </c>
      <c r="E679" s="100">
        <v>103050101</v>
      </c>
      <c r="F679" s="100" t="s">
        <v>6214</v>
      </c>
      <c r="G679" s="105">
        <v>1</v>
      </c>
      <c r="I679" s="100">
        <v>103050101</v>
      </c>
      <c r="J679" s="100" t="s">
        <v>6214</v>
      </c>
      <c r="K679" s="105">
        <v>1</v>
      </c>
      <c r="L679" s="108"/>
      <c r="M679" s="100">
        <v>103050101</v>
      </c>
      <c r="N679" s="100" t="s">
        <v>6214</v>
      </c>
      <c r="O679" s="105">
        <v>0</v>
      </c>
      <c r="Q679" s="100">
        <v>103050101</v>
      </c>
      <c r="R679" s="100" t="s">
        <v>6214</v>
      </c>
      <c r="S679" s="105">
        <v>1123</v>
      </c>
      <c r="U679" s="100">
        <v>103050101</v>
      </c>
      <c r="V679" s="100" t="s">
        <v>6214</v>
      </c>
      <c r="W679" s="105">
        <v>15</v>
      </c>
      <c r="Y679" s="100">
        <v>103050101</v>
      </c>
      <c r="Z679" s="100" t="s">
        <v>6214</v>
      </c>
      <c r="AA679" s="105">
        <v>37</v>
      </c>
    </row>
    <row r="680" spans="1:27">
      <c r="A680" s="100">
        <v>103050102</v>
      </c>
      <c r="B680" s="100" t="s">
        <v>6215</v>
      </c>
      <c r="C680" s="105">
        <v>37</v>
      </c>
      <c r="E680" s="100">
        <v>103050102</v>
      </c>
      <c r="F680" s="100" t="s">
        <v>6215</v>
      </c>
      <c r="G680" s="105">
        <v>0</v>
      </c>
      <c r="I680" s="100">
        <v>103050102</v>
      </c>
      <c r="J680" s="100" t="s">
        <v>6215</v>
      </c>
      <c r="K680" s="105">
        <v>0</v>
      </c>
      <c r="L680" s="108"/>
      <c r="M680" s="100">
        <v>103050102</v>
      </c>
      <c r="N680" s="100" t="s">
        <v>6215</v>
      </c>
      <c r="O680" s="105">
        <v>0</v>
      </c>
      <c r="Q680" s="100">
        <v>103050102</v>
      </c>
      <c r="R680" s="100" t="s">
        <v>6215</v>
      </c>
      <c r="S680" s="105">
        <v>37</v>
      </c>
      <c r="U680" s="100">
        <v>103050102</v>
      </c>
      <c r="V680" s="100" t="s">
        <v>6215</v>
      </c>
      <c r="W680" s="105">
        <v>0</v>
      </c>
      <c r="Y680" s="100">
        <v>103050102</v>
      </c>
      <c r="Z680" s="100" t="s">
        <v>6215</v>
      </c>
      <c r="AA680" s="105">
        <v>0</v>
      </c>
    </row>
    <row r="681" spans="1:27">
      <c r="A681" s="100">
        <v>103050103</v>
      </c>
      <c r="B681" s="100" t="s">
        <v>6216</v>
      </c>
      <c r="C681" s="105">
        <v>83</v>
      </c>
      <c r="E681" s="100">
        <v>103050103</v>
      </c>
      <c r="F681" s="100" t="s">
        <v>6216</v>
      </c>
      <c r="G681" s="105">
        <v>0</v>
      </c>
      <c r="I681" s="100">
        <v>103050103</v>
      </c>
      <c r="J681" s="100" t="s">
        <v>6216</v>
      </c>
      <c r="K681" s="105">
        <v>0</v>
      </c>
      <c r="L681" s="108"/>
      <c r="M681" s="100">
        <v>103050103</v>
      </c>
      <c r="N681" s="100" t="s">
        <v>6216</v>
      </c>
      <c r="O681" s="105">
        <v>0</v>
      </c>
      <c r="Q681" s="100">
        <v>103050103</v>
      </c>
      <c r="R681" s="100" t="s">
        <v>6216</v>
      </c>
      <c r="S681" s="105">
        <v>83</v>
      </c>
      <c r="U681" s="100">
        <v>103050103</v>
      </c>
      <c r="V681" s="100" t="s">
        <v>6216</v>
      </c>
      <c r="W681" s="105">
        <v>0</v>
      </c>
      <c r="Y681" s="100">
        <v>103050103</v>
      </c>
      <c r="Z681" s="100" t="s">
        <v>6216</v>
      </c>
      <c r="AA681" s="105">
        <v>0</v>
      </c>
    </row>
    <row r="682" spans="1:27">
      <c r="A682" s="100">
        <v>103050104</v>
      </c>
      <c r="B682" s="100" t="s">
        <v>6217</v>
      </c>
      <c r="C682" s="105">
        <v>3</v>
      </c>
      <c r="E682" s="100">
        <v>103050104</v>
      </c>
      <c r="F682" s="100" t="s">
        <v>6217</v>
      </c>
      <c r="G682" s="105">
        <v>3</v>
      </c>
      <c r="I682" s="100">
        <v>103050104</v>
      </c>
      <c r="J682" s="100" t="s">
        <v>6217</v>
      </c>
      <c r="K682" s="105">
        <v>3</v>
      </c>
      <c r="L682" s="108"/>
      <c r="M682" s="100">
        <v>103050104</v>
      </c>
      <c r="N682" s="100" t="s">
        <v>6217</v>
      </c>
      <c r="O682" s="105">
        <v>0</v>
      </c>
      <c r="Q682" s="100">
        <v>103050104</v>
      </c>
      <c r="R682" s="100" t="s">
        <v>6217</v>
      </c>
      <c r="S682" s="105">
        <v>0</v>
      </c>
      <c r="U682" s="100">
        <v>103050104</v>
      </c>
      <c r="V682" s="100" t="s">
        <v>6217</v>
      </c>
      <c r="W682" s="105">
        <v>0</v>
      </c>
      <c r="Y682" s="100">
        <v>103050104</v>
      </c>
      <c r="Z682" s="100" t="s">
        <v>6217</v>
      </c>
      <c r="AA682" s="105">
        <v>0</v>
      </c>
    </row>
    <row r="683" spans="1:27">
      <c r="A683" s="100">
        <v>103050105</v>
      </c>
      <c r="B683" s="100" t="s">
        <v>6218</v>
      </c>
      <c r="C683" s="105">
        <v>0</v>
      </c>
      <c r="E683" s="100">
        <v>103050105</v>
      </c>
      <c r="F683" s="100" t="s">
        <v>6218</v>
      </c>
      <c r="G683" s="105">
        <v>0</v>
      </c>
      <c r="I683" s="100">
        <v>103050105</v>
      </c>
      <c r="J683" s="100" t="s">
        <v>6218</v>
      </c>
      <c r="K683" s="105">
        <v>0</v>
      </c>
      <c r="L683" s="108"/>
      <c r="M683" s="100">
        <v>103050105</v>
      </c>
      <c r="N683" s="100" t="s">
        <v>6218</v>
      </c>
      <c r="O683" s="105">
        <v>0</v>
      </c>
      <c r="Q683" s="100">
        <v>103050105</v>
      </c>
      <c r="R683" s="100" t="s">
        <v>6218</v>
      </c>
      <c r="S683" s="105">
        <v>0</v>
      </c>
      <c r="U683" s="100">
        <v>103050105</v>
      </c>
      <c r="V683" s="100" t="s">
        <v>6218</v>
      </c>
      <c r="W683" s="105">
        <v>0</v>
      </c>
      <c r="Y683" s="100">
        <v>103050105</v>
      </c>
      <c r="Z683" s="100" t="s">
        <v>6218</v>
      </c>
      <c r="AA683" s="105">
        <v>0</v>
      </c>
    </row>
    <row r="684" spans="1:27">
      <c r="A684" s="100">
        <v>103050106</v>
      </c>
      <c r="B684" s="100" t="s">
        <v>6219</v>
      </c>
      <c r="C684" s="105">
        <v>25</v>
      </c>
      <c r="E684" s="100">
        <v>103050106</v>
      </c>
      <c r="F684" s="100" t="s">
        <v>6219</v>
      </c>
      <c r="G684" s="105">
        <v>22</v>
      </c>
      <c r="I684" s="100">
        <v>103050106</v>
      </c>
      <c r="J684" s="100" t="s">
        <v>6219</v>
      </c>
      <c r="K684" s="105">
        <v>22</v>
      </c>
      <c r="L684" s="108"/>
      <c r="M684" s="100">
        <v>103050106</v>
      </c>
      <c r="N684" s="100" t="s">
        <v>6219</v>
      </c>
      <c r="O684" s="105">
        <v>0</v>
      </c>
      <c r="Q684" s="100">
        <v>103050106</v>
      </c>
      <c r="R684" s="100" t="s">
        <v>6219</v>
      </c>
      <c r="S684" s="105">
        <v>3</v>
      </c>
      <c r="U684" s="100">
        <v>103050106</v>
      </c>
      <c r="V684" s="100" t="s">
        <v>6219</v>
      </c>
      <c r="W684" s="105">
        <v>0</v>
      </c>
      <c r="Y684" s="100">
        <v>103050106</v>
      </c>
      <c r="Z684" s="100" t="s">
        <v>6219</v>
      </c>
      <c r="AA684" s="105">
        <v>0</v>
      </c>
    </row>
    <row r="685" spans="1:27">
      <c r="A685" s="100">
        <v>103050107</v>
      </c>
      <c r="B685" s="100" t="s">
        <v>6220</v>
      </c>
      <c r="C685" s="105">
        <v>54</v>
      </c>
      <c r="E685" s="100">
        <v>103050107</v>
      </c>
      <c r="F685" s="100" t="s">
        <v>6220</v>
      </c>
      <c r="G685" s="105">
        <v>0</v>
      </c>
      <c r="I685" s="100">
        <v>103050107</v>
      </c>
      <c r="J685" s="100" t="s">
        <v>6220</v>
      </c>
      <c r="K685" s="105">
        <v>0</v>
      </c>
      <c r="L685" s="108"/>
      <c r="M685" s="100">
        <v>103050107</v>
      </c>
      <c r="N685" s="100" t="s">
        <v>6220</v>
      </c>
      <c r="O685" s="105">
        <v>0</v>
      </c>
      <c r="Q685" s="100">
        <v>103050107</v>
      </c>
      <c r="R685" s="100" t="s">
        <v>6220</v>
      </c>
      <c r="S685" s="105">
        <v>51</v>
      </c>
      <c r="U685" s="100">
        <v>103050107</v>
      </c>
      <c r="V685" s="100" t="s">
        <v>6220</v>
      </c>
      <c r="W685" s="105">
        <v>0</v>
      </c>
      <c r="Y685" s="100">
        <v>103050107</v>
      </c>
      <c r="Z685" s="100" t="s">
        <v>6220</v>
      </c>
      <c r="AA685" s="105">
        <v>3</v>
      </c>
    </row>
    <row r="686" spans="1:27">
      <c r="A686" s="100">
        <v>103050108</v>
      </c>
      <c r="B686" s="100" t="s">
        <v>6221</v>
      </c>
      <c r="C686" s="105">
        <v>0</v>
      </c>
      <c r="E686" s="100">
        <v>103050108</v>
      </c>
      <c r="F686" s="100" t="s">
        <v>6221</v>
      </c>
      <c r="G686" s="105">
        <v>0</v>
      </c>
      <c r="I686" s="100">
        <v>103050108</v>
      </c>
      <c r="J686" s="100" t="s">
        <v>6221</v>
      </c>
      <c r="K686" s="105">
        <v>0</v>
      </c>
      <c r="L686" s="108"/>
      <c r="M686" s="100">
        <v>103050108</v>
      </c>
      <c r="N686" s="100" t="s">
        <v>6221</v>
      </c>
      <c r="O686" s="105">
        <v>0</v>
      </c>
      <c r="Q686" s="100">
        <v>103050108</v>
      </c>
      <c r="R686" s="100" t="s">
        <v>6221</v>
      </c>
      <c r="S686" s="105">
        <v>0</v>
      </c>
      <c r="U686" s="100">
        <v>103050108</v>
      </c>
      <c r="V686" s="100" t="s">
        <v>6221</v>
      </c>
      <c r="W686" s="105">
        <v>0</v>
      </c>
      <c r="Y686" s="100">
        <v>103050108</v>
      </c>
      <c r="Z686" s="100" t="s">
        <v>6221</v>
      </c>
      <c r="AA686" s="105">
        <v>0</v>
      </c>
    </row>
    <row r="687" spans="1:27">
      <c r="A687" s="100">
        <v>103050109</v>
      </c>
      <c r="B687" s="100" t="s">
        <v>6222</v>
      </c>
      <c r="C687" s="105">
        <v>66</v>
      </c>
      <c r="E687" s="100">
        <v>103050109</v>
      </c>
      <c r="F687" s="100" t="s">
        <v>6222</v>
      </c>
      <c r="G687" s="105">
        <v>15</v>
      </c>
      <c r="I687" s="100">
        <v>103050109</v>
      </c>
      <c r="J687" s="100" t="s">
        <v>6222</v>
      </c>
      <c r="K687" s="105">
        <v>15</v>
      </c>
      <c r="L687" s="108"/>
      <c r="M687" s="100">
        <v>103050109</v>
      </c>
      <c r="N687" s="100" t="s">
        <v>6222</v>
      </c>
      <c r="O687" s="105">
        <v>0</v>
      </c>
      <c r="Q687" s="100">
        <v>103050109</v>
      </c>
      <c r="R687" s="100" t="s">
        <v>6222</v>
      </c>
      <c r="S687" s="105">
        <v>11</v>
      </c>
      <c r="U687" s="100">
        <v>103050109</v>
      </c>
      <c r="V687" s="100" t="s">
        <v>6222</v>
      </c>
      <c r="W687" s="105">
        <v>0</v>
      </c>
      <c r="Y687" s="100">
        <v>103050109</v>
      </c>
      <c r="Z687" s="100" t="s">
        <v>6222</v>
      </c>
      <c r="AA687" s="105">
        <v>40</v>
      </c>
    </row>
    <row r="688" spans="1:27">
      <c r="A688" s="100">
        <v>103050110</v>
      </c>
      <c r="B688" s="100" t="s">
        <v>6223</v>
      </c>
      <c r="C688" s="105">
        <v>18</v>
      </c>
      <c r="E688" s="100">
        <v>103050110</v>
      </c>
      <c r="F688" s="100" t="s">
        <v>6223</v>
      </c>
      <c r="G688" s="105">
        <v>2</v>
      </c>
      <c r="I688" s="100">
        <v>103050110</v>
      </c>
      <c r="J688" s="100" t="s">
        <v>6223</v>
      </c>
      <c r="K688" s="105">
        <v>2</v>
      </c>
      <c r="L688" s="108"/>
      <c r="M688" s="100">
        <v>103050110</v>
      </c>
      <c r="N688" s="100" t="s">
        <v>6223</v>
      </c>
      <c r="O688" s="105">
        <v>0</v>
      </c>
      <c r="Q688" s="100">
        <v>103050110</v>
      </c>
      <c r="R688" s="100" t="s">
        <v>6223</v>
      </c>
      <c r="S688" s="105">
        <v>9</v>
      </c>
      <c r="U688" s="100">
        <v>103050110</v>
      </c>
      <c r="V688" s="100" t="s">
        <v>6223</v>
      </c>
      <c r="W688" s="105">
        <v>7</v>
      </c>
      <c r="Y688" s="100">
        <v>103050110</v>
      </c>
      <c r="Z688" s="100" t="s">
        <v>6223</v>
      </c>
      <c r="AA688" s="105">
        <v>0</v>
      </c>
    </row>
    <row r="689" spans="1:27">
      <c r="A689" s="100">
        <v>103050111</v>
      </c>
      <c r="B689" s="100" t="s">
        <v>6224</v>
      </c>
      <c r="C689" s="105">
        <v>2</v>
      </c>
      <c r="E689" s="100">
        <v>103050111</v>
      </c>
      <c r="F689" s="100" t="s">
        <v>6224</v>
      </c>
      <c r="G689" s="105">
        <v>0</v>
      </c>
      <c r="I689" s="100">
        <v>103050111</v>
      </c>
      <c r="J689" s="100" t="s">
        <v>6224</v>
      </c>
      <c r="K689" s="105">
        <v>0</v>
      </c>
      <c r="L689" s="108"/>
      <c r="M689" s="100">
        <v>103050111</v>
      </c>
      <c r="N689" s="100" t="s">
        <v>6224</v>
      </c>
      <c r="O689" s="105">
        <v>0</v>
      </c>
      <c r="Q689" s="100">
        <v>103050111</v>
      </c>
      <c r="R689" s="100" t="s">
        <v>6224</v>
      </c>
      <c r="S689" s="105">
        <v>2</v>
      </c>
      <c r="U689" s="100">
        <v>103050111</v>
      </c>
      <c r="V689" s="100" t="s">
        <v>6224</v>
      </c>
      <c r="W689" s="105">
        <v>0</v>
      </c>
      <c r="Y689" s="100">
        <v>103050111</v>
      </c>
      <c r="Z689" s="100" t="s">
        <v>6224</v>
      </c>
      <c r="AA689" s="105">
        <v>0</v>
      </c>
    </row>
    <row r="690" spans="1:27">
      <c r="A690" s="100">
        <v>103050112</v>
      </c>
      <c r="B690" s="100" t="s">
        <v>6225</v>
      </c>
      <c r="C690" s="105">
        <v>0</v>
      </c>
      <c r="E690" s="100">
        <v>103050112</v>
      </c>
      <c r="F690" s="100" t="s">
        <v>6225</v>
      </c>
      <c r="G690" s="105">
        <v>0</v>
      </c>
      <c r="I690" s="100">
        <v>103050112</v>
      </c>
      <c r="J690" s="100" t="s">
        <v>6225</v>
      </c>
      <c r="K690" s="105">
        <v>0</v>
      </c>
      <c r="L690" s="108"/>
      <c r="M690" s="100">
        <v>103050112</v>
      </c>
      <c r="N690" s="100" t="s">
        <v>6225</v>
      </c>
      <c r="O690" s="105">
        <v>0</v>
      </c>
      <c r="Q690" s="100">
        <v>103050112</v>
      </c>
      <c r="R690" s="100" t="s">
        <v>6225</v>
      </c>
      <c r="S690" s="105">
        <v>0</v>
      </c>
      <c r="U690" s="100">
        <v>103050112</v>
      </c>
      <c r="V690" s="100" t="s">
        <v>6225</v>
      </c>
      <c r="W690" s="105">
        <v>0</v>
      </c>
      <c r="Y690" s="100">
        <v>103050112</v>
      </c>
      <c r="Z690" s="100" t="s">
        <v>6225</v>
      </c>
      <c r="AA690" s="105">
        <v>0</v>
      </c>
    </row>
    <row r="691" spans="1:27">
      <c r="A691" s="100">
        <v>103050113</v>
      </c>
      <c r="B691" s="100" t="s">
        <v>6226</v>
      </c>
      <c r="C691" s="105">
        <v>0</v>
      </c>
      <c r="E691" s="100">
        <v>103050113</v>
      </c>
      <c r="F691" s="100" t="s">
        <v>6226</v>
      </c>
      <c r="G691" s="105">
        <v>0</v>
      </c>
      <c r="I691" s="100">
        <v>103050113</v>
      </c>
      <c r="J691" s="100" t="s">
        <v>6226</v>
      </c>
      <c r="K691" s="105">
        <v>0</v>
      </c>
      <c r="L691" s="108"/>
      <c r="M691" s="100">
        <v>103050113</v>
      </c>
      <c r="N691" s="100" t="s">
        <v>6226</v>
      </c>
      <c r="O691" s="105">
        <v>0</v>
      </c>
      <c r="Q691" s="100">
        <v>103050113</v>
      </c>
      <c r="R691" s="100" t="s">
        <v>6226</v>
      </c>
      <c r="S691" s="105">
        <v>0</v>
      </c>
      <c r="U691" s="100">
        <v>103050113</v>
      </c>
      <c r="V691" s="100" t="s">
        <v>6226</v>
      </c>
      <c r="W691" s="105">
        <v>0</v>
      </c>
      <c r="Y691" s="100">
        <v>103050113</v>
      </c>
      <c r="Z691" s="100" t="s">
        <v>6226</v>
      </c>
      <c r="AA691" s="105">
        <v>0</v>
      </c>
    </row>
    <row r="692" spans="1:27">
      <c r="A692" s="100">
        <v>103050114</v>
      </c>
      <c r="B692" s="100" t="s">
        <v>6227</v>
      </c>
      <c r="C692" s="105">
        <v>11</v>
      </c>
      <c r="E692" s="100">
        <v>103050114</v>
      </c>
      <c r="F692" s="100" t="s">
        <v>6227</v>
      </c>
      <c r="G692" s="105">
        <v>0</v>
      </c>
      <c r="I692" s="100">
        <v>103050114</v>
      </c>
      <c r="J692" s="100" t="s">
        <v>6227</v>
      </c>
      <c r="K692" s="105">
        <v>0</v>
      </c>
      <c r="L692" s="108"/>
      <c r="M692" s="100">
        <v>103050114</v>
      </c>
      <c r="N692" s="100" t="s">
        <v>6227</v>
      </c>
      <c r="O692" s="105">
        <v>0</v>
      </c>
      <c r="Q692" s="100">
        <v>103050114</v>
      </c>
      <c r="R692" s="100" t="s">
        <v>6227</v>
      </c>
      <c r="S692" s="105">
        <v>0</v>
      </c>
      <c r="U692" s="100">
        <v>103050114</v>
      </c>
      <c r="V692" s="100" t="s">
        <v>6227</v>
      </c>
      <c r="W692" s="105">
        <v>0</v>
      </c>
      <c r="Y692" s="100">
        <v>103050114</v>
      </c>
      <c r="Z692" s="100" t="s">
        <v>6227</v>
      </c>
      <c r="AA692" s="105">
        <v>11</v>
      </c>
    </row>
    <row r="693" spans="1:27">
      <c r="A693" s="100">
        <v>103050115</v>
      </c>
      <c r="B693" s="100" t="s">
        <v>6228</v>
      </c>
      <c r="C693" s="105">
        <v>0</v>
      </c>
      <c r="E693" s="100">
        <v>103050115</v>
      </c>
      <c r="F693" s="100" t="s">
        <v>6228</v>
      </c>
      <c r="G693" s="105">
        <v>0</v>
      </c>
      <c r="I693" s="100">
        <v>103050115</v>
      </c>
      <c r="J693" s="100" t="s">
        <v>6228</v>
      </c>
      <c r="K693" s="105">
        <v>0</v>
      </c>
      <c r="L693" s="108"/>
      <c r="M693" s="100">
        <v>103050115</v>
      </c>
      <c r="N693" s="100" t="s">
        <v>6228</v>
      </c>
      <c r="O693" s="105">
        <v>0</v>
      </c>
      <c r="Q693" s="100">
        <v>103050115</v>
      </c>
      <c r="R693" s="100" t="s">
        <v>6228</v>
      </c>
      <c r="S693" s="105">
        <v>0</v>
      </c>
      <c r="U693" s="100">
        <v>103050115</v>
      </c>
      <c r="V693" s="100" t="s">
        <v>6228</v>
      </c>
      <c r="W693" s="105">
        <v>0</v>
      </c>
      <c r="Y693" s="100">
        <v>103050115</v>
      </c>
      <c r="Z693" s="100" t="s">
        <v>6228</v>
      </c>
      <c r="AA693" s="105">
        <v>0</v>
      </c>
    </row>
    <row r="694" spans="1:27">
      <c r="A694" s="100">
        <v>103050116</v>
      </c>
      <c r="B694" s="100" t="s">
        <v>6229</v>
      </c>
      <c r="C694" s="105">
        <v>117</v>
      </c>
      <c r="E694" s="100">
        <v>103050116</v>
      </c>
      <c r="F694" s="100" t="s">
        <v>6229</v>
      </c>
      <c r="G694" s="105">
        <v>0</v>
      </c>
      <c r="I694" s="100">
        <v>103050116</v>
      </c>
      <c r="J694" s="100" t="s">
        <v>6229</v>
      </c>
      <c r="K694" s="105">
        <v>0</v>
      </c>
      <c r="L694" s="108"/>
      <c r="M694" s="100">
        <v>103050116</v>
      </c>
      <c r="N694" s="100" t="s">
        <v>6229</v>
      </c>
      <c r="O694" s="105">
        <v>0</v>
      </c>
      <c r="Q694" s="100">
        <v>103050116</v>
      </c>
      <c r="R694" s="100" t="s">
        <v>6229</v>
      </c>
      <c r="S694" s="105">
        <v>0</v>
      </c>
      <c r="U694" s="100">
        <v>103050116</v>
      </c>
      <c r="V694" s="100" t="s">
        <v>6229</v>
      </c>
      <c r="W694" s="105">
        <v>0</v>
      </c>
      <c r="Y694" s="100">
        <v>103050116</v>
      </c>
      <c r="Z694" s="100" t="s">
        <v>6229</v>
      </c>
      <c r="AA694" s="105">
        <v>117</v>
      </c>
    </row>
    <row r="695" spans="1:27">
      <c r="A695" s="100">
        <v>103050117</v>
      </c>
      <c r="B695" s="100" t="s">
        <v>6230</v>
      </c>
      <c r="C695" s="105">
        <v>0</v>
      </c>
      <c r="E695" s="100">
        <v>103050117</v>
      </c>
      <c r="F695" s="100" t="s">
        <v>6230</v>
      </c>
      <c r="G695" s="105">
        <v>0</v>
      </c>
      <c r="I695" s="100">
        <v>103050117</v>
      </c>
      <c r="J695" s="100" t="s">
        <v>6230</v>
      </c>
      <c r="K695" s="105">
        <v>0</v>
      </c>
      <c r="L695" s="108"/>
      <c r="M695" s="100">
        <v>103050117</v>
      </c>
      <c r="N695" s="100" t="s">
        <v>6230</v>
      </c>
      <c r="O695" s="105">
        <v>0</v>
      </c>
      <c r="Q695" s="100">
        <v>103050117</v>
      </c>
      <c r="R695" s="100" t="s">
        <v>6230</v>
      </c>
      <c r="S695" s="105">
        <v>0</v>
      </c>
      <c r="U695" s="100">
        <v>103050117</v>
      </c>
      <c r="V695" s="100" t="s">
        <v>6230</v>
      </c>
      <c r="W695" s="105">
        <v>0</v>
      </c>
      <c r="Y695" s="100">
        <v>103050117</v>
      </c>
      <c r="Z695" s="100" t="s">
        <v>6230</v>
      </c>
      <c r="AA695" s="105">
        <v>0</v>
      </c>
    </row>
    <row r="696" spans="1:27">
      <c r="A696" s="100">
        <v>103050118</v>
      </c>
      <c r="B696" s="100" t="s">
        <v>6231</v>
      </c>
      <c r="C696" s="105">
        <v>0</v>
      </c>
      <c r="E696" s="100">
        <v>103050118</v>
      </c>
      <c r="F696" s="100" t="s">
        <v>6231</v>
      </c>
      <c r="G696" s="105">
        <v>0</v>
      </c>
      <c r="I696" s="100">
        <v>103050118</v>
      </c>
      <c r="J696" s="100" t="s">
        <v>6231</v>
      </c>
      <c r="K696" s="105">
        <v>0</v>
      </c>
      <c r="L696" s="108"/>
      <c r="M696" s="100">
        <v>103050118</v>
      </c>
      <c r="N696" s="100" t="s">
        <v>6231</v>
      </c>
      <c r="O696" s="105">
        <v>0</v>
      </c>
      <c r="Q696" s="100">
        <v>103050118</v>
      </c>
      <c r="R696" s="100" t="s">
        <v>6231</v>
      </c>
      <c r="S696" s="105">
        <v>0</v>
      </c>
      <c r="U696" s="100">
        <v>103050118</v>
      </c>
      <c r="V696" s="100" t="s">
        <v>6231</v>
      </c>
      <c r="W696" s="105">
        <v>0</v>
      </c>
      <c r="Y696" s="100">
        <v>103050118</v>
      </c>
      <c r="Z696" s="100" t="s">
        <v>6231</v>
      </c>
      <c r="AA696" s="105">
        <v>0</v>
      </c>
    </row>
    <row r="697" spans="1:27">
      <c r="A697" s="100">
        <v>103050119</v>
      </c>
      <c r="B697" s="100" t="s">
        <v>6232</v>
      </c>
      <c r="C697" s="105">
        <v>0</v>
      </c>
      <c r="E697" s="100">
        <v>103050119</v>
      </c>
      <c r="F697" s="100" t="s">
        <v>6232</v>
      </c>
      <c r="G697" s="105">
        <v>0</v>
      </c>
      <c r="I697" s="100">
        <v>103050119</v>
      </c>
      <c r="J697" s="100" t="s">
        <v>6232</v>
      </c>
      <c r="K697" s="105">
        <v>0</v>
      </c>
      <c r="L697" s="108"/>
      <c r="M697" s="100">
        <v>103050119</v>
      </c>
      <c r="N697" s="100" t="s">
        <v>6232</v>
      </c>
      <c r="O697" s="105">
        <v>0</v>
      </c>
      <c r="Q697" s="100">
        <v>103050119</v>
      </c>
      <c r="R697" s="100" t="s">
        <v>6232</v>
      </c>
      <c r="S697" s="105">
        <v>0</v>
      </c>
      <c r="U697" s="100">
        <v>103050119</v>
      </c>
      <c r="V697" s="100" t="s">
        <v>6232</v>
      </c>
      <c r="W697" s="105">
        <v>0</v>
      </c>
      <c r="Y697" s="100">
        <v>103050119</v>
      </c>
      <c r="Z697" s="100" t="s">
        <v>6232</v>
      </c>
      <c r="AA697" s="105">
        <v>0</v>
      </c>
    </row>
    <row r="698" spans="1:27">
      <c r="A698" s="100">
        <v>103050120</v>
      </c>
      <c r="B698" s="100" t="s">
        <v>6233</v>
      </c>
      <c r="C698" s="105">
        <v>0</v>
      </c>
      <c r="E698" s="100">
        <v>103050120</v>
      </c>
      <c r="F698" s="100" t="s">
        <v>6233</v>
      </c>
      <c r="G698" s="105">
        <v>0</v>
      </c>
      <c r="I698" s="100">
        <v>103050120</v>
      </c>
      <c r="J698" s="100" t="s">
        <v>6233</v>
      </c>
      <c r="K698" s="105">
        <v>0</v>
      </c>
      <c r="L698" s="108"/>
      <c r="M698" s="100">
        <v>103050120</v>
      </c>
      <c r="N698" s="100" t="s">
        <v>6233</v>
      </c>
      <c r="O698" s="105">
        <v>0</v>
      </c>
      <c r="Q698" s="100">
        <v>103050120</v>
      </c>
      <c r="R698" s="100" t="s">
        <v>6233</v>
      </c>
      <c r="S698" s="105">
        <v>0</v>
      </c>
      <c r="U698" s="100">
        <v>103050120</v>
      </c>
      <c r="V698" s="100" t="s">
        <v>6233</v>
      </c>
      <c r="W698" s="105">
        <v>0</v>
      </c>
      <c r="Y698" s="100">
        <v>103050120</v>
      </c>
      <c r="Z698" s="100" t="s">
        <v>6233</v>
      </c>
      <c r="AA698" s="105">
        <v>0</v>
      </c>
    </row>
    <row r="699" spans="1:27">
      <c r="A699" s="100">
        <v>103050121</v>
      </c>
      <c r="B699" s="100" t="s">
        <v>6234</v>
      </c>
      <c r="C699" s="105">
        <v>0</v>
      </c>
      <c r="E699" s="100">
        <v>103050121</v>
      </c>
      <c r="F699" s="100" t="s">
        <v>6234</v>
      </c>
      <c r="G699" s="105">
        <v>0</v>
      </c>
      <c r="I699" s="100">
        <v>103050121</v>
      </c>
      <c r="J699" s="100" t="s">
        <v>6234</v>
      </c>
      <c r="K699" s="105">
        <v>0</v>
      </c>
      <c r="L699" s="108"/>
      <c r="M699" s="100">
        <v>103050121</v>
      </c>
      <c r="N699" s="100" t="s">
        <v>6234</v>
      </c>
      <c r="O699" s="105">
        <v>0</v>
      </c>
      <c r="Q699" s="100">
        <v>103050121</v>
      </c>
      <c r="R699" s="100" t="s">
        <v>6234</v>
      </c>
      <c r="S699" s="105">
        <v>0</v>
      </c>
      <c r="U699" s="100">
        <v>103050121</v>
      </c>
      <c r="V699" s="100" t="s">
        <v>6234</v>
      </c>
      <c r="W699" s="105">
        <v>0</v>
      </c>
      <c r="Y699" s="100">
        <v>103050121</v>
      </c>
      <c r="Z699" s="100" t="s">
        <v>6234</v>
      </c>
      <c r="AA699" s="105">
        <v>0</v>
      </c>
    </row>
    <row r="700" spans="1:27">
      <c r="A700" s="100">
        <v>103050122</v>
      </c>
      <c r="B700" s="100" t="s">
        <v>6235</v>
      </c>
      <c r="C700" s="105">
        <v>59</v>
      </c>
      <c r="E700" s="100">
        <v>103050122</v>
      </c>
      <c r="F700" s="100" t="s">
        <v>6235</v>
      </c>
      <c r="G700" s="105">
        <v>0</v>
      </c>
      <c r="I700" s="100">
        <v>103050122</v>
      </c>
      <c r="J700" s="100" t="s">
        <v>6235</v>
      </c>
      <c r="K700" s="105">
        <v>0</v>
      </c>
      <c r="L700" s="108"/>
      <c r="M700" s="100">
        <v>103050122</v>
      </c>
      <c r="N700" s="100" t="s">
        <v>6235</v>
      </c>
      <c r="O700" s="105">
        <v>0</v>
      </c>
      <c r="Q700" s="100">
        <v>103050122</v>
      </c>
      <c r="R700" s="100" t="s">
        <v>6235</v>
      </c>
      <c r="S700" s="105">
        <v>59</v>
      </c>
      <c r="U700" s="100">
        <v>103050122</v>
      </c>
      <c r="V700" s="100" t="s">
        <v>6235</v>
      </c>
      <c r="W700" s="105">
        <v>0</v>
      </c>
      <c r="Y700" s="100">
        <v>103050122</v>
      </c>
      <c r="Z700" s="100" t="s">
        <v>6235</v>
      </c>
      <c r="AA700" s="105">
        <v>0</v>
      </c>
    </row>
    <row r="701" spans="1:27">
      <c r="A701" s="100">
        <v>103050199</v>
      </c>
      <c r="B701" s="100" t="s">
        <v>6236</v>
      </c>
      <c r="C701" s="105">
        <v>2570</v>
      </c>
      <c r="E701" s="100">
        <v>103050199</v>
      </c>
      <c r="F701" s="100" t="s">
        <v>6236</v>
      </c>
      <c r="G701" s="105">
        <v>382</v>
      </c>
      <c r="I701" s="100">
        <v>103050199</v>
      </c>
      <c r="J701" s="100" t="s">
        <v>6236</v>
      </c>
      <c r="K701" s="105">
        <v>382</v>
      </c>
      <c r="L701" s="108"/>
      <c r="M701" s="100">
        <v>103050199</v>
      </c>
      <c r="N701" s="100" t="s">
        <v>6236</v>
      </c>
      <c r="O701" s="105">
        <v>0</v>
      </c>
      <c r="Q701" s="100">
        <v>103050199</v>
      </c>
      <c r="R701" s="100" t="s">
        <v>6236</v>
      </c>
      <c r="S701" s="105">
        <v>1782</v>
      </c>
      <c r="U701" s="100">
        <v>103050199</v>
      </c>
      <c r="V701" s="100" t="s">
        <v>6236</v>
      </c>
      <c r="W701" s="105">
        <v>406</v>
      </c>
      <c r="Y701" s="100">
        <v>103050199</v>
      </c>
      <c r="Z701" s="100" t="s">
        <v>6236</v>
      </c>
      <c r="AA701" s="105">
        <v>0</v>
      </c>
    </row>
    <row r="702" spans="1:27">
      <c r="A702" s="100">
        <v>1030502</v>
      </c>
      <c r="B702" s="103" t="s">
        <v>6237</v>
      </c>
      <c r="C702" s="101">
        <f>SUM(C703:C707)</f>
        <v>0</v>
      </c>
      <c r="E702" s="100">
        <v>1030502</v>
      </c>
      <c r="F702" s="103" t="s">
        <v>6237</v>
      </c>
      <c r="G702" s="101">
        <f>SUM(G703:G707)</f>
        <v>0</v>
      </c>
      <c r="I702" s="100">
        <v>1030502</v>
      </c>
      <c r="J702" s="103" t="s">
        <v>6237</v>
      </c>
      <c r="K702" s="101">
        <f>SUM(K703:K707)</f>
        <v>0</v>
      </c>
      <c r="L702" s="108"/>
      <c r="M702" s="100">
        <v>1030502</v>
      </c>
      <c r="N702" s="103" t="s">
        <v>6237</v>
      </c>
      <c r="O702" s="101">
        <f>SUM(O703:O707)</f>
        <v>0</v>
      </c>
      <c r="Q702" s="100">
        <v>1030502</v>
      </c>
      <c r="R702" s="103" t="s">
        <v>6237</v>
      </c>
      <c r="S702" s="101">
        <f>SUM(S703:S707)</f>
        <v>0</v>
      </c>
      <c r="U702" s="100">
        <v>1030502</v>
      </c>
      <c r="V702" s="103" t="s">
        <v>6237</v>
      </c>
      <c r="W702" s="101">
        <f>SUM(W703:W707)</f>
        <v>0</v>
      </c>
      <c r="Y702" s="100">
        <v>1030502</v>
      </c>
      <c r="Z702" s="103" t="s">
        <v>6237</v>
      </c>
      <c r="AA702" s="101">
        <f>SUM(AA703:AA707)</f>
        <v>0</v>
      </c>
    </row>
    <row r="703" spans="1:27">
      <c r="A703" s="100">
        <v>103050201</v>
      </c>
      <c r="B703" s="100" t="s">
        <v>6238</v>
      </c>
      <c r="C703" s="105">
        <v>0</v>
      </c>
      <c r="E703" s="100">
        <v>103050201</v>
      </c>
      <c r="F703" s="100" t="s">
        <v>6238</v>
      </c>
      <c r="G703" s="105">
        <v>0</v>
      </c>
      <c r="I703" s="100">
        <v>103050201</v>
      </c>
      <c r="J703" s="100" t="s">
        <v>6238</v>
      </c>
      <c r="K703" s="105">
        <v>0</v>
      </c>
      <c r="L703" s="108"/>
      <c r="M703" s="100">
        <v>103050201</v>
      </c>
      <c r="N703" s="100" t="s">
        <v>6238</v>
      </c>
      <c r="O703" s="105">
        <v>0</v>
      </c>
      <c r="Q703" s="100">
        <v>103050201</v>
      </c>
      <c r="R703" s="100" t="s">
        <v>6238</v>
      </c>
      <c r="S703" s="105">
        <v>0</v>
      </c>
      <c r="U703" s="100">
        <v>103050201</v>
      </c>
      <c r="V703" s="100" t="s">
        <v>6238</v>
      </c>
      <c r="W703" s="105">
        <v>0</v>
      </c>
      <c r="Y703" s="100">
        <v>103050201</v>
      </c>
      <c r="Z703" s="100" t="s">
        <v>6238</v>
      </c>
      <c r="AA703" s="105">
        <v>0</v>
      </c>
    </row>
    <row r="704" spans="1:27">
      <c r="A704" s="100">
        <v>103050202</v>
      </c>
      <c r="B704" s="100" t="s">
        <v>6239</v>
      </c>
      <c r="C704" s="105">
        <v>0</v>
      </c>
      <c r="E704" s="100">
        <v>103050202</v>
      </c>
      <c r="F704" s="100" t="s">
        <v>6239</v>
      </c>
      <c r="G704" s="105">
        <v>0</v>
      </c>
      <c r="I704" s="100">
        <v>103050202</v>
      </c>
      <c r="J704" s="100" t="s">
        <v>6239</v>
      </c>
      <c r="K704" s="105">
        <v>0</v>
      </c>
      <c r="L704" s="108"/>
      <c r="M704" s="100">
        <v>103050202</v>
      </c>
      <c r="N704" s="100" t="s">
        <v>6239</v>
      </c>
      <c r="O704" s="105">
        <v>0</v>
      </c>
      <c r="Q704" s="100">
        <v>103050202</v>
      </c>
      <c r="R704" s="100" t="s">
        <v>6239</v>
      </c>
      <c r="S704" s="105">
        <v>0</v>
      </c>
      <c r="U704" s="100">
        <v>103050202</v>
      </c>
      <c r="V704" s="100" t="s">
        <v>6239</v>
      </c>
      <c r="W704" s="105">
        <v>0</v>
      </c>
      <c r="Y704" s="100">
        <v>103050202</v>
      </c>
      <c r="Z704" s="100" t="s">
        <v>6239</v>
      </c>
      <c r="AA704" s="105">
        <v>0</v>
      </c>
    </row>
    <row r="705" spans="1:27">
      <c r="A705" s="100">
        <v>103050203</v>
      </c>
      <c r="B705" s="100" t="s">
        <v>6240</v>
      </c>
      <c r="C705" s="105">
        <v>0</v>
      </c>
      <c r="E705" s="100">
        <v>103050203</v>
      </c>
      <c r="F705" s="100" t="s">
        <v>6240</v>
      </c>
      <c r="G705" s="105">
        <v>0</v>
      </c>
      <c r="I705" s="100">
        <v>103050203</v>
      </c>
      <c r="J705" s="100" t="s">
        <v>6240</v>
      </c>
      <c r="K705" s="105">
        <v>0</v>
      </c>
      <c r="L705" s="108"/>
      <c r="M705" s="100">
        <v>103050203</v>
      </c>
      <c r="N705" s="100" t="s">
        <v>6240</v>
      </c>
      <c r="O705" s="105">
        <v>0</v>
      </c>
      <c r="Q705" s="100">
        <v>103050203</v>
      </c>
      <c r="R705" s="100" t="s">
        <v>6240</v>
      </c>
      <c r="S705" s="105">
        <v>0</v>
      </c>
      <c r="U705" s="100">
        <v>103050203</v>
      </c>
      <c r="V705" s="100" t="s">
        <v>6240</v>
      </c>
      <c r="W705" s="105">
        <v>0</v>
      </c>
      <c r="Y705" s="100">
        <v>103050203</v>
      </c>
      <c r="Z705" s="100" t="s">
        <v>6240</v>
      </c>
      <c r="AA705" s="105">
        <v>0</v>
      </c>
    </row>
    <row r="706" spans="1:27">
      <c r="A706" s="100">
        <v>103050204</v>
      </c>
      <c r="B706" s="100" t="s">
        <v>6241</v>
      </c>
      <c r="C706" s="105">
        <v>0</v>
      </c>
      <c r="E706" s="100">
        <v>103050204</v>
      </c>
      <c r="F706" s="100" t="s">
        <v>6241</v>
      </c>
      <c r="G706" s="105">
        <v>0</v>
      </c>
      <c r="I706" s="100">
        <v>103050204</v>
      </c>
      <c r="J706" s="100" t="s">
        <v>6241</v>
      </c>
      <c r="K706" s="105">
        <v>0</v>
      </c>
      <c r="L706" s="108"/>
      <c r="M706" s="100">
        <v>103050204</v>
      </c>
      <c r="N706" s="100" t="s">
        <v>6241</v>
      </c>
      <c r="O706" s="105">
        <v>0</v>
      </c>
      <c r="Q706" s="100">
        <v>103050204</v>
      </c>
      <c r="R706" s="100" t="s">
        <v>6241</v>
      </c>
      <c r="S706" s="105">
        <v>0</v>
      </c>
      <c r="U706" s="100">
        <v>103050204</v>
      </c>
      <c r="V706" s="100" t="s">
        <v>6241</v>
      </c>
      <c r="W706" s="105">
        <v>0</v>
      </c>
      <c r="Y706" s="100">
        <v>103050204</v>
      </c>
      <c r="Z706" s="100" t="s">
        <v>6241</v>
      </c>
      <c r="AA706" s="105">
        <v>0</v>
      </c>
    </row>
    <row r="707" spans="1:27">
      <c r="A707" s="100">
        <v>103050299</v>
      </c>
      <c r="B707" s="100" t="s">
        <v>6242</v>
      </c>
      <c r="C707" s="105">
        <v>0</v>
      </c>
      <c r="E707" s="100">
        <v>103050299</v>
      </c>
      <c r="F707" s="100" t="s">
        <v>6242</v>
      </c>
      <c r="G707" s="105">
        <v>0</v>
      </c>
      <c r="I707" s="100">
        <v>103050299</v>
      </c>
      <c r="J707" s="100" t="s">
        <v>6242</v>
      </c>
      <c r="K707" s="105">
        <v>0</v>
      </c>
      <c r="L707" s="108"/>
      <c r="M707" s="100">
        <v>103050299</v>
      </c>
      <c r="N707" s="100" t="s">
        <v>6242</v>
      </c>
      <c r="O707" s="105">
        <v>0</v>
      </c>
      <c r="Q707" s="100">
        <v>103050299</v>
      </c>
      <c r="R707" s="100" t="s">
        <v>6242</v>
      </c>
      <c r="S707" s="105">
        <v>0</v>
      </c>
      <c r="U707" s="100">
        <v>103050299</v>
      </c>
      <c r="V707" s="100" t="s">
        <v>6242</v>
      </c>
      <c r="W707" s="105">
        <v>0</v>
      </c>
      <c r="Y707" s="100">
        <v>103050299</v>
      </c>
      <c r="Z707" s="100" t="s">
        <v>6242</v>
      </c>
      <c r="AA707" s="105">
        <v>0</v>
      </c>
    </row>
    <row r="708" spans="1:27">
      <c r="A708" s="100">
        <v>1030503</v>
      </c>
      <c r="B708" s="103" t="s">
        <v>6243</v>
      </c>
      <c r="C708" s="105">
        <v>0</v>
      </c>
      <c r="E708" s="100">
        <v>1030503</v>
      </c>
      <c r="F708" s="103" t="s">
        <v>6243</v>
      </c>
      <c r="G708" s="105">
        <v>0</v>
      </c>
      <c r="I708" s="100">
        <v>1030503</v>
      </c>
      <c r="J708" s="103" t="s">
        <v>6243</v>
      </c>
      <c r="K708" s="105">
        <v>0</v>
      </c>
      <c r="L708" s="108"/>
      <c r="M708" s="100">
        <v>1030503</v>
      </c>
      <c r="N708" s="103" t="s">
        <v>6243</v>
      </c>
      <c r="O708" s="105">
        <v>0</v>
      </c>
      <c r="Q708" s="100">
        <v>1030503</v>
      </c>
      <c r="R708" s="103" t="s">
        <v>6243</v>
      </c>
      <c r="S708" s="105">
        <v>0</v>
      </c>
      <c r="U708" s="100">
        <v>1030503</v>
      </c>
      <c r="V708" s="103" t="s">
        <v>6243</v>
      </c>
      <c r="W708" s="105">
        <v>0</v>
      </c>
      <c r="Y708" s="100">
        <v>1030503</v>
      </c>
      <c r="Z708" s="103" t="s">
        <v>6243</v>
      </c>
      <c r="AA708" s="105">
        <v>0</v>
      </c>
    </row>
    <row r="709" spans="1:27">
      <c r="A709" s="100">
        <v>1030509</v>
      </c>
      <c r="B709" s="103" t="s">
        <v>6244</v>
      </c>
      <c r="C709" s="105">
        <v>0</v>
      </c>
      <c r="E709" s="100">
        <v>1030509</v>
      </c>
      <c r="F709" s="103" t="s">
        <v>6244</v>
      </c>
      <c r="G709" s="105">
        <v>0</v>
      </c>
      <c r="I709" s="100">
        <v>1030509</v>
      </c>
      <c r="J709" s="103" t="s">
        <v>6244</v>
      </c>
      <c r="K709" s="105">
        <v>0</v>
      </c>
      <c r="L709" s="108"/>
      <c r="M709" s="100">
        <v>1030509</v>
      </c>
      <c r="N709" s="103" t="s">
        <v>6244</v>
      </c>
      <c r="O709" s="105">
        <v>0</v>
      </c>
      <c r="Q709" s="100">
        <v>1030509</v>
      </c>
      <c r="R709" s="103" t="s">
        <v>6244</v>
      </c>
      <c r="S709" s="105">
        <v>0</v>
      </c>
      <c r="U709" s="100">
        <v>1030509</v>
      </c>
      <c r="V709" s="103" t="s">
        <v>6244</v>
      </c>
      <c r="W709" s="105">
        <v>0</v>
      </c>
      <c r="Y709" s="100">
        <v>1030509</v>
      </c>
      <c r="Z709" s="103" t="s">
        <v>6244</v>
      </c>
      <c r="AA709" s="105">
        <v>0</v>
      </c>
    </row>
    <row r="710" spans="1:27">
      <c r="A710" s="100">
        <v>10306</v>
      </c>
      <c r="B710" s="103" t="s">
        <v>6245</v>
      </c>
      <c r="C710" s="101">
        <f>SUM(C711,C715,C718,C720,C722,C723,C727,C728)</f>
        <v>700</v>
      </c>
      <c r="E710" s="100">
        <v>10306</v>
      </c>
      <c r="F710" s="103" t="s">
        <v>6245</v>
      </c>
      <c r="G710" s="101">
        <f>SUM(G711,G715,G718,G720,G722,G723,G727,G728)</f>
        <v>0</v>
      </c>
      <c r="I710" s="100">
        <v>10306</v>
      </c>
      <c r="J710" s="103" t="s">
        <v>6245</v>
      </c>
      <c r="K710" s="101">
        <f>SUM(K711,K715,K718,K720,K722,K723,K727,K728)</f>
        <v>0</v>
      </c>
      <c r="L710" s="108"/>
      <c r="M710" s="100">
        <v>10306</v>
      </c>
      <c r="N710" s="103" t="s">
        <v>6245</v>
      </c>
      <c r="O710" s="101">
        <f>SUM(O711,O715,O718,O720,O722,O723,O727,O728)</f>
        <v>0</v>
      </c>
      <c r="Q710" s="100">
        <v>10306</v>
      </c>
      <c r="R710" s="103" t="s">
        <v>6245</v>
      </c>
      <c r="S710" s="101">
        <f>SUM(S711,S715,S718,S720,S722,S723,S727,S728)</f>
        <v>700</v>
      </c>
      <c r="U710" s="100">
        <v>10306</v>
      </c>
      <c r="V710" s="103" t="s">
        <v>6245</v>
      </c>
      <c r="W710" s="101">
        <f>SUM(W711,W715,W718,W720,W722,W723,W727,W728)</f>
        <v>0</v>
      </c>
      <c r="Y710" s="100">
        <v>10306</v>
      </c>
      <c r="Z710" s="103" t="s">
        <v>6245</v>
      </c>
      <c r="AA710" s="101">
        <f>SUM(AA711,AA715,AA718,AA720,AA722,AA723,AA727,AA728)</f>
        <v>0</v>
      </c>
    </row>
    <row r="711" spans="1:27">
      <c r="A711" s="100">
        <v>1030601</v>
      </c>
      <c r="B711" s="103" t="s">
        <v>6246</v>
      </c>
      <c r="C711" s="101">
        <f>SUM(C712:C714)</f>
        <v>0</v>
      </c>
      <c r="E711" s="100">
        <v>1030601</v>
      </c>
      <c r="F711" s="103" t="s">
        <v>6246</v>
      </c>
      <c r="G711" s="101">
        <f>SUM(G712:G714)</f>
        <v>0</v>
      </c>
      <c r="I711" s="100">
        <v>1030601</v>
      </c>
      <c r="J711" s="103" t="s">
        <v>6246</v>
      </c>
      <c r="K711" s="101">
        <f>SUM(K712:K714)</f>
        <v>0</v>
      </c>
      <c r="L711" s="108"/>
      <c r="M711" s="100">
        <v>1030601</v>
      </c>
      <c r="N711" s="103" t="s">
        <v>6246</v>
      </c>
      <c r="O711" s="101">
        <f>SUM(O712:O714)</f>
        <v>0</v>
      </c>
      <c r="Q711" s="100">
        <v>1030601</v>
      </c>
      <c r="R711" s="103" t="s">
        <v>6246</v>
      </c>
      <c r="S711" s="101">
        <f>SUM(S712:S714)</f>
        <v>0</v>
      </c>
      <c r="U711" s="100">
        <v>1030601</v>
      </c>
      <c r="V711" s="103" t="s">
        <v>6246</v>
      </c>
      <c r="W711" s="101">
        <f>SUM(W712:W714)</f>
        <v>0</v>
      </c>
      <c r="Y711" s="100">
        <v>1030601</v>
      </c>
      <c r="Z711" s="103" t="s">
        <v>6246</v>
      </c>
      <c r="AA711" s="101">
        <f>SUM(AA712:AA714)</f>
        <v>0</v>
      </c>
    </row>
    <row r="712" spans="1:27">
      <c r="A712" s="100">
        <v>103060101</v>
      </c>
      <c r="B712" s="100" t="s">
        <v>6247</v>
      </c>
      <c r="C712" s="105">
        <v>0</v>
      </c>
      <c r="E712" s="100">
        <v>103060101</v>
      </c>
      <c r="F712" s="100" t="s">
        <v>6247</v>
      </c>
      <c r="G712" s="105">
        <v>0</v>
      </c>
      <c r="I712" s="100">
        <v>103060101</v>
      </c>
      <c r="J712" s="100" t="s">
        <v>6247</v>
      </c>
      <c r="K712" s="105">
        <v>0</v>
      </c>
      <c r="L712" s="108"/>
      <c r="M712" s="100">
        <v>103060101</v>
      </c>
      <c r="N712" s="100" t="s">
        <v>6247</v>
      </c>
      <c r="O712" s="105">
        <v>0</v>
      </c>
      <c r="Q712" s="100">
        <v>103060101</v>
      </c>
      <c r="R712" s="100" t="s">
        <v>6247</v>
      </c>
      <c r="S712" s="105">
        <v>0</v>
      </c>
      <c r="U712" s="100">
        <v>103060101</v>
      </c>
      <c r="V712" s="100" t="s">
        <v>6247</v>
      </c>
      <c r="W712" s="105">
        <v>0</v>
      </c>
      <c r="Y712" s="100">
        <v>103060101</v>
      </c>
      <c r="Z712" s="100" t="s">
        <v>6247</v>
      </c>
      <c r="AA712" s="105">
        <v>0</v>
      </c>
    </row>
    <row r="713" spans="1:27">
      <c r="A713" s="100">
        <v>103060102</v>
      </c>
      <c r="B713" s="100" t="s">
        <v>6248</v>
      </c>
      <c r="C713" s="105">
        <v>0</v>
      </c>
      <c r="E713" s="100">
        <v>103060102</v>
      </c>
      <c r="F713" s="100" t="s">
        <v>6248</v>
      </c>
      <c r="G713" s="105">
        <v>0</v>
      </c>
      <c r="I713" s="100">
        <v>103060102</v>
      </c>
      <c r="J713" s="100" t="s">
        <v>6248</v>
      </c>
      <c r="K713" s="105">
        <v>0</v>
      </c>
      <c r="L713" s="108"/>
      <c r="M713" s="100">
        <v>103060102</v>
      </c>
      <c r="N713" s="100" t="s">
        <v>6248</v>
      </c>
      <c r="O713" s="105">
        <v>0</v>
      </c>
      <c r="Q713" s="100">
        <v>103060102</v>
      </c>
      <c r="R713" s="100" t="s">
        <v>6248</v>
      </c>
      <c r="S713" s="105">
        <v>0</v>
      </c>
      <c r="U713" s="100">
        <v>103060102</v>
      </c>
      <c r="V713" s="100" t="s">
        <v>6248</v>
      </c>
      <c r="W713" s="105">
        <v>0</v>
      </c>
      <c r="Y713" s="100">
        <v>103060102</v>
      </c>
      <c r="Z713" s="100" t="s">
        <v>6248</v>
      </c>
      <c r="AA713" s="105">
        <v>0</v>
      </c>
    </row>
    <row r="714" spans="1:27">
      <c r="A714" s="100">
        <v>103060199</v>
      </c>
      <c r="B714" s="100" t="s">
        <v>6249</v>
      </c>
      <c r="C714" s="105">
        <v>0</v>
      </c>
      <c r="E714" s="100">
        <v>103060199</v>
      </c>
      <c r="F714" s="100" t="s">
        <v>6249</v>
      </c>
      <c r="G714" s="105">
        <v>0</v>
      </c>
      <c r="I714" s="100">
        <v>103060199</v>
      </c>
      <c r="J714" s="100" t="s">
        <v>6249</v>
      </c>
      <c r="K714" s="105">
        <v>0</v>
      </c>
      <c r="L714" s="108"/>
      <c r="M714" s="100">
        <v>103060199</v>
      </c>
      <c r="N714" s="100" t="s">
        <v>6249</v>
      </c>
      <c r="O714" s="105">
        <v>0</v>
      </c>
      <c r="Q714" s="100">
        <v>103060199</v>
      </c>
      <c r="R714" s="100" t="s">
        <v>6249</v>
      </c>
      <c r="S714" s="105">
        <v>0</v>
      </c>
      <c r="U714" s="100">
        <v>103060199</v>
      </c>
      <c r="V714" s="100" t="s">
        <v>6249</v>
      </c>
      <c r="W714" s="105">
        <v>0</v>
      </c>
      <c r="Y714" s="100">
        <v>103060199</v>
      </c>
      <c r="Z714" s="100" t="s">
        <v>6249</v>
      </c>
      <c r="AA714" s="105">
        <v>0</v>
      </c>
    </row>
    <row r="715" spans="1:27">
      <c r="A715" s="100">
        <v>1030602</v>
      </c>
      <c r="B715" s="103" t="s">
        <v>6250</v>
      </c>
      <c r="C715" s="101">
        <f>SUM(C716:C717)</f>
        <v>0</v>
      </c>
      <c r="E715" s="100">
        <v>1030602</v>
      </c>
      <c r="F715" s="103" t="s">
        <v>6250</v>
      </c>
      <c r="G715" s="101">
        <f>SUM(G716:G717)</f>
        <v>0</v>
      </c>
      <c r="I715" s="100">
        <v>1030602</v>
      </c>
      <c r="J715" s="103" t="s">
        <v>6250</v>
      </c>
      <c r="K715" s="101">
        <f>SUM(K716:K717)</f>
        <v>0</v>
      </c>
      <c r="L715" s="108"/>
      <c r="M715" s="100">
        <v>1030602</v>
      </c>
      <c r="N715" s="103" t="s">
        <v>6250</v>
      </c>
      <c r="O715" s="101">
        <f>SUM(O716:O717)</f>
        <v>0</v>
      </c>
      <c r="Q715" s="100">
        <v>1030602</v>
      </c>
      <c r="R715" s="103" t="s">
        <v>6250</v>
      </c>
      <c r="S715" s="101">
        <f>SUM(S716:S717)</f>
        <v>0</v>
      </c>
      <c r="U715" s="100">
        <v>1030602</v>
      </c>
      <c r="V715" s="103" t="s">
        <v>6250</v>
      </c>
      <c r="W715" s="101">
        <f>SUM(W716:W717)</f>
        <v>0</v>
      </c>
      <c r="Y715" s="100">
        <v>1030602</v>
      </c>
      <c r="Z715" s="103" t="s">
        <v>6250</v>
      </c>
      <c r="AA715" s="101">
        <f>SUM(AA716:AA717)</f>
        <v>0</v>
      </c>
    </row>
    <row r="716" spans="1:27">
      <c r="A716" s="100">
        <v>103060201</v>
      </c>
      <c r="B716" s="100" t="s">
        <v>6251</v>
      </c>
      <c r="C716" s="105">
        <v>0</v>
      </c>
      <c r="E716" s="100">
        <v>103060201</v>
      </c>
      <c r="F716" s="100" t="s">
        <v>6251</v>
      </c>
      <c r="G716" s="105">
        <v>0</v>
      </c>
      <c r="I716" s="100">
        <v>103060201</v>
      </c>
      <c r="J716" s="100" t="s">
        <v>6251</v>
      </c>
      <c r="K716" s="105">
        <v>0</v>
      </c>
      <c r="L716" s="108"/>
      <c r="M716" s="100">
        <v>103060201</v>
      </c>
      <c r="N716" s="100" t="s">
        <v>6251</v>
      </c>
      <c r="O716" s="105">
        <v>0</v>
      </c>
      <c r="Q716" s="100">
        <v>103060201</v>
      </c>
      <c r="R716" s="100" t="s">
        <v>6251</v>
      </c>
      <c r="S716" s="105">
        <v>0</v>
      </c>
      <c r="U716" s="100">
        <v>103060201</v>
      </c>
      <c r="V716" s="100" t="s">
        <v>6251</v>
      </c>
      <c r="W716" s="105">
        <v>0</v>
      </c>
      <c r="Y716" s="100">
        <v>103060201</v>
      </c>
      <c r="Z716" s="100" t="s">
        <v>6251</v>
      </c>
      <c r="AA716" s="105">
        <v>0</v>
      </c>
    </row>
    <row r="717" spans="1:27">
      <c r="A717" s="100">
        <v>103060299</v>
      </c>
      <c r="B717" s="100" t="s">
        <v>6252</v>
      </c>
      <c r="C717" s="105">
        <v>0</v>
      </c>
      <c r="E717" s="100">
        <v>103060299</v>
      </c>
      <c r="F717" s="100" t="s">
        <v>6252</v>
      </c>
      <c r="G717" s="105">
        <v>0</v>
      </c>
      <c r="I717" s="100">
        <v>103060299</v>
      </c>
      <c r="J717" s="100" t="s">
        <v>6252</v>
      </c>
      <c r="K717" s="105">
        <v>0</v>
      </c>
      <c r="L717" s="108"/>
      <c r="M717" s="100">
        <v>103060299</v>
      </c>
      <c r="N717" s="100" t="s">
        <v>6252</v>
      </c>
      <c r="O717" s="105">
        <v>0</v>
      </c>
      <c r="Q717" s="100">
        <v>103060299</v>
      </c>
      <c r="R717" s="100" t="s">
        <v>6252</v>
      </c>
      <c r="S717" s="105">
        <v>0</v>
      </c>
      <c r="U717" s="100">
        <v>103060299</v>
      </c>
      <c r="V717" s="100" t="s">
        <v>6252</v>
      </c>
      <c r="W717" s="105">
        <v>0</v>
      </c>
      <c r="Y717" s="100">
        <v>103060299</v>
      </c>
      <c r="Z717" s="100" t="s">
        <v>6252</v>
      </c>
      <c r="AA717" s="105">
        <v>0</v>
      </c>
    </row>
    <row r="718" spans="1:27">
      <c r="A718" s="100">
        <v>1030603</v>
      </c>
      <c r="B718" s="103" t="s">
        <v>6253</v>
      </c>
      <c r="C718" s="101">
        <f>C719</f>
        <v>0</v>
      </c>
      <c r="E718" s="100">
        <v>1030603</v>
      </c>
      <c r="F718" s="103" t="s">
        <v>6253</v>
      </c>
      <c r="G718" s="101">
        <f>G719</f>
        <v>0</v>
      </c>
      <c r="I718" s="100">
        <v>1030603</v>
      </c>
      <c r="J718" s="103" t="s">
        <v>6253</v>
      </c>
      <c r="K718" s="101">
        <f>K719</f>
        <v>0</v>
      </c>
      <c r="L718" s="108"/>
      <c r="M718" s="100">
        <v>1030603</v>
      </c>
      <c r="N718" s="103" t="s">
        <v>6253</v>
      </c>
      <c r="O718" s="101">
        <f>O719</f>
        <v>0</v>
      </c>
      <c r="Q718" s="100">
        <v>1030603</v>
      </c>
      <c r="R718" s="103" t="s">
        <v>6253</v>
      </c>
      <c r="S718" s="101">
        <f>S719</f>
        <v>0</v>
      </c>
      <c r="U718" s="100">
        <v>1030603</v>
      </c>
      <c r="V718" s="103" t="s">
        <v>6253</v>
      </c>
      <c r="W718" s="101">
        <f>W719</f>
        <v>0</v>
      </c>
      <c r="Y718" s="100">
        <v>1030603</v>
      </c>
      <c r="Z718" s="103" t="s">
        <v>6253</v>
      </c>
      <c r="AA718" s="101">
        <f>AA719</f>
        <v>0</v>
      </c>
    </row>
    <row r="719" spans="1:27">
      <c r="A719" s="100">
        <v>103060399</v>
      </c>
      <c r="B719" s="100" t="s">
        <v>6254</v>
      </c>
      <c r="C719" s="105">
        <v>0</v>
      </c>
      <c r="E719" s="100">
        <v>103060399</v>
      </c>
      <c r="F719" s="100" t="s">
        <v>6254</v>
      </c>
      <c r="G719" s="105">
        <v>0</v>
      </c>
      <c r="I719" s="100">
        <v>103060399</v>
      </c>
      <c r="J719" s="100" t="s">
        <v>6254</v>
      </c>
      <c r="K719" s="105">
        <v>0</v>
      </c>
      <c r="L719" s="108"/>
      <c r="M719" s="100">
        <v>103060399</v>
      </c>
      <c r="N719" s="100" t="s">
        <v>6254</v>
      </c>
      <c r="O719" s="105">
        <v>0</v>
      </c>
      <c r="Q719" s="100">
        <v>103060399</v>
      </c>
      <c r="R719" s="100" t="s">
        <v>6254</v>
      </c>
      <c r="S719" s="105">
        <v>0</v>
      </c>
      <c r="U719" s="100">
        <v>103060399</v>
      </c>
      <c r="V719" s="100" t="s">
        <v>6254</v>
      </c>
      <c r="W719" s="105">
        <v>0</v>
      </c>
      <c r="Y719" s="100">
        <v>103060399</v>
      </c>
      <c r="Z719" s="100" t="s">
        <v>6254</v>
      </c>
      <c r="AA719" s="105">
        <v>0</v>
      </c>
    </row>
    <row r="720" spans="1:27">
      <c r="A720" s="100">
        <v>1030604</v>
      </c>
      <c r="B720" s="103" t="s">
        <v>6255</v>
      </c>
      <c r="C720" s="101">
        <f>C721</f>
        <v>0</v>
      </c>
      <c r="E720" s="100">
        <v>1030604</v>
      </c>
      <c r="F720" s="103" t="s">
        <v>6255</v>
      </c>
      <c r="G720" s="101">
        <f>G721</f>
        <v>0</v>
      </c>
      <c r="I720" s="100">
        <v>1030604</v>
      </c>
      <c r="J720" s="103" t="s">
        <v>6255</v>
      </c>
      <c r="K720" s="101">
        <f>K721</f>
        <v>0</v>
      </c>
      <c r="L720" s="108"/>
      <c r="M720" s="100">
        <v>1030604</v>
      </c>
      <c r="N720" s="103" t="s">
        <v>6255</v>
      </c>
      <c r="O720" s="101">
        <f>O721</f>
        <v>0</v>
      </c>
      <c r="Q720" s="100">
        <v>1030604</v>
      </c>
      <c r="R720" s="103" t="s">
        <v>6255</v>
      </c>
      <c r="S720" s="101">
        <f>S721</f>
        <v>0</v>
      </c>
      <c r="U720" s="100">
        <v>1030604</v>
      </c>
      <c r="V720" s="103" t="s">
        <v>6255</v>
      </c>
      <c r="W720" s="101">
        <f>W721</f>
        <v>0</v>
      </c>
      <c r="Y720" s="100">
        <v>1030604</v>
      </c>
      <c r="Z720" s="103" t="s">
        <v>6255</v>
      </c>
      <c r="AA720" s="101">
        <f>AA721</f>
        <v>0</v>
      </c>
    </row>
    <row r="721" spans="1:27">
      <c r="A721" s="100">
        <v>103060499</v>
      </c>
      <c r="B721" s="100" t="s">
        <v>6256</v>
      </c>
      <c r="C721" s="105">
        <v>0</v>
      </c>
      <c r="E721" s="100">
        <v>103060499</v>
      </c>
      <c r="F721" s="100" t="s">
        <v>6256</v>
      </c>
      <c r="G721" s="105">
        <v>0</v>
      </c>
      <c r="I721" s="100">
        <v>103060499</v>
      </c>
      <c r="J721" s="100" t="s">
        <v>6256</v>
      </c>
      <c r="K721" s="105">
        <v>0</v>
      </c>
      <c r="L721" s="108"/>
      <c r="M721" s="100">
        <v>103060499</v>
      </c>
      <c r="N721" s="100" t="s">
        <v>6256</v>
      </c>
      <c r="O721" s="105">
        <v>0</v>
      </c>
      <c r="Q721" s="100">
        <v>103060499</v>
      </c>
      <c r="R721" s="100" t="s">
        <v>6256</v>
      </c>
      <c r="S721" s="105">
        <v>0</v>
      </c>
      <c r="U721" s="100">
        <v>103060499</v>
      </c>
      <c r="V721" s="100" t="s">
        <v>6256</v>
      </c>
      <c r="W721" s="105">
        <v>0</v>
      </c>
      <c r="Y721" s="100">
        <v>103060499</v>
      </c>
      <c r="Z721" s="100" t="s">
        <v>6256</v>
      </c>
      <c r="AA721" s="105">
        <v>0</v>
      </c>
    </row>
    <row r="722" spans="1:27">
      <c r="A722" s="100">
        <v>1030605</v>
      </c>
      <c r="B722" s="103" t="s">
        <v>6257</v>
      </c>
      <c r="C722" s="105">
        <v>0</v>
      </c>
      <c r="E722" s="100">
        <v>1030605</v>
      </c>
      <c r="F722" s="103" t="s">
        <v>6257</v>
      </c>
      <c r="G722" s="105">
        <v>0</v>
      </c>
      <c r="I722" s="100">
        <v>1030605</v>
      </c>
      <c r="J722" s="103" t="s">
        <v>6257</v>
      </c>
      <c r="K722" s="105">
        <v>0</v>
      </c>
      <c r="L722" s="108"/>
      <c r="M722" s="100">
        <v>1030605</v>
      </c>
      <c r="N722" s="103" t="s">
        <v>6257</v>
      </c>
      <c r="O722" s="105">
        <v>0</v>
      </c>
      <c r="Q722" s="100">
        <v>1030605</v>
      </c>
      <c r="R722" s="103" t="s">
        <v>6257</v>
      </c>
      <c r="S722" s="105">
        <v>0</v>
      </c>
      <c r="U722" s="100">
        <v>1030605</v>
      </c>
      <c r="V722" s="103" t="s">
        <v>6257</v>
      </c>
      <c r="W722" s="105">
        <v>0</v>
      </c>
      <c r="Y722" s="100">
        <v>1030605</v>
      </c>
      <c r="Z722" s="103" t="s">
        <v>6257</v>
      </c>
      <c r="AA722" s="105">
        <v>0</v>
      </c>
    </row>
    <row r="723" spans="1:27">
      <c r="A723" s="100">
        <v>1030606</v>
      </c>
      <c r="B723" s="103" t="s">
        <v>6258</v>
      </c>
      <c r="C723" s="101">
        <f>SUM(C724:C726)</f>
        <v>0</v>
      </c>
      <c r="E723" s="100">
        <v>1030606</v>
      </c>
      <c r="F723" s="103" t="s">
        <v>6258</v>
      </c>
      <c r="G723" s="101">
        <f>SUM(G724:G726)</f>
        <v>0</v>
      </c>
      <c r="I723" s="100">
        <v>1030606</v>
      </c>
      <c r="J723" s="103" t="s">
        <v>6258</v>
      </c>
      <c r="K723" s="101">
        <f>SUM(K724:K726)</f>
        <v>0</v>
      </c>
      <c r="L723" s="108"/>
      <c r="M723" s="100">
        <v>1030606</v>
      </c>
      <c r="N723" s="103" t="s">
        <v>6258</v>
      </c>
      <c r="O723" s="101">
        <f>SUM(O724:O726)</f>
        <v>0</v>
      </c>
      <c r="Q723" s="100">
        <v>1030606</v>
      </c>
      <c r="R723" s="103" t="s">
        <v>6258</v>
      </c>
      <c r="S723" s="101">
        <f>SUM(S724:S726)</f>
        <v>0</v>
      </c>
      <c r="U723" s="100">
        <v>1030606</v>
      </c>
      <c r="V723" s="103" t="s">
        <v>6258</v>
      </c>
      <c r="W723" s="101">
        <f>SUM(W724:W726)</f>
        <v>0</v>
      </c>
      <c r="Y723" s="100">
        <v>1030606</v>
      </c>
      <c r="Z723" s="103" t="s">
        <v>6258</v>
      </c>
      <c r="AA723" s="101">
        <f>SUM(AA724:AA726)</f>
        <v>0</v>
      </c>
    </row>
    <row r="724" spans="1:27">
      <c r="A724" s="100">
        <v>103060601</v>
      </c>
      <c r="B724" s="100" t="s">
        <v>6259</v>
      </c>
      <c r="C724" s="105">
        <v>0</v>
      </c>
      <c r="E724" s="100">
        <v>103060601</v>
      </c>
      <c r="F724" s="100" t="s">
        <v>6259</v>
      </c>
      <c r="G724" s="105">
        <v>0</v>
      </c>
      <c r="I724" s="100">
        <v>103060601</v>
      </c>
      <c r="J724" s="100" t="s">
        <v>6259</v>
      </c>
      <c r="K724" s="105">
        <v>0</v>
      </c>
      <c r="L724" s="108"/>
      <c r="M724" s="100">
        <v>103060601</v>
      </c>
      <c r="N724" s="100" t="s">
        <v>6259</v>
      </c>
      <c r="O724" s="105">
        <v>0</v>
      </c>
      <c r="Q724" s="100">
        <v>103060601</v>
      </c>
      <c r="R724" s="100" t="s">
        <v>6259</v>
      </c>
      <c r="S724" s="105">
        <v>0</v>
      </c>
      <c r="U724" s="100">
        <v>103060601</v>
      </c>
      <c r="V724" s="100" t="s">
        <v>6259</v>
      </c>
      <c r="W724" s="105">
        <v>0</v>
      </c>
      <c r="Y724" s="100">
        <v>103060601</v>
      </c>
      <c r="Z724" s="100" t="s">
        <v>6259</v>
      </c>
      <c r="AA724" s="105">
        <v>0</v>
      </c>
    </row>
    <row r="725" spans="1:27">
      <c r="A725" s="100">
        <v>103060602</v>
      </c>
      <c r="B725" s="100" t="s">
        <v>6260</v>
      </c>
      <c r="C725" s="105">
        <v>0</v>
      </c>
      <c r="E725" s="100">
        <v>103060602</v>
      </c>
      <c r="F725" s="100" t="s">
        <v>6260</v>
      </c>
      <c r="G725" s="105">
        <v>0</v>
      </c>
      <c r="I725" s="100">
        <v>103060602</v>
      </c>
      <c r="J725" s="100" t="s">
        <v>6260</v>
      </c>
      <c r="K725" s="105">
        <v>0</v>
      </c>
      <c r="L725" s="108"/>
      <c r="M725" s="100">
        <v>103060602</v>
      </c>
      <c r="N725" s="100" t="s">
        <v>6260</v>
      </c>
      <c r="O725" s="105">
        <v>0</v>
      </c>
      <c r="Q725" s="100">
        <v>103060602</v>
      </c>
      <c r="R725" s="100" t="s">
        <v>6260</v>
      </c>
      <c r="S725" s="105">
        <v>0</v>
      </c>
      <c r="U725" s="100">
        <v>103060602</v>
      </c>
      <c r="V725" s="100" t="s">
        <v>6260</v>
      </c>
      <c r="W725" s="105">
        <v>0</v>
      </c>
      <c r="Y725" s="100">
        <v>103060602</v>
      </c>
      <c r="Z725" s="100" t="s">
        <v>6260</v>
      </c>
      <c r="AA725" s="105">
        <v>0</v>
      </c>
    </row>
    <row r="726" spans="1:27">
      <c r="A726" s="100">
        <v>103060699</v>
      </c>
      <c r="B726" s="100" t="s">
        <v>6261</v>
      </c>
      <c r="C726" s="105">
        <v>0</v>
      </c>
      <c r="E726" s="100">
        <v>103060699</v>
      </c>
      <c r="F726" s="100" t="s">
        <v>6261</v>
      </c>
      <c r="G726" s="105">
        <v>0</v>
      </c>
      <c r="I726" s="100">
        <v>103060699</v>
      </c>
      <c r="J726" s="100" t="s">
        <v>6261</v>
      </c>
      <c r="K726" s="105">
        <v>0</v>
      </c>
      <c r="L726" s="108"/>
      <c r="M726" s="100">
        <v>103060699</v>
      </c>
      <c r="N726" s="100" t="s">
        <v>6261</v>
      </c>
      <c r="O726" s="105">
        <v>0</v>
      </c>
      <c r="Q726" s="100">
        <v>103060699</v>
      </c>
      <c r="R726" s="100" t="s">
        <v>6261</v>
      </c>
      <c r="S726" s="105">
        <v>0</v>
      </c>
      <c r="U726" s="100">
        <v>103060699</v>
      </c>
      <c r="V726" s="100" t="s">
        <v>6261</v>
      </c>
      <c r="W726" s="105">
        <v>0</v>
      </c>
      <c r="Y726" s="100">
        <v>103060699</v>
      </c>
      <c r="Z726" s="100" t="s">
        <v>6261</v>
      </c>
      <c r="AA726" s="105">
        <v>0</v>
      </c>
    </row>
    <row r="727" spans="1:27">
      <c r="A727" s="100">
        <v>1030607</v>
      </c>
      <c r="B727" s="103" t="s">
        <v>6262</v>
      </c>
      <c r="C727" s="105">
        <v>0</v>
      </c>
      <c r="E727" s="100">
        <v>1030607</v>
      </c>
      <c r="F727" s="103" t="s">
        <v>6262</v>
      </c>
      <c r="G727" s="105">
        <v>0</v>
      </c>
      <c r="I727" s="100">
        <v>1030607</v>
      </c>
      <c r="J727" s="103" t="s">
        <v>6262</v>
      </c>
      <c r="K727" s="105">
        <v>0</v>
      </c>
      <c r="L727" s="108"/>
      <c r="M727" s="100">
        <v>1030607</v>
      </c>
      <c r="N727" s="103" t="s">
        <v>6262</v>
      </c>
      <c r="O727" s="105">
        <v>0</v>
      </c>
      <c r="Q727" s="100">
        <v>1030607</v>
      </c>
      <c r="R727" s="103" t="s">
        <v>6262</v>
      </c>
      <c r="S727" s="105">
        <v>0</v>
      </c>
      <c r="U727" s="100">
        <v>1030607</v>
      </c>
      <c r="V727" s="103" t="s">
        <v>6262</v>
      </c>
      <c r="W727" s="105">
        <v>0</v>
      </c>
      <c r="Y727" s="100">
        <v>1030607</v>
      </c>
      <c r="Z727" s="103" t="s">
        <v>6262</v>
      </c>
      <c r="AA727" s="105">
        <v>0</v>
      </c>
    </row>
    <row r="728" spans="1:27">
      <c r="A728" s="100">
        <v>1030699</v>
      </c>
      <c r="B728" s="103" t="s">
        <v>6263</v>
      </c>
      <c r="C728" s="105">
        <v>700</v>
      </c>
      <c r="E728" s="100">
        <v>1030699</v>
      </c>
      <c r="F728" s="103" t="s">
        <v>6263</v>
      </c>
      <c r="G728" s="105">
        <v>0</v>
      </c>
      <c r="I728" s="100">
        <v>1030699</v>
      </c>
      <c r="J728" s="103" t="s">
        <v>6263</v>
      </c>
      <c r="K728" s="105">
        <v>0</v>
      </c>
      <c r="L728" s="108"/>
      <c r="M728" s="100">
        <v>1030699</v>
      </c>
      <c r="N728" s="103" t="s">
        <v>6263</v>
      </c>
      <c r="O728" s="105">
        <v>0</v>
      </c>
      <c r="Q728" s="100">
        <v>1030699</v>
      </c>
      <c r="R728" s="103" t="s">
        <v>6263</v>
      </c>
      <c r="S728" s="105">
        <v>700</v>
      </c>
      <c r="U728" s="100">
        <v>1030699</v>
      </c>
      <c r="V728" s="103" t="s">
        <v>6263</v>
      </c>
      <c r="W728" s="105">
        <v>0</v>
      </c>
      <c r="Y728" s="100">
        <v>1030699</v>
      </c>
      <c r="Z728" s="103" t="s">
        <v>6263</v>
      </c>
      <c r="AA728" s="105">
        <v>0</v>
      </c>
    </row>
    <row r="729" spans="1:27">
      <c r="A729" s="100">
        <v>10307</v>
      </c>
      <c r="B729" s="103" t="s">
        <v>6264</v>
      </c>
      <c r="C729" s="101">
        <f>SUM(C730,C733,C740:C742,C747,C753:C754,C757,C758,C761:C764,C769:C773,C776:C777)</f>
        <v>13388</v>
      </c>
      <c r="E729" s="100">
        <v>10307</v>
      </c>
      <c r="F729" s="103" t="s">
        <v>6264</v>
      </c>
      <c r="G729" s="101">
        <f>SUM(G730,G733,G740:G742,G747,G753:G754,G757,G758,G761:G764,G769:G773,G776:G777)</f>
        <v>7324</v>
      </c>
      <c r="I729" s="100">
        <v>10307</v>
      </c>
      <c r="J729" s="103" t="s">
        <v>6264</v>
      </c>
      <c r="K729" s="101">
        <f>SUM(K730,K733,K740:K742,K747,K753:K754,K757,K758,K761:K764,K769:K773,K776:K777)</f>
        <v>7282</v>
      </c>
      <c r="L729" s="108"/>
      <c r="M729" s="100">
        <v>10307</v>
      </c>
      <c r="N729" s="103" t="s">
        <v>6264</v>
      </c>
      <c r="O729" s="101">
        <f>SUM(O730,O733,O740:O742,O747,O753:O754,O757,O758,O761:O764,O769:O773,O776:O777)</f>
        <v>42</v>
      </c>
      <c r="Q729" s="100">
        <v>10307</v>
      </c>
      <c r="R729" s="103" t="s">
        <v>6264</v>
      </c>
      <c r="S729" s="101">
        <f>SUM(S730,S733,S740:S742,S747,S753:S754,S757,S758,S761:S764,S769:S773,S776:S777)</f>
        <v>4072</v>
      </c>
      <c r="U729" s="100">
        <v>10307</v>
      </c>
      <c r="V729" s="103" t="s">
        <v>6264</v>
      </c>
      <c r="W729" s="101">
        <f>SUM(W730,W733,W740:W742,W747,W753:W754,W757,W758,W761:W764,W769:W773,W776:W777)</f>
        <v>1269</v>
      </c>
      <c r="Y729" s="100">
        <v>10307</v>
      </c>
      <c r="Z729" s="103" t="s">
        <v>6264</v>
      </c>
      <c r="AA729" s="101">
        <f>SUM(AA730,AA733,AA740:AA742,AA747,AA753:AA754,AA757,AA758,AA761:AA764,AA769:AA773,AA776:AA777)</f>
        <v>723</v>
      </c>
    </row>
    <row r="730" spans="1:27">
      <c r="A730" s="100">
        <v>1030701</v>
      </c>
      <c r="B730" s="103" t="s">
        <v>6265</v>
      </c>
      <c r="C730" s="101">
        <f>SUM(C731:C732)</f>
        <v>0</v>
      </c>
      <c r="E730" s="100">
        <v>1030701</v>
      </c>
      <c r="F730" s="103" t="s">
        <v>6265</v>
      </c>
      <c r="G730" s="101">
        <f>SUM(G731:G732)</f>
        <v>0</v>
      </c>
      <c r="I730" s="100">
        <v>1030701</v>
      </c>
      <c r="J730" s="103" t="s">
        <v>6265</v>
      </c>
      <c r="K730" s="101">
        <f>SUM(K731:K732)</f>
        <v>0</v>
      </c>
      <c r="L730" s="108"/>
      <c r="M730" s="100">
        <v>1030701</v>
      </c>
      <c r="N730" s="103" t="s">
        <v>6265</v>
      </c>
      <c r="O730" s="101">
        <f>SUM(O731:O732)</f>
        <v>0</v>
      </c>
      <c r="Q730" s="100">
        <v>1030701</v>
      </c>
      <c r="R730" s="103" t="s">
        <v>6265</v>
      </c>
      <c r="S730" s="101">
        <f>SUM(S731:S732)</f>
        <v>0</v>
      </c>
      <c r="U730" s="100">
        <v>1030701</v>
      </c>
      <c r="V730" s="103" t="s">
        <v>6265</v>
      </c>
      <c r="W730" s="101">
        <f>SUM(W731:W732)</f>
        <v>0</v>
      </c>
      <c r="Y730" s="100">
        <v>1030701</v>
      </c>
      <c r="Z730" s="103" t="s">
        <v>6265</v>
      </c>
      <c r="AA730" s="101">
        <f>SUM(AA731:AA732)</f>
        <v>0</v>
      </c>
    </row>
    <row r="731" spans="1:27">
      <c r="A731" s="100">
        <v>103070101</v>
      </c>
      <c r="B731" s="100" t="s">
        <v>6266</v>
      </c>
      <c r="C731" s="105">
        <v>0</v>
      </c>
      <c r="E731" s="100">
        <v>103070101</v>
      </c>
      <c r="F731" s="100" t="s">
        <v>6266</v>
      </c>
      <c r="G731" s="105">
        <v>0</v>
      </c>
      <c r="I731" s="100">
        <v>103070101</v>
      </c>
      <c r="J731" s="100" t="s">
        <v>6266</v>
      </c>
      <c r="K731" s="105">
        <v>0</v>
      </c>
      <c r="L731" s="108"/>
      <c r="M731" s="100">
        <v>103070101</v>
      </c>
      <c r="N731" s="100" t="s">
        <v>6266</v>
      </c>
      <c r="O731" s="105">
        <v>0</v>
      </c>
      <c r="Q731" s="100">
        <v>103070101</v>
      </c>
      <c r="R731" s="100" t="s">
        <v>6266</v>
      </c>
      <c r="S731" s="105">
        <v>0</v>
      </c>
      <c r="U731" s="100">
        <v>103070101</v>
      </c>
      <c r="V731" s="100" t="s">
        <v>6266</v>
      </c>
      <c r="W731" s="105">
        <v>0</v>
      </c>
      <c r="Y731" s="100">
        <v>103070101</v>
      </c>
      <c r="Z731" s="100" t="s">
        <v>6266</v>
      </c>
      <c r="AA731" s="105">
        <v>0</v>
      </c>
    </row>
    <row r="732" spans="1:27">
      <c r="A732" s="100">
        <v>103070102</v>
      </c>
      <c r="B732" s="100" t="s">
        <v>6267</v>
      </c>
      <c r="C732" s="105">
        <v>0</v>
      </c>
      <c r="E732" s="100">
        <v>103070102</v>
      </c>
      <c r="F732" s="100" t="s">
        <v>6267</v>
      </c>
      <c r="G732" s="105">
        <v>0</v>
      </c>
      <c r="I732" s="100">
        <v>103070102</v>
      </c>
      <c r="J732" s="100" t="s">
        <v>6267</v>
      </c>
      <c r="K732" s="105">
        <v>0</v>
      </c>
      <c r="L732" s="108"/>
      <c r="M732" s="100">
        <v>103070102</v>
      </c>
      <c r="N732" s="100" t="s">
        <v>6267</v>
      </c>
      <c r="O732" s="105">
        <v>0</v>
      </c>
      <c r="Q732" s="100">
        <v>103070102</v>
      </c>
      <c r="R732" s="100" t="s">
        <v>6267</v>
      </c>
      <c r="S732" s="105">
        <v>0</v>
      </c>
      <c r="U732" s="100">
        <v>103070102</v>
      </c>
      <c r="V732" s="100" t="s">
        <v>6267</v>
      </c>
      <c r="W732" s="105">
        <v>0</v>
      </c>
      <c r="Y732" s="100">
        <v>103070102</v>
      </c>
      <c r="Z732" s="100" t="s">
        <v>6267</v>
      </c>
      <c r="AA732" s="105">
        <v>0</v>
      </c>
    </row>
    <row r="733" spans="1:27">
      <c r="A733" s="100">
        <v>1030702</v>
      </c>
      <c r="B733" s="103" t="s">
        <v>6268</v>
      </c>
      <c r="C733" s="101">
        <f>SUM(C734:C739)</f>
        <v>0</v>
      </c>
      <c r="E733" s="100">
        <v>1030702</v>
      </c>
      <c r="F733" s="103" t="s">
        <v>6268</v>
      </c>
      <c r="G733" s="101">
        <f>SUM(G734:G739)</f>
        <v>0</v>
      </c>
      <c r="I733" s="100">
        <v>1030702</v>
      </c>
      <c r="J733" s="103" t="s">
        <v>6268</v>
      </c>
      <c r="K733" s="101">
        <f>SUM(K734:K739)</f>
        <v>0</v>
      </c>
      <c r="L733" s="108"/>
      <c r="M733" s="100">
        <v>1030702</v>
      </c>
      <c r="N733" s="103" t="s">
        <v>6268</v>
      </c>
      <c r="O733" s="101">
        <f>SUM(O734:O739)</f>
        <v>0</v>
      </c>
      <c r="Q733" s="100">
        <v>1030702</v>
      </c>
      <c r="R733" s="103" t="s">
        <v>6268</v>
      </c>
      <c r="S733" s="101">
        <f>SUM(S734:S739)</f>
        <v>0</v>
      </c>
      <c r="U733" s="100">
        <v>1030702</v>
      </c>
      <c r="V733" s="103" t="s">
        <v>6268</v>
      </c>
      <c r="W733" s="101">
        <f>SUM(W734:W739)</f>
        <v>0</v>
      </c>
      <c r="Y733" s="100">
        <v>1030702</v>
      </c>
      <c r="Z733" s="103" t="s">
        <v>6268</v>
      </c>
      <c r="AA733" s="101">
        <f>SUM(AA734:AA739)</f>
        <v>0</v>
      </c>
    </row>
    <row r="734" spans="1:27">
      <c r="A734" s="100">
        <v>103070201</v>
      </c>
      <c r="B734" s="100" t="s">
        <v>6269</v>
      </c>
      <c r="C734" s="105">
        <v>0</v>
      </c>
      <c r="E734" s="100">
        <v>103070201</v>
      </c>
      <c r="F734" s="100" t="s">
        <v>6269</v>
      </c>
      <c r="G734" s="105">
        <v>0</v>
      </c>
      <c r="I734" s="100">
        <v>103070201</v>
      </c>
      <c r="J734" s="100" t="s">
        <v>6269</v>
      </c>
      <c r="K734" s="105">
        <v>0</v>
      </c>
      <c r="L734" s="108"/>
      <c r="M734" s="100">
        <v>103070201</v>
      </c>
      <c r="N734" s="100" t="s">
        <v>6269</v>
      </c>
      <c r="O734" s="105">
        <v>0</v>
      </c>
      <c r="Q734" s="100">
        <v>103070201</v>
      </c>
      <c r="R734" s="100" t="s">
        <v>6269</v>
      </c>
      <c r="S734" s="105">
        <v>0</v>
      </c>
      <c r="U734" s="100">
        <v>103070201</v>
      </c>
      <c r="V734" s="100" t="s">
        <v>6269</v>
      </c>
      <c r="W734" s="105">
        <v>0</v>
      </c>
      <c r="Y734" s="100">
        <v>103070201</v>
      </c>
      <c r="Z734" s="100" t="s">
        <v>6269</v>
      </c>
      <c r="AA734" s="105">
        <v>0</v>
      </c>
    </row>
    <row r="735" spans="1:27">
      <c r="A735" s="100">
        <v>103070202</v>
      </c>
      <c r="B735" s="100" t="s">
        <v>6270</v>
      </c>
      <c r="C735" s="105">
        <v>0</v>
      </c>
      <c r="E735" s="100">
        <v>103070202</v>
      </c>
      <c r="F735" s="100" t="s">
        <v>6270</v>
      </c>
      <c r="G735" s="105">
        <v>0</v>
      </c>
      <c r="I735" s="100">
        <v>103070202</v>
      </c>
      <c r="J735" s="100" t="s">
        <v>6270</v>
      </c>
      <c r="K735" s="105">
        <v>0</v>
      </c>
      <c r="L735" s="108"/>
      <c r="M735" s="100">
        <v>103070202</v>
      </c>
      <c r="N735" s="100" t="s">
        <v>6270</v>
      </c>
      <c r="O735" s="105">
        <v>0</v>
      </c>
      <c r="Q735" s="100">
        <v>103070202</v>
      </c>
      <c r="R735" s="100" t="s">
        <v>6270</v>
      </c>
      <c r="S735" s="105">
        <v>0</v>
      </c>
      <c r="U735" s="100">
        <v>103070202</v>
      </c>
      <c r="V735" s="100" t="s">
        <v>6270</v>
      </c>
      <c r="W735" s="105">
        <v>0</v>
      </c>
      <c r="Y735" s="100">
        <v>103070202</v>
      </c>
      <c r="Z735" s="100" t="s">
        <v>6270</v>
      </c>
      <c r="AA735" s="105">
        <v>0</v>
      </c>
    </row>
    <row r="736" spans="1:27">
      <c r="A736" s="100">
        <v>103070203</v>
      </c>
      <c r="B736" s="100" t="s">
        <v>6271</v>
      </c>
      <c r="C736" s="105">
        <v>0</v>
      </c>
      <c r="E736" s="100">
        <v>103070203</v>
      </c>
      <c r="F736" s="100" t="s">
        <v>6271</v>
      </c>
      <c r="G736" s="105">
        <v>0</v>
      </c>
      <c r="I736" s="100">
        <v>103070203</v>
      </c>
      <c r="J736" s="100" t="s">
        <v>6271</v>
      </c>
      <c r="K736" s="105">
        <v>0</v>
      </c>
      <c r="L736" s="108"/>
      <c r="M736" s="100">
        <v>103070203</v>
      </c>
      <c r="N736" s="100" t="s">
        <v>6271</v>
      </c>
      <c r="O736" s="105">
        <v>0</v>
      </c>
      <c r="Q736" s="100">
        <v>103070203</v>
      </c>
      <c r="R736" s="100" t="s">
        <v>6271</v>
      </c>
      <c r="S736" s="105">
        <v>0</v>
      </c>
      <c r="U736" s="100">
        <v>103070203</v>
      </c>
      <c r="V736" s="100" t="s">
        <v>6271</v>
      </c>
      <c r="W736" s="105">
        <v>0</v>
      </c>
      <c r="Y736" s="100">
        <v>103070203</v>
      </c>
      <c r="Z736" s="100" t="s">
        <v>6271</v>
      </c>
      <c r="AA736" s="105">
        <v>0</v>
      </c>
    </row>
    <row r="737" spans="1:27">
      <c r="A737" s="100">
        <v>103070204</v>
      </c>
      <c r="B737" s="100" t="s">
        <v>6272</v>
      </c>
      <c r="C737" s="105">
        <v>0</v>
      </c>
      <c r="E737" s="100">
        <v>103070204</v>
      </c>
      <c r="F737" s="100" t="s">
        <v>6272</v>
      </c>
      <c r="G737" s="105">
        <v>0</v>
      </c>
      <c r="I737" s="100">
        <v>103070204</v>
      </c>
      <c r="J737" s="100" t="s">
        <v>6272</v>
      </c>
      <c r="K737" s="105">
        <v>0</v>
      </c>
      <c r="L737" s="108"/>
      <c r="M737" s="100">
        <v>103070204</v>
      </c>
      <c r="N737" s="100" t="s">
        <v>6272</v>
      </c>
      <c r="O737" s="105">
        <v>0</v>
      </c>
      <c r="Q737" s="100">
        <v>103070204</v>
      </c>
      <c r="R737" s="100" t="s">
        <v>6272</v>
      </c>
      <c r="S737" s="105">
        <v>0</v>
      </c>
      <c r="U737" s="100">
        <v>103070204</v>
      </c>
      <c r="V737" s="100" t="s">
        <v>6272</v>
      </c>
      <c r="W737" s="105">
        <v>0</v>
      </c>
      <c r="Y737" s="100">
        <v>103070204</v>
      </c>
      <c r="Z737" s="100" t="s">
        <v>6272</v>
      </c>
      <c r="AA737" s="105">
        <v>0</v>
      </c>
    </row>
    <row r="738" spans="1:27">
      <c r="A738" s="100">
        <v>103070205</v>
      </c>
      <c r="B738" s="100" t="s">
        <v>6273</v>
      </c>
      <c r="C738" s="105">
        <v>0</v>
      </c>
      <c r="E738" s="100">
        <v>103070205</v>
      </c>
      <c r="F738" s="100" t="s">
        <v>6273</v>
      </c>
      <c r="G738" s="105">
        <v>0</v>
      </c>
      <c r="I738" s="100">
        <v>103070205</v>
      </c>
      <c r="J738" s="100" t="s">
        <v>6273</v>
      </c>
      <c r="K738" s="105">
        <v>0</v>
      </c>
      <c r="L738" s="108"/>
      <c r="M738" s="100">
        <v>103070205</v>
      </c>
      <c r="N738" s="100" t="s">
        <v>6273</v>
      </c>
      <c r="O738" s="105">
        <v>0</v>
      </c>
      <c r="Q738" s="100">
        <v>103070205</v>
      </c>
      <c r="R738" s="100" t="s">
        <v>6273</v>
      </c>
      <c r="S738" s="105">
        <v>0</v>
      </c>
      <c r="U738" s="100">
        <v>103070205</v>
      </c>
      <c r="V738" s="100" t="s">
        <v>6273</v>
      </c>
      <c r="W738" s="105">
        <v>0</v>
      </c>
      <c r="Y738" s="100">
        <v>103070205</v>
      </c>
      <c r="Z738" s="100" t="s">
        <v>6273</v>
      </c>
      <c r="AA738" s="105">
        <v>0</v>
      </c>
    </row>
    <row r="739" spans="1:27">
      <c r="A739" s="100">
        <v>103070206</v>
      </c>
      <c r="B739" s="100" t="s">
        <v>6274</v>
      </c>
      <c r="C739" s="105">
        <v>0</v>
      </c>
      <c r="E739" s="100">
        <v>103070206</v>
      </c>
      <c r="F739" s="100" t="s">
        <v>6274</v>
      </c>
      <c r="G739" s="105">
        <v>0</v>
      </c>
      <c r="I739" s="100">
        <v>103070206</v>
      </c>
      <c r="J739" s="100" t="s">
        <v>6274</v>
      </c>
      <c r="K739" s="105">
        <v>0</v>
      </c>
      <c r="L739" s="108"/>
      <c r="M739" s="100">
        <v>103070206</v>
      </c>
      <c r="N739" s="100" t="s">
        <v>6274</v>
      </c>
      <c r="O739" s="105">
        <v>0</v>
      </c>
      <c r="Q739" s="100">
        <v>103070206</v>
      </c>
      <c r="R739" s="100" t="s">
        <v>6274</v>
      </c>
      <c r="S739" s="105">
        <v>0</v>
      </c>
      <c r="U739" s="100">
        <v>103070206</v>
      </c>
      <c r="V739" s="100" t="s">
        <v>6274</v>
      </c>
      <c r="W739" s="105">
        <v>0</v>
      </c>
      <c r="Y739" s="100">
        <v>103070206</v>
      </c>
      <c r="Z739" s="100" t="s">
        <v>6274</v>
      </c>
      <c r="AA739" s="105">
        <v>0</v>
      </c>
    </row>
    <row r="740" spans="1:27">
      <c r="A740" s="100">
        <v>1030703</v>
      </c>
      <c r="B740" s="103" t="s">
        <v>6275</v>
      </c>
      <c r="C740" s="105">
        <v>0</v>
      </c>
      <c r="E740" s="100">
        <v>1030703</v>
      </c>
      <c r="F740" s="103" t="s">
        <v>6275</v>
      </c>
      <c r="G740" s="105">
        <v>0</v>
      </c>
      <c r="I740" s="100">
        <v>1030703</v>
      </c>
      <c r="J740" s="103" t="s">
        <v>6275</v>
      </c>
      <c r="K740" s="105">
        <v>0</v>
      </c>
      <c r="L740" s="108"/>
      <c r="M740" s="100">
        <v>1030703</v>
      </c>
      <c r="N740" s="103" t="s">
        <v>6275</v>
      </c>
      <c r="O740" s="105">
        <v>0</v>
      </c>
      <c r="Q740" s="100">
        <v>1030703</v>
      </c>
      <c r="R740" s="103" t="s">
        <v>6275</v>
      </c>
      <c r="S740" s="105">
        <v>0</v>
      </c>
      <c r="U740" s="100">
        <v>1030703</v>
      </c>
      <c r="V740" s="103" t="s">
        <v>6275</v>
      </c>
      <c r="W740" s="105">
        <v>0</v>
      </c>
      <c r="Y740" s="100">
        <v>1030703</v>
      </c>
      <c r="Z740" s="103" t="s">
        <v>6275</v>
      </c>
      <c r="AA740" s="105">
        <v>0</v>
      </c>
    </row>
    <row r="741" spans="1:27">
      <c r="A741" s="100">
        <v>1030704</v>
      </c>
      <c r="B741" s="103" t="s">
        <v>6276</v>
      </c>
      <c r="C741" s="105">
        <v>0</v>
      </c>
      <c r="E741" s="100">
        <v>1030704</v>
      </c>
      <c r="F741" s="103" t="s">
        <v>6276</v>
      </c>
      <c r="G741" s="105">
        <v>0</v>
      </c>
      <c r="I741" s="100">
        <v>1030704</v>
      </c>
      <c r="J741" s="103" t="s">
        <v>6276</v>
      </c>
      <c r="K741" s="105">
        <v>0</v>
      </c>
      <c r="L741" s="108"/>
      <c r="M741" s="100">
        <v>1030704</v>
      </c>
      <c r="N741" s="103" t="s">
        <v>6276</v>
      </c>
      <c r="O741" s="105">
        <v>0</v>
      </c>
      <c r="Q741" s="100">
        <v>1030704</v>
      </c>
      <c r="R741" s="103" t="s">
        <v>6276</v>
      </c>
      <c r="S741" s="105">
        <v>0</v>
      </c>
      <c r="U741" s="100">
        <v>1030704</v>
      </c>
      <c r="V741" s="103" t="s">
        <v>6276</v>
      </c>
      <c r="W741" s="105">
        <v>0</v>
      </c>
      <c r="Y741" s="100">
        <v>1030704</v>
      </c>
      <c r="Z741" s="103" t="s">
        <v>6276</v>
      </c>
      <c r="AA741" s="105">
        <v>0</v>
      </c>
    </row>
    <row r="742" spans="1:27">
      <c r="A742" s="100">
        <v>1030705</v>
      </c>
      <c r="B742" s="103" t="s">
        <v>6277</v>
      </c>
      <c r="C742" s="101">
        <f>SUM(C743:C746)</f>
        <v>7176</v>
      </c>
      <c r="E742" s="100">
        <v>1030705</v>
      </c>
      <c r="F742" s="103" t="s">
        <v>6277</v>
      </c>
      <c r="G742" s="101">
        <f>SUM(G743:G746)</f>
        <v>4987</v>
      </c>
      <c r="I742" s="100">
        <v>1030705</v>
      </c>
      <c r="J742" s="103" t="s">
        <v>6277</v>
      </c>
      <c r="K742" s="101">
        <f>SUM(K743:K746)</f>
        <v>4945</v>
      </c>
      <c r="L742" s="108"/>
      <c r="M742" s="100">
        <v>1030705</v>
      </c>
      <c r="N742" s="103" t="s">
        <v>6277</v>
      </c>
      <c r="O742" s="101">
        <f>SUM(O743:O746)</f>
        <v>42</v>
      </c>
      <c r="Q742" s="100">
        <v>1030705</v>
      </c>
      <c r="R742" s="103" t="s">
        <v>6277</v>
      </c>
      <c r="S742" s="101">
        <f>SUM(S743:S746)</f>
        <v>694</v>
      </c>
      <c r="U742" s="100">
        <v>1030705</v>
      </c>
      <c r="V742" s="103" t="s">
        <v>6277</v>
      </c>
      <c r="W742" s="101">
        <f>SUM(W743:W746)</f>
        <v>987</v>
      </c>
      <c r="Y742" s="100">
        <v>1030705</v>
      </c>
      <c r="Z742" s="103" t="s">
        <v>6277</v>
      </c>
      <c r="AA742" s="101">
        <f>SUM(AA743:AA746)</f>
        <v>508</v>
      </c>
    </row>
    <row r="743" spans="1:27">
      <c r="A743" s="100">
        <v>103070501</v>
      </c>
      <c r="B743" s="100" t="s">
        <v>6278</v>
      </c>
      <c r="C743" s="105">
        <v>498</v>
      </c>
      <c r="E743" s="100">
        <v>103070501</v>
      </c>
      <c r="F743" s="100" t="s">
        <v>6278</v>
      </c>
      <c r="G743" s="105">
        <v>250</v>
      </c>
      <c r="I743" s="100">
        <v>103070501</v>
      </c>
      <c r="J743" s="100" t="s">
        <v>6278</v>
      </c>
      <c r="K743" s="105">
        <v>244</v>
      </c>
      <c r="L743" s="108"/>
      <c r="M743" s="100">
        <v>103070501</v>
      </c>
      <c r="N743" s="100" t="s">
        <v>6278</v>
      </c>
      <c r="O743" s="105">
        <v>6</v>
      </c>
      <c r="Q743" s="100">
        <v>103070501</v>
      </c>
      <c r="R743" s="100" t="s">
        <v>6278</v>
      </c>
      <c r="S743" s="105">
        <v>78</v>
      </c>
      <c r="U743" s="100">
        <v>103070501</v>
      </c>
      <c r="V743" s="100" t="s">
        <v>6278</v>
      </c>
      <c r="W743" s="105">
        <v>87</v>
      </c>
      <c r="Y743" s="100">
        <v>103070501</v>
      </c>
      <c r="Z743" s="100" t="s">
        <v>6278</v>
      </c>
      <c r="AA743" s="105">
        <v>83</v>
      </c>
    </row>
    <row r="744" spans="1:27">
      <c r="A744" s="100">
        <v>103070502</v>
      </c>
      <c r="B744" s="100" t="s">
        <v>6279</v>
      </c>
      <c r="C744" s="105">
        <v>2</v>
      </c>
      <c r="E744" s="100">
        <v>103070502</v>
      </c>
      <c r="F744" s="100" t="s">
        <v>6279</v>
      </c>
      <c r="G744" s="105">
        <v>0</v>
      </c>
      <c r="I744" s="100">
        <v>103070502</v>
      </c>
      <c r="J744" s="100" t="s">
        <v>6279</v>
      </c>
      <c r="K744" s="105">
        <v>0</v>
      </c>
      <c r="L744" s="108"/>
      <c r="M744" s="100">
        <v>103070502</v>
      </c>
      <c r="N744" s="100" t="s">
        <v>6279</v>
      </c>
      <c r="O744" s="105">
        <v>0</v>
      </c>
      <c r="Q744" s="100">
        <v>103070502</v>
      </c>
      <c r="R744" s="100" t="s">
        <v>6279</v>
      </c>
      <c r="S744" s="105">
        <v>0</v>
      </c>
      <c r="U744" s="100">
        <v>103070502</v>
      </c>
      <c r="V744" s="100" t="s">
        <v>6279</v>
      </c>
      <c r="W744" s="105">
        <v>2</v>
      </c>
      <c r="Y744" s="100">
        <v>103070502</v>
      </c>
      <c r="Z744" s="100" t="s">
        <v>6279</v>
      </c>
      <c r="AA744" s="105">
        <v>0</v>
      </c>
    </row>
    <row r="745" spans="1:27">
      <c r="A745" s="100">
        <v>103070503</v>
      </c>
      <c r="B745" s="100" t="s">
        <v>6280</v>
      </c>
      <c r="C745" s="105">
        <v>0</v>
      </c>
      <c r="E745" s="100">
        <v>103070503</v>
      </c>
      <c r="F745" s="100" t="s">
        <v>6280</v>
      </c>
      <c r="G745" s="105">
        <v>0</v>
      </c>
      <c r="I745" s="100">
        <v>103070503</v>
      </c>
      <c r="J745" s="100" t="s">
        <v>6280</v>
      </c>
      <c r="K745" s="105">
        <v>0</v>
      </c>
      <c r="L745" s="108"/>
      <c r="M745" s="100">
        <v>103070503</v>
      </c>
      <c r="N745" s="100" t="s">
        <v>6280</v>
      </c>
      <c r="O745" s="105">
        <v>0</v>
      </c>
      <c r="Q745" s="100">
        <v>103070503</v>
      </c>
      <c r="R745" s="100" t="s">
        <v>6280</v>
      </c>
      <c r="S745" s="105">
        <v>0</v>
      </c>
      <c r="U745" s="100">
        <v>103070503</v>
      </c>
      <c r="V745" s="100" t="s">
        <v>6280</v>
      </c>
      <c r="W745" s="105">
        <v>0</v>
      </c>
      <c r="Y745" s="100">
        <v>103070503</v>
      </c>
      <c r="Z745" s="100" t="s">
        <v>6280</v>
      </c>
      <c r="AA745" s="105">
        <v>0</v>
      </c>
    </row>
    <row r="746" spans="1:27">
      <c r="A746" s="100">
        <v>103070599</v>
      </c>
      <c r="B746" s="100" t="s">
        <v>6281</v>
      </c>
      <c r="C746" s="105">
        <v>6676</v>
      </c>
      <c r="E746" s="100">
        <v>103070599</v>
      </c>
      <c r="F746" s="100" t="s">
        <v>6281</v>
      </c>
      <c r="G746" s="105">
        <v>4737</v>
      </c>
      <c r="I746" s="100">
        <v>103070599</v>
      </c>
      <c r="J746" s="100" t="s">
        <v>6281</v>
      </c>
      <c r="K746" s="105">
        <v>4701</v>
      </c>
      <c r="L746" s="108"/>
      <c r="M746" s="100">
        <v>103070599</v>
      </c>
      <c r="N746" s="100" t="s">
        <v>6281</v>
      </c>
      <c r="O746" s="105">
        <v>36</v>
      </c>
      <c r="Q746" s="100">
        <v>103070599</v>
      </c>
      <c r="R746" s="100" t="s">
        <v>6281</v>
      </c>
      <c r="S746" s="105">
        <v>616</v>
      </c>
      <c r="U746" s="100">
        <v>103070599</v>
      </c>
      <c r="V746" s="100" t="s">
        <v>6281</v>
      </c>
      <c r="W746" s="105">
        <v>898</v>
      </c>
      <c r="Y746" s="100">
        <v>103070599</v>
      </c>
      <c r="Z746" s="100" t="s">
        <v>6281</v>
      </c>
      <c r="AA746" s="105">
        <v>425</v>
      </c>
    </row>
    <row r="747" spans="1:27">
      <c r="A747" s="100">
        <v>1030706</v>
      </c>
      <c r="B747" s="103" t="s">
        <v>6282</v>
      </c>
      <c r="C747" s="101">
        <f>SUM(C748:C752)</f>
        <v>2580</v>
      </c>
      <c r="E747" s="100">
        <v>1030706</v>
      </c>
      <c r="F747" s="103" t="s">
        <v>6282</v>
      </c>
      <c r="G747" s="101">
        <f>SUM(G748:G752)</f>
        <v>1330</v>
      </c>
      <c r="I747" s="100">
        <v>1030706</v>
      </c>
      <c r="J747" s="103" t="s">
        <v>6282</v>
      </c>
      <c r="K747" s="101">
        <f>SUM(K748:K752)</f>
        <v>1330</v>
      </c>
      <c r="L747" s="108"/>
      <c r="M747" s="100">
        <v>1030706</v>
      </c>
      <c r="N747" s="103" t="s">
        <v>6282</v>
      </c>
      <c r="O747" s="101">
        <f>SUM(O748:O752)</f>
        <v>0</v>
      </c>
      <c r="Q747" s="100">
        <v>1030706</v>
      </c>
      <c r="R747" s="103" t="s">
        <v>6282</v>
      </c>
      <c r="S747" s="101">
        <f>SUM(S748:S752)</f>
        <v>935</v>
      </c>
      <c r="U747" s="100">
        <v>1030706</v>
      </c>
      <c r="V747" s="103" t="s">
        <v>6282</v>
      </c>
      <c r="W747" s="101">
        <f>SUM(W748:W752)</f>
        <v>222</v>
      </c>
      <c r="Y747" s="100">
        <v>1030706</v>
      </c>
      <c r="Z747" s="103" t="s">
        <v>6282</v>
      </c>
      <c r="AA747" s="101">
        <f>SUM(AA748:AA752)</f>
        <v>93</v>
      </c>
    </row>
    <row r="748" spans="1:27">
      <c r="A748" s="100">
        <v>103070601</v>
      </c>
      <c r="B748" s="100" t="s">
        <v>6283</v>
      </c>
      <c r="C748" s="105">
        <v>1318</v>
      </c>
      <c r="E748" s="100">
        <v>103070601</v>
      </c>
      <c r="F748" s="100" t="s">
        <v>6283</v>
      </c>
      <c r="G748" s="105">
        <v>550</v>
      </c>
      <c r="I748" s="100">
        <v>103070601</v>
      </c>
      <c r="J748" s="100" t="s">
        <v>6283</v>
      </c>
      <c r="K748" s="105">
        <v>550</v>
      </c>
      <c r="L748" s="108"/>
      <c r="M748" s="100">
        <v>103070601</v>
      </c>
      <c r="N748" s="100" t="s">
        <v>6283</v>
      </c>
      <c r="O748" s="105">
        <v>0</v>
      </c>
      <c r="Q748" s="100">
        <v>103070601</v>
      </c>
      <c r="R748" s="100" t="s">
        <v>6283</v>
      </c>
      <c r="S748" s="105">
        <v>601</v>
      </c>
      <c r="U748" s="100">
        <v>103070601</v>
      </c>
      <c r="V748" s="100" t="s">
        <v>6283</v>
      </c>
      <c r="W748" s="105">
        <v>111</v>
      </c>
      <c r="Y748" s="100">
        <v>103070601</v>
      </c>
      <c r="Z748" s="100" t="s">
        <v>6283</v>
      </c>
      <c r="AA748" s="105">
        <v>56</v>
      </c>
    </row>
    <row r="749" spans="1:27">
      <c r="A749" s="100">
        <v>103070602</v>
      </c>
      <c r="B749" s="100" t="s">
        <v>6284</v>
      </c>
      <c r="C749" s="105">
        <v>542</v>
      </c>
      <c r="E749" s="100">
        <v>103070602</v>
      </c>
      <c r="F749" s="100" t="s">
        <v>6284</v>
      </c>
      <c r="G749" s="105">
        <v>144</v>
      </c>
      <c r="I749" s="100">
        <v>103070602</v>
      </c>
      <c r="J749" s="100" t="s">
        <v>6284</v>
      </c>
      <c r="K749" s="105">
        <v>144</v>
      </c>
      <c r="L749" s="108"/>
      <c r="M749" s="100">
        <v>103070602</v>
      </c>
      <c r="N749" s="100" t="s">
        <v>6284</v>
      </c>
      <c r="O749" s="105">
        <v>0</v>
      </c>
      <c r="Q749" s="100">
        <v>103070602</v>
      </c>
      <c r="R749" s="100" t="s">
        <v>6284</v>
      </c>
      <c r="S749" s="105">
        <v>277</v>
      </c>
      <c r="U749" s="100">
        <v>103070602</v>
      </c>
      <c r="V749" s="100" t="s">
        <v>6284</v>
      </c>
      <c r="W749" s="105">
        <v>94</v>
      </c>
      <c r="Y749" s="100">
        <v>103070602</v>
      </c>
      <c r="Z749" s="100" t="s">
        <v>6284</v>
      </c>
      <c r="AA749" s="105">
        <v>27</v>
      </c>
    </row>
    <row r="750" spans="1:27">
      <c r="A750" s="100">
        <v>103070603</v>
      </c>
      <c r="B750" s="100" t="s">
        <v>6285</v>
      </c>
      <c r="C750" s="105">
        <v>40</v>
      </c>
      <c r="E750" s="100">
        <v>103070603</v>
      </c>
      <c r="F750" s="100" t="s">
        <v>6285</v>
      </c>
      <c r="G750" s="105">
        <v>36</v>
      </c>
      <c r="I750" s="100">
        <v>103070603</v>
      </c>
      <c r="J750" s="100" t="s">
        <v>6285</v>
      </c>
      <c r="K750" s="105">
        <v>36</v>
      </c>
      <c r="L750" s="108"/>
      <c r="M750" s="100">
        <v>103070603</v>
      </c>
      <c r="N750" s="100" t="s">
        <v>6285</v>
      </c>
      <c r="O750" s="105">
        <v>0</v>
      </c>
      <c r="Q750" s="100">
        <v>103070603</v>
      </c>
      <c r="R750" s="100" t="s">
        <v>6285</v>
      </c>
      <c r="S750" s="105">
        <v>0</v>
      </c>
      <c r="U750" s="100">
        <v>103070603</v>
      </c>
      <c r="V750" s="100" t="s">
        <v>6285</v>
      </c>
      <c r="W750" s="105">
        <v>0</v>
      </c>
      <c r="Y750" s="100">
        <v>103070603</v>
      </c>
      <c r="Z750" s="100" t="s">
        <v>6285</v>
      </c>
      <c r="AA750" s="105">
        <v>4</v>
      </c>
    </row>
    <row r="751" spans="1:27">
      <c r="A751" s="100">
        <v>103070604</v>
      </c>
      <c r="B751" s="100" t="s">
        <v>6286</v>
      </c>
      <c r="C751" s="105">
        <v>427</v>
      </c>
      <c r="E751" s="100">
        <v>103070604</v>
      </c>
      <c r="F751" s="100" t="s">
        <v>6286</v>
      </c>
      <c r="G751" s="105">
        <v>353</v>
      </c>
      <c r="I751" s="100">
        <v>103070604</v>
      </c>
      <c r="J751" s="100" t="s">
        <v>6286</v>
      </c>
      <c r="K751" s="105">
        <v>353</v>
      </c>
      <c r="L751" s="108"/>
      <c r="M751" s="100">
        <v>103070604</v>
      </c>
      <c r="N751" s="100" t="s">
        <v>6286</v>
      </c>
      <c r="O751" s="105">
        <v>0</v>
      </c>
      <c r="Q751" s="100">
        <v>103070604</v>
      </c>
      <c r="R751" s="100" t="s">
        <v>6286</v>
      </c>
      <c r="S751" s="105">
        <v>57</v>
      </c>
      <c r="U751" s="100">
        <v>103070604</v>
      </c>
      <c r="V751" s="100" t="s">
        <v>6286</v>
      </c>
      <c r="W751" s="105">
        <v>17</v>
      </c>
      <c r="Y751" s="100">
        <v>103070604</v>
      </c>
      <c r="Z751" s="100" t="s">
        <v>6286</v>
      </c>
      <c r="AA751" s="105">
        <v>0</v>
      </c>
    </row>
    <row r="752" spans="1:27">
      <c r="A752" s="100">
        <v>103070699</v>
      </c>
      <c r="B752" s="100" t="s">
        <v>6287</v>
      </c>
      <c r="C752" s="105">
        <v>253</v>
      </c>
      <c r="E752" s="100">
        <v>103070699</v>
      </c>
      <c r="F752" s="100" t="s">
        <v>6287</v>
      </c>
      <c r="G752" s="105">
        <v>247</v>
      </c>
      <c r="I752" s="100">
        <v>103070699</v>
      </c>
      <c r="J752" s="100" t="s">
        <v>6287</v>
      </c>
      <c r="K752" s="105">
        <v>247</v>
      </c>
      <c r="L752" s="108"/>
      <c r="M752" s="100">
        <v>103070699</v>
      </c>
      <c r="N752" s="100" t="s">
        <v>6287</v>
      </c>
      <c r="O752" s="105">
        <v>0</v>
      </c>
      <c r="Q752" s="100">
        <v>103070699</v>
      </c>
      <c r="R752" s="100" t="s">
        <v>6287</v>
      </c>
      <c r="S752" s="105">
        <v>0</v>
      </c>
      <c r="U752" s="100">
        <v>103070699</v>
      </c>
      <c r="V752" s="100" t="s">
        <v>6287</v>
      </c>
      <c r="W752" s="105">
        <v>0</v>
      </c>
      <c r="Y752" s="100">
        <v>103070699</v>
      </c>
      <c r="Z752" s="100" t="s">
        <v>6287</v>
      </c>
      <c r="AA752" s="105">
        <v>6</v>
      </c>
    </row>
    <row r="753" spans="1:27">
      <c r="A753" s="100">
        <v>1030707</v>
      </c>
      <c r="B753" s="103" t="s">
        <v>6288</v>
      </c>
      <c r="C753" s="105">
        <v>150</v>
      </c>
      <c r="E753" s="100">
        <v>1030707</v>
      </c>
      <c r="F753" s="103" t="s">
        <v>6288</v>
      </c>
      <c r="G753" s="105">
        <v>0</v>
      </c>
      <c r="I753" s="100">
        <v>1030707</v>
      </c>
      <c r="J753" s="103" t="s">
        <v>6288</v>
      </c>
      <c r="K753" s="105">
        <v>0</v>
      </c>
      <c r="L753" s="108"/>
      <c r="M753" s="100">
        <v>1030707</v>
      </c>
      <c r="N753" s="103" t="s">
        <v>6288</v>
      </c>
      <c r="O753" s="105">
        <v>0</v>
      </c>
      <c r="Q753" s="100">
        <v>1030707</v>
      </c>
      <c r="R753" s="103" t="s">
        <v>6288</v>
      </c>
      <c r="S753" s="105">
        <v>150</v>
      </c>
      <c r="U753" s="100">
        <v>1030707</v>
      </c>
      <c r="V753" s="103" t="s">
        <v>6288</v>
      </c>
      <c r="W753" s="105">
        <v>0</v>
      </c>
      <c r="Y753" s="100">
        <v>1030707</v>
      </c>
      <c r="Z753" s="103" t="s">
        <v>6288</v>
      </c>
      <c r="AA753" s="105">
        <v>0</v>
      </c>
    </row>
    <row r="754" spans="1:27">
      <c r="A754" s="100">
        <v>1030708</v>
      </c>
      <c r="B754" s="103" t="s">
        <v>6289</v>
      </c>
      <c r="C754" s="101">
        <f>SUM(C755:C756)</f>
        <v>0</v>
      </c>
      <c r="E754" s="100">
        <v>1030708</v>
      </c>
      <c r="F754" s="103" t="s">
        <v>6289</v>
      </c>
      <c r="G754" s="101">
        <f>SUM(G755:G756)</f>
        <v>0</v>
      </c>
      <c r="I754" s="100">
        <v>1030708</v>
      </c>
      <c r="J754" s="103" t="s">
        <v>6289</v>
      </c>
      <c r="K754" s="101">
        <f>SUM(K755:K756)</f>
        <v>0</v>
      </c>
      <c r="L754" s="108"/>
      <c r="M754" s="100">
        <v>1030708</v>
      </c>
      <c r="N754" s="103" t="s">
        <v>6289</v>
      </c>
      <c r="O754" s="101">
        <f>SUM(O755:O756)</f>
        <v>0</v>
      </c>
      <c r="Q754" s="100">
        <v>1030708</v>
      </c>
      <c r="R754" s="103" t="s">
        <v>6289</v>
      </c>
      <c r="S754" s="101">
        <f>SUM(S755:S756)</f>
        <v>0</v>
      </c>
      <c r="U754" s="100">
        <v>1030708</v>
      </c>
      <c r="V754" s="103" t="s">
        <v>6289</v>
      </c>
      <c r="W754" s="101">
        <f>SUM(W755:W756)</f>
        <v>0</v>
      </c>
      <c r="Y754" s="100">
        <v>1030708</v>
      </c>
      <c r="Z754" s="103" t="s">
        <v>6289</v>
      </c>
      <c r="AA754" s="101">
        <f>SUM(AA755:AA756)</f>
        <v>0</v>
      </c>
    </row>
    <row r="755" spans="1:27">
      <c r="A755" s="100">
        <v>103070801</v>
      </c>
      <c r="B755" s="100" t="s">
        <v>6290</v>
      </c>
      <c r="C755" s="105">
        <v>0</v>
      </c>
      <c r="E755" s="100">
        <v>103070801</v>
      </c>
      <c r="F755" s="100" t="s">
        <v>6290</v>
      </c>
      <c r="G755" s="105">
        <v>0</v>
      </c>
      <c r="I755" s="100">
        <v>103070801</v>
      </c>
      <c r="J755" s="100" t="s">
        <v>6290</v>
      </c>
      <c r="K755" s="105">
        <v>0</v>
      </c>
      <c r="L755" s="108"/>
      <c r="M755" s="100">
        <v>103070801</v>
      </c>
      <c r="N755" s="100" t="s">
        <v>6290</v>
      </c>
      <c r="O755" s="105">
        <v>0</v>
      </c>
      <c r="Q755" s="100">
        <v>103070801</v>
      </c>
      <c r="R755" s="100" t="s">
        <v>6290</v>
      </c>
      <c r="S755" s="105">
        <v>0</v>
      </c>
      <c r="U755" s="100">
        <v>103070801</v>
      </c>
      <c r="V755" s="100" t="s">
        <v>6290</v>
      </c>
      <c r="W755" s="105">
        <v>0</v>
      </c>
      <c r="Y755" s="100">
        <v>103070801</v>
      </c>
      <c r="Z755" s="100" t="s">
        <v>6290</v>
      </c>
      <c r="AA755" s="105">
        <v>0</v>
      </c>
    </row>
    <row r="756" spans="1:27">
      <c r="A756" s="100">
        <v>103070802</v>
      </c>
      <c r="B756" s="100" t="s">
        <v>6291</v>
      </c>
      <c r="C756" s="105">
        <v>0</v>
      </c>
      <c r="E756" s="100">
        <v>103070802</v>
      </c>
      <c r="F756" s="100" t="s">
        <v>6291</v>
      </c>
      <c r="G756" s="105">
        <v>0</v>
      </c>
      <c r="I756" s="100">
        <v>103070802</v>
      </c>
      <c r="J756" s="100" t="s">
        <v>6291</v>
      </c>
      <c r="K756" s="105">
        <v>0</v>
      </c>
      <c r="L756" s="108"/>
      <c r="M756" s="100">
        <v>103070802</v>
      </c>
      <c r="N756" s="100" t="s">
        <v>6291</v>
      </c>
      <c r="O756" s="105">
        <v>0</v>
      </c>
      <c r="Q756" s="100">
        <v>103070802</v>
      </c>
      <c r="R756" s="100" t="s">
        <v>6291</v>
      </c>
      <c r="S756" s="105">
        <v>0</v>
      </c>
      <c r="U756" s="100">
        <v>103070802</v>
      </c>
      <c r="V756" s="100" t="s">
        <v>6291</v>
      </c>
      <c r="W756" s="105">
        <v>0</v>
      </c>
      <c r="Y756" s="100">
        <v>103070802</v>
      </c>
      <c r="Z756" s="100" t="s">
        <v>6291</v>
      </c>
      <c r="AA756" s="105">
        <v>0</v>
      </c>
    </row>
    <row r="757" spans="1:27">
      <c r="A757" s="100">
        <v>1030709</v>
      </c>
      <c r="B757" s="103" t="s">
        <v>6292</v>
      </c>
      <c r="C757" s="105">
        <v>0</v>
      </c>
      <c r="E757" s="100">
        <v>1030709</v>
      </c>
      <c r="F757" s="103" t="s">
        <v>6292</v>
      </c>
      <c r="G757" s="105">
        <v>0</v>
      </c>
      <c r="I757" s="100">
        <v>1030709</v>
      </c>
      <c r="J757" s="103" t="s">
        <v>6292</v>
      </c>
      <c r="K757" s="105">
        <v>0</v>
      </c>
      <c r="L757" s="108"/>
      <c r="M757" s="100">
        <v>1030709</v>
      </c>
      <c r="N757" s="103" t="s">
        <v>6292</v>
      </c>
      <c r="O757" s="105">
        <v>0</v>
      </c>
      <c r="Q757" s="100">
        <v>1030709</v>
      </c>
      <c r="R757" s="103" t="s">
        <v>6292</v>
      </c>
      <c r="S757" s="105">
        <v>0</v>
      </c>
      <c r="U757" s="100">
        <v>1030709</v>
      </c>
      <c r="V757" s="103" t="s">
        <v>6292</v>
      </c>
      <c r="W757" s="105">
        <v>0</v>
      </c>
      <c r="Y757" s="100">
        <v>1030709</v>
      </c>
      <c r="Z757" s="103" t="s">
        <v>6292</v>
      </c>
      <c r="AA757" s="105">
        <v>0</v>
      </c>
    </row>
    <row r="758" spans="1:27">
      <c r="A758" s="100">
        <v>1030710</v>
      </c>
      <c r="B758" s="103" t="s">
        <v>6293</v>
      </c>
      <c r="C758" s="101">
        <f>C759+C760</f>
        <v>0</v>
      </c>
      <c r="E758" s="100">
        <v>1030710</v>
      </c>
      <c r="F758" s="103" t="s">
        <v>6293</v>
      </c>
      <c r="G758" s="101">
        <f>G759+G760</f>
        <v>0</v>
      </c>
      <c r="I758" s="100">
        <v>1030710</v>
      </c>
      <c r="J758" s="103" t="s">
        <v>6293</v>
      </c>
      <c r="K758" s="101">
        <f>K759+K760</f>
        <v>0</v>
      </c>
      <c r="L758" s="108"/>
      <c r="M758" s="100">
        <v>1030710</v>
      </c>
      <c r="N758" s="103" t="s">
        <v>6293</v>
      </c>
      <c r="O758" s="101">
        <f>O759+O760</f>
        <v>0</v>
      </c>
      <c r="Q758" s="100">
        <v>1030710</v>
      </c>
      <c r="R758" s="103" t="s">
        <v>6293</v>
      </c>
      <c r="S758" s="101">
        <f>S759+S760</f>
        <v>0</v>
      </c>
      <c r="U758" s="100">
        <v>1030710</v>
      </c>
      <c r="V758" s="103" t="s">
        <v>6293</v>
      </c>
      <c r="W758" s="101">
        <f>W759+W760</f>
        <v>0</v>
      </c>
      <c r="Y758" s="100">
        <v>1030710</v>
      </c>
      <c r="Z758" s="103" t="s">
        <v>6293</v>
      </c>
      <c r="AA758" s="101">
        <f>AA759+AA760</f>
        <v>0</v>
      </c>
    </row>
    <row r="759" spans="1:27">
      <c r="A759" s="100">
        <v>103071001</v>
      </c>
      <c r="B759" s="100" t="s">
        <v>5311</v>
      </c>
      <c r="C759" s="105">
        <v>0</v>
      </c>
      <c r="E759" s="100">
        <v>103071001</v>
      </c>
      <c r="F759" s="100" t="s">
        <v>5311</v>
      </c>
      <c r="G759" s="105">
        <v>0</v>
      </c>
      <c r="I759" s="100">
        <v>103071001</v>
      </c>
      <c r="J759" s="100" t="s">
        <v>5311</v>
      </c>
      <c r="K759" s="105">
        <v>0</v>
      </c>
      <c r="L759" s="108"/>
      <c r="M759" s="100">
        <v>103071001</v>
      </c>
      <c r="N759" s="100" t="s">
        <v>5311</v>
      </c>
      <c r="O759" s="105">
        <v>0</v>
      </c>
      <c r="Q759" s="100">
        <v>103071001</v>
      </c>
      <c r="R759" s="100" t="s">
        <v>5311</v>
      </c>
      <c r="S759" s="105">
        <v>0</v>
      </c>
      <c r="U759" s="100">
        <v>103071001</v>
      </c>
      <c r="V759" s="100" t="s">
        <v>5311</v>
      </c>
      <c r="W759" s="105">
        <v>0</v>
      </c>
      <c r="Y759" s="100">
        <v>103071001</v>
      </c>
      <c r="Z759" s="100" t="s">
        <v>5311</v>
      </c>
      <c r="AA759" s="105">
        <v>0</v>
      </c>
    </row>
    <row r="760" spans="1:27">
      <c r="A760" s="100">
        <v>103071002</v>
      </c>
      <c r="B760" s="100" t="s">
        <v>6294</v>
      </c>
      <c r="C760" s="105">
        <v>0</v>
      </c>
      <c r="E760" s="100">
        <v>103071002</v>
      </c>
      <c r="F760" s="100" t="s">
        <v>6294</v>
      </c>
      <c r="G760" s="105">
        <v>0</v>
      </c>
      <c r="I760" s="100">
        <v>103071002</v>
      </c>
      <c r="J760" s="100" t="s">
        <v>6294</v>
      </c>
      <c r="K760" s="105">
        <v>0</v>
      </c>
      <c r="L760" s="108"/>
      <c r="M760" s="100">
        <v>103071002</v>
      </c>
      <c r="N760" s="100" t="s">
        <v>6294</v>
      </c>
      <c r="O760" s="105">
        <v>0</v>
      </c>
      <c r="Q760" s="100">
        <v>103071002</v>
      </c>
      <c r="R760" s="100" t="s">
        <v>6294</v>
      </c>
      <c r="S760" s="105">
        <v>0</v>
      </c>
      <c r="U760" s="100">
        <v>103071002</v>
      </c>
      <c r="V760" s="100" t="s">
        <v>6294</v>
      </c>
      <c r="W760" s="105">
        <v>0</v>
      </c>
      <c r="Y760" s="100">
        <v>103071002</v>
      </c>
      <c r="Z760" s="100" t="s">
        <v>6294</v>
      </c>
      <c r="AA760" s="105">
        <v>0</v>
      </c>
    </row>
    <row r="761" spans="1:27">
      <c r="A761" s="100">
        <v>1030711</v>
      </c>
      <c r="B761" s="103" t="s">
        <v>6295</v>
      </c>
      <c r="C761" s="105">
        <v>0</v>
      </c>
      <c r="E761" s="100">
        <v>1030711</v>
      </c>
      <c r="F761" s="103" t="s">
        <v>6295</v>
      </c>
      <c r="G761" s="105">
        <v>0</v>
      </c>
      <c r="I761" s="100">
        <v>1030711</v>
      </c>
      <c r="J761" s="103" t="s">
        <v>6295</v>
      </c>
      <c r="K761" s="105">
        <v>0</v>
      </c>
      <c r="L761" s="108"/>
      <c r="M761" s="100">
        <v>1030711</v>
      </c>
      <c r="N761" s="103" t="s">
        <v>6295</v>
      </c>
      <c r="O761" s="105">
        <v>0</v>
      </c>
      <c r="Q761" s="100">
        <v>1030711</v>
      </c>
      <c r="R761" s="103" t="s">
        <v>6295</v>
      </c>
      <c r="S761" s="105">
        <v>0</v>
      </c>
      <c r="U761" s="100">
        <v>1030711</v>
      </c>
      <c r="V761" s="103" t="s">
        <v>6295</v>
      </c>
      <c r="W761" s="105">
        <v>0</v>
      </c>
      <c r="Y761" s="100">
        <v>1030711</v>
      </c>
      <c r="Z761" s="103" t="s">
        <v>6295</v>
      </c>
      <c r="AA761" s="105">
        <v>0</v>
      </c>
    </row>
    <row r="762" spans="1:27">
      <c r="A762" s="100">
        <v>1030712</v>
      </c>
      <c r="B762" s="103" t="s">
        <v>6296</v>
      </c>
      <c r="C762" s="105">
        <v>0</v>
      </c>
      <c r="E762" s="100">
        <v>1030712</v>
      </c>
      <c r="F762" s="103" t="s">
        <v>6296</v>
      </c>
      <c r="G762" s="105">
        <v>0</v>
      </c>
      <c r="I762" s="100">
        <v>1030712</v>
      </c>
      <c r="J762" s="103" t="s">
        <v>6296</v>
      </c>
      <c r="K762" s="105">
        <v>0</v>
      </c>
      <c r="L762" s="108"/>
      <c r="M762" s="100">
        <v>1030712</v>
      </c>
      <c r="N762" s="103" t="s">
        <v>6296</v>
      </c>
      <c r="O762" s="105">
        <v>0</v>
      </c>
      <c r="Q762" s="100">
        <v>1030712</v>
      </c>
      <c r="R762" s="103" t="s">
        <v>6296</v>
      </c>
      <c r="S762" s="105">
        <v>0</v>
      </c>
      <c r="U762" s="100">
        <v>1030712</v>
      </c>
      <c r="V762" s="103" t="s">
        <v>6296</v>
      </c>
      <c r="W762" s="105">
        <v>0</v>
      </c>
      <c r="Y762" s="100">
        <v>1030712</v>
      </c>
      <c r="Z762" s="103" t="s">
        <v>6296</v>
      </c>
      <c r="AA762" s="105">
        <v>0</v>
      </c>
    </row>
    <row r="763" spans="1:27">
      <c r="A763" s="100">
        <v>1030713</v>
      </c>
      <c r="B763" s="103" t="s">
        <v>6297</v>
      </c>
      <c r="C763" s="105">
        <v>0</v>
      </c>
      <c r="E763" s="100">
        <v>1030713</v>
      </c>
      <c r="F763" s="103" t="s">
        <v>6297</v>
      </c>
      <c r="G763" s="105">
        <v>0</v>
      </c>
      <c r="I763" s="100">
        <v>1030713</v>
      </c>
      <c r="J763" s="103" t="s">
        <v>6297</v>
      </c>
      <c r="K763" s="105">
        <v>0</v>
      </c>
      <c r="L763" s="108"/>
      <c r="M763" s="100">
        <v>1030713</v>
      </c>
      <c r="N763" s="103" t="s">
        <v>6297</v>
      </c>
      <c r="O763" s="105">
        <v>0</v>
      </c>
      <c r="Q763" s="100">
        <v>1030713</v>
      </c>
      <c r="R763" s="103" t="s">
        <v>6297</v>
      </c>
      <c r="S763" s="105">
        <v>0</v>
      </c>
      <c r="U763" s="100">
        <v>1030713</v>
      </c>
      <c r="V763" s="103" t="s">
        <v>6297</v>
      </c>
      <c r="W763" s="105">
        <v>0</v>
      </c>
      <c r="Y763" s="100">
        <v>1030713</v>
      </c>
      <c r="Z763" s="103" t="s">
        <v>6297</v>
      </c>
      <c r="AA763" s="105">
        <v>0</v>
      </c>
    </row>
    <row r="764" spans="1:27">
      <c r="A764" s="109">
        <v>1030714</v>
      </c>
      <c r="B764" s="110" t="s">
        <v>6298</v>
      </c>
      <c r="C764" s="111">
        <f>SUM(C765:C768)</f>
        <v>30</v>
      </c>
      <c r="E764" s="109">
        <v>1030714</v>
      </c>
      <c r="F764" s="110" t="s">
        <v>6298</v>
      </c>
      <c r="G764" s="111">
        <f>SUM(G765:G768)</f>
        <v>0</v>
      </c>
      <c r="I764" s="109">
        <v>1030714</v>
      </c>
      <c r="J764" s="110" t="s">
        <v>6298</v>
      </c>
      <c r="K764" s="111">
        <f>SUM(K765:K768)</f>
        <v>0</v>
      </c>
      <c r="L764" s="108"/>
      <c r="M764" s="109">
        <v>1030714</v>
      </c>
      <c r="N764" s="110" t="s">
        <v>6298</v>
      </c>
      <c r="O764" s="111">
        <f>SUM(O765:O768)</f>
        <v>0</v>
      </c>
      <c r="Q764" s="109">
        <v>1030714</v>
      </c>
      <c r="R764" s="110" t="s">
        <v>6298</v>
      </c>
      <c r="S764" s="111">
        <f>SUM(S765:S768)</f>
        <v>30</v>
      </c>
      <c r="U764" s="109">
        <v>1030714</v>
      </c>
      <c r="V764" s="110" t="s">
        <v>6298</v>
      </c>
      <c r="W764" s="111">
        <f>SUM(W765:W768)</f>
        <v>0</v>
      </c>
      <c r="Y764" s="109">
        <v>1030714</v>
      </c>
      <c r="Z764" s="110" t="s">
        <v>6298</v>
      </c>
      <c r="AA764" s="111">
        <f>SUM(AA765:AA768)</f>
        <v>0</v>
      </c>
    </row>
    <row r="765" spans="1:27">
      <c r="A765" s="100">
        <v>103071401</v>
      </c>
      <c r="B765" s="100" t="s">
        <v>6299</v>
      </c>
      <c r="C765" s="105">
        <v>0</v>
      </c>
      <c r="E765" s="100">
        <v>103071401</v>
      </c>
      <c r="F765" s="100" t="s">
        <v>6299</v>
      </c>
      <c r="G765" s="105">
        <v>0</v>
      </c>
      <c r="I765" s="100">
        <v>103071401</v>
      </c>
      <c r="J765" s="100" t="s">
        <v>6299</v>
      </c>
      <c r="K765" s="105">
        <v>0</v>
      </c>
      <c r="L765" s="108"/>
      <c r="M765" s="100">
        <v>103071401</v>
      </c>
      <c r="N765" s="100" t="s">
        <v>6299</v>
      </c>
      <c r="O765" s="105">
        <v>0</v>
      </c>
      <c r="Q765" s="100">
        <v>103071401</v>
      </c>
      <c r="R765" s="100" t="s">
        <v>6299</v>
      </c>
      <c r="S765" s="105">
        <v>0</v>
      </c>
      <c r="U765" s="100">
        <v>103071401</v>
      </c>
      <c r="V765" s="100" t="s">
        <v>6299</v>
      </c>
      <c r="W765" s="105">
        <v>0</v>
      </c>
      <c r="Y765" s="100">
        <v>103071401</v>
      </c>
      <c r="Z765" s="100" t="s">
        <v>6299</v>
      </c>
      <c r="AA765" s="105">
        <v>0</v>
      </c>
    </row>
    <row r="766" spans="1:27">
      <c r="A766" s="100">
        <v>103071402</v>
      </c>
      <c r="B766" s="100" t="s">
        <v>6300</v>
      </c>
      <c r="C766" s="105">
        <v>0</v>
      </c>
      <c r="E766" s="100">
        <v>103071402</v>
      </c>
      <c r="F766" s="100" t="s">
        <v>6300</v>
      </c>
      <c r="G766" s="105">
        <v>0</v>
      </c>
      <c r="I766" s="100">
        <v>103071402</v>
      </c>
      <c r="J766" s="100" t="s">
        <v>6300</v>
      </c>
      <c r="K766" s="105">
        <v>0</v>
      </c>
      <c r="L766" s="108"/>
      <c r="M766" s="100">
        <v>103071402</v>
      </c>
      <c r="N766" s="100" t="s">
        <v>6300</v>
      </c>
      <c r="O766" s="105">
        <v>0</v>
      </c>
      <c r="Q766" s="100">
        <v>103071402</v>
      </c>
      <c r="R766" s="100" t="s">
        <v>6300</v>
      </c>
      <c r="S766" s="105">
        <v>0</v>
      </c>
      <c r="U766" s="100">
        <v>103071402</v>
      </c>
      <c r="V766" s="100" t="s">
        <v>6300</v>
      </c>
      <c r="W766" s="105">
        <v>0</v>
      </c>
      <c r="Y766" s="100">
        <v>103071402</v>
      </c>
      <c r="Z766" s="100" t="s">
        <v>6300</v>
      </c>
      <c r="AA766" s="105">
        <v>0</v>
      </c>
    </row>
    <row r="767" spans="1:27">
      <c r="A767" s="100">
        <v>103071403</v>
      </c>
      <c r="B767" s="100" t="s">
        <v>6301</v>
      </c>
      <c r="C767" s="112">
        <v>0</v>
      </c>
      <c r="E767" s="100">
        <v>103071403</v>
      </c>
      <c r="F767" s="100" t="s">
        <v>6301</v>
      </c>
      <c r="G767" s="112">
        <v>0</v>
      </c>
      <c r="I767" s="100">
        <v>103071403</v>
      </c>
      <c r="J767" s="100" t="s">
        <v>6301</v>
      </c>
      <c r="K767" s="112">
        <v>0</v>
      </c>
      <c r="L767" s="108"/>
      <c r="M767" s="100">
        <v>103071403</v>
      </c>
      <c r="N767" s="100" t="s">
        <v>6301</v>
      </c>
      <c r="O767" s="112">
        <v>0</v>
      </c>
      <c r="Q767" s="100">
        <v>103071403</v>
      </c>
      <c r="R767" s="100" t="s">
        <v>6301</v>
      </c>
      <c r="S767" s="112">
        <v>0</v>
      </c>
      <c r="U767" s="100">
        <v>103071403</v>
      </c>
      <c r="V767" s="100" t="s">
        <v>6301</v>
      </c>
      <c r="W767" s="112">
        <v>0</v>
      </c>
      <c r="Y767" s="100">
        <v>103071403</v>
      </c>
      <c r="Z767" s="100" t="s">
        <v>6301</v>
      </c>
      <c r="AA767" s="112">
        <v>0</v>
      </c>
    </row>
    <row r="768" spans="1:27">
      <c r="A768" s="100">
        <v>103071404</v>
      </c>
      <c r="B768" s="113" t="s">
        <v>6302</v>
      </c>
      <c r="C768" s="105">
        <v>30</v>
      </c>
      <c r="E768" s="100">
        <v>103071404</v>
      </c>
      <c r="F768" s="113" t="s">
        <v>6302</v>
      </c>
      <c r="G768" s="105">
        <v>0</v>
      </c>
      <c r="I768" s="100">
        <v>103071404</v>
      </c>
      <c r="J768" s="113" t="s">
        <v>6302</v>
      </c>
      <c r="K768" s="105">
        <v>0</v>
      </c>
      <c r="L768" s="108"/>
      <c r="M768" s="100">
        <v>103071404</v>
      </c>
      <c r="N768" s="113" t="s">
        <v>6302</v>
      </c>
      <c r="O768" s="105">
        <v>0</v>
      </c>
      <c r="Q768" s="100">
        <v>103071404</v>
      </c>
      <c r="R768" s="113" t="s">
        <v>6302</v>
      </c>
      <c r="S768" s="105">
        <v>30</v>
      </c>
      <c r="U768" s="100">
        <v>103071404</v>
      </c>
      <c r="V768" s="113" t="s">
        <v>6302</v>
      </c>
      <c r="W768" s="105">
        <v>0</v>
      </c>
      <c r="Y768" s="100">
        <v>103071404</v>
      </c>
      <c r="Z768" s="113" t="s">
        <v>6302</v>
      </c>
      <c r="AA768" s="105">
        <v>0</v>
      </c>
    </row>
    <row r="769" spans="1:27">
      <c r="A769" s="100">
        <v>1030715</v>
      </c>
      <c r="B769" s="103" t="s">
        <v>6303</v>
      </c>
      <c r="C769" s="114">
        <v>0</v>
      </c>
      <c r="E769" s="100">
        <v>1030715</v>
      </c>
      <c r="F769" s="103" t="s">
        <v>6303</v>
      </c>
      <c r="G769" s="114">
        <v>0</v>
      </c>
      <c r="I769" s="100">
        <v>1030715</v>
      </c>
      <c r="J769" s="103" t="s">
        <v>6303</v>
      </c>
      <c r="K769" s="114">
        <v>0</v>
      </c>
      <c r="L769" s="108"/>
      <c r="M769" s="100">
        <v>1030715</v>
      </c>
      <c r="N769" s="103" t="s">
        <v>6303</v>
      </c>
      <c r="O769" s="114">
        <v>0</v>
      </c>
      <c r="Q769" s="100">
        <v>1030715</v>
      </c>
      <c r="R769" s="103" t="s">
        <v>6303</v>
      </c>
      <c r="S769" s="114">
        <v>0</v>
      </c>
      <c r="U769" s="100">
        <v>1030715</v>
      </c>
      <c r="V769" s="103" t="s">
        <v>6303</v>
      </c>
      <c r="W769" s="114">
        <v>0</v>
      </c>
      <c r="Y769" s="100">
        <v>1030715</v>
      </c>
      <c r="Z769" s="103" t="s">
        <v>6303</v>
      </c>
      <c r="AA769" s="114">
        <v>0</v>
      </c>
    </row>
    <row r="770" spans="1:27">
      <c r="A770" s="115">
        <v>1030716</v>
      </c>
      <c r="B770" s="116" t="s">
        <v>6304</v>
      </c>
      <c r="C770" s="114">
        <v>0</v>
      </c>
      <c r="E770" s="115">
        <v>1030716</v>
      </c>
      <c r="F770" s="116" t="s">
        <v>6304</v>
      </c>
      <c r="G770" s="114">
        <v>0</v>
      </c>
      <c r="I770" s="115">
        <v>1030716</v>
      </c>
      <c r="J770" s="116" t="s">
        <v>6304</v>
      </c>
      <c r="K770" s="114">
        <v>0</v>
      </c>
      <c r="L770" s="108"/>
      <c r="M770" s="115">
        <v>1030716</v>
      </c>
      <c r="N770" s="116" t="s">
        <v>6304</v>
      </c>
      <c r="O770" s="114">
        <v>0</v>
      </c>
      <c r="Q770" s="115">
        <v>1030716</v>
      </c>
      <c r="R770" s="116" t="s">
        <v>6304</v>
      </c>
      <c r="S770" s="114">
        <v>0</v>
      </c>
      <c r="U770" s="115">
        <v>1030716</v>
      </c>
      <c r="V770" s="116" t="s">
        <v>6304</v>
      </c>
      <c r="W770" s="114">
        <v>0</v>
      </c>
      <c r="Y770" s="115">
        <v>1030716</v>
      </c>
      <c r="Z770" s="116" t="s">
        <v>6304</v>
      </c>
      <c r="AA770" s="114">
        <v>0</v>
      </c>
    </row>
    <row r="771" spans="1:27">
      <c r="A771" s="100">
        <v>1030717</v>
      </c>
      <c r="B771" s="103" t="s">
        <v>6305</v>
      </c>
      <c r="C771" s="105">
        <v>0</v>
      </c>
      <c r="E771" s="100">
        <v>1030717</v>
      </c>
      <c r="F771" s="103" t="s">
        <v>6305</v>
      </c>
      <c r="G771" s="105">
        <v>0</v>
      </c>
      <c r="I771" s="100">
        <v>1030717</v>
      </c>
      <c r="J771" s="103" t="s">
        <v>6305</v>
      </c>
      <c r="K771" s="105">
        <v>0</v>
      </c>
      <c r="L771" s="108"/>
      <c r="M771" s="100">
        <v>1030717</v>
      </c>
      <c r="N771" s="103" t="s">
        <v>6305</v>
      </c>
      <c r="O771" s="105">
        <v>0</v>
      </c>
      <c r="Q771" s="100">
        <v>1030717</v>
      </c>
      <c r="R771" s="103" t="s">
        <v>6305</v>
      </c>
      <c r="S771" s="105">
        <v>0</v>
      </c>
      <c r="U771" s="100">
        <v>1030717</v>
      </c>
      <c r="V771" s="103" t="s">
        <v>6305</v>
      </c>
      <c r="W771" s="105">
        <v>0</v>
      </c>
      <c r="Y771" s="100">
        <v>1030717</v>
      </c>
      <c r="Z771" s="103" t="s">
        <v>6305</v>
      </c>
      <c r="AA771" s="105">
        <v>0</v>
      </c>
    </row>
    <row r="772" spans="1:27">
      <c r="A772" s="100">
        <v>1030718</v>
      </c>
      <c r="B772" s="103" t="s">
        <v>6306</v>
      </c>
      <c r="C772" s="105">
        <v>0</v>
      </c>
      <c r="E772" s="100">
        <v>1030718</v>
      </c>
      <c r="F772" s="103" t="s">
        <v>6306</v>
      </c>
      <c r="G772" s="105">
        <v>0</v>
      </c>
      <c r="I772" s="100">
        <v>1030718</v>
      </c>
      <c r="J772" s="103" t="s">
        <v>6306</v>
      </c>
      <c r="K772" s="105">
        <v>0</v>
      </c>
      <c r="L772" s="108"/>
      <c r="M772" s="100">
        <v>1030718</v>
      </c>
      <c r="N772" s="103" t="s">
        <v>6306</v>
      </c>
      <c r="O772" s="105">
        <v>0</v>
      </c>
      <c r="Q772" s="100">
        <v>1030718</v>
      </c>
      <c r="R772" s="103" t="s">
        <v>6306</v>
      </c>
      <c r="S772" s="105">
        <v>0</v>
      </c>
      <c r="U772" s="100">
        <v>1030718</v>
      </c>
      <c r="V772" s="103" t="s">
        <v>6306</v>
      </c>
      <c r="W772" s="105">
        <v>0</v>
      </c>
      <c r="Y772" s="100">
        <v>1030718</v>
      </c>
      <c r="Z772" s="103" t="s">
        <v>6306</v>
      </c>
      <c r="AA772" s="105">
        <v>0</v>
      </c>
    </row>
    <row r="773" spans="1:27">
      <c r="A773" s="100">
        <v>1030719</v>
      </c>
      <c r="B773" s="103" t="s">
        <v>6307</v>
      </c>
      <c r="C773" s="101">
        <f>C774+C775</f>
        <v>2470</v>
      </c>
      <c r="E773" s="100">
        <v>1030719</v>
      </c>
      <c r="F773" s="103" t="s">
        <v>6307</v>
      </c>
      <c r="G773" s="101">
        <f>G774+G775</f>
        <v>823</v>
      </c>
      <c r="I773" s="100">
        <v>1030719</v>
      </c>
      <c r="J773" s="103" t="s">
        <v>6307</v>
      </c>
      <c r="K773" s="101">
        <f>K774+K775</f>
        <v>823</v>
      </c>
      <c r="L773" s="108"/>
      <c r="M773" s="100">
        <v>1030719</v>
      </c>
      <c r="N773" s="103" t="s">
        <v>6307</v>
      </c>
      <c r="O773" s="101">
        <f>O774+O775</f>
        <v>0</v>
      </c>
      <c r="Q773" s="100">
        <v>1030719</v>
      </c>
      <c r="R773" s="103" t="s">
        <v>6307</v>
      </c>
      <c r="S773" s="101">
        <f>S774+S775</f>
        <v>1465</v>
      </c>
      <c r="U773" s="100">
        <v>1030719</v>
      </c>
      <c r="V773" s="103" t="s">
        <v>6307</v>
      </c>
      <c r="W773" s="101">
        <f>W774+W775</f>
        <v>60</v>
      </c>
      <c r="Y773" s="100">
        <v>1030719</v>
      </c>
      <c r="Z773" s="103" t="s">
        <v>6307</v>
      </c>
      <c r="AA773" s="101">
        <f>AA774+AA775</f>
        <v>122</v>
      </c>
    </row>
    <row r="774" spans="1:27">
      <c r="A774" s="100">
        <v>103071901</v>
      </c>
      <c r="B774" s="100" t="s">
        <v>6308</v>
      </c>
      <c r="C774" s="105">
        <v>0</v>
      </c>
      <c r="E774" s="100">
        <v>103071901</v>
      </c>
      <c r="F774" s="100" t="s">
        <v>6308</v>
      </c>
      <c r="G774" s="105">
        <v>0</v>
      </c>
      <c r="I774" s="100">
        <v>103071901</v>
      </c>
      <c r="J774" s="100" t="s">
        <v>6308</v>
      </c>
      <c r="K774" s="105">
        <v>0</v>
      </c>
      <c r="L774" s="108"/>
      <c r="M774" s="100">
        <v>103071901</v>
      </c>
      <c r="N774" s="100" t="s">
        <v>6308</v>
      </c>
      <c r="O774" s="105">
        <v>0</v>
      </c>
      <c r="Q774" s="100">
        <v>103071901</v>
      </c>
      <c r="R774" s="100" t="s">
        <v>6308</v>
      </c>
      <c r="S774" s="105">
        <v>0</v>
      </c>
      <c r="U774" s="100">
        <v>103071901</v>
      </c>
      <c r="V774" s="100" t="s">
        <v>6308</v>
      </c>
      <c r="W774" s="105">
        <v>0</v>
      </c>
      <c r="Y774" s="100">
        <v>103071901</v>
      </c>
      <c r="Z774" s="100" t="s">
        <v>6308</v>
      </c>
      <c r="AA774" s="105">
        <v>0</v>
      </c>
    </row>
    <row r="775" spans="1:27">
      <c r="A775" s="100">
        <v>103071999</v>
      </c>
      <c r="B775" s="100" t="s">
        <v>6309</v>
      </c>
      <c r="C775" s="105">
        <v>2470</v>
      </c>
      <c r="E775" s="100">
        <v>103071999</v>
      </c>
      <c r="F775" s="100" t="s">
        <v>6309</v>
      </c>
      <c r="G775" s="105">
        <v>823</v>
      </c>
      <c r="I775" s="100">
        <v>103071999</v>
      </c>
      <c r="J775" s="100" t="s">
        <v>6309</v>
      </c>
      <c r="K775" s="105">
        <v>823</v>
      </c>
      <c r="L775" s="108"/>
      <c r="M775" s="100">
        <v>103071999</v>
      </c>
      <c r="N775" s="100" t="s">
        <v>6309</v>
      </c>
      <c r="O775" s="105">
        <v>0</v>
      </c>
      <c r="Q775" s="100">
        <v>103071999</v>
      </c>
      <c r="R775" s="100" t="s">
        <v>6309</v>
      </c>
      <c r="S775" s="105">
        <v>1465</v>
      </c>
      <c r="U775" s="100">
        <v>103071999</v>
      </c>
      <c r="V775" s="100" t="s">
        <v>6309</v>
      </c>
      <c r="W775" s="105">
        <v>60</v>
      </c>
      <c r="Y775" s="100">
        <v>103071999</v>
      </c>
      <c r="Z775" s="100" t="s">
        <v>6309</v>
      </c>
      <c r="AA775" s="105">
        <v>122</v>
      </c>
    </row>
    <row r="776" spans="1:27">
      <c r="A776" s="100">
        <v>1030720</v>
      </c>
      <c r="B776" s="103" t="s">
        <v>6310</v>
      </c>
      <c r="C776" s="105">
        <v>0</v>
      </c>
      <c r="E776" s="100">
        <v>1030720</v>
      </c>
      <c r="F776" s="103" t="s">
        <v>6310</v>
      </c>
      <c r="G776" s="105">
        <v>0</v>
      </c>
      <c r="I776" s="100">
        <v>1030720</v>
      </c>
      <c r="J776" s="103" t="s">
        <v>6310</v>
      </c>
      <c r="K776" s="105">
        <v>0</v>
      </c>
      <c r="L776" s="108"/>
      <c r="M776" s="100">
        <v>1030720</v>
      </c>
      <c r="N776" s="103" t="s">
        <v>6310</v>
      </c>
      <c r="O776" s="105">
        <v>0</v>
      </c>
      <c r="Q776" s="100">
        <v>1030720</v>
      </c>
      <c r="R776" s="103" t="s">
        <v>6310</v>
      </c>
      <c r="S776" s="105">
        <v>0</v>
      </c>
      <c r="U776" s="100">
        <v>1030720</v>
      </c>
      <c r="V776" s="103" t="s">
        <v>6310</v>
      </c>
      <c r="W776" s="105">
        <v>0</v>
      </c>
      <c r="Y776" s="100">
        <v>1030720</v>
      </c>
      <c r="Z776" s="103" t="s">
        <v>6310</v>
      </c>
      <c r="AA776" s="105">
        <v>0</v>
      </c>
    </row>
    <row r="777" spans="1:27">
      <c r="A777" s="100">
        <v>1030799</v>
      </c>
      <c r="B777" s="103" t="s">
        <v>6311</v>
      </c>
      <c r="C777" s="105">
        <v>982</v>
      </c>
      <c r="E777" s="100">
        <v>1030799</v>
      </c>
      <c r="F777" s="103" t="s">
        <v>6311</v>
      </c>
      <c r="G777" s="105">
        <v>184</v>
      </c>
      <c r="I777" s="100">
        <v>1030799</v>
      </c>
      <c r="J777" s="103" t="s">
        <v>6311</v>
      </c>
      <c r="K777" s="105">
        <v>184</v>
      </c>
      <c r="L777" s="108"/>
      <c r="M777" s="100">
        <v>1030799</v>
      </c>
      <c r="N777" s="103" t="s">
        <v>6311</v>
      </c>
      <c r="O777" s="105">
        <v>0</v>
      </c>
      <c r="Q777" s="100">
        <v>1030799</v>
      </c>
      <c r="R777" s="103" t="s">
        <v>6311</v>
      </c>
      <c r="S777" s="105">
        <v>798</v>
      </c>
      <c r="U777" s="100">
        <v>1030799</v>
      </c>
      <c r="V777" s="103" t="s">
        <v>6311</v>
      </c>
      <c r="W777" s="105">
        <v>0</v>
      </c>
      <c r="Y777" s="100">
        <v>1030799</v>
      </c>
      <c r="Z777" s="103" t="s">
        <v>6311</v>
      </c>
      <c r="AA777" s="105">
        <v>0</v>
      </c>
    </row>
    <row r="778" spans="1:27">
      <c r="A778" s="100">
        <v>10308</v>
      </c>
      <c r="B778" s="103" t="s">
        <v>6312</v>
      </c>
      <c r="C778" s="101">
        <f>C779+C780</f>
        <v>618</v>
      </c>
      <c r="E778" s="100">
        <v>10308</v>
      </c>
      <c r="F778" s="103" t="s">
        <v>6312</v>
      </c>
      <c r="G778" s="101">
        <f>G779+G780</f>
        <v>5</v>
      </c>
      <c r="I778" s="100">
        <v>10308</v>
      </c>
      <c r="J778" s="103" t="s">
        <v>6312</v>
      </c>
      <c r="K778" s="101">
        <f>K779+K780</f>
        <v>5</v>
      </c>
      <c r="L778" s="108"/>
      <c r="M778" s="100">
        <v>10308</v>
      </c>
      <c r="N778" s="103" t="s">
        <v>6312</v>
      </c>
      <c r="O778" s="101">
        <f>O779+O780</f>
        <v>0</v>
      </c>
      <c r="Q778" s="100">
        <v>10308</v>
      </c>
      <c r="R778" s="103" t="s">
        <v>6312</v>
      </c>
      <c r="S778" s="101">
        <f>S779+S780</f>
        <v>0</v>
      </c>
      <c r="U778" s="100">
        <v>10308</v>
      </c>
      <c r="V778" s="103" t="s">
        <v>6312</v>
      </c>
      <c r="W778" s="101">
        <f>W779+W780</f>
        <v>109</v>
      </c>
      <c r="Y778" s="100">
        <v>10308</v>
      </c>
      <c r="Z778" s="103" t="s">
        <v>6312</v>
      </c>
      <c r="AA778" s="101">
        <f>AA779+AA780</f>
        <v>504</v>
      </c>
    </row>
    <row r="779" spans="1:27">
      <c r="A779" s="100">
        <v>1030801</v>
      </c>
      <c r="B779" s="103" t="s">
        <v>6313</v>
      </c>
      <c r="C779" s="105">
        <v>0</v>
      </c>
      <c r="E779" s="100">
        <v>1030801</v>
      </c>
      <c r="F779" s="103" t="s">
        <v>6313</v>
      </c>
      <c r="G779" s="105">
        <v>0</v>
      </c>
      <c r="I779" s="100">
        <v>1030801</v>
      </c>
      <c r="J779" s="103" t="s">
        <v>6313</v>
      </c>
      <c r="K779" s="105">
        <v>0</v>
      </c>
      <c r="L779" s="108"/>
      <c r="M779" s="100">
        <v>1030801</v>
      </c>
      <c r="N779" s="103" t="s">
        <v>6313</v>
      </c>
      <c r="O779" s="105">
        <v>0</v>
      </c>
      <c r="Q779" s="100">
        <v>1030801</v>
      </c>
      <c r="R779" s="103" t="s">
        <v>6313</v>
      </c>
      <c r="S779" s="105">
        <v>0</v>
      </c>
      <c r="U779" s="100">
        <v>1030801</v>
      </c>
      <c r="V779" s="103" t="s">
        <v>6313</v>
      </c>
      <c r="W779" s="105">
        <v>0</v>
      </c>
      <c r="Y779" s="100">
        <v>1030801</v>
      </c>
      <c r="Z779" s="103" t="s">
        <v>6313</v>
      </c>
      <c r="AA779" s="105">
        <v>0</v>
      </c>
    </row>
    <row r="780" spans="1:27">
      <c r="A780" s="100">
        <v>1030802</v>
      </c>
      <c r="B780" s="103" t="s">
        <v>6314</v>
      </c>
      <c r="C780" s="105">
        <v>618</v>
      </c>
      <c r="E780" s="100">
        <v>1030802</v>
      </c>
      <c r="F780" s="103" t="s">
        <v>6314</v>
      </c>
      <c r="G780" s="105">
        <v>5</v>
      </c>
      <c r="I780" s="100">
        <v>1030802</v>
      </c>
      <c r="J780" s="103" t="s">
        <v>6314</v>
      </c>
      <c r="K780" s="105">
        <v>5</v>
      </c>
      <c r="L780" s="108"/>
      <c r="M780" s="100">
        <v>1030802</v>
      </c>
      <c r="N780" s="103" t="s">
        <v>6314</v>
      </c>
      <c r="O780" s="105">
        <v>0</v>
      </c>
      <c r="Q780" s="100">
        <v>1030802</v>
      </c>
      <c r="R780" s="103" t="s">
        <v>6314</v>
      </c>
      <c r="S780" s="105">
        <v>0</v>
      </c>
      <c r="U780" s="100">
        <v>1030802</v>
      </c>
      <c r="V780" s="103" t="s">
        <v>6314</v>
      </c>
      <c r="W780" s="105">
        <v>109</v>
      </c>
      <c r="Y780" s="100">
        <v>1030802</v>
      </c>
      <c r="Z780" s="103" t="s">
        <v>6314</v>
      </c>
      <c r="AA780" s="105">
        <v>504</v>
      </c>
    </row>
    <row r="781" spans="1:27">
      <c r="A781" s="100">
        <v>10309</v>
      </c>
      <c r="B781" s="103" t="s">
        <v>6315</v>
      </c>
      <c r="C781" s="101">
        <f>SUM(C782:C786)</f>
        <v>4249</v>
      </c>
      <c r="E781" s="100">
        <v>10309</v>
      </c>
      <c r="F781" s="103" t="s">
        <v>6315</v>
      </c>
      <c r="G781" s="101">
        <f>SUM(G782:G786)</f>
        <v>2050</v>
      </c>
      <c r="I781" s="100">
        <v>10309</v>
      </c>
      <c r="J781" s="103" t="s">
        <v>6315</v>
      </c>
      <c r="K781" s="101">
        <f>SUM(K782:K786)</f>
        <v>1988</v>
      </c>
      <c r="L781" s="108"/>
      <c r="M781" s="100">
        <v>10309</v>
      </c>
      <c r="N781" s="103" t="s">
        <v>6315</v>
      </c>
      <c r="O781" s="101">
        <f>SUM(O782:O786)</f>
        <v>62</v>
      </c>
      <c r="Q781" s="100">
        <v>10309</v>
      </c>
      <c r="R781" s="103" t="s">
        <v>6315</v>
      </c>
      <c r="S781" s="101">
        <f>SUM(S782:S786)</f>
        <v>1668</v>
      </c>
      <c r="U781" s="100">
        <v>10309</v>
      </c>
      <c r="V781" s="103" t="s">
        <v>6315</v>
      </c>
      <c r="W781" s="101">
        <f>SUM(W782:W786)</f>
        <v>531</v>
      </c>
      <c r="Y781" s="100">
        <v>10309</v>
      </c>
      <c r="Z781" s="103" t="s">
        <v>6315</v>
      </c>
      <c r="AA781" s="101">
        <f>SUM(AA782:AA786)</f>
        <v>0</v>
      </c>
    </row>
    <row r="782" spans="1:27">
      <c r="A782" s="100">
        <v>1030901</v>
      </c>
      <c r="B782" s="103" t="s">
        <v>6316</v>
      </c>
      <c r="C782" s="105">
        <v>858</v>
      </c>
      <c r="E782" s="100">
        <v>1030901</v>
      </c>
      <c r="F782" s="103" t="s">
        <v>6316</v>
      </c>
      <c r="G782" s="105">
        <v>858</v>
      </c>
      <c r="I782" s="100">
        <v>1030901</v>
      </c>
      <c r="J782" s="103" t="s">
        <v>6316</v>
      </c>
      <c r="K782" s="105">
        <v>858</v>
      </c>
      <c r="L782" s="108"/>
      <c r="M782" s="100">
        <v>1030901</v>
      </c>
      <c r="N782" s="103" t="s">
        <v>6316</v>
      </c>
      <c r="O782" s="105">
        <v>0</v>
      </c>
      <c r="Q782" s="100">
        <v>1030901</v>
      </c>
      <c r="R782" s="103" t="s">
        <v>6316</v>
      </c>
      <c r="S782" s="105">
        <v>0</v>
      </c>
      <c r="U782" s="100">
        <v>1030901</v>
      </c>
      <c r="V782" s="103" t="s">
        <v>6316</v>
      </c>
      <c r="W782" s="105">
        <v>0</v>
      </c>
      <c r="Y782" s="100">
        <v>1030901</v>
      </c>
      <c r="Z782" s="103" t="s">
        <v>6316</v>
      </c>
      <c r="AA782" s="105">
        <v>0</v>
      </c>
    </row>
    <row r="783" spans="1:27">
      <c r="A783" s="100">
        <v>1030902</v>
      </c>
      <c r="B783" s="103" t="s">
        <v>6317</v>
      </c>
      <c r="C783" s="105">
        <v>2209</v>
      </c>
      <c r="E783" s="100">
        <v>1030902</v>
      </c>
      <c r="F783" s="103" t="s">
        <v>6317</v>
      </c>
      <c r="G783" s="105">
        <v>719</v>
      </c>
      <c r="I783" s="100">
        <v>1030902</v>
      </c>
      <c r="J783" s="103" t="s">
        <v>6317</v>
      </c>
      <c r="K783" s="105">
        <v>719</v>
      </c>
      <c r="L783" s="108"/>
      <c r="M783" s="100">
        <v>1030902</v>
      </c>
      <c r="N783" s="103" t="s">
        <v>6317</v>
      </c>
      <c r="O783" s="105">
        <v>0</v>
      </c>
      <c r="Q783" s="100">
        <v>1030902</v>
      </c>
      <c r="R783" s="103" t="s">
        <v>6317</v>
      </c>
      <c r="S783" s="105">
        <v>1234</v>
      </c>
      <c r="U783" s="100">
        <v>1030902</v>
      </c>
      <c r="V783" s="103" t="s">
        <v>6317</v>
      </c>
      <c r="W783" s="105">
        <v>256</v>
      </c>
      <c r="Y783" s="100">
        <v>1030902</v>
      </c>
      <c r="Z783" s="103" t="s">
        <v>6317</v>
      </c>
      <c r="AA783" s="105">
        <v>0</v>
      </c>
    </row>
    <row r="784" spans="1:27">
      <c r="A784" s="100">
        <v>1030903</v>
      </c>
      <c r="B784" s="103" t="s">
        <v>6318</v>
      </c>
      <c r="C784" s="105">
        <v>1159</v>
      </c>
      <c r="E784" s="100">
        <v>1030903</v>
      </c>
      <c r="F784" s="103" t="s">
        <v>6318</v>
      </c>
      <c r="G784" s="105">
        <v>450</v>
      </c>
      <c r="I784" s="100">
        <v>1030903</v>
      </c>
      <c r="J784" s="103" t="s">
        <v>6318</v>
      </c>
      <c r="K784" s="105">
        <v>388</v>
      </c>
      <c r="L784" s="108"/>
      <c r="M784" s="100">
        <v>1030903</v>
      </c>
      <c r="N784" s="103" t="s">
        <v>6318</v>
      </c>
      <c r="O784" s="105">
        <v>62</v>
      </c>
      <c r="Q784" s="100">
        <v>1030903</v>
      </c>
      <c r="R784" s="103" t="s">
        <v>6318</v>
      </c>
      <c r="S784" s="105">
        <v>434</v>
      </c>
      <c r="U784" s="100">
        <v>1030903</v>
      </c>
      <c r="V784" s="103" t="s">
        <v>6318</v>
      </c>
      <c r="W784" s="105">
        <v>275</v>
      </c>
      <c r="Y784" s="100">
        <v>1030903</v>
      </c>
      <c r="Z784" s="103" t="s">
        <v>6318</v>
      </c>
      <c r="AA784" s="105">
        <v>0</v>
      </c>
    </row>
    <row r="785" spans="1:27">
      <c r="A785" s="100">
        <v>1030904</v>
      </c>
      <c r="B785" s="103" t="s">
        <v>6319</v>
      </c>
      <c r="C785" s="105">
        <v>0</v>
      </c>
      <c r="E785" s="100">
        <v>1030904</v>
      </c>
      <c r="F785" s="103" t="s">
        <v>6319</v>
      </c>
      <c r="G785" s="105">
        <v>0</v>
      </c>
      <c r="I785" s="100">
        <v>1030904</v>
      </c>
      <c r="J785" s="103" t="s">
        <v>6319</v>
      </c>
      <c r="K785" s="105">
        <v>0</v>
      </c>
      <c r="L785" s="108"/>
      <c r="M785" s="100">
        <v>1030904</v>
      </c>
      <c r="N785" s="103" t="s">
        <v>6319</v>
      </c>
      <c r="O785" s="105">
        <v>0</v>
      </c>
      <c r="Q785" s="100">
        <v>1030904</v>
      </c>
      <c r="R785" s="103" t="s">
        <v>6319</v>
      </c>
      <c r="S785" s="105">
        <v>0</v>
      </c>
      <c r="U785" s="100">
        <v>1030904</v>
      </c>
      <c r="V785" s="103" t="s">
        <v>6319</v>
      </c>
      <c r="W785" s="105">
        <v>0</v>
      </c>
      <c r="Y785" s="100">
        <v>1030904</v>
      </c>
      <c r="Z785" s="103" t="s">
        <v>6319</v>
      </c>
      <c r="AA785" s="105">
        <v>0</v>
      </c>
    </row>
    <row r="786" spans="1:27">
      <c r="A786" s="100">
        <v>1030999</v>
      </c>
      <c r="B786" s="103" t="s">
        <v>6320</v>
      </c>
      <c r="C786" s="105">
        <v>23</v>
      </c>
      <c r="E786" s="100">
        <v>1030999</v>
      </c>
      <c r="F786" s="103" t="s">
        <v>6320</v>
      </c>
      <c r="G786" s="105">
        <v>23</v>
      </c>
      <c r="I786" s="100">
        <v>1030999</v>
      </c>
      <c r="J786" s="103" t="s">
        <v>6320</v>
      </c>
      <c r="K786" s="105">
        <v>23</v>
      </c>
      <c r="L786" s="108"/>
      <c r="M786" s="100">
        <v>1030999</v>
      </c>
      <c r="N786" s="103" t="s">
        <v>6320</v>
      </c>
      <c r="O786" s="105">
        <v>0</v>
      </c>
      <c r="Q786" s="100">
        <v>1030999</v>
      </c>
      <c r="R786" s="103" t="s">
        <v>6320</v>
      </c>
      <c r="S786" s="105">
        <v>0</v>
      </c>
      <c r="U786" s="100">
        <v>1030999</v>
      </c>
      <c r="V786" s="103" t="s">
        <v>6320</v>
      </c>
      <c r="W786" s="105">
        <v>0</v>
      </c>
      <c r="Y786" s="100">
        <v>1030999</v>
      </c>
      <c r="Z786" s="103" t="s">
        <v>6320</v>
      </c>
      <c r="AA786" s="105">
        <v>0</v>
      </c>
    </row>
    <row r="787" spans="1:27">
      <c r="A787" s="100">
        <v>10399</v>
      </c>
      <c r="B787" s="103" t="s">
        <v>6321</v>
      </c>
      <c r="C787" s="101">
        <f>SUM(C788:C794)</f>
        <v>1022</v>
      </c>
      <c r="E787" s="100">
        <v>10399</v>
      </c>
      <c r="F787" s="103" t="s">
        <v>6321</v>
      </c>
      <c r="G787" s="101">
        <f>SUM(G788:G794)</f>
        <v>305</v>
      </c>
      <c r="I787" s="100">
        <v>10399</v>
      </c>
      <c r="J787" s="103" t="s">
        <v>6321</v>
      </c>
      <c r="K787" s="101">
        <f>SUM(K788:K794)</f>
        <v>267</v>
      </c>
      <c r="L787" s="108"/>
      <c r="M787" s="100">
        <v>10399</v>
      </c>
      <c r="N787" s="103" t="s">
        <v>6321</v>
      </c>
      <c r="O787" s="101">
        <f>SUM(O788:O794)</f>
        <v>38</v>
      </c>
      <c r="Q787" s="100">
        <v>10399</v>
      </c>
      <c r="R787" s="103" t="s">
        <v>6321</v>
      </c>
      <c r="S787" s="101">
        <f>SUM(S788:S794)</f>
        <v>219</v>
      </c>
      <c r="U787" s="100">
        <v>10399</v>
      </c>
      <c r="V787" s="103" t="s">
        <v>6321</v>
      </c>
      <c r="W787" s="101">
        <f>SUM(W788:W794)</f>
        <v>0</v>
      </c>
      <c r="Y787" s="100">
        <v>10399</v>
      </c>
      <c r="Z787" s="103" t="s">
        <v>6321</v>
      </c>
      <c r="AA787" s="101">
        <f>SUM(AA788:AA794)</f>
        <v>498</v>
      </c>
    </row>
    <row r="788" spans="1:27">
      <c r="A788" s="100">
        <v>1039904</v>
      </c>
      <c r="B788" s="103" t="s">
        <v>6322</v>
      </c>
      <c r="C788" s="105">
        <v>0</v>
      </c>
      <c r="E788" s="100">
        <v>1039904</v>
      </c>
      <c r="F788" s="103" t="s">
        <v>6322</v>
      </c>
      <c r="G788" s="105">
        <v>0</v>
      </c>
      <c r="I788" s="100">
        <v>1039904</v>
      </c>
      <c r="J788" s="103" t="s">
        <v>6322</v>
      </c>
      <c r="K788" s="105">
        <v>0</v>
      </c>
      <c r="L788" s="108"/>
      <c r="M788" s="100">
        <v>1039904</v>
      </c>
      <c r="N788" s="103" t="s">
        <v>6322</v>
      </c>
      <c r="O788" s="105">
        <v>0</v>
      </c>
      <c r="Q788" s="100">
        <v>1039904</v>
      </c>
      <c r="R788" s="103" t="s">
        <v>6322</v>
      </c>
      <c r="S788" s="105">
        <v>0</v>
      </c>
      <c r="U788" s="100">
        <v>1039904</v>
      </c>
      <c r="V788" s="103" t="s">
        <v>6322</v>
      </c>
      <c r="W788" s="105">
        <v>0</v>
      </c>
      <c r="Y788" s="100">
        <v>1039904</v>
      </c>
      <c r="Z788" s="103" t="s">
        <v>6322</v>
      </c>
      <c r="AA788" s="105">
        <v>0</v>
      </c>
    </row>
    <row r="789" spans="1:27">
      <c r="A789" s="100">
        <v>1039907</v>
      </c>
      <c r="B789" s="103" t="s">
        <v>6323</v>
      </c>
      <c r="C789" s="105">
        <v>0</v>
      </c>
      <c r="E789" s="100">
        <v>1039907</v>
      </c>
      <c r="F789" s="103" t="s">
        <v>6323</v>
      </c>
      <c r="G789" s="105">
        <v>0</v>
      </c>
      <c r="I789" s="100">
        <v>1039907</v>
      </c>
      <c r="J789" s="103" t="s">
        <v>6323</v>
      </c>
      <c r="K789" s="105">
        <v>0</v>
      </c>
      <c r="L789" s="108"/>
      <c r="M789" s="100">
        <v>1039907</v>
      </c>
      <c r="N789" s="103" t="s">
        <v>6323</v>
      </c>
      <c r="O789" s="105">
        <v>0</v>
      </c>
      <c r="Q789" s="100">
        <v>1039907</v>
      </c>
      <c r="R789" s="103" t="s">
        <v>6323</v>
      </c>
      <c r="S789" s="105">
        <v>0</v>
      </c>
      <c r="U789" s="100">
        <v>1039907</v>
      </c>
      <c r="V789" s="103" t="s">
        <v>6323</v>
      </c>
      <c r="W789" s="105">
        <v>0</v>
      </c>
      <c r="Y789" s="100">
        <v>1039907</v>
      </c>
      <c r="Z789" s="103" t="s">
        <v>6323</v>
      </c>
      <c r="AA789" s="105">
        <v>0</v>
      </c>
    </row>
    <row r="790" spans="1:27">
      <c r="A790" s="100">
        <v>1039908</v>
      </c>
      <c r="B790" s="103" t="s">
        <v>6324</v>
      </c>
      <c r="C790" s="105">
        <v>0</v>
      </c>
      <c r="E790" s="100">
        <v>1039908</v>
      </c>
      <c r="F790" s="103" t="s">
        <v>6324</v>
      </c>
      <c r="G790" s="105">
        <v>0</v>
      </c>
      <c r="I790" s="100">
        <v>1039908</v>
      </c>
      <c r="J790" s="103" t="s">
        <v>6324</v>
      </c>
      <c r="K790" s="105">
        <v>0</v>
      </c>
      <c r="L790" s="108"/>
      <c r="M790" s="100">
        <v>1039908</v>
      </c>
      <c r="N790" s="103" t="s">
        <v>6324</v>
      </c>
      <c r="O790" s="105">
        <v>0</v>
      </c>
      <c r="Q790" s="100">
        <v>1039908</v>
      </c>
      <c r="R790" s="103" t="s">
        <v>6324</v>
      </c>
      <c r="S790" s="105">
        <v>0</v>
      </c>
      <c r="U790" s="100">
        <v>1039908</v>
      </c>
      <c r="V790" s="103" t="s">
        <v>6324</v>
      </c>
      <c r="W790" s="105">
        <v>0</v>
      </c>
      <c r="Y790" s="100">
        <v>1039908</v>
      </c>
      <c r="Z790" s="103" t="s">
        <v>6324</v>
      </c>
      <c r="AA790" s="105">
        <v>0</v>
      </c>
    </row>
    <row r="791" spans="1:27">
      <c r="A791" s="100">
        <v>1039912</v>
      </c>
      <c r="B791" s="103" t="s">
        <v>6325</v>
      </c>
      <c r="C791" s="105">
        <v>0</v>
      </c>
      <c r="E791" s="100">
        <v>1039912</v>
      </c>
      <c r="F791" s="103" t="s">
        <v>6325</v>
      </c>
      <c r="G791" s="105">
        <v>0</v>
      </c>
      <c r="I791" s="100">
        <v>1039912</v>
      </c>
      <c r="J791" s="103" t="s">
        <v>6325</v>
      </c>
      <c r="K791" s="105">
        <v>0</v>
      </c>
      <c r="L791" s="108"/>
      <c r="M791" s="100">
        <v>1039912</v>
      </c>
      <c r="N791" s="103" t="s">
        <v>6325</v>
      </c>
      <c r="O791" s="105">
        <v>0</v>
      </c>
      <c r="Q791" s="100">
        <v>1039912</v>
      </c>
      <c r="R791" s="103" t="s">
        <v>6325</v>
      </c>
      <c r="S791" s="105">
        <v>0</v>
      </c>
      <c r="U791" s="100">
        <v>1039912</v>
      </c>
      <c r="V791" s="103" t="s">
        <v>6325</v>
      </c>
      <c r="W791" s="105">
        <v>0</v>
      </c>
      <c r="Y791" s="100">
        <v>1039912</v>
      </c>
      <c r="Z791" s="103" t="s">
        <v>6325</v>
      </c>
      <c r="AA791" s="105">
        <v>0</v>
      </c>
    </row>
    <row r="792" spans="1:27">
      <c r="A792" s="100">
        <v>1039913</v>
      </c>
      <c r="B792" s="103" t="s">
        <v>6326</v>
      </c>
      <c r="C792" s="105">
        <v>0</v>
      </c>
      <c r="E792" s="100">
        <v>1039913</v>
      </c>
      <c r="F792" s="103" t="s">
        <v>6326</v>
      </c>
      <c r="G792" s="105">
        <v>0</v>
      </c>
      <c r="I792" s="100">
        <v>1039913</v>
      </c>
      <c r="J792" s="103" t="s">
        <v>6326</v>
      </c>
      <c r="K792" s="105">
        <v>0</v>
      </c>
      <c r="L792" s="108"/>
      <c r="M792" s="100">
        <v>1039913</v>
      </c>
      <c r="N792" s="103" t="s">
        <v>6326</v>
      </c>
      <c r="O792" s="105">
        <v>0</v>
      </c>
      <c r="Q792" s="100">
        <v>1039913</v>
      </c>
      <c r="R792" s="103" t="s">
        <v>6326</v>
      </c>
      <c r="S792" s="105">
        <v>0</v>
      </c>
      <c r="U792" s="100">
        <v>1039913</v>
      </c>
      <c r="V792" s="103" t="s">
        <v>6326</v>
      </c>
      <c r="W792" s="105">
        <v>0</v>
      </c>
      <c r="Y792" s="100">
        <v>1039913</v>
      </c>
      <c r="Z792" s="103" t="s">
        <v>6326</v>
      </c>
      <c r="AA792" s="105">
        <v>0</v>
      </c>
    </row>
    <row r="793" spans="1:27">
      <c r="A793" s="100">
        <v>1039914</v>
      </c>
      <c r="B793" s="103" t="s">
        <v>6327</v>
      </c>
      <c r="C793" s="105">
        <v>0</v>
      </c>
      <c r="E793" s="100">
        <v>1039914</v>
      </c>
      <c r="F793" s="103" t="s">
        <v>6327</v>
      </c>
      <c r="G793" s="105">
        <v>0</v>
      </c>
      <c r="I793" s="100">
        <v>1039914</v>
      </c>
      <c r="J793" s="103" t="s">
        <v>6327</v>
      </c>
      <c r="K793" s="105">
        <v>0</v>
      </c>
      <c r="L793" s="108"/>
      <c r="M793" s="100">
        <v>1039914</v>
      </c>
      <c r="N793" s="103" t="s">
        <v>6327</v>
      </c>
      <c r="O793" s="105">
        <v>0</v>
      </c>
      <c r="Q793" s="100">
        <v>1039914</v>
      </c>
      <c r="R793" s="103" t="s">
        <v>6327</v>
      </c>
      <c r="S793" s="105">
        <v>0</v>
      </c>
      <c r="U793" s="100">
        <v>1039914</v>
      </c>
      <c r="V793" s="103" t="s">
        <v>6327</v>
      </c>
      <c r="W793" s="105">
        <v>0</v>
      </c>
      <c r="Y793" s="100">
        <v>1039914</v>
      </c>
      <c r="Z793" s="103" t="s">
        <v>6327</v>
      </c>
      <c r="AA793" s="105">
        <v>0</v>
      </c>
    </row>
    <row r="794" spans="1:27">
      <c r="A794" s="100">
        <v>1039999</v>
      </c>
      <c r="B794" s="103" t="s">
        <v>6328</v>
      </c>
      <c r="C794" s="105">
        <v>1022</v>
      </c>
      <c r="E794" s="100">
        <v>1039999</v>
      </c>
      <c r="F794" s="103" t="s">
        <v>6328</v>
      </c>
      <c r="G794" s="105">
        <v>305</v>
      </c>
      <c r="I794" s="100">
        <v>1039999</v>
      </c>
      <c r="J794" s="103" t="s">
        <v>6328</v>
      </c>
      <c r="K794" s="105">
        <v>267</v>
      </c>
      <c r="L794" s="108"/>
      <c r="M794" s="100">
        <v>1039999</v>
      </c>
      <c r="N794" s="103" t="s">
        <v>6328</v>
      </c>
      <c r="O794" s="105">
        <v>38</v>
      </c>
      <c r="Q794" s="100">
        <v>1039999</v>
      </c>
      <c r="R794" s="103" t="s">
        <v>6328</v>
      </c>
      <c r="S794" s="105">
        <v>219</v>
      </c>
      <c r="U794" s="100">
        <v>1039999</v>
      </c>
      <c r="V794" s="103" t="s">
        <v>6328</v>
      </c>
      <c r="W794" s="105">
        <v>0</v>
      </c>
      <c r="Y794" s="100">
        <v>1039999</v>
      </c>
      <c r="Z794" s="103" t="s">
        <v>6328</v>
      </c>
      <c r="AA794" s="105">
        <v>498</v>
      </c>
    </row>
  </sheetData>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386"/>
  <sheetViews>
    <sheetView workbookViewId="0">
      <selection activeCell="F23" sqref="F23"/>
    </sheetView>
  </sheetViews>
  <sheetFormatPr defaultColWidth="9" defaultRowHeight="13.5"/>
  <cols>
    <col min="1" max="2" width="7.25" customWidth="1"/>
    <col min="3" max="3" width="13" customWidth="1"/>
    <col min="4" max="4" width="3.625" customWidth="1"/>
    <col min="5" max="6" width="6.375" customWidth="1"/>
    <col min="7" max="7" width="12" customWidth="1"/>
    <col min="8" max="8" width="3.625" style="94" customWidth="1"/>
    <col min="9" max="9" width="5" customWidth="1"/>
    <col min="10" max="10" width="3.375" customWidth="1"/>
    <col min="11" max="11" width="11.625" customWidth="1"/>
    <col min="12" max="12" width="3.625" customWidth="1"/>
    <col min="13" max="14" width="3.375" customWidth="1"/>
    <col min="15" max="15" width="8.5" customWidth="1"/>
    <col min="16" max="16" width="3.625" customWidth="1"/>
    <col min="17" max="18" width="3.375" customWidth="1"/>
    <col min="19" max="19" width="10.625" customWidth="1"/>
    <col min="20" max="20" width="3.625" customWidth="1"/>
    <col min="21" max="22" width="4.75" customWidth="1"/>
    <col min="23" max="23" width="8.25" customWidth="1"/>
    <col min="24" max="24" width="3.625" customWidth="1"/>
    <col min="25" max="26" width="4.75" customWidth="1"/>
    <col min="27" max="27" width="8.75" customWidth="1"/>
  </cols>
  <sheetData>
    <row r="1" ht="22.5" spans="1:27">
      <c r="A1" s="95" t="s">
        <v>6329</v>
      </c>
      <c r="B1" s="95"/>
      <c r="C1" s="95"/>
      <c r="E1" s="95" t="s">
        <v>6330</v>
      </c>
      <c r="F1" s="95"/>
      <c r="G1" s="95"/>
      <c r="H1" s="95"/>
      <c r="I1" s="95" t="s">
        <v>6331</v>
      </c>
      <c r="J1" s="95"/>
      <c r="K1" s="95"/>
      <c r="M1" s="95" t="s">
        <v>6332</v>
      </c>
      <c r="N1" s="95"/>
      <c r="O1" s="95"/>
      <c r="Q1" s="95" t="s">
        <v>6333</v>
      </c>
      <c r="R1" s="95"/>
      <c r="S1" s="95"/>
      <c r="U1" s="95" t="s">
        <v>6334</v>
      </c>
      <c r="V1" s="95"/>
      <c r="W1" s="95"/>
      <c r="Y1" s="95" t="s">
        <v>6335</v>
      </c>
      <c r="Z1" s="95"/>
      <c r="AA1" s="95"/>
    </row>
    <row r="2" spans="1:27">
      <c r="A2" s="96" t="s">
        <v>6336</v>
      </c>
      <c r="B2" s="96"/>
      <c r="C2" s="96"/>
      <c r="E2" s="96" t="s">
        <v>6336</v>
      </c>
      <c r="F2" s="96"/>
      <c r="G2" s="96"/>
      <c r="H2" s="96"/>
      <c r="I2" s="96" t="s">
        <v>6336</v>
      </c>
      <c r="J2" s="96"/>
      <c r="K2" s="96"/>
      <c r="M2" s="96" t="s">
        <v>6336</v>
      </c>
      <c r="N2" s="96"/>
      <c r="O2" s="96"/>
      <c r="Q2" s="96" t="s">
        <v>6336</v>
      </c>
      <c r="R2" s="96"/>
      <c r="S2" s="96"/>
      <c r="U2" s="96" t="s">
        <v>6336</v>
      </c>
      <c r="V2" s="96"/>
      <c r="W2" s="96"/>
      <c r="Y2" s="96" t="s">
        <v>6336</v>
      </c>
      <c r="Z2" s="96"/>
      <c r="AA2" s="96"/>
    </row>
    <row r="3" spans="1:27">
      <c r="A3" s="97" t="s">
        <v>54</v>
      </c>
      <c r="B3" s="97"/>
      <c r="C3" s="97"/>
      <c r="E3" s="97" t="s">
        <v>54</v>
      </c>
      <c r="F3" s="97"/>
      <c r="G3" s="97"/>
      <c r="H3" s="97"/>
      <c r="I3" s="97" t="s">
        <v>54</v>
      </c>
      <c r="J3" s="97"/>
      <c r="K3" s="97"/>
      <c r="M3" s="97" t="s">
        <v>54</v>
      </c>
      <c r="N3" s="97"/>
      <c r="O3" s="97"/>
      <c r="Q3" s="97" t="s">
        <v>54</v>
      </c>
      <c r="R3" s="97"/>
      <c r="S3" s="97"/>
      <c r="U3" s="97" t="s">
        <v>54</v>
      </c>
      <c r="V3" s="97"/>
      <c r="W3" s="97"/>
      <c r="Y3" s="97" t="s">
        <v>54</v>
      </c>
      <c r="Z3" s="97"/>
      <c r="AA3" s="97"/>
    </row>
    <row r="4" spans="1:27">
      <c r="A4" s="98" t="s">
        <v>57</v>
      </c>
      <c r="B4" s="98" t="s">
        <v>1549</v>
      </c>
      <c r="C4" s="98" t="s">
        <v>5582</v>
      </c>
      <c r="E4" s="98" t="s">
        <v>57</v>
      </c>
      <c r="F4" s="98" t="s">
        <v>1549</v>
      </c>
      <c r="G4" s="98" t="s">
        <v>5582</v>
      </c>
      <c r="H4" s="99"/>
      <c r="I4" s="98" t="s">
        <v>57</v>
      </c>
      <c r="J4" s="98" t="s">
        <v>1549</v>
      </c>
      <c r="K4" s="98" t="s">
        <v>5582</v>
      </c>
      <c r="M4" s="98" t="s">
        <v>57</v>
      </c>
      <c r="N4" s="98" t="s">
        <v>1549</v>
      </c>
      <c r="O4" s="98" t="s">
        <v>5582</v>
      </c>
      <c r="Q4" s="98" t="s">
        <v>57</v>
      </c>
      <c r="R4" s="98" t="s">
        <v>1549</v>
      </c>
      <c r="S4" s="98" t="s">
        <v>5582</v>
      </c>
      <c r="U4" s="98" t="s">
        <v>57</v>
      </c>
      <c r="V4" s="98" t="s">
        <v>1549</v>
      </c>
      <c r="W4" s="98" t="s">
        <v>5582</v>
      </c>
      <c r="Y4" s="98" t="s">
        <v>57</v>
      </c>
      <c r="Z4" s="98" t="s">
        <v>1549</v>
      </c>
      <c r="AA4" s="98" t="s">
        <v>5582</v>
      </c>
    </row>
    <row r="5" spans="1:27">
      <c r="A5" s="100"/>
      <c r="B5" s="98" t="s">
        <v>1671</v>
      </c>
      <c r="C5" s="101">
        <f>SUM(C6,C259,C296,C314,C435,C490,C546,C595,C712,C784,C861,C885,C1016,C1080,C1156,C1183,C1212,C1222,C1301,C1319,C1372,C1375,C1383)</f>
        <v>1399361</v>
      </c>
      <c r="E5" s="100"/>
      <c r="F5" s="98" t="s">
        <v>1671</v>
      </c>
      <c r="G5" s="101">
        <f>SUM(G6,G259,G296,G314,G435,G490,G546,G595,G712,G784,G861,G885,G1016,G1080,G1156,G1183,G1212,G1222,G1301,G1319,G1372,G1375,G1383)</f>
        <v>432374</v>
      </c>
      <c r="H5" s="102"/>
      <c r="I5" s="100"/>
      <c r="J5" s="98" t="s">
        <v>1671</v>
      </c>
      <c r="K5" s="101">
        <f>SUM(K6,K259,K296,K314,K435,K490,K546,K595,K712,K784,K861,K885,K1016,K1080,K1156,K1183,K1212,K1222,K1301,K1319,K1372,K1375,K1383)</f>
        <v>408217</v>
      </c>
      <c r="M5" s="100"/>
      <c r="N5" s="98" t="s">
        <v>1671</v>
      </c>
      <c r="O5" s="101">
        <f>SUM(O6,O259,O296,O314,O435,O490,O546,O595,O712,O784,O861,O885,O1016,O1080,O1156,O1183,O1212,O1222,O1301,O1319,O1372,O1375,O1383)</f>
        <v>24157</v>
      </c>
      <c r="Q5" s="100"/>
      <c r="R5" s="98" t="s">
        <v>1671</v>
      </c>
      <c r="S5" s="101">
        <f>SUM(S6,S259,S296,S314,S435,S490,S546,S595,S712,S784,S861,S885,S1016,S1080,S1156,S1183,S1212,S1222,S1301,S1319,S1372,S1375,S1383)</f>
        <v>423678</v>
      </c>
      <c r="U5" s="100"/>
      <c r="V5" s="98" t="s">
        <v>1671</v>
      </c>
      <c r="W5" s="101">
        <f>SUM(W6,W259,W296,W314,W435,W490,W546,W595,W712,W784,W861,W885,W1016,W1080,W1156,W1183,W1212,W1222,W1301,W1319,W1372,W1375,W1383)</f>
        <v>256413</v>
      </c>
      <c r="Y5" s="100"/>
      <c r="Z5" s="98" t="s">
        <v>1671</v>
      </c>
      <c r="AA5" s="101">
        <f>SUM(AA6,AA259,AA296,AA314,AA435,AA490,AA546,AA595,AA712,AA784,AA861,AA885,AA1016,AA1080,AA1156,AA1183,AA1212,AA1222,AA1301,AA1319,AA1372,AA1375,AA1383)</f>
        <v>286896</v>
      </c>
    </row>
    <row r="6" spans="1:27">
      <c r="A6" s="100">
        <v>201</v>
      </c>
      <c r="B6" s="103" t="s">
        <v>25</v>
      </c>
      <c r="C6" s="101">
        <f>SUM(C7,C19,C28,C40,C52,C63,C74,C86,C95,C105,C120,C129,C140,C152,C162,C175,C182,C189,C198,C204,C211,C219,C226,C232,C238,C244,C250,C256)</f>
        <v>147659</v>
      </c>
      <c r="E6" s="100">
        <v>201</v>
      </c>
      <c r="F6" s="103" t="s">
        <v>25</v>
      </c>
      <c r="G6" s="101">
        <f>SUM(G7,G19,G28,G40,G52,G63,G74,G86,G95,G105,G120,G129,G140,G152,G162,G175,G182,G189,G198,G204,G211,G219,G226,G232,G238,G244,G250,G256)</f>
        <v>43128</v>
      </c>
      <c r="H6" s="102"/>
      <c r="I6" s="100">
        <v>201</v>
      </c>
      <c r="J6" s="103" t="s">
        <v>25</v>
      </c>
      <c r="K6" s="101">
        <f>SUM(K7,K19,K28,K40,K52,K63,K74,K86,K95,K105,K120,K129,K140,K152,K162,K175,K182,K189,K198,K204,K211,K219,K226,K232,K238,K244,K250,K256)</f>
        <v>41697</v>
      </c>
      <c r="M6" s="100">
        <v>201</v>
      </c>
      <c r="N6" s="103" t="s">
        <v>25</v>
      </c>
      <c r="O6" s="101">
        <f>SUM(O7,O19,O28,O40,O52,O63,O74,O86,O95,O105,O120,O129,O140,O152,O162,O175,O182,O189,O198,O204,O211,O219,O226,O232,O238,O244,O250,O256)</f>
        <v>1431</v>
      </c>
      <c r="Q6" s="100">
        <v>201</v>
      </c>
      <c r="R6" s="103" t="s">
        <v>25</v>
      </c>
      <c r="S6" s="101">
        <f>SUM(S7,S19,S28,S40,S52,S63,S74,S86,S95,S105,S120,S129,S140,S152,S162,S175,S182,S189,S198,S204,S211,S219,S226,S232,S238,S244,S250,S256)</f>
        <v>48467</v>
      </c>
      <c r="U6" s="100">
        <v>201</v>
      </c>
      <c r="V6" s="103" t="s">
        <v>25</v>
      </c>
      <c r="W6" s="101">
        <f>SUM(W7,W19,W28,W40,W52,W63,W74,W86,W95,W105,W120,W129,W140,W152,W162,W175,W182,W189,W198,W204,W211,W219,W226,W232,W238,W244,W250,W256)</f>
        <v>33875</v>
      </c>
      <c r="Y6" s="100">
        <v>201</v>
      </c>
      <c r="Z6" s="103" t="s">
        <v>25</v>
      </c>
      <c r="AA6" s="101">
        <f>SUM(AA7,AA19,AA28,AA40,AA52,AA63,AA74,AA86,AA95,AA105,AA120,AA129,AA140,AA152,AA162,AA175,AA182,AA189,AA198,AA204,AA211,AA219,AA226,AA232,AA238,AA244,AA250,AA256)</f>
        <v>22189</v>
      </c>
    </row>
    <row r="7" spans="1:27">
      <c r="A7" s="100">
        <v>20101</v>
      </c>
      <c r="B7" s="103" t="s">
        <v>143</v>
      </c>
      <c r="C7" s="101">
        <f>SUM(C8:C18)</f>
        <v>4635</v>
      </c>
      <c r="E7" s="100">
        <v>20101</v>
      </c>
      <c r="F7" s="103" t="s">
        <v>143</v>
      </c>
      <c r="G7" s="101">
        <f>SUM(G8:G18)</f>
        <v>1430</v>
      </c>
      <c r="H7" s="102"/>
      <c r="I7" s="100">
        <v>20101</v>
      </c>
      <c r="J7" s="103" t="s">
        <v>143</v>
      </c>
      <c r="K7" s="101">
        <f>SUM(K8:K18)</f>
        <v>1430</v>
      </c>
      <c r="M7" s="100">
        <v>20101</v>
      </c>
      <c r="N7" s="103" t="s">
        <v>143</v>
      </c>
      <c r="O7" s="101">
        <f>SUM(O8:O18)</f>
        <v>0</v>
      </c>
      <c r="Q7" s="100">
        <v>20101</v>
      </c>
      <c r="R7" s="103" t="s">
        <v>143</v>
      </c>
      <c r="S7" s="101">
        <f>SUM(S8:S18)</f>
        <v>1017</v>
      </c>
      <c r="U7" s="100">
        <v>20101</v>
      </c>
      <c r="V7" s="103" t="s">
        <v>143</v>
      </c>
      <c r="W7" s="101">
        <f>SUM(W8:W18)</f>
        <v>1010</v>
      </c>
      <c r="Y7" s="100">
        <v>20101</v>
      </c>
      <c r="Z7" s="103" t="s">
        <v>143</v>
      </c>
      <c r="AA7" s="101">
        <f>SUM(AA8:AA18)</f>
        <v>1178</v>
      </c>
    </row>
    <row r="8" spans="1:27">
      <c r="A8" s="100">
        <v>2010101</v>
      </c>
      <c r="B8" s="100" t="s">
        <v>145</v>
      </c>
      <c r="C8" s="104">
        <v>3616</v>
      </c>
      <c r="E8" s="100">
        <v>2010101</v>
      </c>
      <c r="F8" s="100" t="s">
        <v>145</v>
      </c>
      <c r="G8" s="104">
        <v>1078</v>
      </c>
      <c r="H8" s="102"/>
      <c r="I8" s="100">
        <v>2010101</v>
      </c>
      <c r="J8" s="100" t="s">
        <v>145</v>
      </c>
      <c r="K8" s="104">
        <v>1078</v>
      </c>
      <c r="M8" s="100">
        <v>2010101</v>
      </c>
      <c r="N8" s="100" t="s">
        <v>145</v>
      </c>
      <c r="O8" s="104">
        <v>0</v>
      </c>
      <c r="Q8" s="100">
        <v>2010101</v>
      </c>
      <c r="R8" s="100" t="s">
        <v>145</v>
      </c>
      <c r="S8" s="104">
        <v>751</v>
      </c>
      <c r="U8" s="100">
        <v>2010101</v>
      </c>
      <c r="V8" s="100" t="s">
        <v>145</v>
      </c>
      <c r="W8" s="104">
        <v>771</v>
      </c>
      <c r="Y8" s="100">
        <v>2010101</v>
      </c>
      <c r="Z8" s="100" t="s">
        <v>145</v>
      </c>
      <c r="AA8" s="104">
        <v>1016</v>
      </c>
    </row>
    <row r="9" spans="1:27">
      <c r="A9" s="100">
        <v>2010102</v>
      </c>
      <c r="B9" s="100" t="s">
        <v>146</v>
      </c>
      <c r="C9" s="104">
        <v>297</v>
      </c>
      <c r="E9" s="100">
        <v>2010102</v>
      </c>
      <c r="F9" s="100" t="s">
        <v>146</v>
      </c>
      <c r="G9" s="104">
        <v>168</v>
      </c>
      <c r="H9" s="102"/>
      <c r="I9" s="100">
        <v>2010102</v>
      </c>
      <c r="J9" s="100" t="s">
        <v>146</v>
      </c>
      <c r="K9" s="104">
        <v>168</v>
      </c>
      <c r="M9" s="100">
        <v>2010102</v>
      </c>
      <c r="N9" s="100" t="s">
        <v>146</v>
      </c>
      <c r="O9" s="104">
        <v>0</v>
      </c>
      <c r="Q9" s="100">
        <v>2010102</v>
      </c>
      <c r="R9" s="100" t="s">
        <v>146</v>
      </c>
      <c r="S9" s="104">
        <v>13</v>
      </c>
      <c r="U9" s="100">
        <v>2010102</v>
      </c>
      <c r="V9" s="100" t="s">
        <v>146</v>
      </c>
      <c r="W9" s="104">
        <v>65</v>
      </c>
      <c r="Y9" s="100">
        <v>2010102</v>
      </c>
      <c r="Z9" s="100" t="s">
        <v>146</v>
      </c>
      <c r="AA9" s="104">
        <v>51</v>
      </c>
    </row>
    <row r="10" spans="1:27">
      <c r="A10" s="100">
        <v>2010103</v>
      </c>
      <c r="B10" s="100" t="s">
        <v>147</v>
      </c>
      <c r="C10" s="104">
        <v>0</v>
      </c>
      <c r="E10" s="100">
        <v>2010103</v>
      </c>
      <c r="F10" s="100" t="s">
        <v>147</v>
      </c>
      <c r="G10" s="104">
        <v>0</v>
      </c>
      <c r="H10" s="102"/>
      <c r="I10" s="100">
        <v>2010103</v>
      </c>
      <c r="J10" s="100" t="s">
        <v>147</v>
      </c>
      <c r="K10" s="104">
        <v>0</v>
      </c>
      <c r="M10" s="100">
        <v>2010103</v>
      </c>
      <c r="N10" s="100" t="s">
        <v>147</v>
      </c>
      <c r="O10" s="104">
        <v>0</v>
      </c>
      <c r="Q10" s="100">
        <v>2010103</v>
      </c>
      <c r="R10" s="100" t="s">
        <v>147</v>
      </c>
      <c r="S10" s="104">
        <v>0</v>
      </c>
      <c r="U10" s="100">
        <v>2010103</v>
      </c>
      <c r="V10" s="100" t="s">
        <v>147</v>
      </c>
      <c r="W10" s="104">
        <v>0</v>
      </c>
      <c r="Y10" s="100">
        <v>2010103</v>
      </c>
      <c r="Z10" s="100" t="s">
        <v>147</v>
      </c>
      <c r="AA10" s="104">
        <v>0</v>
      </c>
    </row>
    <row r="11" spans="1:27">
      <c r="A11" s="100">
        <v>2010104</v>
      </c>
      <c r="B11" s="100" t="s">
        <v>148</v>
      </c>
      <c r="C11" s="104">
        <v>300</v>
      </c>
      <c r="E11" s="100">
        <v>2010104</v>
      </c>
      <c r="F11" s="100" t="s">
        <v>148</v>
      </c>
      <c r="G11" s="104">
        <v>98</v>
      </c>
      <c r="H11" s="102"/>
      <c r="I11" s="100">
        <v>2010104</v>
      </c>
      <c r="J11" s="100" t="s">
        <v>148</v>
      </c>
      <c r="K11" s="104">
        <v>98</v>
      </c>
      <c r="M11" s="100">
        <v>2010104</v>
      </c>
      <c r="N11" s="100" t="s">
        <v>148</v>
      </c>
      <c r="O11" s="104">
        <v>0</v>
      </c>
      <c r="Q11" s="100">
        <v>2010104</v>
      </c>
      <c r="R11" s="100" t="s">
        <v>148</v>
      </c>
      <c r="S11" s="104">
        <v>100</v>
      </c>
      <c r="U11" s="100">
        <v>2010104</v>
      </c>
      <c r="V11" s="100" t="s">
        <v>148</v>
      </c>
      <c r="W11" s="104">
        <v>50</v>
      </c>
      <c r="Y11" s="100">
        <v>2010104</v>
      </c>
      <c r="Z11" s="100" t="s">
        <v>148</v>
      </c>
      <c r="AA11" s="104">
        <v>52</v>
      </c>
    </row>
    <row r="12" spans="1:27">
      <c r="A12" s="100">
        <v>2010105</v>
      </c>
      <c r="B12" s="100" t="s">
        <v>149</v>
      </c>
      <c r="C12" s="104">
        <v>32</v>
      </c>
      <c r="E12" s="100">
        <v>2010105</v>
      </c>
      <c r="F12" s="100" t="s">
        <v>149</v>
      </c>
      <c r="G12" s="104">
        <v>26</v>
      </c>
      <c r="H12" s="102"/>
      <c r="I12" s="100">
        <v>2010105</v>
      </c>
      <c r="J12" s="100" t="s">
        <v>149</v>
      </c>
      <c r="K12" s="104">
        <v>26</v>
      </c>
      <c r="M12" s="100">
        <v>2010105</v>
      </c>
      <c r="N12" s="100" t="s">
        <v>149</v>
      </c>
      <c r="O12" s="104">
        <v>0</v>
      </c>
      <c r="Q12" s="100">
        <v>2010105</v>
      </c>
      <c r="R12" s="100" t="s">
        <v>149</v>
      </c>
      <c r="S12" s="104">
        <v>0</v>
      </c>
      <c r="U12" s="100">
        <v>2010105</v>
      </c>
      <c r="V12" s="100" t="s">
        <v>149</v>
      </c>
      <c r="W12" s="104">
        <v>0</v>
      </c>
      <c r="Y12" s="100">
        <v>2010105</v>
      </c>
      <c r="Z12" s="100" t="s">
        <v>149</v>
      </c>
      <c r="AA12" s="104">
        <v>6</v>
      </c>
    </row>
    <row r="13" spans="1:27">
      <c r="A13" s="100">
        <v>2010106</v>
      </c>
      <c r="B13" s="100" t="s">
        <v>150</v>
      </c>
      <c r="C13" s="104">
        <v>30</v>
      </c>
      <c r="E13" s="100">
        <v>2010106</v>
      </c>
      <c r="F13" s="100" t="s">
        <v>150</v>
      </c>
      <c r="G13" s="104">
        <v>30</v>
      </c>
      <c r="H13" s="102"/>
      <c r="I13" s="100">
        <v>2010106</v>
      </c>
      <c r="J13" s="100" t="s">
        <v>150</v>
      </c>
      <c r="K13" s="104">
        <v>30</v>
      </c>
      <c r="M13" s="100">
        <v>2010106</v>
      </c>
      <c r="N13" s="100" t="s">
        <v>150</v>
      </c>
      <c r="O13" s="104">
        <v>0</v>
      </c>
      <c r="Q13" s="100">
        <v>2010106</v>
      </c>
      <c r="R13" s="100" t="s">
        <v>150</v>
      </c>
      <c r="S13" s="104">
        <v>0</v>
      </c>
      <c r="U13" s="100">
        <v>2010106</v>
      </c>
      <c r="V13" s="100" t="s">
        <v>150</v>
      </c>
      <c r="W13" s="104">
        <v>0</v>
      </c>
      <c r="Y13" s="100">
        <v>2010106</v>
      </c>
      <c r="Z13" s="100" t="s">
        <v>150</v>
      </c>
      <c r="AA13" s="104">
        <v>0</v>
      </c>
    </row>
    <row r="14" spans="1:27">
      <c r="A14" s="100">
        <v>2010107</v>
      </c>
      <c r="B14" s="100" t="s">
        <v>151</v>
      </c>
      <c r="C14" s="104">
        <v>36</v>
      </c>
      <c r="E14" s="100">
        <v>2010107</v>
      </c>
      <c r="F14" s="100" t="s">
        <v>151</v>
      </c>
      <c r="G14" s="104">
        <v>20</v>
      </c>
      <c r="H14" s="102"/>
      <c r="I14" s="100">
        <v>2010107</v>
      </c>
      <c r="J14" s="100" t="s">
        <v>151</v>
      </c>
      <c r="K14" s="104">
        <v>20</v>
      </c>
      <c r="M14" s="100">
        <v>2010107</v>
      </c>
      <c r="N14" s="100" t="s">
        <v>151</v>
      </c>
      <c r="O14" s="104">
        <v>0</v>
      </c>
      <c r="Q14" s="100">
        <v>2010107</v>
      </c>
      <c r="R14" s="100" t="s">
        <v>151</v>
      </c>
      <c r="S14" s="104">
        <v>0</v>
      </c>
      <c r="U14" s="100">
        <v>2010107</v>
      </c>
      <c r="V14" s="100" t="s">
        <v>151</v>
      </c>
      <c r="W14" s="104">
        <v>10</v>
      </c>
      <c r="Y14" s="100">
        <v>2010107</v>
      </c>
      <c r="Z14" s="100" t="s">
        <v>151</v>
      </c>
      <c r="AA14" s="104">
        <v>6</v>
      </c>
    </row>
    <row r="15" spans="1:27">
      <c r="A15" s="100">
        <v>2010108</v>
      </c>
      <c r="B15" s="100" t="s">
        <v>152</v>
      </c>
      <c r="C15" s="104">
        <v>158</v>
      </c>
      <c r="E15" s="100">
        <v>2010108</v>
      </c>
      <c r="F15" s="100" t="s">
        <v>152</v>
      </c>
      <c r="G15" s="104">
        <v>0</v>
      </c>
      <c r="H15" s="102"/>
      <c r="I15" s="100">
        <v>2010108</v>
      </c>
      <c r="J15" s="100" t="s">
        <v>152</v>
      </c>
      <c r="K15" s="104">
        <v>0</v>
      </c>
      <c r="M15" s="100">
        <v>2010108</v>
      </c>
      <c r="N15" s="100" t="s">
        <v>152</v>
      </c>
      <c r="O15" s="104">
        <v>0</v>
      </c>
      <c r="Q15" s="100">
        <v>2010108</v>
      </c>
      <c r="R15" s="100" t="s">
        <v>152</v>
      </c>
      <c r="S15" s="104">
        <v>85</v>
      </c>
      <c r="U15" s="100">
        <v>2010108</v>
      </c>
      <c r="V15" s="100" t="s">
        <v>152</v>
      </c>
      <c r="W15" s="104">
        <v>39</v>
      </c>
      <c r="Y15" s="100">
        <v>2010108</v>
      </c>
      <c r="Z15" s="100" t="s">
        <v>152</v>
      </c>
      <c r="AA15" s="104">
        <v>34</v>
      </c>
    </row>
    <row r="16" spans="1:27">
      <c r="A16" s="100">
        <v>2010109</v>
      </c>
      <c r="B16" s="100" t="s">
        <v>153</v>
      </c>
      <c r="C16" s="104">
        <v>5</v>
      </c>
      <c r="E16" s="100">
        <v>2010109</v>
      </c>
      <c r="F16" s="100" t="s">
        <v>153</v>
      </c>
      <c r="G16" s="104">
        <v>5</v>
      </c>
      <c r="H16" s="102"/>
      <c r="I16" s="100">
        <v>2010109</v>
      </c>
      <c r="J16" s="100" t="s">
        <v>153</v>
      </c>
      <c r="K16" s="104">
        <v>5</v>
      </c>
      <c r="M16" s="100">
        <v>2010109</v>
      </c>
      <c r="N16" s="100" t="s">
        <v>153</v>
      </c>
      <c r="O16" s="104">
        <v>0</v>
      </c>
      <c r="Q16" s="100">
        <v>2010109</v>
      </c>
      <c r="R16" s="100" t="s">
        <v>153</v>
      </c>
      <c r="S16" s="104">
        <v>0</v>
      </c>
      <c r="U16" s="100">
        <v>2010109</v>
      </c>
      <c r="V16" s="100" t="s">
        <v>153</v>
      </c>
      <c r="W16" s="104">
        <v>0</v>
      </c>
      <c r="Y16" s="100">
        <v>2010109</v>
      </c>
      <c r="Z16" s="100" t="s">
        <v>153</v>
      </c>
      <c r="AA16" s="104">
        <v>0</v>
      </c>
    </row>
    <row r="17" spans="1:27">
      <c r="A17" s="100">
        <v>2010150</v>
      </c>
      <c r="B17" s="100" t="s">
        <v>154</v>
      </c>
      <c r="C17" s="104">
        <v>0</v>
      </c>
      <c r="E17" s="100">
        <v>2010150</v>
      </c>
      <c r="F17" s="100" t="s">
        <v>154</v>
      </c>
      <c r="G17" s="104">
        <v>0</v>
      </c>
      <c r="H17" s="102"/>
      <c r="I17" s="100">
        <v>2010150</v>
      </c>
      <c r="J17" s="100" t="s">
        <v>154</v>
      </c>
      <c r="K17" s="104">
        <v>0</v>
      </c>
      <c r="M17" s="100">
        <v>2010150</v>
      </c>
      <c r="N17" s="100" t="s">
        <v>154</v>
      </c>
      <c r="O17" s="104">
        <v>0</v>
      </c>
      <c r="Q17" s="100">
        <v>2010150</v>
      </c>
      <c r="R17" s="100" t="s">
        <v>154</v>
      </c>
      <c r="S17" s="104">
        <v>0</v>
      </c>
      <c r="U17" s="100">
        <v>2010150</v>
      </c>
      <c r="V17" s="100" t="s">
        <v>154</v>
      </c>
      <c r="W17" s="104">
        <v>0</v>
      </c>
      <c r="Y17" s="100">
        <v>2010150</v>
      </c>
      <c r="Z17" s="100" t="s">
        <v>154</v>
      </c>
      <c r="AA17" s="104">
        <v>0</v>
      </c>
    </row>
    <row r="18" spans="1:27">
      <c r="A18" s="100">
        <v>2010199</v>
      </c>
      <c r="B18" s="100" t="s">
        <v>155</v>
      </c>
      <c r="C18" s="104">
        <v>161</v>
      </c>
      <c r="E18" s="100">
        <v>2010199</v>
      </c>
      <c r="F18" s="100" t="s">
        <v>155</v>
      </c>
      <c r="G18" s="104">
        <v>5</v>
      </c>
      <c r="H18" s="102"/>
      <c r="I18" s="100">
        <v>2010199</v>
      </c>
      <c r="J18" s="100" t="s">
        <v>155</v>
      </c>
      <c r="K18" s="104">
        <v>5</v>
      </c>
      <c r="M18" s="100">
        <v>2010199</v>
      </c>
      <c r="N18" s="100" t="s">
        <v>155</v>
      </c>
      <c r="O18" s="104">
        <v>0</v>
      </c>
      <c r="Q18" s="100">
        <v>2010199</v>
      </c>
      <c r="R18" s="100" t="s">
        <v>155</v>
      </c>
      <c r="S18" s="104">
        <v>68</v>
      </c>
      <c r="U18" s="100">
        <v>2010199</v>
      </c>
      <c r="V18" s="100" t="s">
        <v>155</v>
      </c>
      <c r="W18" s="104">
        <v>75</v>
      </c>
      <c r="Y18" s="100">
        <v>2010199</v>
      </c>
      <c r="Z18" s="100" t="s">
        <v>155</v>
      </c>
      <c r="AA18" s="104">
        <v>13</v>
      </c>
    </row>
    <row r="19" spans="1:27">
      <c r="A19" s="100">
        <v>20102</v>
      </c>
      <c r="B19" s="103" t="s">
        <v>156</v>
      </c>
      <c r="C19" s="101">
        <f>SUM(C20:C27)</f>
        <v>3592</v>
      </c>
      <c r="E19" s="100">
        <v>20102</v>
      </c>
      <c r="F19" s="103" t="s">
        <v>156</v>
      </c>
      <c r="G19" s="101">
        <f>SUM(G20:G27)</f>
        <v>1753</v>
      </c>
      <c r="H19" s="102"/>
      <c r="I19" s="100">
        <v>20102</v>
      </c>
      <c r="J19" s="103" t="s">
        <v>156</v>
      </c>
      <c r="K19" s="101">
        <f>SUM(K20:K27)</f>
        <v>1753</v>
      </c>
      <c r="M19" s="100">
        <v>20102</v>
      </c>
      <c r="N19" s="103" t="s">
        <v>156</v>
      </c>
      <c r="O19" s="101">
        <f>SUM(O20:O27)</f>
        <v>0</v>
      </c>
      <c r="Q19" s="100">
        <v>20102</v>
      </c>
      <c r="R19" s="103" t="s">
        <v>156</v>
      </c>
      <c r="S19" s="101">
        <f>SUM(S20:S27)</f>
        <v>802</v>
      </c>
      <c r="U19" s="100">
        <v>20102</v>
      </c>
      <c r="V19" s="103" t="s">
        <v>156</v>
      </c>
      <c r="W19" s="101">
        <f>SUM(W20:W27)</f>
        <v>526</v>
      </c>
      <c r="Y19" s="100">
        <v>20102</v>
      </c>
      <c r="Z19" s="103" t="s">
        <v>156</v>
      </c>
      <c r="AA19" s="101">
        <f>SUM(AA20:AA27)</f>
        <v>511</v>
      </c>
    </row>
    <row r="20" spans="1:27">
      <c r="A20" s="100">
        <v>2010201</v>
      </c>
      <c r="B20" s="100" t="s">
        <v>145</v>
      </c>
      <c r="C20" s="104">
        <v>2527</v>
      </c>
      <c r="E20" s="100">
        <v>2010201</v>
      </c>
      <c r="F20" s="100" t="s">
        <v>145</v>
      </c>
      <c r="G20" s="104">
        <v>975</v>
      </c>
      <c r="H20" s="102"/>
      <c r="I20" s="100">
        <v>2010201</v>
      </c>
      <c r="J20" s="100" t="s">
        <v>145</v>
      </c>
      <c r="K20" s="104">
        <v>975</v>
      </c>
      <c r="M20" s="100">
        <v>2010201</v>
      </c>
      <c r="N20" s="100" t="s">
        <v>145</v>
      </c>
      <c r="O20" s="104">
        <v>0</v>
      </c>
      <c r="Q20" s="100">
        <v>2010201</v>
      </c>
      <c r="R20" s="100" t="s">
        <v>145</v>
      </c>
      <c r="S20" s="104">
        <v>715</v>
      </c>
      <c r="U20" s="100">
        <v>2010201</v>
      </c>
      <c r="V20" s="100" t="s">
        <v>145</v>
      </c>
      <c r="W20" s="104">
        <v>407</v>
      </c>
      <c r="Y20" s="100">
        <v>2010201</v>
      </c>
      <c r="Z20" s="100" t="s">
        <v>145</v>
      </c>
      <c r="AA20" s="104">
        <v>430</v>
      </c>
    </row>
    <row r="21" spans="1:27">
      <c r="A21" s="100">
        <v>2010202</v>
      </c>
      <c r="B21" s="100" t="s">
        <v>146</v>
      </c>
      <c r="C21" s="104">
        <v>319</v>
      </c>
      <c r="E21" s="100">
        <v>2010202</v>
      </c>
      <c r="F21" s="100" t="s">
        <v>146</v>
      </c>
      <c r="G21" s="104">
        <v>280</v>
      </c>
      <c r="H21" s="102"/>
      <c r="I21" s="100">
        <v>2010202</v>
      </c>
      <c r="J21" s="100" t="s">
        <v>146</v>
      </c>
      <c r="K21" s="104">
        <v>280</v>
      </c>
      <c r="M21" s="100">
        <v>2010202</v>
      </c>
      <c r="N21" s="100" t="s">
        <v>146</v>
      </c>
      <c r="O21" s="104">
        <v>0</v>
      </c>
      <c r="Q21" s="100">
        <v>2010202</v>
      </c>
      <c r="R21" s="100" t="s">
        <v>146</v>
      </c>
      <c r="S21" s="104">
        <v>0</v>
      </c>
      <c r="U21" s="100">
        <v>2010202</v>
      </c>
      <c r="V21" s="100" t="s">
        <v>146</v>
      </c>
      <c r="W21" s="104">
        <v>39</v>
      </c>
      <c r="Y21" s="100">
        <v>2010202</v>
      </c>
      <c r="Z21" s="100" t="s">
        <v>146</v>
      </c>
      <c r="AA21" s="104">
        <v>0</v>
      </c>
    </row>
    <row r="22" spans="1:27">
      <c r="A22" s="100">
        <v>2010203</v>
      </c>
      <c r="B22" s="100" t="s">
        <v>147</v>
      </c>
      <c r="C22" s="104">
        <v>0</v>
      </c>
      <c r="E22" s="100">
        <v>2010203</v>
      </c>
      <c r="F22" s="100" t="s">
        <v>147</v>
      </c>
      <c r="G22" s="104">
        <v>0</v>
      </c>
      <c r="H22" s="102"/>
      <c r="I22" s="100">
        <v>2010203</v>
      </c>
      <c r="J22" s="100" t="s">
        <v>147</v>
      </c>
      <c r="K22" s="104">
        <v>0</v>
      </c>
      <c r="M22" s="100">
        <v>2010203</v>
      </c>
      <c r="N22" s="100" t="s">
        <v>147</v>
      </c>
      <c r="O22" s="104">
        <v>0</v>
      </c>
      <c r="Q22" s="100">
        <v>2010203</v>
      </c>
      <c r="R22" s="100" t="s">
        <v>147</v>
      </c>
      <c r="S22" s="104">
        <v>0</v>
      </c>
      <c r="U22" s="100">
        <v>2010203</v>
      </c>
      <c r="V22" s="100" t="s">
        <v>147</v>
      </c>
      <c r="W22" s="104">
        <v>0</v>
      </c>
      <c r="Y22" s="100">
        <v>2010203</v>
      </c>
      <c r="Z22" s="100" t="s">
        <v>147</v>
      </c>
      <c r="AA22" s="104">
        <v>0</v>
      </c>
    </row>
    <row r="23" spans="1:27">
      <c r="A23" s="100">
        <v>2010204</v>
      </c>
      <c r="B23" s="100" t="s">
        <v>158</v>
      </c>
      <c r="C23" s="104">
        <v>166</v>
      </c>
      <c r="E23" s="100">
        <v>2010204</v>
      </c>
      <c r="F23" s="100" t="s">
        <v>158</v>
      </c>
      <c r="G23" s="104">
        <v>63</v>
      </c>
      <c r="H23" s="102"/>
      <c r="I23" s="100">
        <v>2010204</v>
      </c>
      <c r="J23" s="100" t="s">
        <v>158</v>
      </c>
      <c r="K23" s="104">
        <v>63</v>
      </c>
      <c r="M23" s="100">
        <v>2010204</v>
      </c>
      <c r="N23" s="100" t="s">
        <v>158</v>
      </c>
      <c r="O23" s="104">
        <v>0</v>
      </c>
      <c r="Q23" s="100">
        <v>2010204</v>
      </c>
      <c r="R23" s="100" t="s">
        <v>158</v>
      </c>
      <c r="S23" s="104">
        <v>38</v>
      </c>
      <c r="U23" s="100">
        <v>2010204</v>
      </c>
      <c r="V23" s="100" t="s">
        <v>158</v>
      </c>
      <c r="W23" s="104">
        <v>42</v>
      </c>
      <c r="Y23" s="100">
        <v>2010204</v>
      </c>
      <c r="Z23" s="100" t="s">
        <v>158</v>
      </c>
      <c r="AA23" s="104">
        <v>23</v>
      </c>
    </row>
    <row r="24" spans="1:27">
      <c r="A24" s="100">
        <v>2010205</v>
      </c>
      <c r="B24" s="100" t="s">
        <v>159</v>
      </c>
      <c r="C24" s="104">
        <v>63</v>
      </c>
      <c r="E24" s="100">
        <v>2010205</v>
      </c>
      <c r="F24" s="100" t="s">
        <v>159</v>
      </c>
      <c r="G24" s="104">
        <v>20</v>
      </c>
      <c r="H24" s="102"/>
      <c r="I24" s="100">
        <v>2010205</v>
      </c>
      <c r="J24" s="100" t="s">
        <v>159</v>
      </c>
      <c r="K24" s="104">
        <v>20</v>
      </c>
      <c r="M24" s="100">
        <v>2010205</v>
      </c>
      <c r="N24" s="100" t="s">
        <v>159</v>
      </c>
      <c r="O24" s="104">
        <v>0</v>
      </c>
      <c r="Q24" s="100">
        <v>2010205</v>
      </c>
      <c r="R24" s="100" t="s">
        <v>159</v>
      </c>
      <c r="S24" s="104">
        <v>14</v>
      </c>
      <c r="U24" s="100">
        <v>2010205</v>
      </c>
      <c r="V24" s="100" t="s">
        <v>159</v>
      </c>
      <c r="W24" s="104">
        <v>21</v>
      </c>
      <c r="Y24" s="100">
        <v>2010205</v>
      </c>
      <c r="Z24" s="100" t="s">
        <v>159</v>
      </c>
      <c r="AA24" s="104">
        <v>8</v>
      </c>
    </row>
    <row r="25" spans="1:27">
      <c r="A25" s="100">
        <v>2010206</v>
      </c>
      <c r="B25" s="100" t="s">
        <v>160</v>
      </c>
      <c r="C25" s="104">
        <v>47</v>
      </c>
      <c r="E25" s="100">
        <v>2010206</v>
      </c>
      <c r="F25" s="100" t="s">
        <v>160</v>
      </c>
      <c r="G25" s="104">
        <v>40</v>
      </c>
      <c r="H25" s="102"/>
      <c r="I25" s="100">
        <v>2010206</v>
      </c>
      <c r="J25" s="100" t="s">
        <v>160</v>
      </c>
      <c r="K25" s="104">
        <v>40</v>
      </c>
      <c r="M25" s="100">
        <v>2010206</v>
      </c>
      <c r="N25" s="100" t="s">
        <v>160</v>
      </c>
      <c r="O25" s="104">
        <v>0</v>
      </c>
      <c r="Q25" s="100">
        <v>2010206</v>
      </c>
      <c r="R25" s="100" t="s">
        <v>160</v>
      </c>
      <c r="S25" s="104">
        <v>0</v>
      </c>
      <c r="U25" s="100">
        <v>2010206</v>
      </c>
      <c r="V25" s="100" t="s">
        <v>160</v>
      </c>
      <c r="W25" s="104">
        <v>7</v>
      </c>
      <c r="Y25" s="100">
        <v>2010206</v>
      </c>
      <c r="Z25" s="100" t="s">
        <v>160</v>
      </c>
      <c r="AA25" s="104">
        <v>0</v>
      </c>
    </row>
    <row r="26" spans="1:27">
      <c r="A26" s="100">
        <v>2010250</v>
      </c>
      <c r="B26" s="100" t="s">
        <v>154</v>
      </c>
      <c r="C26" s="104">
        <v>0</v>
      </c>
      <c r="E26" s="100">
        <v>2010250</v>
      </c>
      <c r="F26" s="100" t="s">
        <v>154</v>
      </c>
      <c r="G26" s="104">
        <v>0</v>
      </c>
      <c r="H26" s="102"/>
      <c r="I26" s="100">
        <v>2010250</v>
      </c>
      <c r="J26" s="100" t="s">
        <v>154</v>
      </c>
      <c r="K26" s="104">
        <v>0</v>
      </c>
      <c r="M26" s="100">
        <v>2010250</v>
      </c>
      <c r="N26" s="100" t="s">
        <v>154</v>
      </c>
      <c r="O26" s="104">
        <v>0</v>
      </c>
      <c r="Q26" s="100">
        <v>2010250</v>
      </c>
      <c r="R26" s="100" t="s">
        <v>154</v>
      </c>
      <c r="S26" s="104">
        <v>0</v>
      </c>
      <c r="U26" s="100">
        <v>2010250</v>
      </c>
      <c r="V26" s="100" t="s">
        <v>154</v>
      </c>
      <c r="W26" s="104">
        <v>0</v>
      </c>
      <c r="Y26" s="100">
        <v>2010250</v>
      </c>
      <c r="Z26" s="100" t="s">
        <v>154</v>
      </c>
      <c r="AA26" s="104">
        <v>0</v>
      </c>
    </row>
    <row r="27" spans="1:27">
      <c r="A27" s="100">
        <v>2010299</v>
      </c>
      <c r="B27" s="100" t="s">
        <v>161</v>
      </c>
      <c r="C27" s="104">
        <v>470</v>
      </c>
      <c r="E27" s="100">
        <v>2010299</v>
      </c>
      <c r="F27" s="100" t="s">
        <v>161</v>
      </c>
      <c r="G27" s="104">
        <v>375</v>
      </c>
      <c r="H27" s="102"/>
      <c r="I27" s="100">
        <v>2010299</v>
      </c>
      <c r="J27" s="100" t="s">
        <v>161</v>
      </c>
      <c r="K27" s="104">
        <v>375</v>
      </c>
      <c r="M27" s="100">
        <v>2010299</v>
      </c>
      <c r="N27" s="100" t="s">
        <v>161</v>
      </c>
      <c r="O27" s="104">
        <v>0</v>
      </c>
      <c r="Q27" s="100">
        <v>2010299</v>
      </c>
      <c r="R27" s="100" t="s">
        <v>161</v>
      </c>
      <c r="S27" s="104">
        <v>35</v>
      </c>
      <c r="U27" s="100">
        <v>2010299</v>
      </c>
      <c r="V27" s="100" t="s">
        <v>161</v>
      </c>
      <c r="W27" s="104">
        <v>10</v>
      </c>
      <c r="Y27" s="100">
        <v>2010299</v>
      </c>
      <c r="Z27" s="100" t="s">
        <v>161</v>
      </c>
      <c r="AA27" s="104">
        <v>50</v>
      </c>
    </row>
    <row r="28" spans="1:27">
      <c r="A28" s="100">
        <v>20103</v>
      </c>
      <c r="B28" s="103" t="s">
        <v>1725</v>
      </c>
      <c r="C28" s="101">
        <f>SUM(C29:C39)</f>
        <v>61600</v>
      </c>
      <c r="E28" s="100">
        <v>20103</v>
      </c>
      <c r="F28" s="103" t="s">
        <v>1725</v>
      </c>
      <c r="G28" s="101">
        <f>SUM(G29:G39)</f>
        <v>7365</v>
      </c>
      <c r="H28" s="102"/>
      <c r="I28" s="100">
        <v>20103</v>
      </c>
      <c r="J28" s="103" t="s">
        <v>1725</v>
      </c>
      <c r="K28" s="101">
        <f>SUM(K29:K39)</f>
        <v>6530</v>
      </c>
      <c r="M28" s="100">
        <v>20103</v>
      </c>
      <c r="N28" s="103" t="s">
        <v>1725</v>
      </c>
      <c r="O28" s="101">
        <f>SUM(O29:O39)</f>
        <v>835</v>
      </c>
      <c r="Q28" s="100">
        <v>20103</v>
      </c>
      <c r="R28" s="103" t="s">
        <v>1725</v>
      </c>
      <c r="S28" s="101">
        <f>SUM(S29:S39)</f>
        <v>29827</v>
      </c>
      <c r="U28" s="100">
        <v>20103</v>
      </c>
      <c r="V28" s="103" t="s">
        <v>1725</v>
      </c>
      <c r="W28" s="101">
        <f>SUM(W29:W39)</f>
        <v>17228</v>
      </c>
      <c r="Y28" s="100">
        <v>20103</v>
      </c>
      <c r="Z28" s="103" t="s">
        <v>1725</v>
      </c>
      <c r="AA28" s="101">
        <f>SUM(AA29:AA39)</f>
        <v>7180</v>
      </c>
    </row>
    <row r="29" spans="1:27">
      <c r="A29" s="100">
        <v>2010301</v>
      </c>
      <c r="B29" s="100" t="s">
        <v>145</v>
      </c>
      <c r="C29" s="104">
        <v>30473</v>
      </c>
      <c r="E29" s="100">
        <v>2010301</v>
      </c>
      <c r="F29" s="100" t="s">
        <v>145</v>
      </c>
      <c r="G29" s="104">
        <v>4627</v>
      </c>
      <c r="H29" s="102"/>
      <c r="I29" s="100">
        <v>2010301</v>
      </c>
      <c r="J29" s="100" t="s">
        <v>145</v>
      </c>
      <c r="K29" s="104">
        <v>4110</v>
      </c>
      <c r="M29" s="100">
        <v>2010301</v>
      </c>
      <c r="N29" s="100" t="s">
        <v>145</v>
      </c>
      <c r="O29" s="104">
        <v>517</v>
      </c>
      <c r="Q29" s="100">
        <v>2010301</v>
      </c>
      <c r="R29" s="100" t="s">
        <v>145</v>
      </c>
      <c r="S29" s="104">
        <v>11937</v>
      </c>
      <c r="U29" s="100">
        <v>2010301</v>
      </c>
      <c r="V29" s="100" t="s">
        <v>145</v>
      </c>
      <c r="W29" s="104">
        <v>8412</v>
      </c>
      <c r="Y29" s="100">
        <v>2010301</v>
      </c>
      <c r="Z29" s="100" t="s">
        <v>145</v>
      </c>
      <c r="AA29" s="104">
        <v>5497</v>
      </c>
    </row>
    <row r="30" spans="1:27">
      <c r="A30" s="100">
        <v>2010302</v>
      </c>
      <c r="B30" s="100" t="s">
        <v>146</v>
      </c>
      <c r="C30" s="104">
        <v>10352</v>
      </c>
      <c r="E30" s="100">
        <v>2010302</v>
      </c>
      <c r="F30" s="100" t="s">
        <v>146</v>
      </c>
      <c r="G30" s="104">
        <v>1366</v>
      </c>
      <c r="H30" s="102"/>
      <c r="I30" s="100">
        <v>2010302</v>
      </c>
      <c r="J30" s="100" t="s">
        <v>146</v>
      </c>
      <c r="K30" s="104">
        <v>1363</v>
      </c>
      <c r="M30" s="100">
        <v>2010302</v>
      </c>
      <c r="N30" s="100" t="s">
        <v>146</v>
      </c>
      <c r="O30" s="104">
        <v>3</v>
      </c>
      <c r="Q30" s="100">
        <v>2010302</v>
      </c>
      <c r="R30" s="100" t="s">
        <v>146</v>
      </c>
      <c r="S30" s="104">
        <v>200</v>
      </c>
      <c r="U30" s="100">
        <v>2010302</v>
      </c>
      <c r="V30" s="100" t="s">
        <v>146</v>
      </c>
      <c r="W30" s="104">
        <v>7974</v>
      </c>
      <c r="Y30" s="100">
        <v>2010302</v>
      </c>
      <c r="Z30" s="100" t="s">
        <v>146</v>
      </c>
      <c r="AA30" s="104">
        <v>812</v>
      </c>
    </row>
    <row r="31" spans="1:27">
      <c r="A31" s="100">
        <v>2010303</v>
      </c>
      <c r="B31" s="100" t="s">
        <v>147</v>
      </c>
      <c r="C31" s="104">
        <v>274</v>
      </c>
      <c r="E31" s="100">
        <v>2010303</v>
      </c>
      <c r="F31" s="100" t="s">
        <v>147</v>
      </c>
      <c r="G31" s="104">
        <v>274</v>
      </c>
      <c r="H31" s="102"/>
      <c r="I31" s="100">
        <v>2010303</v>
      </c>
      <c r="J31" s="100" t="s">
        <v>147</v>
      </c>
      <c r="K31" s="104">
        <v>0</v>
      </c>
      <c r="M31" s="100">
        <v>2010303</v>
      </c>
      <c r="N31" s="100" t="s">
        <v>147</v>
      </c>
      <c r="O31" s="104">
        <v>274</v>
      </c>
      <c r="Q31" s="100">
        <v>2010303</v>
      </c>
      <c r="R31" s="100" t="s">
        <v>147</v>
      </c>
      <c r="S31" s="104">
        <v>0</v>
      </c>
      <c r="U31" s="100">
        <v>2010303</v>
      </c>
      <c r="V31" s="100" t="s">
        <v>147</v>
      </c>
      <c r="W31" s="104">
        <v>0</v>
      </c>
      <c r="Y31" s="100">
        <v>2010303</v>
      </c>
      <c r="Z31" s="100" t="s">
        <v>147</v>
      </c>
      <c r="AA31" s="104">
        <v>0</v>
      </c>
    </row>
    <row r="32" spans="1:27">
      <c r="A32" s="100">
        <v>2010304</v>
      </c>
      <c r="B32" s="100" t="s">
        <v>164</v>
      </c>
      <c r="C32" s="104">
        <v>0</v>
      </c>
      <c r="E32" s="100">
        <v>2010304</v>
      </c>
      <c r="F32" s="100" t="s">
        <v>164</v>
      </c>
      <c r="G32" s="104">
        <v>0</v>
      </c>
      <c r="H32" s="102"/>
      <c r="I32" s="100">
        <v>2010304</v>
      </c>
      <c r="J32" s="100" t="s">
        <v>164</v>
      </c>
      <c r="K32" s="104">
        <v>0</v>
      </c>
      <c r="M32" s="100">
        <v>2010304</v>
      </c>
      <c r="N32" s="100" t="s">
        <v>164</v>
      </c>
      <c r="O32" s="104">
        <v>0</v>
      </c>
      <c r="Q32" s="100">
        <v>2010304</v>
      </c>
      <c r="R32" s="100" t="s">
        <v>164</v>
      </c>
      <c r="S32" s="104">
        <v>0</v>
      </c>
      <c r="U32" s="100">
        <v>2010304</v>
      </c>
      <c r="V32" s="100" t="s">
        <v>164</v>
      </c>
      <c r="W32" s="104">
        <v>0</v>
      </c>
      <c r="Y32" s="100">
        <v>2010304</v>
      </c>
      <c r="Z32" s="100" t="s">
        <v>164</v>
      </c>
      <c r="AA32" s="104">
        <v>0</v>
      </c>
    </row>
    <row r="33" spans="1:27">
      <c r="A33" s="100">
        <v>2010305</v>
      </c>
      <c r="B33" s="100" t="s">
        <v>165</v>
      </c>
      <c r="C33" s="104">
        <v>348</v>
      </c>
      <c r="E33" s="100">
        <v>2010305</v>
      </c>
      <c r="F33" s="100" t="s">
        <v>165</v>
      </c>
      <c r="G33" s="104">
        <v>300</v>
      </c>
      <c r="H33" s="102"/>
      <c r="I33" s="100">
        <v>2010305</v>
      </c>
      <c r="J33" s="100" t="s">
        <v>165</v>
      </c>
      <c r="K33" s="104">
        <v>300</v>
      </c>
      <c r="M33" s="100">
        <v>2010305</v>
      </c>
      <c r="N33" s="100" t="s">
        <v>165</v>
      </c>
      <c r="O33" s="104">
        <v>0</v>
      </c>
      <c r="Q33" s="100">
        <v>2010305</v>
      </c>
      <c r="R33" s="100" t="s">
        <v>165</v>
      </c>
      <c r="S33" s="104">
        <v>48</v>
      </c>
      <c r="U33" s="100">
        <v>2010305</v>
      </c>
      <c r="V33" s="100" t="s">
        <v>165</v>
      </c>
      <c r="W33" s="104">
        <v>0</v>
      </c>
      <c r="Y33" s="100">
        <v>2010305</v>
      </c>
      <c r="Z33" s="100" t="s">
        <v>165</v>
      </c>
      <c r="AA33" s="104">
        <v>0</v>
      </c>
    </row>
    <row r="34" spans="1:27">
      <c r="A34" s="100">
        <v>2010306</v>
      </c>
      <c r="B34" s="100" t="s">
        <v>166</v>
      </c>
      <c r="C34" s="104">
        <v>0</v>
      </c>
      <c r="E34" s="100">
        <v>2010306</v>
      </c>
      <c r="F34" s="100" t="s">
        <v>166</v>
      </c>
      <c r="G34" s="104">
        <v>0</v>
      </c>
      <c r="H34" s="102"/>
      <c r="I34" s="100">
        <v>2010306</v>
      </c>
      <c r="J34" s="100" t="s">
        <v>166</v>
      </c>
      <c r="K34" s="104">
        <v>0</v>
      </c>
      <c r="M34" s="100">
        <v>2010306</v>
      </c>
      <c r="N34" s="100" t="s">
        <v>166</v>
      </c>
      <c r="O34" s="104">
        <v>0</v>
      </c>
      <c r="Q34" s="100">
        <v>2010306</v>
      </c>
      <c r="R34" s="100" t="s">
        <v>166</v>
      </c>
      <c r="S34" s="104">
        <v>0</v>
      </c>
      <c r="U34" s="100">
        <v>2010306</v>
      </c>
      <c r="V34" s="100" t="s">
        <v>166</v>
      </c>
      <c r="W34" s="104">
        <v>0</v>
      </c>
      <c r="Y34" s="100">
        <v>2010306</v>
      </c>
      <c r="Z34" s="100" t="s">
        <v>166</v>
      </c>
      <c r="AA34" s="104">
        <v>0</v>
      </c>
    </row>
    <row r="35" spans="1:27">
      <c r="A35" s="100">
        <v>2010307</v>
      </c>
      <c r="B35" s="100" t="s">
        <v>167</v>
      </c>
      <c r="C35" s="104">
        <v>279</v>
      </c>
      <c r="E35" s="100">
        <v>2010307</v>
      </c>
      <c r="F35" s="100" t="s">
        <v>167</v>
      </c>
      <c r="G35" s="104">
        <v>78</v>
      </c>
      <c r="H35" s="102"/>
      <c r="I35" s="100">
        <v>2010307</v>
      </c>
      <c r="J35" s="100" t="s">
        <v>167</v>
      </c>
      <c r="K35" s="104">
        <v>75</v>
      </c>
      <c r="M35" s="100">
        <v>2010307</v>
      </c>
      <c r="N35" s="100" t="s">
        <v>167</v>
      </c>
      <c r="O35" s="104">
        <v>3</v>
      </c>
      <c r="Q35" s="100">
        <v>2010307</v>
      </c>
      <c r="R35" s="100" t="s">
        <v>167</v>
      </c>
      <c r="S35" s="104">
        <v>161</v>
      </c>
      <c r="U35" s="100">
        <v>2010307</v>
      </c>
      <c r="V35" s="100" t="s">
        <v>167</v>
      </c>
      <c r="W35" s="104">
        <v>0</v>
      </c>
      <c r="Y35" s="100">
        <v>2010307</v>
      </c>
      <c r="Z35" s="100" t="s">
        <v>167</v>
      </c>
      <c r="AA35" s="104">
        <v>40</v>
      </c>
    </row>
    <row r="36" spans="1:27">
      <c r="A36" s="100">
        <v>2010308</v>
      </c>
      <c r="B36" s="100" t="s">
        <v>168</v>
      </c>
      <c r="C36" s="104">
        <v>255</v>
      </c>
      <c r="E36" s="100">
        <v>2010308</v>
      </c>
      <c r="F36" s="100" t="s">
        <v>168</v>
      </c>
      <c r="G36" s="104">
        <v>55</v>
      </c>
      <c r="H36" s="102"/>
      <c r="I36" s="100">
        <v>2010308</v>
      </c>
      <c r="J36" s="100" t="s">
        <v>168</v>
      </c>
      <c r="K36" s="104">
        <v>55</v>
      </c>
      <c r="M36" s="100">
        <v>2010308</v>
      </c>
      <c r="N36" s="100" t="s">
        <v>168</v>
      </c>
      <c r="O36" s="104">
        <v>0</v>
      </c>
      <c r="Q36" s="100">
        <v>2010308</v>
      </c>
      <c r="R36" s="100" t="s">
        <v>168</v>
      </c>
      <c r="S36" s="104">
        <v>154</v>
      </c>
      <c r="U36" s="100">
        <v>2010308</v>
      </c>
      <c r="V36" s="100" t="s">
        <v>168</v>
      </c>
      <c r="W36" s="104">
        <v>15</v>
      </c>
      <c r="Y36" s="100">
        <v>2010308</v>
      </c>
      <c r="Z36" s="100" t="s">
        <v>168</v>
      </c>
      <c r="AA36" s="104">
        <v>31</v>
      </c>
    </row>
    <row r="37" spans="1:27">
      <c r="A37" s="100">
        <v>2010309</v>
      </c>
      <c r="B37" s="100" t="s">
        <v>169</v>
      </c>
      <c r="C37" s="104">
        <v>0</v>
      </c>
      <c r="E37" s="100">
        <v>2010309</v>
      </c>
      <c r="F37" s="100" t="s">
        <v>169</v>
      </c>
      <c r="G37" s="104">
        <v>0</v>
      </c>
      <c r="H37" s="102"/>
      <c r="I37" s="100">
        <v>2010309</v>
      </c>
      <c r="J37" s="100" t="s">
        <v>169</v>
      </c>
      <c r="K37" s="104">
        <v>0</v>
      </c>
      <c r="M37" s="100">
        <v>2010309</v>
      </c>
      <c r="N37" s="100" t="s">
        <v>169</v>
      </c>
      <c r="O37" s="104">
        <v>0</v>
      </c>
      <c r="Q37" s="100">
        <v>2010309</v>
      </c>
      <c r="R37" s="100" t="s">
        <v>169</v>
      </c>
      <c r="S37" s="104">
        <v>0</v>
      </c>
      <c r="U37" s="100">
        <v>2010309</v>
      </c>
      <c r="V37" s="100" t="s">
        <v>169</v>
      </c>
      <c r="W37" s="104">
        <v>0</v>
      </c>
      <c r="Y37" s="100">
        <v>2010309</v>
      </c>
      <c r="Z37" s="100" t="s">
        <v>169</v>
      </c>
      <c r="AA37" s="104">
        <v>0</v>
      </c>
    </row>
    <row r="38" spans="1:27">
      <c r="A38" s="100">
        <v>2010350</v>
      </c>
      <c r="B38" s="100" t="s">
        <v>154</v>
      </c>
      <c r="C38" s="104">
        <v>1048</v>
      </c>
      <c r="E38" s="100">
        <v>2010350</v>
      </c>
      <c r="F38" s="100" t="s">
        <v>154</v>
      </c>
      <c r="G38" s="104">
        <v>449</v>
      </c>
      <c r="H38" s="102"/>
      <c r="I38" s="100">
        <v>2010350</v>
      </c>
      <c r="J38" s="100" t="s">
        <v>154</v>
      </c>
      <c r="K38" s="104">
        <v>449</v>
      </c>
      <c r="M38" s="100">
        <v>2010350</v>
      </c>
      <c r="N38" s="100" t="s">
        <v>154</v>
      </c>
      <c r="O38" s="104">
        <v>0</v>
      </c>
      <c r="Q38" s="100">
        <v>2010350</v>
      </c>
      <c r="R38" s="100" t="s">
        <v>154</v>
      </c>
      <c r="S38" s="104">
        <v>0</v>
      </c>
      <c r="U38" s="100">
        <v>2010350</v>
      </c>
      <c r="V38" s="100" t="s">
        <v>154</v>
      </c>
      <c r="W38" s="104">
        <v>599</v>
      </c>
      <c r="Y38" s="100">
        <v>2010350</v>
      </c>
      <c r="Z38" s="100" t="s">
        <v>154</v>
      </c>
      <c r="AA38" s="104">
        <v>0</v>
      </c>
    </row>
    <row r="39" spans="1:27">
      <c r="A39" s="100">
        <v>2010399</v>
      </c>
      <c r="B39" s="100" t="s">
        <v>1745</v>
      </c>
      <c r="C39" s="104">
        <v>18571</v>
      </c>
      <c r="E39" s="100">
        <v>2010399</v>
      </c>
      <c r="F39" s="100" t="s">
        <v>1745</v>
      </c>
      <c r="G39" s="104">
        <v>216</v>
      </c>
      <c r="H39" s="102"/>
      <c r="I39" s="100">
        <v>2010399</v>
      </c>
      <c r="J39" s="100" t="s">
        <v>1745</v>
      </c>
      <c r="K39" s="104">
        <v>178</v>
      </c>
      <c r="M39" s="100">
        <v>2010399</v>
      </c>
      <c r="N39" s="100" t="s">
        <v>1745</v>
      </c>
      <c r="O39" s="104">
        <v>38</v>
      </c>
      <c r="Q39" s="100">
        <v>2010399</v>
      </c>
      <c r="R39" s="100" t="s">
        <v>1745</v>
      </c>
      <c r="S39" s="104">
        <v>17327</v>
      </c>
      <c r="U39" s="100">
        <v>2010399</v>
      </c>
      <c r="V39" s="100" t="s">
        <v>1745</v>
      </c>
      <c r="W39" s="104">
        <v>228</v>
      </c>
      <c r="Y39" s="100">
        <v>2010399</v>
      </c>
      <c r="Z39" s="100" t="s">
        <v>1745</v>
      </c>
      <c r="AA39" s="104">
        <v>800</v>
      </c>
    </row>
    <row r="40" spans="1:27">
      <c r="A40" s="100">
        <v>20104</v>
      </c>
      <c r="B40" s="103" t="s">
        <v>171</v>
      </c>
      <c r="C40" s="101">
        <f>SUM(C41:C51)</f>
        <v>5858</v>
      </c>
      <c r="E40" s="100">
        <v>20104</v>
      </c>
      <c r="F40" s="103" t="s">
        <v>171</v>
      </c>
      <c r="G40" s="101">
        <f>SUM(G41:G51)</f>
        <v>2275</v>
      </c>
      <c r="H40" s="102"/>
      <c r="I40" s="100">
        <v>20104</v>
      </c>
      <c r="J40" s="103" t="s">
        <v>171</v>
      </c>
      <c r="K40" s="101">
        <f>SUM(K41:K51)</f>
        <v>2212</v>
      </c>
      <c r="M40" s="100">
        <v>20104</v>
      </c>
      <c r="N40" s="103" t="s">
        <v>171</v>
      </c>
      <c r="O40" s="101">
        <f>SUM(O41:O51)</f>
        <v>63</v>
      </c>
      <c r="Q40" s="100">
        <v>20104</v>
      </c>
      <c r="R40" s="103" t="s">
        <v>171</v>
      </c>
      <c r="S40" s="101">
        <f>SUM(S41:S51)</f>
        <v>733</v>
      </c>
      <c r="U40" s="100">
        <v>20104</v>
      </c>
      <c r="V40" s="103" t="s">
        <v>171</v>
      </c>
      <c r="W40" s="101">
        <f>SUM(W41:W51)</f>
        <v>1115</v>
      </c>
      <c r="Y40" s="100">
        <v>20104</v>
      </c>
      <c r="Z40" s="103" t="s">
        <v>171</v>
      </c>
      <c r="AA40" s="101">
        <f>SUM(AA41:AA51)</f>
        <v>1735</v>
      </c>
    </row>
    <row r="41" spans="1:27">
      <c r="A41" s="100">
        <v>2010401</v>
      </c>
      <c r="B41" s="100" t="s">
        <v>145</v>
      </c>
      <c r="C41" s="104">
        <v>4129</v>
      </c>
      <c r="E41" s="100">
        <v>2010401</v>
      </c>
      <c r="F41" s="100" t="s">
        <v>145</v>
      </c>
      <c r="G41" s="104">
        <v>1857</v>
      </c>
      <c r="H41" s="102"/>
      <c r="I41" s="100">
        <v>2010401</v>
      </c>
      <c r="J41" s="100" t="s">
        <v>145</v>
      </c>
      <c r="K41" s="104">
        <v>1794</v>
      </c>
      <c r="M41" s="100">
        <v>2010401</v>
      </c>
      <c r="N41" s="100" t="s">
        <v>145</v>
      </c>
      <c r="O41" s="104">
        <v>63</v>
      </c>
      <c r="Q41" s="100">
        <v>2010401</v>
      </c>
      <c r="R41" s="100" t="s">
        <v>145</v>
      </c>
      <c r="S41" s="104">
        <v>673</v>
      </c>
      <c r="U41" s="100">
        <v>2010401</v>
      </c>
      <c r="V41" s="100" t="s">
        <v>145</v>
      </c>
      <c r="W41" s="104">
        <v>1020</v>
      </c>
      <c r="Y41" s="100">
        <v>2010401</v>
      </c>
      <c r="Z41" s="100" t="s">
        <v>145</v>
      </c>
      <c r="AA41" s="104">
        <v>579</v>
      </c>
    </row>
    <row r="42" spans="1:27">
      <c r="A42" s="100">
        <v>2010402</v>
      </c>
      <c r="B42" s="100" t="s">
        <v>146</v>
      </c>
      <c r="C42" s="104">
        <v>100</v>
      </c>
      <c r="E42" s="100">
        <v>2010402</v>
      </c>
      <c r="F42" s="100" t="s">
        <v>146</v>
      </c>
      <c r="G42" s="104">
        <v>45</v>
      </c>
      <c r="H42" s="102"/>
      <c r="I42" s="100">
        <v>2010402</v>
      </c>
      <c r="J42" s="100" t="s">
        <v>146</v>
      </c>
      <c r="K42" s="104">
        <v>45</v>
      </c>
      <c r="M42" s="100">
        <v>2010402</v>
      </c>
      <c r="N42" s="100" t="s">
        <v>146</v>
      </c>
      <c r="O42" s="104">
        <v>0</v>
      </c>
      <c r="Q42" s="100">
        <v>2010402</v>
      </c>
      <c r="R42" s="100" t="s">
        <v>146</v>
      </c>
      <c r="S42" s="104">
        <v>0</v>
      </c>
      <c r="U42" s="100">
        <v>2010402</v>
      </c>
      <c r="V42" s="100" t="s">
        <v>146</v>
      </c>
      <c r="W42" s="104">
        <v>55</v>
      </c>
      <c r="Y42" s="100">
        <v>2010402</v>
      </c>
      <c r="Z42" s="100" t="s">
        <v>146</v>
      </c>
      <c r="AA42" s="104">
        <v>0</v>
      </c>
    </row>
    <row r="43" spans="1:27">
      <c r="A43" s="100">
        <v>2010403</v>
      </c>
      <c r="B43" s="100" t="s">
        <v>147</v>
      </c>
      <c r="C43" s="104">
        <v>0</v>
      </c>
      <c r="E43" s="100">
        <v>2010403</v>
      </c>
      <c r="F43" s="100" t="s">
        <v>147</v>
      </c>
      <c r="G43" s="104">
        <v>0</v>
      </c>
      <c r="H43" s="102"/>
      <c r="I43" s="100">
        <v>2010403</v>
      </c>
      <c r="J43" s="100" t="s">
        <v>147</v>
      </c>
      <c r="K43" s="104">
        <v>0</v>
      </c>
      <c r="M43" s="100">
        <v>2010403</v>
      </c>
      <c r="N43" s="100" t="s">
        <v>147</v>
      </c>
      <c r="O43" s="104">
        <v>0</v>
      </c>
      <c r="Q43" s="100">
        <v>2010403</v>
      </c>
      <c r="R43" s="100" t="s">
        <v>147</v>
      </c>
      <c r="S43" s="104">
        <v>0</v>
      </c>
      <c r="U43" s="100">
        <v>2010403</v>
      </c>
      <c r="V43" s="100" t="s">
        <v>147</v>
      </c>
      <c r="W43" s="104">
        <v>0</v>
      </c>
      <c r="Y43" s="100">
        <v>2010403</v>
      </c>
      <c r="Z43" s="100" t="s">
        <v>147</v>
      </c>
      <c r="AA43" s="104">
        <v>0</v>
      </c>
    </row>
    <row r="44" spans="1:27">
      <c r="A44" s="100">
        <v>2010404</v>
      </c>
      <c r="B44" s="100" t="s">
        <v>173</v>
      </c>
      <c r="C44" s="104">
        <v>0</v>
      </c>
      <c r="E44" s="100">
        <v>2010404</v>
      </c>
      <c r="F44" s="100" t="s">
        <v>173</v>
      </c>
      <c r="G44" s="104">
        <v>0</v>
      </c>
      <c r="H44" s="102"/>
      <c r="I44" s="100">
        <v>2010404</v>
      </c>
      <c r="J44" s="100" t="s">
        <v>173</v>
      </c>
      <c r="K44" s="104">
        <v>0</v>
      </c>
      <c r="M44" s="100">
        <v>2010404</v>
      </c>
      <c r="N44" s="100" t="s">
        <v>173</v>
      </c>
      <c r="O44" s="104">
        <v>0</v>
      </c>
      <c r="Q44" s="100">
        <v>2010404</v>
      </c>
      <c r="R44" s="100" t="s">
        <v>173</v>
      </c>
      <c r="S44" s="104">
        <v>0</v>
      </c>
      <c r="U44" s="100">
        <v>2010404</v>
      </c>
      <c r="V44" s="100" t="s">
        <v>173</v>
      </c>
      <c r="W44" s="104">
        <v>0</v>
      </c>
      <c r="Y44" s="100">
        <v>2010404</v>
      </c>
      <c r="Z44" s="100" t="s">
        <v>173</v>
      </c>
      <c r="AA44" s="104">
        <v>0</v>
      </c>
    </row>
    <row r="45" spans="1:27">
      <c r="A45" s="100">
        <v>2010405</v>
      </c>
      <c r="B45" s="100" t="s">
        <v>174</v>
      </c>
      <c r="C45" s="104">
        <v>0</v>
      </c>
      <c r="E45" s="100">
        <v>2010405</v>
      </c>
      <c r="F45" s="100" t="s">
        <v>174</v>
      </c>
      <c r="G45" s="104">
        <v>0</v>
      </c>
      <c r="H45" s="102"/>
      <c r="I45" s="100">
        <v>2010405</v>
      </c>
      <c r="J45" s="100" t="s">
        <v>174</v>
      </c>
      <c r="K45" s="104">
        <v>0</v>
      </c>
      <c r="M45" s="100">
        <v>2010405</v>
      </c>
      <c r="N45" s="100" t="s">
        <v>174</v>
      </c>
      <c r="O45" s="104">
        <v>0</v>
      </c>
      <c r="Q45" s="100">
        <v>2010405</v>
      </c>
      <c r="R45" s="100" t="s">
        <v>174</v>
      </c>
      <c r="S45" s="104">
        <v>0</v>
      </c>
      <c r="U45" s="100">
        <v>2010405</v>
      </c>
      <c r="V45" s="100" t="s">
        <v>174</v>
      </c>
      <c r="W45" s="104">
        <v>0</v>
      </c>
      <c r="Y45" s="100">
        <v>2010405</v>
      </c>
      <c r="Z45" s="100" t="s">
        <v>174</v>
      </c>
      <c r="AA45" s="104">
        <v>0</v>
      </c>
    </row>
    <row r="46" spans="1:27">
      <c r="A46" s="100">
        <v>2010406</v>
      </c>
      <c r="B46" s="100" t="s">
        <v>175</v>
      </c>
      <c r="C46" s="104">
        <v>0</v>
      </c>
      <c r="E46" s="100">
        <v>2010406</v>
      </c>
      <c r="F46" s="100" t="s">
        <v>175</v>
      </c>
      <c r="G46" s="104">
        <v>0</v>
      </c>
      <c r="H46" s="102"/>
      <c r="I46" s="100">
        <v>2010406</v>
      </c>
      <c r="J46" s="100" t="s">
        <v>175</v>
      </c>
      <c r="K46" s="104">
        <v>0</v>
      </c>
      <c r="M46" s="100">
        <v>2010406</v>
      </c>
      <c r="N46" s="100" t="s">
        <v>175</v>
      </c>
      <c r="O46" s="104">
        <v>0</v>
      </c>
      <c r="Q46" s="100">
        <v>2010406</v>
      </c>
      <c r="R46" s="100" t="s">
        <v>175</v>
      </c>
      <c r="S46" s="104">
        <v>0</v>
      </c>
      <c r="U46" s="100">
        <v>2010406</v>
      </c>
      <c r="V46" s="100" t="s">
        <v>175</v>
      </c>
      <c r="W46" s="104">
        <v>0</v>
      </c>
      <c r="Y46" s="100">
        <v>2010406</v>
      </c>
      <c r="Z46" s="100" t="s">
        <v>175</v>
      </c>
      <c r="AA46" s="104">
        <v>0</v>
      </c>
    </row>
    <row r="47" spans="1:27">
      <c r="A47" s="100">
        <v>2010407</v>
      </c>
      <c r="B47" s="100" t="s">
        <v>176</v>
      </c>
      <c r="C47" s="104">
        <v>5</v>
      </c>
      <c r="E47" s="100">
        <v>2010407</v>
      </c>
      <c r="F47" s="100" t="s">
        <v>176</v>
      </c>
      <c r="G47" s="104">
        <v>5</v>
      </c>
      <c r="H47" s="102"/>
      <c r="I47" s="100">
        <v>2010407</v>
      </c>
      <c r="J47" s="100" t="s">
        <v>176</v>
      </c>
      <c r="K47" s="104">
        <v>5</v>
      </c>
      <c r="M47" s="100">
        <v>2010407</v>
      </c>
      <c r="N47" s="100" t="s">
        <v>176</v>
      </c>
      <c r="O47" s="104">
        <v>0</v>
      </c>
      <c r="Q47" s="100">
        <v>2010407</v>
      </c>
      <c r="R47" s="100" t="s">
        <v>176</v>
      </c>
      <c r="S47" s="104">
        <v>0</v>
      </c>
      <c r="U47" s="100">
        <v>2010407</v>
      </c>
      <c r="V47" s="100" t="s">
        <v>176</v>
      </c>
      <c r="W47" s="104">
        <v>0</v>
      </c>
      <c r="Y47" s="100">
        <v>2010407</v>
      </c>
      <c r="Z47" s="100" t="s">
        <v>176</v>
      </c>
      <c r="AA47" s="104">
        <v>0</v>
      </c>
    </row>
    <row r="48" spans="1:27">
      <c r="A48" s="100">
        <v>2010408</v>
      </c>
      <c r="B48" s="100" t="s">
        <v>177</v>
      </c>
      <c r="C48" s="104">
        <v>11</v>
      </c>
      <c r="E48" s="100">
        <v>2010408</v>
      </c>
      <c r="F48" s="100" t="s">
        <v>177</v>
      </c>
      <c r="G48" s="104">
        <v>6</v>
      </c>
      <c r="H48" s="102"/>
      <c r="I48" s="100">
        <v>2010408</v>
      </c>
      <c r="J48" s="100" t="s">
        <v>177</v>
      </c>
      <c r="K48" s="104">
        <v>6</v>
      </c>
      <c r="M48" s="100">
        <v>2010408</v>
      </c>
      <c r="N48" s="100" t="s">
        <v>177</v>
      </c>
      <c r="O48" s="104">
        <v>0</v>
      </c>
      <c r="Q48" s="100">
        <v>2010408</v>
      </c>
      <c r="R48" s="100" t="s">
        <v>177</v>
      </c>
      <c r="S48" s="104">
        <v>0</v>
      </c>
      <c r="U48" s="100">
        <v>2010408</v>
      </c>
      <c r="V48" s="100" t="s">
        <v>177</v>
      </c>
      <c r="W48" s="104">
        <v>0</v>
      </c>
      <c r="Y48" s="100">
        <v>2010408</v>
      </c>
      <c r="Z48" s="100" t="s">
        <v>177</v>
      </c>
      <c r="AA48" s="104">
        <v>5</v>
      </c>
    </row>
    <row r="49" spans="1:27">
      <c r="A49" s="100">
        <v>2010409</v>
      </c>
      <c r="B49" s="100" t="s">
        <v>178</v>
      </c>
      <c r="C49" s="104">
        <v>120</v>
      </c>
      <c r="E49" s="100">
        <v>2010409</v>
      </c>
      <c r="F49" s="100" t="s">
        <v>178</v>
      </c>
      <c r="G49" s="104">
        <v>0</v>
      </c>
      <c r="H49" s="102"/>
      <c r="I49" s="100">
        <v>2010409</v>
      </c>
      <c r="J49" s="100" t="s">
        <v>178</v>
      </c>
      <c r="K49" s="104">
        <v>0</v>
      </c>
      <c r="M49" s="100">
        <v>2010409</v>
      </c>
      <c r="N49" s="100" t="s">
        <v>178</v>
      </c>
      <c r="O49" s="104">
        <v>0</v>
      </c>
      <c r="Q49" s="100">
        <v>2010409</v>
      </c>
      <c r="R49" s="100" t="s">
        <v>178</v>
      </c>
      <c r="S49" s="104">
        <v>60</v>
      </c>
      <c r="U49" s="100">
        <v>2010409</v>
      </c>
      <c r="V49" s="100" t="s">
        <v>178</v>
      </c>
      <c r="W49" s="104">
        <v>0</v>
      </c>
      <c r="Y49" s="100">
        <v>2010409</v>
      </c>
      <c r="Z49" s="100" t="s">
        <v>178</v>
      </c>
      <c r="AA49" s="104">
        <v>60</v>
      </c>
    </row>
    <row r="50" spans="1:27">
      <c r="A50" s="100">
        <v>2010450</v>
      </c>
      <c r="B50" s="100" t="s">
        <v>154</v>
      </c>
      <c r="C50" s="104">
        <v>40</v>
      </c>
      <c r="E50" s="100">
        <v>2010450</v>
      </c>
      <c r="F50" s="100" t="s">
        <v>154</v>
      </c>
      <c r="G50" s="104">
        <v>0</v>
      </c>
      <c r="H50" s="102"/>
      <c r="I50" s="100">
        <v>2010450</v>
      </c>
      <c r="J50" s="100" t="s">
        <v>154</v>
      </c>
      <c r="K50" s="104">
        <v>0</v>
      </c>
      <c r="M50" s="100">
        <v>2010450</v>
      </c>
      <c r="N50" s="100" t="s">
        <v>154</v>
      </c>
      <c r="O50" s="104">
        <v>0</v>
      </c>
      <c r="Q50" s="100">
        <v>2010450</v>
      </c>
      <c r="R50" s="100" t="s">
        <v>154</v>
      </c>
      <c r="S50" s="104">
        <v>0</v>
      </c>
      <c r="U50" s="100">
        <v>2010450</v>
      </c>
      <c r="V50" s="100" t="s">
        <v>154</v>
      </c>
      <c r="W50" s="104">
        <v>40</v>
      </c>
      <c r="Y50" s="100">
        <v>2010450</v>
      </c>
      <c r="Z50" s="100" t="s">
        <v>154</v>
      </c>
      <c r="AA50" s="104">
        <v>0</v>
      </c>
    </row>
    <row r="51" spans="1:27">
      <c r="A51" s="100">
        <v>2010499</v>
      </c>
      <c r="B51" s="100" t="s">
        <v>179</v>
      </c>
      <c r="C51" s="104">
        <v>1453</v>
      </c>
      <c r="E51" s="100">
        <v>2010499</v>
      </c>
      <c r="F51" s="100" t="s">
        <v>179</v>
      </c>
      <c r="G51" s="104">
        <v>362</v>
      </c>
      <c r="H51" s="102"/>
      <c r="I51" s="100">
        <v>2010499</v>
      </c>
      <c r="J51" s="100" t="s">
        <v>179</v>
      </c>
      <c r="K51" s="104">
        <v>362</v>
      </c>
      <c r="M51" s="100">
        <v>2010499</v>
      </c>
      <c r="N51" s="100" t="s">
        <v>179</v>
      </c>
      <c r="O51" s="104">
        <v>0</v>
      </c>
      <c r="Q51" s="100">
        <v>2010499</v>
      </c>
      <c r="R51" s="100" t="s">
        <v>179</v>
      </c>
      <c r="S51" s="104">
        <v>0</v>
      </c>
      <c r="U51" s="100">
        <v>2010499</v>
      </c>
      <c r="V51" s="100" t="s">
        <v>179</v>
      </c>
      <c r="W51" s="104">
        <v>0</v>
      </c>
      <c r="Y51" s="100">
        <v>2010499</v>
      </c>
      <c r="Z51" s="100" t="s">
        <v>179</v>
      </c>
      <c r="AA51" s="104">
        <v>1091</v>
      </c>
    </row>
    <row r="52" spans="1:27">
      <c r="A52" s="100">
        <v>20105</v>
      </c>
      <c r="B52" s="103" t="s">
        <v>180</v>
      </c>
      <c r="C52" s="101">
        <f>SUM(C53:C62)</f>
        <v>1763</v>
      </c>
      <c r="E52" s="100">
        <v>20105</v>
      </c>
      <c r="F52" s="103" t="s">
        <v>180</v>
      </c>
      <c r="G52" s="101">
        <f>SUM(G53:G62)</f>
        <v>497</v>
      </c>
      <c r="H52" s="102"/>
      <c r="I52" s="100">
        <v>20105</v>
      </c>
      <c r="J52" s="103" t="s">
        <v>180</v>
      </c>
      <c r="K52" s="101">
        <f>SUM(K53:K62)</f>
        <v>497</v>
      </c>
      <c r="M52" s="100">
        <v>20105</v>
      </c>
      <c r="N52" s="103" t="s">
        <v>180</v>
      </c>
      <c r="O52" s="101">
        <f>SUM(O53:O62)</f>
        <v>0</v>
      </c>
      <c r="Q52" s="100">
        <v>20105</v>
      </c>
      <c r="R52" s="103" t="s">
        <v>180</v>
      </c>
      <c r="S52" s="101">
        <f>SUM(S53:S62)</f>
        <v>526</v>
      </c>
      <c r="U52" s="100">
        <v>20105</v>
      </c>
      <c r="V52" s="103" t="s">
        <v>180</v>
      </c>
      <c r="W52" s="101">
        <f>SUM(W53:W62)</f>
        <v>399</v>
      </c>
      <c r="Y52" s="100">
        <v>20105</v>
      </c>
      <c r="Z52" s="103" t="s">
        <v>180</v>
      </c>
      <c r="AA52" s="101">
        <f>SUM(AA53:AA62)</f>
        <v>341</v>
      </c>
    </row>
    <row r="53" spans="1:27">
      <c r="A53" s="100">
        <v>2010501</v>
      </c>
      <c r="B53" s="100" t="s">
        <v>145</v>
      </c>
      <c r="C53" s="104">
        <v>1387</v>
      </c>
      <c r="E53" s="100">
        <v>2010501</v>
      </c>
      <c r="F53" s="100" t="s">
        <v>145</v>
      </c>
      <c r="G53" s="104">
        <v>420</v>
      </c>
      <c r="H53" s="102"/>
      <c r="I53" s="100">
        <v>2010501</v>
      </c>
      <c r="J53" s="100" t="s">
        <v>145</v>
      </c>
      <c r="K53" s="104">
        <v>420</v>
      </c>
      <c r="M53" s="100">
        <v>2010501</v>
      </c>
      <c r="N53" s="100" t="s">
        <v>145</v>
      </c>
      <c r="O53" s="104">
        <v>0</v>
      </c>
      <c r="Q53" s="100">
        <v>2010501</v>
      </c>
      <c r="R53" s="100" t="s">
        <v>145</v>
      </c>
      <c r="S53" s="104">
        <v>491</v>
      </c>
      <c r="U53" s="100">
        <v>2010501</v>
      </c>
      <c r="V53" s="100" t="s">
        <v>145</v>
      </c>
      <c r="W53" s="104">
        <v>246</v>
      </c>
      <c r="Y53" s="100">
        <v>2010501</v>
      </c>
      <c r="Z53" s="100" t="s">
        <v>145</v>
      </c>
      <c r="AA53" s="104">
        <v>230</v>
      </c>
    </row>
    <row r="54" spans="1:27">
      <c r="A54" s="100">
        <v>2010502</v>
      </c>
      <c r="B54" s="100" t="s">
        <v>146</v>
      </c>
      <c r="C54" s="104">
        <v>34</v>
      </c>
      <c r="E54" s="100">
        <v>2010502</v>
      </c>
      <c r="F54" s="100" t="s">
        <v>146</v>
      </c>
      <c r="G54" s="104">
        <v>5</v>
      </c>
      <c r="H54" s="102"/>
      <c r="I54" s="100">
        <v>2010502</v>
      </c>
      <c r="J54" s="100" t="s">
        <v>146</v>
      </c>
      <c r="K54" s="104">
        <v>5</v>
      </c>
      <c r="M54" s="100">
        <v>2010502</v>
      </c>
      <c r="N54" s="100" t="s">
        <v>146</v>
      </c>
      <c r="O54" s="104">
        <v>0</v>
      </c>
      <c r="Q54" s="100">
        <v>2010502</v>
      </c>
      <c r="R54" s="100" t="s">
        <v>146</v>
      </c>
      <c r="S54" s="104">
        <v>0</v>
      </c>
      <c r="U54" s="100">
        <v>2010502</v>
      </c>
      <c r="V54" s="100" t="s">
        <v>146</v>
      </c>
      <c r="W54" s="104">
        <v>29</v>
      </c>
      <c r="Y54" s="100">
        <v>2010502</v>
      </c>
      <c r="Z54" s="100" t="s">
        <v>146</v>
      </c>
      <c r="AA54" s="104">
        <v>0</v>
      </c>
    </row>
    <row r="55" spans="1:27">
      <c r="A55" s="100">
        <v>2010503</v>
      </c>
      <c r="B55" s="100" t="s">
        <v>147</v>
      </c>
      <c r="C55" s="104">
        <v>0</v>
      </c>
      <c r="E55" s="100">
        <v>2010503</v>
      </c>
      <c r="F55" s="100" t="s">
        <v>147</v>
      </c>
      <c r="G55" s="104">
        <v>0</v>
      </c>
      <c r="H55" s="102"/>
      <c r="I55" s="100">
        <v>2010503</v>
      </c>
      <c r="J55" s="100" t="s">
        <v>147</v>
      </c>
      <c r="K55" s="104">
        <v>0</v>
      </c>
      <c r="M55" s="100">
        <v>2010503</v>
      </c>
      <c r="N55" s="100" t="s">
        <v>147</v>
      </c>
      <c r="O55" s="104">
        <v>0</v>
      </c>
      <c r="Q55" s="100">
        <v>2010503</v>
      </c>
      <c r="R55" s="100" t="s">
        <v>147</v>
      </c>
      <c r="S55" s="104">
        <v>0</v>
      </c>
      <c r="U55" s="100">
        <v>2010503</v>
      </c>
      <c r="V55" s="100" t="s">
        <v>147</v>
      </c>
      <c r="W55" s="104">
        <v>0</v>
      </c>
      <c r="Y55" s="100">
        <v>2010503</v>
      </c>
      <c r="Z55" s="100" t="s">
        <v>147</v>
      </c>
      <c r="AA55" s="104">
        <v>0</v>
      </c>
    </row>
    <row r="56" spans="1:27">
      <c r="A56" s="100">
        <v>2010504</v>
      </c>
      <c r="B56" s="100" t="s">
        <v>182</v>
      </c>
      <c r="C56" s="104">
        <v>0</v>
      </c>
      <c r="E56" s="100">
        <v>2010504</v>
      </c>
      <c r="F56" s="100" t="s">
        <v>182</v>
      </c>
      <c r="G56" s="104">
        <v>0</v>
      </c>
      <c r="H56" s="102"/>
      <c r="I56" s="100">
        <v>2010504</v>
      </c>
      <c r="J56" s="100" t="s">
        <v>182</v>
      </c>
      <c r="K56" s="104">
        <v>0</v>
      </c>
      <c r="M56" s="100">
        <v>2010504</v>
      </c>
      <c r="N56" s="100" t="s">
        <v>182</v>
      </c>
      <c r="O56" s="104">
        <v>0</v>
      </c>
      <c r="Q56" s="100">
        <v>2010504</v>
      </c>
      <c r="R56" s="100" t="s">
        <v>182</v>
      </c>
      <c r="S56" s="104">
        <v>0</v>
      </c>
      <c r="U56" s="100">
        <v>2010504</v>
      </c>
      <c r="V56" s="100" t="s">
        <v>182</v>
      </c>
      <c r="W56" s="104">
        <v>0</v>
      </c>
      <c r="Y56" s="100">
        <v>2010504</v>
      </c>
      <c r="Z56" s="100" t="s">
        <v>182</v>
      </c>
      <c r="AA56" s="104">
        <v>0</v>
      </c>
    </row>
    <row r="57" spans="1:27">
      <c r="A57" s="100">
        <v>2010505</v>
      </c>
      <c r="B57" s="100" t="s">
        <v>183</v>
      </c>
      <c r="C57" s="104">
        <v>37</v>
      </c>
      <c r="E57" s="100">
        <v>2010505</v>
      </c>
      <c r="F57" s="100" t="s">
        <v>183</v>
      </c>
      <c r="G57" s="104">
        <v>10</v>
      </c>
      <c r="H57" s="102"/>
      <c r="I57" s="100">
        <v>2010505</v>
      </c>
      <c r="J57" s="100" t="s">
        <v>183</v>
      </c>
      <c r="K57" s="104">
        <v>10</v>
      </c>
      <c r="M57" s="100">
        <v>2010505</v>
      </c>
      <c r="N57" s="100" t="s">
        <v>183</v>
      </c>
      <c r="O57" s="104">
        <v>0</v>
      </c>
      <c r="Q57" s="100">
        <v>2010505</v>
      </c>
      <c r="R57" s="100" t="s">
        <v>183</v>
      </c>
      <c r="S57" s="104">
        <v>0</v>
      </c>
      <c r="U57" s="100">
        <v>2010505</v>
      </c>
      <c r="V57" s="100" t="s">
        <v>183</v>
      </c>
      <c r="W57" s="104">
        <v>0</v>
      </c>
      <c r="Y57" s="100">
        <v>2010505</v>
      </c>
      <c r="Z57" s="100" t="s">
        <v>183</v>
      </c>
      <c r="AA57" s="104">
        <v>27</v>
      </c>
    </row>
    <row r="58" spans="1:27">
      <c r="A58" s="100">
        <v>2010506</v>
      </c>
      <c r="B58" s="100" t="s">
        <v>184</v>
      </c>
      <c r="C58" s="104">
        <v>21</v>
      </c>
      <c r="E58" s="100">
        <v>2010506</v>
      </c>
      <c r="F58" s="100" t="s">
        <v>184</v>
      </c>
      <c r="G58" s="104">
        <v>21</v>
      </c>
      <c r="H58" s="102"/>
      <c r="I58" s="100">
        <v>2010506</v>
      </c>
      <c r="J58" s="100" t="s">
        <v>184</v>
      </c>
      <c r="K58" s="104">
        <v>21</v>
      </c>
      <c r="M58" s="100">
        <v>2010506</v>
      </c>
      <c r="N58" s="100" t="s">
        <v>184</v>
      </c>
      <c r="O58" s="104">
        <v>0</v>
      </c>
      <c r="Q58" s="100">
        <v>2010506</v>
      </c>
      <c r="R58" s="100" t="s">
        <v>184</v>
      </c>
      <c r="S58" s="104">
        <v>0</v>
      </c>
      <c r="U58" s="100">
        <v>2010506</v>
      </c>
      <c r="V58" s="100" t="s">
        <v>184</v>
      </c>
      <c r="W58" s="104">
        <v>0</v>
      </c>
      <c r="Y58" s="100">
        <v>2010506</v>
      </c>
      <c r="Z58" s="100" t="s">
        <v>184</v>
      </c>
      <c r="AA58" s="104">
        <v>0</v>
      </c>
    </row>
    <row r="59" spans="1:27">
      <c r="A59" s="100">
        <v>2010507</v>
      </c>
      <c r="B59" s="100" t="s">
        <v>185</v>
      </c>
      <c r="C59" s="104">
        <v>104</v>
      </c>
      <c r="E59" s="100">
        <v>2010507</v>
      </c>
      <c r="F59" s="100" t="s">
        <v>185</v>
      </c>
      <c r="G59" s="104">
        <v>0</v>
      </c>
      <c r="H59" s="102"/>
      <c r="I59" s="100">
        <v>2010507</v>
      </c>
      <c r="J59" s="100" t="s">
        <v>185</v>
      </c>
      <c r="K59" s="104">
        <v>0</v>
      </c>
      <c r="M59" s="100">
        <v>2010507</v>
      </c>
      <c r="N59" s="100" t="s">
        <v>185</v>
      </c>
      <c r="O59" s="104">
        <v>0</v>
      </c>
      <c r="Q59" s="100">
        <v>2010507</v>
      </c>
      <c r="R59" s="100" t="s">
        <v>185</v>
      </c>
      <c r="S59" s="104">
        <v>30</v>
      </c>
      <c r="U59" s="100">
        <v>2010507</v>
      </c>
      <c r="V59" s="100" t="s">
        <v>185</v>
      </c>
      <c r="W59" s="104">
        <v>0</v>
      </c>
      <c r="Y59" s="100">
        <v>2010507</v>
      </c>
      <c r="Z59" s="100" t="s">
        <v>185</v>
      </c>
      <c r="AA59" s="104">
        <v>74</v>
      </c>
    </row>
    <row r="60" spans="1:27">
      <c r="A60" s="100">
        <v>2010508</v>
      </c>
      <c r="B60" s="100" t="s">
        <v>186</v>
      </c>
      <c r="C60" s="104">
        <v>24</v>
      </c>
      <c r="E60" s="100">
        <v>2010508</v>
      </c>
      <c r="F60" s="100" t="s">
        <v>186</v>
      </c>
      <c r="G60" s="104">
        <v>10</v>
      </c>
      <c r="H60" s="102"/>
      <c r="I60" s="100">
        <v>2010508</v>
      </c>
      <c r="J60" s="100" t="s">
        <v>186</v>
      </c>
      <c r="K60" s="104">
        <v>10</v>
      </c>
      <c r="M60" s="100">
        <v>2010508</v>
      </c>
      <c r="N60" s="100" t="s">
        <v>186</v>
      </c>
      <c r="O60" s="104">
        <v>0</v>
      </c>
      <c r="Q60" s="100">
        <v>2010508</v>
      </c>
      <c r="R60" s="100" t="s">
        <v>186</v>
      </c>
      <c r="S60" s="104">
        <v>5</v>
      </c>
      <c r="U60" s="100">
        <v>2010508</v>
      </c>
      <c r="V60" s="100" t="s">
        <v>186</v>
      </c>
      <c r="W60" s="104">
        <v>0</v>
      </c>
      <c r="Y60" s="100">
        <v>2010508</v>
      </c>
      <c r="Z60" s="100" t="s">
        <v>186</v>
      </c>
      <c r="AA60" s="104">
        <v>9</v>
      </c>
    </row>
    <row r="61" spans="1:27">
      <c r="A61" s="100">
        <v>2010550</v>
      </c>
      <c r="B61" s="100" t="s">
        <v>154</v>
      </c>
      <c r="C61" s="104">
        <v>124</v>
      </c>
      <c r="E61" s="100">
        <v>2010550</v>
      </c>
      <c r="F61" s="100" t="s">
        <v>154</v>
      </c>
      <c r="G61" s="104">
        <v>0</v>
      </c>
      <c r="H61" s="102"/>
      <c r="I61" s="100">
        <v>2010550</v>
      </c>
      <c r="J61" s="100" t="s">
        <v>154</v>
      </c>
      <c r="K61" s="104">
        <v>0</v>
      </c>
      <c r="M61" s="100">
        <v>2010550</v>
      </c>
      <c r="N61" s="100" t="s">
        <v>154</v>
      </c>
      <c r="O61" s="104">
        <v>0</v>
      </c>
      <c r="Q61" s="100">
        <v>2010550</v>
      </c>
      <c r="R61" s="100" t="s">
        <v>154</v>
      </c>
      <c r="S61" s="104">
        <v>0</v>
      </c>
      <c r="U61" s="100">
        <v>2010550</v>
      </c>
      <c r="V61" s="100" t="s">
        <v>154</v>
      </c>
      <c r="W61" s="104">
        <v>124</v>
      </c>
      <c r="Y61" s="100">
        <v>2010550</v>
      </c>
      <c r="Z61" s="100" t="s">
        <v>154</v>
      </c>
      <c r="AA61" s="104">
        <v>0</v>
      </c>
    </row>
    <row r="62" spans="1:27">
      <c r="A62" s="100">
        <v>2010599</v>
      </c>
      <c r="B62" s="100" t="s">
        <v>187</v>
      </c>
      <c r="C62" s="104">
        <v>32</v>
      </c>
      <c r="E62" s="100">
        <v>2010599</v>
      </c>
      <c r="F62" s="100" t="s">
        <v>187</v>
      </c>
      <c r="G62" s="104">
        <v>31</v>
      </c>
      <c r="H62" s="102"/>
      <c r="I62" s="100">
        <v>2010599</v>
      </c>
      <c r="J62" s="100" t="s">
        <v>187</v>
      </c>
      <c r="K62" s="104">
        <v>31</v>
      </c>
      <c r="M62" s="100">
        <v>2010599</v>
      </c>
      <c r="N62" s="100" t="s">
        <v>187</v>
      </c>
      <c r="O62" s="104">
        <v>0</v>
      </c>
      <c r="Q62" s="100">
        <v>2010599</v>
      </c>
      <c r="R62" s="100" t="s">
        <v>187</v>
      </c>
      <c r="S62" s="104">
        <v>0</v>
      </c>
      <c r="U62" s="100">
        <v>2010599</v>
      </c>
      <c r="V62" s="100" t="s">
        <v>187</v>
      </c>
      <c r="W62" s="104">
        <v>0</v>
      </c>
      <c r="Y62" s="100">
        <v>2010599</v>
      </c>
      <c r="Z62" s="100" t="s">
        <v>187</v>
      </c>
      <c r="AA62" s="104">
        <v>1</v>
      </c>
    </row>
    <row r="63" spans="1:27">
      <c r="A63" s="100">
        <v>20106</v>
      </c>
      <c r="B63" s="103" t="s">
        <v>188</v>
      </c>
      <c r="C63" s="101">
        <f>SUM(C64:C73)</f>
        <v>6671</v>
      </c>
      <c r="E63" s="100">
        <v>20106</v>
      </c>
      <c r="F63" s="103" t="s">
        <v>188</v>
      </c>
      <c r="G63" s="101">
        <f>SUM(G64:G73)</f>
        <v>1958</v>
      </c>
      <c r="H63" s="102"/>
      <c r="I63" s="100">
        <v>20106</v>
      </c>
      <c r="J63" s="103" t="s">
        <v>188</v>
      </c>
      <c r="K63" s="101">
        <f>SUM(K64:K73)</f>
        <v>1818</v>
      </c>
      <c r="M63" s="100">
        <v>20106</v>
      </c>
      <c r="N63" s="103" t="s">
        <v>188</v>
      </c>
      <c r="O63" s="101">
        <f>SUM(O64:O73)</f>
        <v>140</v>
      </c>
      <c r="Q63" s="100">
        <v>20106</v>
      </c>
      <c r="R63" s="103" t="s">
        <v>188</v>
      </c>
      <c r="S63" s="101">
        <f>SUM(S64:S73)</f>
        <v>1910</v>
      </c>
      <c r="U63" s="100">
        <v>20106</v>
      </c>
      <c r="V63" s="103" t="s">
        <v>188</v>
      </c>
      <c r="W63" s="101">
        <f>SUM(W64:W73)</f>
        <v>1483</v>
      </c>
      <c r="Y63" s="100">
        <v>20106</v>
      </c>
      <c r="Z63" s="103" t="s">
        <v>188</v>
      </c>
      <c r="AA63" s="101">
        <f>SUM(AA64:AA73)</f>
        <v>1320</v>
      </c>
    </row>
    <row r="64" spans="1:27">
      <c r="A64" s="100">
        <v>2010601</v>
      </c>
      <c r="B64" s="100" t="s">
        <v>145</v>
      </c>
      <c r="C64" s="104">
        <v>5379</v>
      </c>
      <c r="E64" s="100">
        <v>2010601</v>
      </c>
      <c r="F64" s="100" t="s">
        <v>145</v>
      </c>
      <c r="G64" s="104">
        <v>1365</v>
      </c>
      <c r="H64" s="102"/>
      <c r="I64" s="100">
        <v>2010601</v>
      </c>
      <c r="J64" s="100" t="s">
        <v>145</v>
      </c>
      <c r="K64" s="104">
        <v>1225</v>
      </c>
      <c r="M64" s="100">
        <v>2010601</v>
      </c>
      <c r="N64" s="100" t="s">
        <v>145</v>
      </c>
      <c r="O64" s="104">
        <v>140</v>
      </c>
      <c r="Q64" s="100">
        <v>2010601</v>
      </c>
      <c r="R64" s="100" t="s">
        <v>145</v>
      </c>
      <c r="S64" s="104">
        <v>1710</v>
      </c>
      <c r="U64" s="100">
        <v>2010601</v>
      </c>
      <c r="V64" s="100" t="s">
        <v>145</v>
      </c>
      <c r="W64" s="104">
        <v>1162</v>
      </c>
      <c r="Y64" s="100">
        <v>2010601</v>
      </c>
      <c r="Z64" s="100" t="s">
        <v>145</v>
      </c>
      <c r="AA64" s="104">
        <v>1142</v>
      </c>
    </row>
    <row r="65" spans="1:27">
      <c r="A65" s="100">
        <v>2010602</v>
      </c>
      <c r="B65" s="100" t="s">
        <v>146</v>
      </c>
      <c r="C65" s="104">
        <v>428</v>
      </c>
      <c r="E65" s="100">
        <v>2010602</v>
      </c>
      <c r="F65" s="100" t="s">
        <v>146</v>
      </c>
      <c r="G65" s="104">
        <v>175</v>
      </c>
      <c r="H65" s="102"/>
      <c r="I65" s="100">
        <v>2010602</v>
      </c>
      <c r="J65" s="100" t="s">
        <v>146</v>
      </c>
      <c r="K65" s="104">
        <v>175</v>
      </c>
      <c r="M65" s="100">
        <v>2010602</v>
      </c>
      <c r="N65" s="100" t="s">
        <v>146</v>
      </c>
      <c r="O65" s="104">
        <v>0</v>
      </c>
      <c r="Q65" s="100">
        <v>2010602</v>
      </c>
      <c r="R65" s="100" t="s">
        <v>146</v>
      </c>
      <c r="S65" s="104">
        <v>200</v>
      </c>
      <c r="U65" s="100">
        <v>2010602</v>
      </c>
      <c r="V65" s="100" t="s">
        <v>146</v>
      </c>
      <c r="W65" s="104">
        <v>32</v>
      </c>
      <c r="Y65" s="100">
        <v>2010602</v>
      </c>
      <c r="Z65" s="100" t="s">
        <v>146</v>
      </c>
      <c r="AA65" s="104">
        <v>21</v>
      </c>
    </row>
    <row r="66" spans="1:27">
      <c r="A66" s="100">
        <v>2010603</v>
      </c>
      <c r="B66" s="100" t="s">
        <v>147</v>
      </c>
      <c r="C66" s="104">
        <v>0</v>
      </c>
      <c r="E66" s="100">
        <v>2010603</v>
      </c>
      <c r="F66" s="100" t="s">
        <v>147</v>
      </c>
      <c r="G66" s="104">
        <v>0</v>
      </c>
      <c r="H66" s="102"/>
      <c r="I66" s="100">
        <v>2010603</v>
      </c>
      <c r="J66" s="100" t="s">
        <v>147</v>
      </c>
      <c r="K66" s="104">
        <v>0</v>
      </c>
      <c r="M66" s="100">
        <v>2010603</v>
      </c>
      <c r="N66" s="100" t="s">
        <v>147</v>
      </c>
      <c r="O66" s="104">
        <v>0</v>
      </c>
      <c r="Q66" s="100">
        <v>2010603</v>
      </c>
      <c r="R66" s="100" t="s">
        <v>147</v>
      </c>
      <c r="S66" s="104">
        <v>0</v>
      </c>
      <c r="U66" s="100">
        <v>2010603</v>
      </c>
      <c r="V66" s="100" t="s">
        <v>147</v>
      </c>
      <c r="W66" s="104">
        <v>0</v>
      </c>
      <c r="Y66" s="100">
        <v>2010603</v>
      </c>
      <c r="Z66" s="100" t="s">
        <v>147</v>
      </c>
      <c r="AA66" s="104">
        <v>0</v>
      </c>
    </row>
    <row r="67" spans="1:27">
      <c r="A67" s="100">
        <v>2010604</v>
      </c>
      <c r="B67" s="100" t="s">
        <v>190</v>
      </c>
      <c r="C67" s="104">
        <v>0</v>
      </c>
      <c r="E67" s="100">
        <v>2010604</v>
      </c>
      <c r="F67" s="100" t="s">
        <v>190</v>
      </c>
      <c r="G67" s="104">
        <v>0</v>
      </c>
      <c r="H67" s="102"/>
      <c r="I67" s="100">
        <v>2010604</v>
      </c>
      <c r="J67" s="100" t="s">
        <v>190</v>
      </c>
      <c r="K67" s="104">
        <v>0</v>
      </c>
      <c r="M67" s="100">
        <v>2010604</v>
      </c>
      <c r="N67" s="100" t="s">
        <v>190</v>
      </c>
      <c r="O67" s="104">
        <v>0</v>
      </c>
      <c r="Q67" s="100">
        <v>2010604</v>
      </c>
      <c r="R67" s="100" t="s">
        <v>190</v>
      </c>
      <c r="S67" s="104">
        <v>0</v>
      </c>
      <c r="U67" s="100">
        <v>2010604</v>
      </c>
      <c r="V67" s="100" t="s">
        <v>190</v>
      </c>
      <c r="W67" s="104">
        <v>0</v>
      </c>
      <c r="Y67" s="100">
        <v>2010604</v>
      </c>
      <c r="Z67" s="100" t="s">
        <v>190</v>
      </c>
      <c r="AA67" s="104">
        <v>0</v>
      </c>
    </row>
    <row r="68" spans="1:27">
      <c r="A68" s="100">
        <v>2010605</v>
      </c>
      <c r="B68" s="100" t="s">
        <v>191</v>
      </c>
      <c r="C68" s="104">
        <v>139</v>
      </c>
      <c r="E68" s="100">
        <v>2010605</v>
      </c>
      <c r="F68" s="100" t="s">
        <v>191</v>
      </c>
      <c r="G68" s="104">
        <v>0</v>
      </c>
      <c r="H68" s="102"/>
      <c r="I68" s="100">
        <v>2010605</v>
      </c>
      <c r="J68" s="100" t="s">
        <v>191</v>
      </c>
      <c r="K68" s="104">
        <v>0</v>
      </c>
      <c r="M68" s="100">
        <v>2010605</v>
      </c>
      <c r="N68" s="100" t="s">
        <v>191</v>
      </c>
      <c r="O68" s="104">
        <v>0</v>
      </c>
      <c r="Q68" s="100">
        <v>2010605</v>
      </c>
      <c r="R68" s="100" t="s">
        <v>191</v>
      </c>
      <c r="S68" s="104">
        <v>0</v>
      </c>
      <c r="U68" s="100">
        <v>2010605</v>
      </c>
      <c r="V68" s="100" t="s">
        <v>191</v>
      </c>
      <c r="W68" s="104">
        <v>129</v>
      </c>
      <c r="Y68" s="100">
        <v>2010605</v>
      </c>
      <c r="Z68" s="100" t="s">
        <v>191</v>
      </c>
      <c r="AA68" s="104">
        <v>10</v>
      </c>
    </row>
    <row r="69" spans="1:27">
      <c r="A69" s="100">
        <v>2010606</v>
      </c>
      <c r="B69" s="100" t="s">
        <v>192</v>
      </c>
      <c r="C69" s="104">
        <v>0</v>
      </c>
      <c r="E69" s="100">
        <v>2010606</v>
      </c>
      <c r="F69" s="100" t="s">
        <v>192</v>
      </c>
      <c r="G69" s="104">
        <v>0</v>
      </c>
      <c r="H69" s="102"/>
      <c r="I69" s="100">
        <v>2010606</v>
      </c>
      <c r="J69" s="100" t="s">
        <v>192</v>
      </c>
      <c r="K69" s="104">
        <v>0</v>
      </c>
      <c r="M69" s="100">
        <v>2010606</v>
      </c>
      <c r="N69" s="100" t="s">
        <v>192</v>
      </c>
      <c r="O69" s="104">
        <v>0</v>
      </c>
      <c r="Q69" s="100">
        <v>2010606</v>
      </c>
      <c r="R69" s="100" t="s">
        <v>192</v>
      </c>
      <c r="S69" s="104">
        <v>0</v>
      </c>
      <c r="U69" s="100">
        <v>2010606</v>
      </c>
      <c r="V69" s="100" t="s">
        <v>192</v>
      </c>
      <c r="W69" s="104">
        <v>0</v>
      </c>
      <c r="Y69" s="100">
        <v>2010606</v>
      </c>
      <c r="Z69" s="100" t="s">
        <v>192</v>
      </c>
      <c r="AA69" s="104">
        <v>0</v>
      </c>
    </row>
    <row r="70" spans="1:27">
      <c r="A70" s="100">
        <v>2010607</v>
      </c>
      <c r="B70" s="100" t="s">
        <v>193</v>
      </c>
      <c r="C70" s="104">
        <v>237</v>
      </c>
      <c r="E70" s="100">
        <v>2010607</v>
      </c>
      <c r="F70" s="100" t="s">
        <v>193</v>
      </c>
      <c r="G70" s="104">
        <v>200</v>
      </c>
      <c r="H70" s="102"/>
      <c r="I70" s="100">
        <v>2010607</v>
      </c>
      <c r="J70" s="100" t="s">
        <v>193</v>
      </c>
      <c r="K70" s="104">
        <v>200</v>
      </c>
      <c r="M70" s="100">
        <v>2010607</v>
      </c>
      <c r="N70" s="100" t="s">
        <v>193</v>
      </c>
      <c r="O70" s="104">
        <v>0</v>
      </c>
      <c r="Q70" s="100">
        <v>2010607</v>
      </c>
      <c r="R70" s="100" t="s">
        <v>193</v>
      </c>
      <c r="S70" s="104">
        <v>0</v>
      </c>
      <c r="U70" s="100">
        <v>2010607</v>
      </c>
      <c r="V70" s="100" t="s">
        <v>193</v>
      </c>
      <c r="W70" s="104">
        <v>0</v>
      </c>
      <c r="Y70" s="100">
        <v>2010607</v>
      </c>
      <c r="Z70" s="100" t="s">
        <v>193</v>
      </c>
      <c r="AA70" s="104">
        <v>37</v>
      </c>
    </row>
    <row r="71" spans="1:27">
      <c r="A71" s="100">
        <v>2010608</v>
      </c>
      <c r="B71" s="100" t="s">
        <v>194</v>
      </c>
      <c r="C71" s="104">
        <v>98</v>
      </c>
      <c r="E71" s="100">
        <v>2010608</v>
      </c>
      <c r="F71" s="100" t="s">
        <v>194</v>
      </c>
      <c r="G71" s="104">
        <v>98</v>
      </c>
      <c r="H71" s="102"/>
      <c r="I71" s="100">
        <v>2010608</v>
      </c>
      <c r="J71" s="100" t="s">
        <v>194</v>
      </c>
      <c r="K71" s="104">
        <v>98</v>
      </c>
      <c r="M71" s="100">
        <v>2010608</v>
      </c>
      <c r="N71" s="100" t="s">
        <v>194</v>
      </c>
      <c r="O71" s="104">
        <v>0</v>
      </c>
      <c r="Q71" s="100">
        <v>2010608</v>
      </c>
      <c r="R71" s="100" t="s">
        <v>194</v>
      </c>
      <c r="S71" s="104">
        <v>0</v>
      </c>
      <c r="U71" s="100">
        <v>2010608</v>
      </c>
      <c r="V71" s="100" t="s">
        <v>194</v>
      </c>
      <c r="W71" s="104">
        <v>0</v>
      </c>
      <c r="Y71" s="100">
        <v>2010608</v>
      </c>
      <c r="Z71" s="100" t="s">
        <v>194</v>
      </c>
      <c r="AA71" s="104">
        <v>0</v>
      </c>
    </row>
    <row r="72" spans="1:27">
      <c r="A72" s="100">
        <v>2010650</v>
      </c>
      <c r="B72" s="100" t="s">
        <v>154</v>
      </c>
      <c r="C72" s="104">
        <v>0</v>
      </c>
      <c r="E72" s="100">
        <v>2010650</v>
      </c>
      <c r="F72" s="100" t="s">
        <v>154</v>
      </c>
      <c r="G72" s="104">
        <v>0</v>
      </c>
      <c r="H72" s="102"/>
      <c r="I72" s="100">
        <v>2010650</v>
      </c>
      <c r="J72" s="100" t="s">
        <v>154</v>
      </c>
      <c r="K72" s="104">
        <v>0</v>
      </c>
      <c r="M72" s="100">
        <v>2010650</v>
      </c>
      <c r="N72" s="100" t="s">
        <v>154</v>
      </c>
      <c r="O72" s="104">
        <v>0</v>
      </c>
      <c r="Q72" s="100">
        <v>2010650</v>
      </c>
      <c r="R72" s="100" t="s">
        <v>154</v>
      </c>
      <c r="S72" s="104">
        <v>0</v>
      </c>
      <c r="U72" s="100">
        <v>2010650</v>
      </c>
      <c r="V72" s="100" t="s">
        <v>154</v>
      </c>
      <c r="W72" s="104">
        <v>0</v>
      </c>
      <c r="Y72" s="100">
        <v>2010650</v>
      </c>
      <c r="Z72" s="100" t="s">
        <v>154</v>
      </c>
      <c r="AA72" s="104">
        <v>0</v>
      </c>
    </row>
    <row r="73" spans="1:27">
      <c r="A73" s="100">
        <v>2010699</v>
      </c>
      <c r="B73" s="100" t="s">
        <v>195</v>
      </c>
      <c r="C73" s="104">
        <v>390</v>
      </c>
      <c r="E73" s="100">
        <v>2010699</v>
      </c>
      <c r="F73" s="100" t="s">
        <v>195</v>
      </c>
      <c r="G73" s="104">
        <v>120</v>
      </c>
      <c r="H73" s="102"/>
      <c r="I73" s="100">
        <v>2010699</v>
      </c>
      <c r="J73" s="100" t="s">
        <v>195</v>
      </c>
      <c r="K73" s="104">
        <v>120</v>
      </c>
      <c r="M73" s="100">
        <v>2010699</v>
      </c>
      <c r="N73" s="100" t="s">
        <v>195</v>
      </c>
      <c r="O73" s="104">
        <v>0</v>
      </c>
      <c r="Q73" s="100">
        <v>2010699</v>
      </c>
      <c r="R73" s="100" t="s">
        <v>195</v>
      </c>
      <c r="S73" s="104">
        <v>0</v>
      </c>
      <c r="U73" s="100">
        <v>2010699</v>
      </c>
      <c r="V73" s="100" t="s">
        <v>195</v>
      </c>
      <c r="W73" s="104">
        <v>160</v>
      </c>
      <c r="Y73" s="100">
        <v>2010699</v>
      </c>
      <c r="Z73" s="100" t="s">
        <v>195</v>
      </c>
      <c r="AA73" s="104">
        <v>110</v>
      </c>
    </row>
    <row r="74" spans="1:27">
      <c r="A74" s="100">
        <v>20107</v>
      </c>
      <c r="B74" s="103" t="s">
        <v>196</v>
      </c>
      <c r="C74" s="101">
        <f>SUM(C75:C85)</f>
        <v>2053</v>
      </c>
      <c r="E74" s="100">
        <v>20107</v>
      </c>
      <c r="F74" s="103" t="s">
        <v>196</v>
      </c>
      <c r="G74" s="101">
        <f>SUM(G75:G85)</f>
        <v>977</v>
      </c>
      <c r="H74" s="102"/>
      <c r="I74" s="100">
        <v>20107</v>
      </c>
      <c r="J74" s="103" t="s">
        <v>196</v>
      </c>
      <c r="K74" s="101">
        <f>SUM(K75:K85)</f>
        <v>752</v>
      </c>
      <c r="M74" s="100">
        <v>20107</v>
      </c>
      <c r="N74" s="103" t="s">
        <v>196</v>
      </c>
      <c r="O74" s="101">
        <f>SUM(O75:O85)</f>
        <v>225</v>
      </c>
      <c r="Q74" s="100">
        <v>20107</v>
      </c>
      <c r="R74" s="103" t="s">
        <v>196</v>
      </c>
      <c r="S74" s="101">
        <f>SUM(S75:S85)</f>
        <v>458</v>
      </c>
      <c r="U74" s="100">
        <v>20107</v>
      </c>
      <c r="V74" s="103" t="s">
        <v>196</v>
      </c>
      <c r="W74" s="101">
        <f>SUM(W75:W85)</f>
        <v>497</v>
      </c>
      <c r="Y74" s="100">
        <v>20107</v>
      </c>
      <c r="Z74" s="103" t="s">
        <v>196</v>
      </c>
      <c r="AA74" s="101">
        <f>SUM(AA75:AA85)</f>
        <v>121</v>
      </c>
    </row>
    <row r="75" spans="1:27">
      <c r="A75" s="100">
        <v>2010701</v>
      </c>
      <c r="B75" s="100" t="s">
        <v>145</v>
      </c>
      <c r="C75" s="104">
        <v>360</v>
      </c>
      <c r="E75" s="100">
        <v>2010701</v>
      </c>
      <c r="F75" s="100" t="s">
        <v>145</v>
      </c>
      <c r="G75" s="104">
        <v>0</v>
      </c>
      <c r="H75" s="102"/>
      <c r="I75" s="100">
        <v>2010701</v>
      </c>
      <c r="J75" s="100" t="s">
        <v>145</v>
      </c>
      <c r="K75" s="104">
        <v>0</v>
      </c>
      <c r="M75" s="100">
        <v>2010701</v>
      </c>
      <c r="N75" s="100" t="s">
        <v>145</v>
      </c>
      <c r="O75" s="104">
        <v>0</v>
      </c>
      <c r="Q75" s="100">
        <v>2010701</v>
      </c>
      <c r="R75" s="100" t="s">
        <v>145</v>
      </c>
      <c r="S75" s="104">
        <v>360</v>
      </c>
      <c r="U75" s="100">
        <v>2010701</v>
      </c>
      <c r="V75" s="100" t="s">
        <v>145</v>
      </c>
      <c r="W75" s="104">
        <v>0</v>
      </c>
      <c r="Y75" s="100">
        <v>2010701</v>
      </c>
      <c r="Z75" s="100" t="s">
        <v>145</v>
      </c>
      <c r="AA75" s="104">
        <v>0</v>
      </c>
    </row>
    <row r="76" spans="1:27">
      <c r="A76" s="100">
        <v>2010702</v>
      </c>
      <c r="B76" s="100" t="s">
        <v>146</v>
      </c>
      <c r="C76" s="104">
        <v>20</v>
      </c>
      <c r="E76" s="100">
        <v>2010702</v>
      </c>
      <c r="F76" s="100" t="s">
        <v>146</v>
      </c>
      <c r="G76" s="104">
        <v>0</v>
      </c>
      <c r="H76" s="102"/>
      <c r="I76" s="100">
        <v>2010702</v>
      </c>
      <c r="J76" s="100" t="s">
        <v>146</v>
      </c>
      <c r="K76" s="104">
        <v>0</v>
      </c>
      <c r="M76" s="100">
        <v>2010702</v>
      </c>
      <c r="N76" s="100" t="s">
        <v>146</v>
      </c>
      <c r="O76" s="104">
        <v>0</v>
      </c>
      <c r="Q76" s="100">
        <v>2010702</v>
      </c>
      <c r="R76" s="100" t="s">
        <v>146</v>
      </c>
      <c r="S76" s="104">
        <v>20</v>
      </c>
      <c r="U76" s="100">
        <v>2010702</v>
      </c>
      <c r="V76" s="100" t="s">
        <v>146</v>
      </c>
      <c r="W76" s="104">
        <v>0</v>
      </c>
      <c r="Y76" s="100">
        <v>2010702</v>
      </c>
      <c r="Z76" s="100" t="s">
        <v>146</v>
      </c>
      <c r="AA76" s="104">
        <v>0</v>
      </c>
    </row>
    <row r="77" spans="1:27">
      <c r="A77" s="100">
        <v>2010703</v>
      </c>
      <c r="B77" s="100" t="s">
        <v>147</v>
      </c>
      <c r="C77" s="104">
        <v>0</v>
      </c>
      <c r="E77" s="100">
        <v>2010703</v>
      </c>
      <c r="F77" s="100" t="s">
        <v>147</v>
      </c>
      <c r="G77" s="104">
        <v>0</v>
      </c>
      <c r="H77" s="102"/>
      <c r="I77" s="100">
        <v>2010703</v>
      </c>
      <c r="J77" s="100" t="s">
        <v>147</v>
      </c>
      <c r="K77" s="104">
        <v>0</v>
      </c>
      <c r="M77" s="100">
        <v>2010703</v>
      </c>
      <c r="N77" s="100" t="s">
        <v>147</v>
      </c>
      <c r="O77" s="104">
        <v>0</v>
      </c>
      <c r="Q77" s="100">
        <v>2010703</v>
      </c>
      <c r="R77" s="100" t="s">
        <v>147</v>
      </c>
      <c r="S77" s="104">
        <v>0</v>
      </c>
      <c r="U77" s="100">
        <v>2010703</v>
      </c>
      <c r="V77" s="100" t="s">
        <v>147</v>
      </c>
      <c r="W77" s="104">
        <v>0</v>
      </c>
      <c r="Y77" s="100">
        <v>2010703</v>
      </c>
      <c r="Z77" s="100" t="s">
        <v>147</v>
      </c>
      <c r="AA77" s="104">
        <v>0</v>
      </c>
    </row>
    <row r="78" spans="1:27">
      <c r="A78" s="100">
        <v>2010704</v>
      </c>
      <c r="B78" s="100" t="s">
        <v>198</v>
      </c>
      <c r="C78" s="104">
        <v>0</v>
      </c>
      <c r="E78" s="100">
        <v>2010704</v>
      </c>
      <c r="F78" s="100" t="s">
        <v>198</v>
      </c>
      <c r="G78" s="104">
        <v>0</v>
      </c>
      <c r="H78" s="102"/>
      <c r="I78" s="100">
        <v>2010704</v>
      </c>
      <c r="J78" s="100" t="s">
        <v>198</v>
      </c>
      <c r="K78" s="104">
        <v>0</v>
      </c>
      <c r="M78" s="100">
        <v>2010704</v>
      </c>
      <c r="N78" s="100" t="s">
        <v>198</v>
      </c>
      <c r="O78" s="104">
        <v>0</v>
      </c>
      <c r="Q78" s="100">
        <v>2010704</v>
      </c>
      <c r="R78" s="100" t="s">
        <v>198</v>
      </c>
      <c r="S78" s="104">
        <v>0</v>
      </c>
      <c r="U78" s="100">
        <v>2010704</v>
      </c>
      <c r="V78" s="100" t="s">
        <v>198</v>
      </c>
      <c r="W78" s="104">
        <v>0</v>
      </c>
      <c r="Y78" s="100">
        <v>2010704</v>
      </c>
      <c r="Z78" s="100" t="s">
        <v>198</v>
      </c>
      <c r="AA78" s="104">
        <v>0</v>
      </c>
    </row>
    <row r="79" spans="1:27">
      <c r="A79" s="100">
        <v>2010705</v>
      </c>
      <c r="B79" s="100" t="s">
        <v>199</v>
      </c>
      <c r="C79" s="104">
        <v>0</v>
      </c>
      <c r="E79" s="100">
        <v>2010705</v>
      </c>
      <c r="F79" s="100" t="s">
        <v>199</v>
      </c>
      <c r="G79" s="104">
        <v>0</v>
      </c>
      <c r="H79" s="102"/>
      <c r="I79" s="100">
        <v>2010705</v>
      </c>
      <c r="J79" s="100" t="s">
        <v>199</v>
      </c>
      <c r="K79" s="104">
        <v>0</v>
      </c>
      <c r="M79" s="100">
        <v>2010705</v>
      </c>
      <c r="N79" s="100" t="s">
        <v>199</v>
      </c>
      <c r="O79" s="104">
        <v>0</v>
      </c>
      <c r="Q79" s="100">
        <v>2010705</v>
      </c>
      <c r="R79" s="100" t="s">
        <v>199</v>
      </c>
      <c r="S79" s="104">
        <v>0</v>
      </c>
      <c r="U79" s="100">
        <v>2010705</v>
      </c>
      <c r="V79" s="100" t="s">
        <v>199</v>
      </c>
      <c r="W79" s="104">
        <v>0</v>
      </c>
      <c r="Y79" s="100">
        <v>2010705</v>
      </c>
      <c r="Z79" s="100" t="s">
        <v>199</v>
      </c>
      <c r="AA79" s="104">
        <v>0</v>
      </c>
    </row>
    <row r="80" spans="1:27">
      <c r="A80" s="100">
        <v>2010706</v>
      </c>
      <c r="B80" s="100" t="s">
        <v>200</v>
      </c>
      <c r="C80" s="104">
        <v>5</v>
      </c>
      <c r="E80" s="100">
        <v>2010706</v>
      </c>
      <c r="F80" s="100" t="s">
        <v>200</v>
      </c>
      <c r="G80" s="104">
        <v>0</v>
      </c>
      <c r="H80" s="102"/>
      <c r="I80" s="100">
        <v>2010706</v>
      </c>
      <c r="J80" s="100" t="s">
        <v>200</v>
      </c>
      <c r="K80" s="104">
        <v>0</v>
      </c>
      <c r="M80" s="100">
        <v>2010706</v>
      </c>
      <c r="N80" s="100" t="s">
        <v>200</v>
      </c>
      <c r="O80" s="104">
        <v>0</v>
      </c>
      <c r="Q80" s="100">
        <v>2010706</v>
      </c>
      <c r="R80" s="100" t="s">
        <v>200</v>
      </c>
      <c r="S80" s="104">
        <v>0</v>
      </c>
      <c r="U80" s="100">
        <v>2010706</v>
      </c>
      <c r="V80" s="100" t="s">
        <v>200</v>
      </c>
      <c r="W80" s="104">
        <v>0</v>
      </c>
      <c r="Y80" s="100">
        <v>2010706</v>
      </c>
      <c r="Z80" s="100" t="s">
        <v>200</v>
      </c>
      <c r="AA80" s="104">
        <v>5</v>
      </c>
    </row>
    <row r="81" spans="1:27">
      <c r="A81" s="100">
        <v>2010707</v>
      </c>
      <c r="B81" s="100" t="s">
        <v>201</v>
      </c>
      <c r="C81" s="104">
        <v>15</v>
      </c>
      <c r="E81" s="100">
        <v>2010707</v>
      </c>
      <c r="F81" s="100" t="s">
        <v>201</v>
      </c>
      <c r="G81" s="104">
        <v>0</v>
      </c>
      <c r="H81" s="102"/>
      <c r="I81" s="100">
        <v>2010707</v>
      </c>
      <c r="J81" s="100" t="s">
        <v>201</v>
      </c>
      <c r="K81" s="104">
        <v>0</v>
      </c>
      <c r="M81" s="100">
        <v>2010707</v>
      </c>
      <c r="N81" s="100" t="s">
        <v>201</v>
      </c>
      <c r="O81" s="104">
        <v>0</v>
      </c>
      <c r="Q81" s="100">
        <v>2010707</v>
      </c>
      <c r="R81" s="100" t="s">
        <v>201</v>
      </c>
      <c r="S81" s="104">
        <v>0</v>
      </c>
      <c r="U81" s="100">
        <v>2010707</v>
      </c>
      <c r="V81" s="100" t="s">
        <v>201</v>
      </c>
      <c r="W81" s="104">
        <v>0</v>
      </c>
      <c r="Y81" s="100">
        <v>2010707</v>
      </c>
      <c r="Z81" s="100" t="s">
        <v>201</v>
      </c>
      <c r="AA81" s="104">
        <v>15</v>
      </c>
    </row>
    <row r="82" spans="1:27">
      <c r="A82" s="100">
        <v>2010708</v>
      </c>
      <c r="B82" s="100" t="s">
        <v>202</v>
      </c>
      <c r="C82" s="104">
        <v>27</v>
      </c>
      <c r="E82" s="100">
        <v>2010708</v>
      </c>
      <c r="F82" s="100" t="s">
        <v>202</v>
      </c>
      <c r="G82" s="104">
        <v>0</v>
      </c>
      <c r="H82" s="102"/>
      <c r="I82" s="100">
        <v>2010708</v>
      </c>
      <c r="J82" s="100" t="s">
        <v>202</v>
      </c>
      <c r="K82" s="104">
        <v>0</v>
      </c>
      <c r="M82" s="100">
        <v>2010708</v>
      </c>
      <c r="N82" s="100" t="s">
        <v>202</v>
      </c>
      <c r="O82" s="104">
        <v>0</v>
      </c>
      <c r="Q82" s="100">
        <v>2010708</v>
      </c>
      <c r="R82" s="100" t="s">
        <v>202</v>
      </c>
      <c r="S82" s="104">
        <v>0</v>
      </c>
      <c r="U82" s="100">
        <v>2010708</v>
      </c>
      <c r="V82" s="100" t="s">
        <v>202</v>
      </c>
      <c r="W82" s="104">
        <v>0</v>
      </c>
      <c r="Y82" s="100">
        <v>2010708</v>
      </c>
      <c r="Z82" s="100" t="s">
        <v>202</v>
      </c>
      <c r="AA82" s="104">
        <v>27</v>
      </c>
    </row>
    <row r="83" spans="1:27">
      <c r="A83" s="100">
        <v>2010709</v>
      </c>
      <c r="B83" s="100" t="s">
        <v>193</v>
      </c>
      <c r="C83" s="104">
        <v>0</v>
      </c>
      <c r="E83" s="100">
        <v>2010709</v>
      </c>
      <c r="F83" s="100" t="s">
        <v>193</v>
      </c>
      <c r="G83" s="104">
        <v>0</v>
      </c>
      <c r="H83" s="102"/>
      <c r="I83" s="100">
        <v>2010709</v>
      </c>
      <c r="J83" s="100" t="s">
        <v>193</v>
      </c>
      <c r="K83" s="104">
        <v>0</v>
      </c>
      <c r="M83" s="100">
        <v>2010709</v>
      </c>
      <c r="N83" s="100" t="s">
        <v>193</v>
      </c>
      <c r="O83" s="104">
        <v>0</v>
      </c>
      <c r="Q83" s="100">
        <v>2010709</v>
      </c>
      <c r="R83" s="100" t="s">
        <v>193</v>
      </c>
      <c r="S83" s="104">
        <v>0</v>
      </c>
      <c r="U83" s="100">
        <v>2010709</v>
      </c>
      <c r="V83" s="100" t="s">
        <v>193</v>
      </c>
      <c r="W83" s="104">
        <v>0</v>
      </c>
      <c r="Y83" s="100">
        <v>2010709</v>
      </c>
      <c r="Z83" s="100" t="s">
        <v>193</v>
      </c>
      <c r="AA83" s="104">
        <v>0</v>
      </c>
    </row>
    <row r="84" spans="1:27">
      <c r="A84" s="100">
        <v>2010750</v>
      </c>
      <c r="B84" s="100" t="s">
        <v>154</v>
      </c>
      <c r="C84" s="104">
        <v>0</v>
      </c>
      <c r="E84" s="100">
        <v>2010750</v>
      </c>
      <c r="F84" s="100" t="s">
        <v>154</v>
      </c>
      <c r="G84" s="104">
        <v>0</v>
      </c>
      <c r="H84" s="102"/>
      <c r="I84" s="100">
        <v>2010750</v>
      </c>
      <c r="J84" s="100" t="s">
        <v>154</v>
      </c>
      <c r="K84" s="104">
        <v>0</v>
      </c>
      <c r="M84" s="100">
        <v>2010750</v>
      </c>
      <c r="N84" s="100" t="s">
        <v>154</v>
      </c>
      <c r="O84" s="104">
        <v>0</v>
      </c>
      <c r="Q84" s="100">
        <v>2010750</v>
      </c>
      <c r="R84" s="100" t="s">
        <v>154</v>
      </c>
      <c r="S84" s="104">
        <v>0</v>
      </c>
      <c r="U84" s="100">
        <v>2010750</v>
      </c>
      <c r="V84" s="100" t="s">
        <v>154</v>
      </c>
      <c r="W84" s="104">
        <v>0</v>
      </c>
      <c r="Y84" s="100">
        <v>2010750</v>
      </c>
      <c r="Z84" s="100" t="s">
        <v>154</v>
      </c>
      <c r="AA84" s="104">
        <v>0</v>
      </c>
    </row>
    <row r="85" spans="1:27">
      <c r="A85" s="100">
        <v>2010799</v>
      </c>
      <c r="B85" s="100" t="s">
        <v>203</v>
      </c>
      <c r="C85" s="104">
        <v>1626</v>
      </c>
      <c r="E85" s="100">
        <v>2010799</v>
      </c>
      <c r="F85" s="100" t="s">
        <v>203</v>
      </c>
      <c r="G85" s="104">
        <v>977</v>
      </c>
      <c r="H85" s="102"/>
      <c r="I85" s="100">
        <v>2010799</v>
      </c>
      <c r="J85" s="100" t="s">
        <v>203</v>
      </c>
      <c r="K85" s="104">
        <v>752</v>
      </c>
      <c r="M85" s="100">
        <v>2010799</v>
      </c>
      <c r="N85" s="100" t="s">
        <v>203</v>
      </c>
      <c r="O85" s="104">
        <v>225</v>
      </c>
      <c r="Q85" s="100">
        <v>2010799</v>
      </c>
      <c r="R85" s="100" t="s">
        <v>203</v>
      </c>
      <c r="S85" s="104">
        <v>78</v>
      </c>
      <c r="U85" s="100">
        <v>2010799</v>
      </c>
      <c r="V85" s="100" t="s">
        <v>203</v>
      </c>
      <c r="W85" s="104">
        <v>497</v>
      </c>
      <c r="Y85" s="100">
        <v>2010799</v>
      </c>
      <c r="Z85" s="100" t="s">
        <v>203</v>
      </c>
      <c r="AA85" s="104">
        <v>74</v>
      </c>
    </row>
    <row r="86" spans="1:27">
      <c r="A86" s="100">
        <v>20108</v>
      </c>
      <c r="B86" s="103" t="s">
        <v>204</v>
      </c>
      <c r="C86" s="101">
        <f>SUM(C87:C94)</f>
        <v>906</v>
      </c>
      <c r="E86" s="100">
        <v>20108</v>
      </c>
      <c r="F86" s="103" t="s">
        <v>204</v>
      </c>
      <c r="G86" s="101">
        <f>SUM(G87:G94)</f>
        <v>274</v>
      </c>
      <c r="H86" s="102"/>
      <c r="I86" s="100">
        <v>20108</v>
      </c>
      <c r="J86" s="103" t="s">
        <v>204</v>
      </c>
      <c r="K86" s="101">
        <f>SUM(K87:K94)</f>
        <v>236</v>
      </c>
      <c r="M86" s="100">
        <v>20108</v>
      </c>
      <c r="N86" s="103" t="s">
        <v>204</v>
      </c>
      <c r="O86" s="101">
        <f>SUM(O87:O94)</f>
        <v>38</v>
      </c>
      <c r="Q86" s="100">
        <v>20108</v>
      </c>
      <c r="R86" s="103" t="s">
        <v>204</v>
      </c>
      <c r="S86" s="101">
        <f>SUM(S87:S94)</f>
        <v>232</v>
      </c>
      <c r="U86" s="100">
        <v>20108</v>
      </c>
      <c r="V86" s="103" t="s">
        <v>204</v>
      </c>
      <c r="W86" s="101">
        <f>SUM(W87:W94)</f>
        <v>124</v>
      </c>
      <c r="Y86" s="100">
        <v>20108</v>
      </c>
      <c r="Z86" s="103" t="s">
        <v>204</v>
      </c>
      <c r="AA86" s="101">
        <f>SUM(AA87:AA94)</f>
        <v>276</v>
      </c>
    </row>
    <row r="87" spans="1:27">
      <c r="A87" s="100">
        <v>2010801</v>
      </c>
      <c r="B87" s="100" t="s">
        <v>145</v>
      </c>
      <c r="C87" s="104">
        <v>479</v>
      </c>
      <c r="E87" s="100">
        <v>2010801</v>
      </c>
      <c r="F87" s="100" t="s">
        <v>145</v>
      </c>
      <c r="G87" s="104">
        <v>186</v>
      </c>
      <c r="H87" s="102"/>
      <c r="I87" s="100">
        <v>2010801</v>
      </c>
      <c r="J87" s="100" t="s">
        <v>145</v>
      </c>
      <c r="K87" s="104">
        <v>186</v>
      </c>
      <c r="M87" s="100">
        <v>2010801</v>
      </c>
      <c r="N87" s="100" t="s">
        <v>145</v>
      </c>
      <c r="O87" s="104">
        <v>0</v>
      </c>
      <c r="Q87" s="100">
        <v>2010801</v>
      </c>
      <c r="R87" s="100" t="s">
        <v>145</v>
      </c>
      <c r="S87" s="104">
        <v>107</v>
      </c>
      <c r="U87" s="100">
        <v>2010801</v>
      </c>
      <c r="V87" s="100" t="s">
        <v>145</v>
      </c>
      <c r="W87" s="104">
        <v>110</v>
      </c>
      <c r="Y87" s="100">
        <v>2010801</v>
      </c>
      <c r="Z87" s="100" t="s">
        <v>145</v>
      </c>
      <c r="AA87" s="104">
        <v>76</v>
      </c>
    </row>
    <row r="88" spans="1:27">
      <c r="A88" s="100">
        <v>2010802</v>
      </c>
      <c r="B88" s="100" t="s">
        <v>146</v>
      </c>
      <c r="C88" s="104">
        <v>50</v>
      </c>
      <c r="E88" s="100">
        <v>2010802</v>
      </c>
      <c r="F88" s="100" t="s">
        <v>146</v>
      </c>
      <c r="G88" s="104">
        <v>50</v>
      </c>
      <c r="H88" s="102"/>
      <c r="I88" s="100">
        <v>2010802</v>
      </c>
      <c r="J88" s="100" t="s">
        <v>146</v>
      </c>
      <c r="K88" s="104">
        <v>50</v>
      </c>
      <c r="M88" s="100">
        <v>2010802</v>
      </c>
      <c r="N88" s="100" t="s">
        <v>146</v>
      </c>
      <c r="O88" s="104">
        <v>0</v>
      </c>
      <c r="Q88" s="100">
        <v>2010802</v>
      </c>
      <c r="R88" s="100" t="s">
        <v>146</v>
      </c>
      <c r="S88" s="104">
        <v>0</v>
      </c>
      <c r="U88" s="100">
        <v>2010802</v>
      </c>
      <c r="V88" s="100" t="s">
        <v>146</v>
      </c>
      <c r="W88" s="104">
        <v>0</v>
      </c>
      <c r="Y88" s="100">
        <v>2010802</v>
      </c>
      <c r="Z88" s="100" t="s">
        <v>146</v>
      </c>
      <c r="AA88" s="104">
        <v>0</v>
      </c>
    </row>
    <row r="89" spans="1:27">
      <c r="A89" s="100">
        <v>2010803</v>
      </c>
      <c r="B89" s="100" t="s">
        <v>147</v>
      </c>
      <c r="C89" s="104">
        <v>0</v>
      </c>
      <c r="E89" s="100">
        <v>2010803</v>
      </c>
      <c r="F89" s="100" t="s">
        <v>147</v>
      </c>
      <c r="G89" s="104">
        <v>0</v>
      </c>
      <c r="H89" s="102"/>
      <c r="I89" s="100">
        <v>2010803</v>
      </c>
      <c r="J89" s="100" t="s">
        <v>147</v>
      </c>
      <c r="K89" s="104">
        <v>0</v>
      </c>
      <c r="M89" s="100">
        <v>2010803</v>
      </c>
      <c r="N89" s="100" t="s">
        <v>147</v>
      </c>
      <c r="O89" s="104">
        <v>0</v>
      </c>
      <c r="Q89" s="100">
        <v>2010803</v>
      </c>
      <c r="R89" s="100" t="s">
        <v>147</v>
      </c>
      <c r="S89" s="104">
        <v>0</v>
      </c>
      <c r="U89" s="100">
        <v>2010803</v>
      </c>
      <c r="V89" s="100" t="s">
        <v>147</v>
      </c>
      <c r="W89" s="104">
        <v>0</v>
      </c>
      <c r="Y89" s="100">
        <v>2010803</v>
      </c>
      <c r="Z89" s="100" t="s">
        <v>147</v>
      </c>
      <c r="AA89" s="104">
        <v>0</v>
      </c>
    </row>
    <row r="90" spans="1:27">
      <c r="A90" s="100">
        <v>2010804</v>
      </c>
      <c r="B90" s="100" t="s">
        <v>206</v>
      </c>
      <c r="C90" s="104">
        <v>335</v>
      </c>
      <c r="E90" s="100">
        <v>2010804</v>
      </c>
      <c r="F90" s="100" t="s">
        <v>206</v>
      </c>
      <c r="G90" s="104">
        <v>0</v>
      </c>
      <c r="H90" s="102"/>
      <c r="I90" s="100">
        <v>2010804</v>
      </c>
      <c r="J90" s="100" t="s">
        <v>206</v>
      </c>
      <c r="K90" s="104">
        <v>0</v>
      </c>
      <c r="M90" s="100">
        <v>2010804</v>
      </c>
      <c r="N90" s="100" t="s">
        <v>206</v>
      </c>
      <c r="O90" s="104">
        <v>0</v>
      </c>
      <c r="Q90" s="100">
        <v>2010804</v>
      </c>
      <c r="R90" s="100" t="s">
        <v>206</v>
      </c>
      <c r="S90" s="104">
        <v>125</v>
      </c>
      <c r="U90" s="100">
        <v>2010804</v>
      </c>
      <c r="V90" s="100" t="s">
        <v>206</v>
      </c>
      <c r="W90" s="104">
        <v>10</v>
      </c>
      <c r="Y90" s="100">
        <v>2010804</v>
      </c>
      <c r="Z90" s="100" t="s">
        <v>206</v>
      </c>
      <c r="AA90" s="104">
        <v>200</v>
      </c>
    </row>
    <row r="91" spans="1:27">
      <c r="A91" s="100">
        <v>2010805</v>
      </c>
      <c r="B91" s="100" t="s">
        <v>207</v>
      </c>
      <c r="C91" s="104">
        <v>0</v>
      </c>
      <c r="E91" s="100">
        <v>2010805</v>
      </c>
      <c r="F91" s="100" t="s">
        <v>207</v>
      </c>
      <c r="G91" s="104">
        <v>0</v>
      </c>
      <c r="H91" s="102"/>
      <c r="I91" s="100">
        <v>2010805</v>
      </c>
      <c r="J91" s="100" t="s">
        <v>207</v>
      </c>
      <c r="K91" s="104">
        <v>0</v>
      </c>
      <c r="M91" s="100">
        <v>2010805</v>
      </c>
      <c r="N91" s="100" t="s">
        <v>207</v>
      </c>
      <c r="O91" s="104">
        <v>0</v>
      </c>
      <c r="Q91" s="100">
        <v>2010805</v>
      </c>
      <c r="R91" s="100" t="s">
        <v>207</v>
      </c>
      <c r="S91" s="104">
        <v>0</v>
      </c>
      <c r="U91" s="100">
        <v>2010805</v>
      </c>
      <c r="V91" s="100" t="s">
        <v>207</v>
      </c>
      <c r="W91" s="104">
        <v>0</v>
      </c>
      <c r="Y91" s="100">
        <v>2010805</v>
      </c>
      <c r="Z91" s="100" t="s">
        <v>207</v>
      </c>
      <c r="AA91" s="104">
        <v>0</v>
      </c>
    </row>
    <row r="92" spans="1:27">
      <c r="A92" s="100">
        <v>2010806</v>
      </c>
      <c r="B92" s="100" t="s">
        <v>193</v>
      </c>
      <c r="C92" s="104">
        <v>0</v>
      </c>
      <c r="E92" s="100">
        <v>2010806</v>
      </c>
      <c r="F92" s="100" t="s">
        <v>193</v>
      </c>
      <c r="G92" s="104">
        <v>0</v>
      </c>
      <c r="H92" s="102"/>
      <c r="I92" s="100">
        <v>2010806</v>
      </c>
      <c r="J92" s="100" t="s">
        <v>193</v>
      </c>
      <c r="K92" s="104">
        <v>0</v>
      </c>
      <c r="M92" s="100">
        <v>2010806</v>
      </c>
      <c r="N92" s="100" t="s">
        <v>193</v>
      </c>
      <c r="O92" s="104">
        <v>0</v>
      </c>
      <c r="Q92" s="100">
        <v>2010806</v>
      </c>
      <c r="R92" s="100" t="s">
        <v>193</v>
      </c>
      <c r="S92" s="104">
        <v>0</v>
      </c>
      <c r="U92" s="100">
        <v>2010806</v>
      </c>
      <c r="V92" s="100" t="s">
        <v>193</v>
      </c>
      <c r="W92" s="104">
        <v>0</v>
      </c>
      <c r="Y92" s="100">
        <v>2010806</v>
      </c>
      <c r="Z92" s="100" t="s">
        <v>193</v>
      </c>
      <c r="AA92" s="104">
        <v>0</v>
      </c>
    </row>
    <row r="93" spans="1:27">
      <c r="A93" s="100">
        <v>2010850</v>
      </c>
      <c r="B93" s="100" t="s">
        <v>154</v>
      </c>
      <c r="C93" s="104">
        <v>4</v>
      </c>
      <c r="E93" s="100">
        <v>2010850</v>
      </c>
      <c r="F93" s="100" t="s">
        <v>154</v>
      </c>
      <c r="G93" s="104">
        <v>0</v>
      </c>
      <c r="H93" s="102"/>
      <c r="I93" s="100">
        <v>2010850</v>
      </c>
      <c r="J93" s="100" t="s">
        <v>154</v>
      </c>
      <c r="K93" s="104">
        <v>0</v>
      </c>
      <c r="M93" s="100">
        <v>2010850</v>
      </c>
      <c r="N93" s="100" t="s">
        <v>154</v>
      </c>
      <c r="O93" s="104">
        <v>0</v>
      </c>
      <c r="Q93" s="100">
        <v>2010850</v>
      </c>
      <c r="R93" s="100" t="s">
        <v>154</v>
      </c>
      <c r="S93" s="104">
        <v>0</v>
      </c>
      <c r="U93" s="100">
        <v>2010850</v>
      </c>
      <c r="V93" s="100" t="s">
        <v>154</v>
      </c>
      <c r="W93" s="104">
        <v>4</v>
      </c>
      <c r="Y93" s="100">
        <v>2010850</v>
      </c>
      <c r="Z93" s="100" t="s">
        <v>154</v>
      </c>
      <c r="AA93" s="104">
        <v>0</v>
      </c>
    </row>
    <row r="94" spans="1:27">
      <c r="A94" s="100">
        <v>2010899</v>
      </c>
      <c r="B94" s="100" t="s">
        <v>208</v>
      </c>
      <c r="C94" s="104">
        <v>38</v>
      </c>
      <c r="E94" s="100">
        <v>2010899</v>
      </c>
      <c r="F94" s="100" t="s">
        <v>208</v>
      </c>
      <c r="G94" s="104">
        <v>38</v>
      </c>
      <c r="H94" s="102"/>
      <c r="I94" s="100">
        <v>2010899</v>
      </c>
      <c r="J94" s="100" t="s">
        <v>208</v>
      </c>
      <c r="K94" s="104">
        <v>0</v>
      </c>
      <c r="M94" s="100">
        <v>2010899</v>
      </c>
      <c r="N94" s="100" t="s">
        <v>208</v>
      </c>
      <c r="O94" s="104">
        <v>38</v>
      </c>
      <c r="Q94" s="100">
        <v>2010899</v>
      </c>
      <c r="R94" s="100" t="s">
        <v>208</v>
      </c>
      <c r="S94" s="104">
        <v>0</v>
      </c>
      <c r="U94" s="100">
        <v>2010899</v>
      </c>
      <c r="V94" s="100" t="s">
        <v>208</v>
      </c>
      <c r="W94" s="104">
        <v>0</v>
      </c>
      <c r="Y94" s="100">
        <v>2010899</v>
      </c>
      <c r="Z94" s="100" t="s">
        <v>208</v>
      </c>
      <c r="AA94" s="104">
        <v>0</v>
      </c>
    </row>
    <row r="95" spans="1:27">
      <c r="A95" s="100">
        <v>20109</v>
      </c>
      <c r="B95" s="103" t="s">
        <v>209</v>
      </c>
      <c r="C95" s="101">
        <f>SUM(C96:C104)</f>
        <v>0</v>
      </c>
      <c r="E95" s="100">
        <v>20109</v>
      </c>
      <c r="F95" s="103" t="s">
        <v>209</v>
      </c>
      <c r="G95" s="101">
        <f>SUM(G96:G104)</f>
        <v>0</v>
      </c>
      <c r="H95" s="102"/>
      <c r="I95" s="100">
        <v>20109</v>
      </c>
      <c r="J95" s="103" t="s">
        <v>209</v>
      </c>
      <c r="K95" s="101">
        <f>SUM(K96:K104)</f>
        <v>0</v>
      </c>
      <c r="M95" s="100">
        <v>20109</v>
      </c>
      <c r="N95" s="103" t="s">
        <v>209</v>
      </c>
      <c r="O95" s="101">
        <f>SUM(O96:O104)</f>
        <v>0</v>
      </c>
      <c r="Q95" s="100">
        <v>20109</v>
      </c>
      <c r="R95" s="103" t="s">
        <v>209</v>
      </c>
      <c r="S95" s="101">
        <f>SUM(S96:S104)</f>
        <v>0</v>
      </c>
      <c r="U95" s="100">
        <v>20109</v>
      </c>
      <c r="V95" s="103" t="s">
        <v>209</v>
      </c>
      <c r="W95" s="101">
        <f>SUM(W96:W104)</f>
        <v>0</v>
      </c>
      <c r="Y95" s="100">
        <v>20109</v>
      </c>
      <c r="Z95" s="103" t="s">
        <v>209</v>
      </c>
      <c r="AA95" s="101">
        <f>SUM(AA96:AA104)</f>
        <v>0</v>
      </c>
    </row>
    <row r="96" spans="1:27">
      <c r="A96" s="100">
        <v>2010901</v>
      </c>
      <c r="B96" s="100" t="s">
        <v>145</v>
      </c>
      <c r="C96" s="104">
        <v>0</v>
      </c>
      <c r="E96" s="100">
        <v>2010901</v>
      </c>
      <c r="F96" s="100" t="s">
        <v>145</v>
      </c>
      <c r="G96" s="104">
        <v>0</v>
      </c>
      <c r="H96" s="102"/>
      <c r="I96" s="100">
        <v>2010901</v>
      </c>
      <c r="J96" s="100" t="s">
        <v>145</v>
      </c>
      <c r="K96" s="104">
        <v>0</v>
      </c>
      <c r="M96" s="100">
        <v>2010901</v>
      </c>
      <c r="N96" s="100" t="s">
        <v>145</v>
      </c>
      <c r="O96" s="104">
        <v>0</v>
      </c>
      <c r="Q96" s="100">
        <v>2010901</v>
      </c>
      <c r="R96" s="100" t="s">
        <v>145</v>
      </c>
      <c r="S96" s="104">
        <v>0</v>
      </c>
      <c r="U96" s="100">
        <v>2010901</v>
      </c>
      <c r="V96" s="100" t="s">
        <v>145</v>
      </c>
      <c r="W96" s="104">
        <v>0</v>
      </c>
      <c r="Y96" s="100">
        <v>2010901</v>
      </c>
      <c r="Z96" s="100" t="s">
        <v>145</v>
      </c>
      <c r="AA96" s="104">
        <v>0</v>
      </c>
    </row>
    <row r="97" spans="1:27">
      <c r="A97" s="100">
        <v>2010902</v>
      </c>
      <c r="B97" s="100" t="s">
        <v>146</v>
      </c>
      <c r="C97" s="104">
        <v>0</v>
      </c>
      <c r="E97" s="100">
        <v>2010902</v>
      </c>
      <c r="F97" s="100" t="s">
        <v>146</v>
      </c>
      <c r="G97" s="104">
        <v>0</v>
      </c>
      <c r="H97" s="102"/>
      <c r="I97" s="100">
        <v>2010902</v>
      </c>
      <c r="J97" s="100" t="s">
        <v>146</v>
      </c>
      <c r="K97" s="104">
        <v>0</v>
      </c>
      <c r="M97" s="100">
        <v>2010902</v>
      </c>
      <c r="N97" s="100" t="s">
        <v>146</v>
      </c>
      <c r="O97" s="104">
        <v>0</v>
      </c>
      <c r="Q97" s="100">
        <v>2010902</v>
      </c>
      <c r="R97" s="100" t="s">
        <v>146</v>
      </c>
      <c r="S97" s="104">
        <v>0</v>
      </c>
      <c r="U97" s="100">
        <v>2010902</v>
      </c>
      <c r="V97" s="100" t="s">
        <v>146</v>
      </c>
      <c r="W97" s="104">
        <v>0</v>
      </c>
      <c r="Y97" s="100">
        <v>2010902</v>
      </c>
      <c r="Z97" s="100" t="s">
        <v>146</v>
      </c>
      <c r="AA97" s="104">
        <v>0</v>
      </c>
    </row>
    <row r="98" spans="1:27">
      <c r="A98" s="100">
        <v>2010903</v>
      </c>
      <c r="B98" s="100" t="s">
        <v>147</v>
      </c>
      <c r="C98" s="104">
        <v>0</v>
      </c>
      <c r="E98" s="100">
        <v>2010903</v>
      </c>
      <c r="F98" s="100" t="s">
        <v>147</v>
      </c>
      <c r="G98" s="104">
        <v>0</v>
      </c>
      <c r="H98" s="102"/>
      <c r="I98" s="100">
        <v>2010903</v>
      </c>
      <c r="J98" s="100" t="s">
        <v>147</v>
      </c>
      <c r="K98" s="104">
        <v>0</v>
      </c>
      <c r="M98" s="100">
        <v>2010903</v>
      </c>
      <c r="N98" s="100" t="s">
        <v>147</v>
      </c>
      <c r="O98" s="104">
        <v>0</v>
      </c>
      <c r="Q98" s="100">
        <v>2010903</v>
      </c>
      <c r="R98" s="100" t="s">
        <v>147</v>
      </c>
      <c r="S98" s="104">
        <v>0</v>
      </c>
      <c r="U98" s="100">
        <v>2010903</v>
      </c>
      <c r="V98" s="100" t="s">
        <v>147</v>
      </c>
      <c r="W98" s="104">
        <v>0</v>
      </c>
      <c r="Y98" s="100">
        <v>2010903</v>
      </c>
      <c r="Z98" s="100" t="s">
        <v>147</v>
      </c>
      <c r="AA98" s="104">
        <v>0</v>
      </c>
    </row>
    <row r="99" spans="1:27">
      <c r="A99" s="100">
        <v>2010904</v>
      </c>
      <c r="B99" s="100" t="s">
        <v>211</v>
      </c>
      <c r="C99" s="104">
        <v>0</v>
      </c>
      <c r="E99" s="100">
        <v>2010904</v>
      </c>
      <c r="F99" s="100" t="s">
        <v>211</v>
      </c>
      <c r="G99" s="104">
        <v>0</v>
      </c>
      <c r="H99" s="102"/>
      <c r="I99" s="100">
        <v>2010904</v>
      </c>
      <c r="J99" s="100" t="s">
        <v>211</v>
      </c>
      <c r="K99" s="104">
        <v>0</v>
      </c>
      <c r="M99" s="100">
        <v>2010904</v>
      </c>
      <c r="N99" s="100" t="s">
        <v>211</v>
      </c>
      <c r="O99" s="104">
        <v>0</v>
      </c>
      <c r="Q99" s="100">
        <v>2010904</v>
      </c>
      <c r="R99" s="100" t="s">
        <v>211</v>
      </c>
      <c r="S99" s="104">
        <v>0</v>
      </c>
      <c r="U99" s="100">
        <v>2010904</v>
      </c>
      <c r="V99" s="100" t="s">
        <v>211</v>
      </c>
      <c r="W99" s="104">
        <v>0</v>
      </c>
      <c r="Y99" s="100">
        <v>2010904</v>
      </c>
      <c r="Z99" s="100" t="s">
        <v>211</v>
      </c>
      <c r="AA99" s="104">
        <v>0</v>
      </c>
    </row>
    <row r="100" spans="1:27">
      <c r="A100" s="100">
        <v>2010905</v>
      </c>
      <c r="B100" s="100" t="s">
        <v>212</v>
      </c>
      <c r="C100" s="104">
        <v>0</v>
      </c>
      <c r="E100" s="100">
        <v>2010905</v>
      </c>
      <c r="F100" s="100" t="s">
        <v>212</v>
      </c>
      <c r="G100" s="104">
        <v>0</v>
      </c>
      <c r="H100" s="102"/>
      <c r="I100" s="100">
        <v>2010905</v>
      </c>
      <c r="J100" s="100" t="s">
        <v>212</v>
      </c>
      <c r="K100" s="104">
        <v>0</v>
      </c>
      <c r="M100" s="100">
        <v>2010905</v>
      </c>
      <c r="N100" s="100" t="s">
        <v>212</v>
      </c>
      <c r="O100" s="104">
        <v>0</v>
      </c>
      <c r="Q100" s="100">
        <v>2010905</v>
      </c>
      <c r="R100" s="100" t="s">
        <v>212</v>
      </c>
      <c r="S100" s="104">
        <v>0</v>
      </c>
      <c r="U100" s="100">
        <v>2010905</v>
      </c>
      <c r="V100" s="100" t="s">
        <v>212</v>
      </c>
      <c r="W100" s="104">
        <v>0</v>
      </c>
      <c r="Y100" s="100">
        <v>2010905</v>
      </c>
      <c r="Z100" s="100" t="s">
        <v>212</v>
      </c>
      <c r="AA100" s="104">
        <v>0</v>
      </c>
    </row>
    <row r="101" spans="1:27">
      <c r="A101" s="100">
        <v>2010907</v>
      </c>
      <c r="B101" s="100" t="s">
        <v>1846</v>
      </c>
      <c r="C101" s="104">
        <v>0</v>
      </c>
      <c r="E101" s="100">
        <v>2010907</v>
      </c>
      <c r="F101" s="100" t="s">
        <v>1846</v>
      </c>
      <c r="G101" s="104">
        <v>0</v>
      </c>
      <c r="H101" s="102"/>
      <c r="I101" s="100">
        <v>2010907</v>
      </c>
      <c r="J101" s="100" t="s">
        <v>1846</v>
      </c>
      <c r="K101" s="104">
        <v>0</v>
      </c>
      <c r="M101" s="100">
        <v>2010907</v>
      </c>
      <c r="N101" s="100" t="s">
        <v>1846</v>
      </c>
      <c r="O101" s="104">
        <v>0</v>
      </c>
      <c r="Q101" s="100">
        <v>2010907</v>
      </c>
      <c r="R101" s="100" t="s">
        <v>1846</v>
      </c>
      <c r="S101" s="104">
        <v>0</v>
      </c>
      <c r="U101" s="100">
        <v>2010907</v>
      </c>
      <c r="V101" s="100" t="s">
        <v>1846</v>
      </c>
      <c r="W101" s="104">
        <v>0</v>
      </c>
      <c r="Y101" s="100">
        <v>2010907</v>
      </c>
      <c r="Z101" s="100" t="s">
        <v>1846</v>
      </c>
      <c r="AA101" s="104">
        <v>0</v>
      </c>
    </row>
    <row r="102" spans="1:27">
      <c r="A102" s="100">
        <v>2010908</v>
      </c>
      <c r="B102" s="100" t="s">
        <v>193</v>
      </c>
      <c r="C102" s="104">
        <v>0</v>
      </c>
      <c r="E102" s="100">
        <v>2010908</v>
      </c>
      <c r="F102" s="100" t="s">
        <v>193</v>
      </c>
      <c r="G102" s="104">
        <v>0</v>
      </c>
      <c r="H102" s="102"/>
      <c r="I102" s="100">
        <v>2010908</v>
      </c>
      <c r="J102" s="100" t="s">
        <v>193</v>
      </c>
      <c r="K102" s="104">
        <v>0</v>
      </c>
      <c r="M102" s="100">
        <v>2010908</v>
      </c>
      <c r="N102" s="100" t="s">
        <v>193</v>
      </c>
      <c r="O102" s="104">
        <v>0</v>
      </c>
      <c r="Q102" s="100">
        <v>2010908</v>
      </c>
      <c r="R102" s="100" t="s">
        <v>193</v>
      </c>
      <c r="S102" s="104">
        <v>0</v>
      </c>
      <c r="U102" s="100">
        <v>2010908</v>
      </c>
      <c r="V102" s="100" t="s">
        <v>193</v>
      </c>
      <c r="W102" s="104">
        <v>0</v>
      </c>
      <c r="Y102" s="100">
        <v>2010908</v>
      </c>
      <c r="Z102" s="100" t="s">
        <v>193</v>
      </c>
      <c r="AA102" s="104">
        <v>0</v>
      </c>
    </row>
    <row r="103" spans="1:27">
      <c r="A103" s="100">
        <v>2010950</v>
      </c>
      <c r="B103" s="100" t="s">
        <v>154</v>
      </c>
      <c r="C103" s="104">
        <v>0</v>
      </c>
      <c r="E103" s="100">
        <v>2010950</v>
      </c>
      <c r="F103" s="100" t="s">
        <v>154</v>
      </c>
      <c r="G103" s="104">
        <v>0</v>
      </c>
      <c r="H103" s="102"/>
      <c r="I103" s="100">
        <v>2010950</v>
      </c>
      <c r="J103" s="100" t="s">
        <v>154</v>
      </c>
      <c r="K103" s="104">
        <v>0</v>
      </c>
      <c r="M103" s="100">
        <v>2010950</v>
      </c>
      <c r="N103" s="100" t="s">
        <v>154</v>
      </c>
      <c r="O103" s="104">
        <v>0</v>
      </c>
      <c r="Q103" s="100">
        <v>2010950</v>
      </c>
      <c r="R103" s="100" t="s">
        <v>154</v>
      </c>
      <c r="S103" s="104">
        <v>0</v>
      </c>
      <c r="U103" s="100">
        <v>2010950</v>
      </c>
      <c r="V103" s="100" t="s">
        <v>154</v>
      </c>
      <c r="W103" s="104">
        <v>0</v>
      </c>
      <c r="Y103" s="100">
        <v>2010950</v>
      </c>
      <c r="Z103" s="100" t="s">
        <v>154</v>
      </c>
      <c r="AA103" s="104">
        <v>0</v>
      </c>
    </row>
    <row r="104" spans="1:27">
      <c r="A104" s="100">
        <v>2010999</v>
      </c>
      <c r="B104" s="100" t="s">
        <v>218</v>
      </c>
      <c r="C104" s="104">
        <v>0</v>
      </c>
      <c r="E104" s="100">
        <v>2010999</v>
      </c>
      <c r="F104" s="100" t="s">
        <v>218</v>
      </c>
      <c r="G104" s="104">
        <v>0</v>
      </c>
      <c r="H104" s="102"/>
      <c r="I104" s="100">
        <v>2010999</v>
      </c>
      <c r="J104" s="100" t="s">
        <v>218</v>
      </c>
      <c r="K104" s="104">
        <v>0</v>
      </c>
      <c r="M104" s="100">
        <v>2010999</v>
      </c>
      <c r="N104" s="100" t="s">
        <v>218</v>
      </c>
      <c r="O104" s="104">
        <v>0</v>
      </c>
      <c r="Q104" s="100">
        <v>2010999</v>
      </c>
      <c r="R104" s="100" t="s">
        <v>218</v>
      </c>
      <c r="S104" s="104">
        <v>0</v>
      </c>
      <c r="U104" s="100">
        <v>2010999</v>
      </c>
      <c r="V104" s="100" t="s">
        <v>218</v>
      </c>
      <c r="W104" s="104">
        <v>0</v>
      </c>
      <c r="Y104" s="100">
        <v>2010999</v>
      </c>
      <c r="Z104" s="100" t="s">
        <v>218</v>
      </c>
      <c r="AA104" s="104">
        <v>0</v>
      </c>
    </row>
    <row r="105" spans="1:27">
      <c r="A105" s="100">
        <v>20110</v>
      </c>
      <c r="B105" s="103" t="s">
        <v>219</v>
      </c>
      <c r="C105" s="101">
        <f>SUM(C106:C119)</f>
        <v>81</v>
      </c>
      <c r="E105" s="100">
        <v>20110</v>
      </c>
      <c r="F105" s="103" t="s">
        <v>219</v>
      </c>
      <c r="G105" s="101">
        <f>SUM(G106:G119)</f>
        <v>28</v>
      </c>
      <c r="H105" s="102"/>
      <c r="I105" s="100">
        <v>20110</v>
      </c>
      <c r="J105" s="103" t="s">
        <v>219</v>
      </c>
      <c r="K105" s="101">
        <f>SUM(K106:K119)</f>
        <v>25</v>
      </c>
      <c r="M105" s="100">
        <v>20110</v>
      </c>
      <c r="N105" s="103" t="s">
        <v>219</v>
      </c>
      <c r="O105" s="101">
        <f>SUM(O106:O119)</f>
        <v>3</v>
      </c>
      <c r="Q105" s="100">
        <v>20110</v>
      </c>
      <c r="R105" s="103" t="s">
        <v>219</v>
      </c>
      <c r="S105" s="101">
        <f>SUM(S106:S119)</f>
        <v>18</v>
      </c>
      <c r="U105" s="100">
        <v>20110</v>
      </c>
      <c r="V105" s="103" t="s">
        <v>219</v>
      </c>
      <c r="W105" s="101">
        <f>SUM(W106:W119)</f>
        <v>0</v>
      </c>
      <c r="Y105" s="100">
        <v>20110</v>
      </c>
      <c r="Z105" s="103" t="s">
        <v>219</v>
      </c>
      <c r="AA105" s="101">
        <f>SUM(AA106:AA119)</f>
        <v>35</v>
      </c>
    </row>
    <row r="106" spans="1:27">
      <c r="A106" s="100">
        <v>2011001</v>
      </c>
      <c r="B106" s="100" t="s">
        <v>145</v>
      </c>
      <c r="C106" s="104">
        <v>19</v>
      </c>
      <c r="E106" s="100">
        <v>2011001</v>
      </c>
      <c r="F106" s="100" t="s">
        <v>145</v>
      </c>
      <c r="G106" s="104">
        <v>0</v>
      </c>
      <c r="H106" s="102"/>
      <c r="I106" s="100">
        <v>2011001</v>
      </c>
      <c r="J106" s="100" t="s">
        <v>145</v>
      </c>
      <c r="K106" s="104">
        <v>0</v>
      </c>
      <c r="M106" s="100">
        <v>2011001</v>
      </c>
      <c r="N106" s="100" t="s">
        <v>145</v>
      </c>
      <c r="O106" s="104">
        <v>0</v>
      </c>
      <c r="Q106" s="100">
        <v>2011001</v>
      </c>
      <c r="R106" s="100" t="s">
        <v>145</v>
      </c>
      <c r="S106" s="104">
        <v>6</v>
      </c>
      <c r="U106" s="100">
        <v>2011001</v>
      </c>
      <c r="V106" s="100" t="s">
        <v>145</v>
      </c>
      <c r="W106" s="104">
        <v>0</v>
      </c>
      <c r="Y106" s="100">
        <v>2011001</v>
      </c>
      <c r="Z106" s="100" t="s">
        <v>145</v>
      </c>
      <c r="AA106" s="104">
        <v>13</v>
      </c>
    </row>
    <row r="107" spans="1:27">
      <c r="A107" s="100">
        <v>2011002</v>
      </c>
      <c r="B107" s="100" t="s">
        <v>146</v>
      </c>
      <c r="C107" s="104">
        <v>0</v>
      </c>
      <c r="E107" s="100">
        <v>2011002</v>
      </c>
      <c r="F107" s="100" t="s">
        <v>146</v>
      </c>
      <c r="G107" s="104">
        <v>0</v>
      </c>
      <c r="H107" s="102"/>
      <c r="I107" s="100">
        <v>2011002</v>
      </c>
      <c r="J107" s="100" t="s">
        <v>146</v>
      </c>
      <c r="K107" s="104">
        <v>0</v>
      </c>
      <c r="M107" s="100">
        <v>2011002</v>
      </c>
      <c r="N107" s="100" t="s">
        <v>146</v>
      </c>
      <c r="O107" s="104">
        <v>0</v>
      </c>
      <c r="Q107" s="100">
        <v>2011002</v>
      </c>
      <c r="R107" s="100" t="s">
        <v>146</v>
      </c>
      <c r="S107" s="104">
        <v>0</v>
      </c>
      <c r="U107" s="100">
        <v>2011002</v>
      </c>
      <c r="V107" s="100" t="s">
        <v>146</v>
      </c>
      <c r="W107" s="104">
        <v>0</v>
      </c>
      <c r="Y107" s="100">
        <v>2011002</v>
      </c>
      <c r="Z107" s="100" t="s">
        <v>146</v>
      </c>
      <c r="AA107" s="104">
        <v>0</v>
      </c>
    </row>
    <row r="108" spans="1:27">
      <c r="A108" s="100">
        <v>2011003</v>
      </c>
      <c r="B108" s="100" t="s">
        <v>147</v>
      </c>
      <c r="C108" s="104">
        <v>0</v>
      </c>
      <c r="E108" s="100">
        <v>2011003</v>
      </c>
      <c r="F108" s="100" t="s">
        <v>147</v>
      </c>
      <c r="G108" s="104">
        <v>0</v>
      </c>
      <c r="H108" s="102"/>
      <c r="I108" s="100">
        <v>2011003</v>
      </c>
      <c r="J108" s="100" t="s">
        <v>147</v>
      </c>
      <c r="K108" s="104">
        <v>0</v>
      </c>
      <c r="M108" s="100">
        <v>2011003</v>
      </c>
      <c r="N108" s="100" t="s">
        <v>147</v>
      </c>
      <c r="O108" s="104">
        <v>0</v>
      </c>
      <c r="Q108" s="100">
        <v>2011003</v>
      </c>
      <c r="R108" s="100" t="s">
        <v>147</v>
      </c>
      <c r="S108" s="104">
        <v>0</v>
      </c>
      <c r="U108" s="100">
        <v>2011003</v>
      </c>
      <c r="V108" s="100" t="s">
        <v>147</v>
      </c>
      <c r="W108" s="104">
        <v>0</v>
      </c>
      <c r="Y108" s="100">
        <v>2011003</v>
      </c>
      <c r="Z108" s="100" t="s">
        <v>147</v>
      </c>
      <c r="AA108" s="104">
        <v>0</v>
      </c>
    </row>
    <row r="109" spans="1:27">
      <c r="A109" s="100">
        <v>2011004</v>
      </c>
      <c r="B109" s="100" t="s">
        <v>221</v>
      </c>
      <c r="C109" s="104">
        <v>0</v>
      </c>
      <c r="E109" s="100">
        <v>2011004</v>
      </c>
      <c r="F109" s="100" t="s">
        <v>221</v>
      </c>
      <c r="G109" s="104">
        <v>0</v>
      </c>
      <c r="H109" s="102"/>
      <c r="I109" s="100">
        <v>2011004</v>
      </c>
      <c r="J109" s="100" t="s">
        <v>221</v>
      </c>
      <c r="K109" s="104">
        <v>0</v>
      </c>
      <c r="M109" s="100">
        <v>2011004</v>
      </c>
      <c r="N109" s="100" t="s">
        <v>221</v>
      </c>
      <c r="O109" s="104">
        <v>0</v>
      </c>
      <c r="Q109" s="100">
        <v>2011004</v>
      </c>
      <c r="R109" s="100" t="s">
        <v>221</v>
      </c>
      <c r="S109" s="104">
        <v>0</v>
      </c>
      <c r="U109" s="100">
        <v>2011004</v>
      </c>
      <c r="V109" s="100" t="s">
        <v>221</v>
      </c>
      <c r="W109" s="104">
        <v>0</v>
      </c>
      <c r="Y109" s="100">
        <v>2011004</v>
      </c>
      <c r="Z109" s="100" t="s">
        <v>221</v>
      </c>
      <c r="AA109" s="104">
        <v>0</v>
      </c>
    </row>
    <row r="110" spans="1:27">
      <c r="A110" s="100">
        <v>2011005</v>
      </c>
      <c r="B110" s="100" t="s">
        <v>222</v>
      </c>
      <c r="C110" s="104">
        <v>0</v>
      </c>
      <c r="E110" s="100">
        <v>2011005</v>
      </c>
      <c r="F110" s="100" t="s">
        <v>222</v>
      </c>
      <c r="G110" s="104">
        <v>0</v>
      </c>
      <c r="H110" s="102"/>
      <c r="I110" s="100">
        <v>2011005</v>
      </c>
      <c r="J110" s="100" t="s">
        <v>222</v>
      </c>
      <c r="K110" s="104">
        <v>0</v>
      </c>
      <c r="M110" s="100">
        <v>2011005</v>
      </c>
      <c r="N110" s="100" t="s">
        <v>222</v>
      </c>
      <c r="O110" s="104">
        <v>0</v>
      </c>
      <c r="Q110" s="100">
        <v>2011005</v>
      </c>
      <c r="R110" s="100" t="s">
        <v>222</v>
      </c>
      <c r="S110" s="104">
        <v>0</v>
      </c>
      <c r="U110" s="100">
        <v>2011005</v>
      </c>
      <c r="V110" s="100" t="s">
        <v>222</v>
      </c>
      <c r="W110" s="104">
        <v>0</v>
      </c>
      <c r="Y110" s="100">
        <v>2011005</v>
      </c>
      <c r="Z110" s="100" t="s">
        <v>222</v>
      </c>
      <c r="AA110" s="104">
        <v>0</v>
      </c>
    </row>
    <row r="111" spans="1:27">
      <c r="A111" s="100">
        <v>2011006</v>
      </c>
      <c r="B111" s="100" t="s">
        <v>223</v>
      </c>
      <c r="C111" s="104">
        <v>21</v>
      </c>
      <c r="E111" s="100">
        <v>2011006</v>
      </c>
      <c r="F111" s="100" t="s">
        <v>223</v>
      </c>
      <c r="G111" s="104">
        <v>19</v>
      </c>
      <c r="H111" s="102"/>
      <c r="I111" s="100">
        <v>2011006</v>
      </c>
      <c r="J111" s="100" t="s">
        <v>223</v>
      </c>
      <c r="K111" s="104">
        <v>19</v>
      </c>
      <c r="M111" s="100">
        <v>2011006</v>
      </c>
      <c r="N111" s="100" t="s">
        <v>223</v>
      </c>
      <c r="O111" s="104">
        <v>0</v>
      </c>
      <c r="Q111" s="100">
        <v>2011006</v>
      </c>
      <c r="R111" s="100" t="s">
        <v>223</v>
      </c>
      <c r="S111" s="104">
        <v>2</v>
      </c>
      <c r="U111" s="100">
        <v>2011006</v>
      </c>
      <c r="V111" s="100" t="s">
        <v>223</v>
      </c>
      <c r="W111" s="104">
        <v>0</v>
      </c>
      <c r="Y111" s="100">
        <v>2011006</v>
      </c>
      <c r="Z111" s="100" t="s">
        <v>223</v>
      </c>
      <c r="AA111" s="104">
        <v>0</v>
      </c>
    </row>
    <row r="112" spans="1:27">
      <c r="A112" s="100">
        <v>2011007</v>
      </c>
      <c r="B112" s="100" t="s">
        <v>224</v>
      </c>
      <c r="C112" s="104">
        <v>0</v>
      </c>
      <c r="E112" s="100">
        <v>2011007</v>
      </c>
      <c r="F112" s="100" t="s">
        <v>224</v>
      </c>
      <c r="G112" s="104">
        <v>0</v>
      </c>
      <c r="H112" s="102"/>
      <c r="I112" s="100">
        <v>2011007</v>
      </c>
      <c r="J112" s="100" t="s">
        <v>224</v>
      </c>
      <c r="K112" s="104">
        <v>0</v>
      </c>
      <c r="M112" s="100">
        <v>2011007</v>
      </c>
      <c r="N112" s="100" t="s">
        <v>224</v>
      </c>
      <c r="O112" s="104">
        <v>0</v>
      </c>
      <c r="Q112" s="100">
        <v>2011007</v>
      </c>
      <c r="R112" s="100" t="s">
        <v>224</v>
      </c>
      <c r="S112" s="104">
        <v>0</v>
      </c>
      <c r="U112" s="100">
        <v>2011007</v>
      </c>
      <c r="V112" s="100" t="s">
        <v>224</v>
      </c>
      <c r="W112" s="104">
        <v>0</v>
      </c>
      <c r="Y112" s="100">
        <v>2011007</v>
      </c>
      <c r="Z112" s="100" t="s">
        <v>224</v>
      </c>
      <c r="AA112" s="104">
        <v>0</v>
      </c>
    </row>
    <row r="113" spans="1:27">
      <c r="A113" s="100">
        <v>2011008</v>
      </c>
      <c r="B113" s="100" t="s">
        <v>225</v>
      </c>
      <c r="C113" s="104">
        <v>0</v>
      </c>
      <c r="E113" s="100">
        <v>2011008</v>
      </c>
      <c r="F113" s="100" t="s">
        <v>225</v>
      </c>
      <c r="G113" s="104">
        <v>0</v>
      </c>
      <c r="H113" s="102"/>
      <c r="I113" s="100">
        <v>2011008</v>
      </c>
      <c r="J113" s="100" t="s">
        <v>225</v>
      </c>
      <c r="K113" s="104">
        <v>0</v>
      </c>
      <c r="M113" s="100">
        <v>2011008</v>
      </c>
      <c r="N113" s="100" t="s">
        <v>225</v>
      </c>
      <c r="O113" s="104">
        <v>0</v>
      </c>
      <c r="Q113" s="100">
        <v>2011008</v>
      </c>
      <c r="R113" s="100" t="s">
        <v>225</v>
      </c>
      <c r="S113" s="104">
        <v>0</v>
      </c>
      <c r="U113" s="100">
        <v>2011008</v>
      </c>
      <c r="V113" s="100" t="s">
        <v>225</v>
      </c>
      <c r="W113" s="104">
        <v>0</v>
      </c>
      <c r="Y113" s="100">
        <v>2011008</v>
      </c>
      <c r="Z113" s="100" t="s">
        <v>225</v>
      </c>
      <c r="AA113" s="104">
        <v>0</v>
      </c>
    </row>
    <row r="114" spans="1:27">
      <c r="A114" s="100">
        <v>2011009</v>
      </c>
      <c r="B114" s="100" t="s">
        <v>226</v>
      </c>
      <c r="C114" s="104">
        <v>4</v>
      </c>
      <c r="E114" s="100">
        <v>2011009</v>
      </c>
      <c r="F114" s="100" t="s">
        <v>226</v>
      </c>
      <c r="G114" s="104">
        <v>0</v>
      </c>
      <c r="H114" s="102"/>
      <c r="I114" s="100">
        <v>2011009</v>
      </c>
      <c r="J114" s="100" t="s">
        <v>226</v>
      </c>
      <c r="K114" s="104">
        <v>0</v>
      </c>
      <c r="M114" s="100">
        <v>2011009</v>
      </c>
      <c r="N114" s="100" t="s">
        <v>226</v>
      </c>
      <c r="O114" s="104">
        <v>0</v>
      </c>
      <c r="Q114" s="100">
        <v>2011009</v>
      </c>
      <c r="R114" s="100" t="s">
        <v>226</v>
      </c>
      <c r="S114" s="104">
        <v>4</v>
      </c>
      <c r="U114" s="100">
        <v>2011009</v>
      </c>
      <c r="V114" s="100" t="s">
        <v>226</v>
      </c>
      <c r="W114" s="104">
        <v>0</v>
      </c>
      <c r="Y114" s="100">
        <v>2011009</v>
      </c>
      <c r="Z114" s="100" t="s">
        <v>226</v>
      </c>
      <c r="AA114" s="104">
        <v>0</v>
      </c>
    </row>
    <row r="115" spans="1:27">
      <c r="A115" s="100">
        <v>2011010</v>
      </c>
      <c r="B115" s="100" t="s">
        <v>227</v>
      </c>
      <c r="C115" s="104">
        <v>0</v>
      </c>
      <c r="E115" s="100">
        <v>2011010</v>
      </c>
      <c r="F115" s="100" t="s">
        <v>227</v>
      </c>
      <c r="G115" s="104">
        <v>0</v>
      </c>
      <c r="H115" s="102"/>
      <c r="I115" s="100">
        <v>2011010</v>
      </c>
      <c r="J115" s="100" t="s">
        <v>227</v>
      </c>
      <c r="K115" s="104">
        <v>0</v>
      </c>
      <c r="M115" s="100">
        <v>2011010</v>
      </c>
      <c r="N115" s="100" t="s">
        <v>227</v>
      </c>
      <c r="O115" s="104">
        <v>0</v>
      </c>
      <c r="Q115" s="100">
        <v>2011010</v>
      </c>
      <c r="R115" s="100" t="s">
        <v>227</v>
      </c>
      <c r="S115" s="104">
        <v>0</v>
      </c>
      <c r="U115" s="100">
        <v>2011010</v>
      </c>
      <c r="V115" s="100" t="s">
        <v>227</v>
      </c>
      <c r="W115" s="104">
        <v>0</v>
      </c>
      <c r="Y115" s="100">
        <v>2011010</v>
      </c>
      <c r="Z115" s="100" t="s">
        <v>227</v>
      </c>
      <c r="AA115" s="104">
        <v>0</v>
      </c>
    </row>
    <row r="116" spans="1:27">
      <c r="A116" s="100">
        <v>2011011</v>
      </c>
      <c r="B116" s="100" t="s">
        <v>228</v>
      </c>
      <c r="C116" s="104">
        <v>10</v>
      </c>
      <c r="E116" s="100">
        <v>2011011</v>
      </c>
      <c r="F116" s="100" t="s">
        <v>228</v>
      </c>
      <c r="G116" s="104">
        <v>0</v>
      </c>
      <c r="H116" s="102"/>
      <c r="I116" s="100">
        <v>2011011</v>
      </c>
      <c r="J116" s="100" t="s">
        <v>228</v>
      </c>
      <c r="K116" s="104">
        <v>0</v>
      </c>
      <c r="M116" s="100">
        <v>2011011</v>
      </c>
      <c r="N116" s="100" t="s">
        <v>228</v>
      </c>
      <c r="O116" s="104">
        <v>0</v>
      </c>
      <c r="Q116" s="100">
        <v>2011011</v>
      </c>
      <c r="R116" s="100" t="s">
        <v>228</v>
      </c>
      <c r="S116" s="104">
        <v>0</v>
      </c>
      <c r="U116" s="100">
        <v>2011011</v>
      </c>
      <c r="V116" s="100" t="s">
        <v>228</v>
      </c>
      <c r="W116" s="104">
        <v>0</v>
      </c>
      <c r="Y116" s="100">
        <v>2011011</v>
      </c>
      <c r="Z116" s="100" t="s">
        <v>228</v>
      </c>
      <c r="AA116" s="104">
        <v>10</v>
      </c>
    </row>
    <row r="117" spans="1:27">
      <c r="A117" s="100">
        <v>2011012</v>
      </c>
      <c r="B117" s="100" t="s">
        <v>229</v>
      </c>
      <c r="C117" s="104">
        <v>0</v>
      </c>
      <c r="E117" s="100">
        <v>2011012</v>
      </c>
      <c r="F117" s="100" t="s">
        <v>229</v>
      </c>
      <c r="G117" s="104">
        <v>0</v>
      </c>
      <c r="H117" s="102"/>
      <c r="I117" s="100">
        <v>2011012</v>
      </c>
      <c r="J117" s="100" t="s">
        <v>229</v>
      </c>
      <c r="K117" s="104">
        <v>0</v>
      </c>
      <c r="M117" s="100">
        <v>2011012</v>
      </c>
      <c r="N117" s="100" t="s">
        <v>229</v>
      </c>
      <c r="O117" s="104">
        <v>0</v>
      </c>
      <c r="Q117" s="100">
        <v>2011012</v>
      </c>
      <c r="R117" s="100" t="s">
        <v>229</v>
      </c>
      <c r="S117" s="104">
        <v>0</v>
      </c>
      <c r="U117" s="100">
        <v>2011012</v>
      </c>
      <c r="V117" s="100" t="s">
        <v>229</v>
      </c>
      <c r="W117" s="104">
        <v>0</v>
      </c>
      <c r="Y117" s="100">
        <v>2011012</v>
      </c>
      <c r="Z117" s="100" t="s">
        <v>229</v>
      </c>
      <c r="AA117" s="104">
        <v>0</v>
      </c>
    </row>
    <row r="118" spans="1:27">
      <c r="A118" s="100">
        <v>2011050</v>
      </c>
      <c r="B118" s="100" t="s">
        <v>154</v>
      </c>
      <c r="C118" s="104">
        <v>0</v>
      </c>
      <c r="E118" s="100">
        <v>2011050</v>
      </c>
      <c r="F118" s="100" t="s">
        <v>154</v>
      </c>
      <c r="G118" s="104">
        <v>0</v>
      </c>
      <c r="H118" s="102"/>
      <c r="I118" s="100">
        <v>2011050</v>
      </c>
      <c r="J118" s="100" t="s">
        <v>154</v>
      </c>
      <c r="K118" s="104">
        <v>0</v>
      </c>
      <c r="M118" s="100">
        <v>2011050</v>
      </c>
      <c r="N118" s="100" t="s">
        <v>154</v>
      </c>
      <c r="O118" s="104">
        <v>0</v>
      </c>
      <c r="Q118" s="100">
        <v>2011050</v>
      </c>
      <c r="R118" s="100" t="s">
        <v>154</v>
      </c>
      <c r="S118" s="104">
        <v>0</v>
      </c>
      <c r="U118" s="100">
        <v>2011050</v>
      </c>
      <c r="V118" s="100" t="s">
        <v>154</v>
      </c>
      <c r="W118" s="104">
        <v>0</v>
      </c>
      <c r="Y118" s="100">
        <v>2011050</v>
      </c>
      <c r="Z118" s="100" t="s">
        <v>154</v>
      </c>
      <c r="AA118" s="104">
        <v>0</v>
      </c>
    </row>
    <row r="119" spans="1:27">
      <c r="A119" s="100">
        <v>2011099</v>
      </c>
      <c r="B119" s="100" t="s">
        <v>230</v>
      </c>
      <c r="C119" s="104">
        <v>27</v>
      </c>
      <c r="E119" s="100">
        <v>2011099</v>
      </c>
      <c r="F119" s="100" t="s">
        <v>230</v>
      </c>
      <c r="G119" s="104">
        <v>9</v>
      </c>
      <c r="H119" s="102"/>
      <c r="I119" s="100">
        <v>2011099</v>
      </c>
      <c r="J119" s="100" t="s">
        <v>230</v>
      </c>
      <c r="K119" s="104">
        <v>6</v>
      </c>
      <c r="M119" s="100">
        <v>2011099</v>
      </c>
      <c r="N119" s="100" t="s">
        <v>230</v>
      </c>
      <c r="O119" s="104">
        <v>3</v>
      </c>
      <c r="Q119" s="100">
        <v>2011099</v>
      </c>
      <c r="R119" s="100" t="s">
        <v>230</v>
      </c>
      <c r="S119" s="104">
        <v>6</v>
      </c>
      <c r="U119" s="100">
        <v>2011099</v>
      </c>
      <c r="V119" s="100" t="s">
        <v>230</v>
      </c>
      <c r="W119" s="104">
        <v>0</v>
      </c>
      <c r="Y119" s="100">
        <v>2011099</v>
      </c>
      <c r="Z119" s="100" t="s">
        <v>230</v>
      </c>
      <c r="AA119" s="104">
        <v>12</v>
      </c>
    </row>
    <row r="120" spans="1:27">
      <c r="A120" s="100">
        <v>20111</v>
      </c>
      <c r="B120" s="103" t="s">
        <v>231</v>
      </c>
      <c r="C120" s="101">
        <f>SUM(C121:C128)</f>
        <v>5006</v>
      </c>
      <c r="E120" s="100">
        <v>20111</v>
      </c>
      <c r="F120" s="103" t="s">
        <v>231</v>
      </c>
      <c r="G120" s="101">
        <f>SUM(G121:G128)</f>
        <v>2109</v>
      </c>
      <c r="H120" s="102"/>
      <c r="I120" s="100">
        <v>20111</v>
      </c>
      <c r="J120" s="103" t="s">
        <v>231</v>
      </c>
      <c r="K120" s="101">
        <f>SUM(K121:K128)</f>
        <v>2099</v>
      </c>
      <c r="M120" s="100">
        <v>20111</v>
      </c>
      <c r="N120" s="103" t="s">
        <v>231</v>
      </c>
      <c r="O120" s="101">
        <f>SUM(O121:O128)</f>
        <v>10</v>
      </c>
      <c r="Q120" s="100">
        <v>20111</v>
      </c>
      <c r="R120" s="103" t="s">
        <v>231</v>
      </c>
      <c r="S120" s="101">
        <f>SUM(S121:S128)</f>
        <v>1220</v>
      </c>
      <c r="U120" s="100">
        <v>20111</v>
      </c>
      <c r="V120" s="103" t="s">
        <v>231</v>
      </c>
      <c r="W120" s="101">
        <f>SUM(W121:W128)</f>
        <v>881</v>
      </c>
      <c r="Y120" s="100">
        <v>20111</v>
      </c>
      <c r="Z120" s="103" t="s">
        <v>231</v>
      </c>
      <c r="AA120" s="101">
        <f>SUM(AA121:AA128)</f>
        <v>796</v>
      </c>
    </row>
    <row r="121" spans="1:27">
      <c r="A121" s="100">
        <v>2011101</v>
      </c>
      <c r="B121" s="100" t="s">
        <v>145</v>
      </c>
      <c r="C121" s="104">
        <v>4318</v>
      </c>
      <c r="E121" s="100">
        <v>2011101</v>
      </c>
      <c r="F121" s="100" t="s">
        <v>145</v>
      </c>
      <c r="G121" s="104">
        <v>1496</v>
      </c>
      <c r="H121" s="102"/>
      <c r="I121" s="100">
        <v>2011101</v>
      </c>
      <c r="J121" s="100" t="s">
        <v>145</v>
      </c>
      <c r="K121" s="104">
        <v>1486</v>
      </c>
      <c r="M121" s="100">
        <v>2011101</v>
      </c>
      <c r="N121" s="100" t="s">
        <v>145</v>
      </c>
      <c r="O121" s="104">
        <v>10</v>
      </c>
      <c r="Q121" s="100">
        <v>2011101</v>
      </c>
      <c r="R121" s="100" t="s">
        <v>145</v>
      </c>
      <c r="S121" s="104">
        <v>1162</v>
      </c>
      <c r="U121" s="100">
        <v>2011101</v>
      </c>
      <c r="V121" s="100" t="s">
        <v>145</v>
      </c>
      <c r="W121" s="104">
        <v>869</v>
      </c>
      <c r="Y121" s="100">
        <v>2011101</v>
      </c>
      <c r="Z121" s="100" t="s">
        <v>145</v>
      </c>
      <c r="AA121" s="104">
        <v>791</v>
      </c>
    </row>
    <row r="122" spans="1:27">
      <c r="A122" s="100">
        <v>2011102</v>
      </c>
      <c r="B122" s="100" t="s">
        <v>146</v>
      </c>
      <c r="C122" s="104">
        <v>259</v>
      </c>
      <c r="E122" s="100">
        <v>2011102</v>
      </c>
      <c r="F122" s="100" t="s">
        <v>146</v>
      </c>
      <c r="G122" s="104">
        <v>249</v>
      </c>
      <c r="H122" s="102"/>
      <c r="I122" s="100">
        <v>2011102</v>
      </c>
      <c r="J122" s="100" t="s">
        <v>146</v>
      </c>
      <c r="K122" s="104">
        <v>249</v>
      </c>
      <c r="M122" s="100">
        <v>2011102</v>
      </c>
      <c r="N122" s="100" t="s">
        <v>146</v>
      </c>
      <c r="O122" s="104">
        <v>0</v>
      </c>
      <c r="Q122" s="100">
        <v>2011102</v>
      </c>
      <c r="R122" s="100" t="s">
        <v>146</v>
      </c>
      <c r="S122" s="104">
        <v>3</v>
      </c>
      <c r="U122" s="100">
        <v>2011102</v>
      </c>
      <c r="V122" s="100" t="s">
        <v>146</v>
      </c>
      <c r="W122" s="104">
        <v>7</v>
      </c>
      <c r="Y122" s="100">
        <v>2011102</v>
      </c>
      <c r="Z122" s="100" t="s">
        <v>146</v>
      </c>
      <c r="AA122" s="104">
        <v>0</v>
      </c>
    </row>
    <row r="123" spans="1:27">
      <c r="A123" s="100">
        <v>2011103</v>
      </c>
      <c r="B123" s="100" t="s">
        <v>147</v>
      </c>
      <c r="C123" s="104">
        <v>0</v>
      </c>
      <c r="E123" s="100">
        <v>2011103</v>
      </c>
      <c r="F123" s="100" t="s">
        <v>147</v>
      </c>
      <c r="G123" s="104">
        <v>0</v>
      </c>
      <c r="H123" s="102"/>
      <c r="I123" s="100">
        <v>2011103</v>
      </c>
      <c r="J123" s="100" t="s">
        <v>147</v>
      </c>
      <c r="K123" s="104">
        <v>0</v>
      </c>
      <c r="M123" s="100">
        <v>2011103</v>
      </c>
      <c r="N123" s="100" t="s">
        <v>147</v>
      </c>
      <c r="O123" s="104">
        <v>0</v>
      </c>
      <c r="Q123" s="100">
        <v>2011103</v>
      </c>
      <c r="R123" s="100" t="s">
        <v>147</v>
      </c>
      <c r="S123" s="104">
        <v>0</v>
      </c>
      <c r="U123" s="100">
        <v>2011103</v>
      </c>
      <c r="V123" s="100" t="s">
        <v>147</v>
      </c>
      <c r="W123" s="104">
        <v>0</v>
      </c>
      <c r="Y123" s="100">
        <v>2011103</v>
      </c>
      <c r="Z123" s="100" t="s">
        <v>147</v>
      </c>
      <c r="AA123" s="104">
        <v>0</v>
      </c>
    </row>
    <row r="124" spans="1:27">
      <c r="A124" s="100">
        <v>2011104</v>
      </c>
      <c r="B124" s="100" t="s">
        <v>233</v>
      </c>
      <c r="C124" s="104">
        <v>0</v>
      </c>
      <c r="E124" s="100">
        <v>2011104</v>
      </c>
      <c r="F124" s="100" t="s">
        <v>233</v>
      </c>
      <c r="G124" s="104">
        <v>0</v>
      </c>
      <c r="H124" s="102"/>
      <c r="I124" s="100">
        <v>2011104</v>
      </c>
      <c r="J124" s="100" t="s">
        <v>233</v>
      </c>
      <c r="K124" s="104">
        <v>0</v>
      </c>
      <c r="M124" s="100">
        <v>2011104</v>
      </c>
      <c r="N124" s="100" t="s">
        <v>233</v>
      </c>
      <c r="O124" s="104">
        <v>0</v>
      </c>
      <c r="Q124" s="100">
        <v>2011104</v>
      </c>
      <c r="R124" s="100" t="s">
        <v>233</v>
      </c>
      <c r="S124" s="104">
        <v>0</v>
      </c>
      <c r="U124" s="100">
        <v>2011104</v>
      </c>
      <c r="V124" s="100" t="s">
        <v>233</v>
      </c>
      <c r="W124" s="104">
        <v>0</v>
      </c>
      <c r="Y124" s="100">
        <v>2011104</v>
      </c>
      <c r="Z124" s="100" t="s">
        <v>233</v>
      </c>
      <c r="AA124" s="104">
        <v>0</v>
      </c>
    </row>
    <row r="125" spans="1:27">
      <c r="A125" s="100">
        <v>2011105</v>
      </c>
      <c r="B125" s="100" t="s">
        <v>234</v>
      </c>
      <c r="C125" s="104">
        <v>0</v>
      </c>
      <c r="E125" s="100">
        <v>2011105</v>
      </c>
      <c r="F125" s="100" t="s">
        <v>234</v>
      </c>
      <c r="G125" s="104">
        <v>0</v>
      </c>
      <c r="H125" s="102"/>
      <c r="I125" s="100">
        <v>2011105</v>
      </c>
      <c r="J125" s="100" t="s">
        <v>234</v>
      </c>
      <c r="K125" s="104">
        <v>0</v>
      </c>
      <c r="M125" s="100">
        <v>2011105</v>
      </c>
      <c r="N125" s="100" t="s">
        <v>234</v>
      </c>
      <c r="O125" s="104">
        <v>0</v>
      </c>
      <c r="Q125" s="100">
        <v>2011105</v>
      </c>
      <c r="R125" s="100" t="s">
        <v>234</v>
      </c>
      <c r="S125" s="104">
        <v>0</v>
      </c>
      <c r="U125" s="100">
        <v>2011105</v>
      </c>
      <c r="V125" s="100" t="s">
        <v>234</v>
      </c>
      <c r="W125" s="104">
        <v>0</v>
      </c>
      <c r="Y125" s="100">
        <v>2011105</v>
      </c>
      <c r="Z125" s="100" t="s">
        <v>234</v>
      </c>
      <c r="AA125" s="104">
        <v>0</v>
      </c>
    </row>
    <row r="126" spans="1:27">
      <c r="A126" s="100">
        <v>2011106</v>
      </c>
      <c r="B126" s="100" t="s">
        <v>235</v>
      </c>
      <c r="C126" s="104">
        <v>0</v>
      </c>
      <c r="E126" s="100">
        <v>2011106</v>
      </c>
      <c r="F126" s="100" t="s">
        <v>235</v>
      </c>
      <c r="G126" s="104">
        <v>0</v>
      </c>
      <c r="H126" s="102"/>
      <c r="I126" s="100">
        <v>2011106</v>
      </c>
      <c r="J126" s="100" t="s">
        <v>235</v>
      </c>
      <c r="K126" s="104">
        <v>0</v>
      </c>
      <c r="M126" s="100">
        <v>2011106</v>
      </c>
      <c r="N126" s="100" t="s">
        <v>235</v>
      </c>
      <c r="O126" s="104">
        <v>0</v>
      </c>
      <c r="Q126" s="100">
        <v>2011106</v>
      </c>
      <c r="R126" s="100" t="s">
        <v>235</v>
      </c>
      <c r="S126" s="104">
        <v>0</v>
      </c>
      <c r="U126" s="100">
        <v>2011106</v>
      </c>
      <c r="V126" s="100" t="s">
        <v>235</v>
      </c>
      <c r="W126" s="104">
        <v>0</v>
      </c>
      <c r="Y126" s="100">
        <v>2011106</v>
      </c>
      <c r="Z126" s="100" t="s">
        <v>235</v>
      </c>
      <c r="AA126" s="104">
        <v>0</v>
      </c>
    </row>
    <row r="127" spans="1:27">
      <c r="A127" s="100">
        <v>2011150</v>
      </c>
      <c r="B127" s="100" t="s">
        <v>154</v>
      </c>
      <c r="C127" s="104">
        <v>0</v>
      </c>
      <c r="E127" s="100">
        <v>2011150</v>
      </c>
      <c r="F127" s="100" t="s">
        <v>154</v>
      </c>
      <c r="G127" s="104">
        <v>0</v>
      </c>
      <c r="H127" s="102"/>
      <c r="I127" s="100">
        <v>2011150</v>
      </c>
      <c r="J127" s="100" t="s">
        <v>154</v>
      </c>
      <c r="K127" s="104">
        <v>0</v>
      </c>
      <c r="M127" s="100">
        <v>2011150</v>
      </c>
      <c r="N127" s="100" t="s">
        <v>154</v>
      </c>
      <c r="O127" s="104">
        <v>0</v>
      </c>
      <c r="Q127" s="100">
        <v>2011150</v>
      </c>
      <c r="R127" s="100" t="s">
        <v>154</v>
      </c>
      <c r="S127" s="104">
        <v>0</v>
      </c>
      <c r="U127" s="100">
        <v>2011150</v>
      </c>
      <c r="V127" s="100" t="s">
        <v>154</v>
      </c>
      <c r="W127" s="104">
        <v>0</v>
      </c>
      <c r="Y127" s="100">
        <v>2011150</v>
      </c>
      <c r="Z127" s="100" t="s">
        <v>154</v>
      </c>
      <c r="AA127" s="104">
        <v>0</v>
      </c>
    </row>
    <row r="128" spans="1:27">
      <c r="A128" s="100">
        <v>2011199</v>
      </c>
      <c r="B128" s="100" t="s">
        <v>236</v>
      </c>
      <c r="C128" s="104">
        <v>429</v>
      </c>
      <c r="E128" s="100">
        <v>2011199</v>
      </c>
      <c r="F128" s="100" t="s">
        <v>236</v>
      </c>
      <c r="G128" s="104">
        <v>364</v>
      </c>
      <c r="H128" s="102"/>
      <c r="I128" s="100">
        <v>2011199</v>
      </c>
      <c r="J128" s="100" t="s">
        <v>236</v>
      </c>
      <c r="K128" s="104">
        <v>364</v>
      </c>
      <c r="M128" s="100">
        <v>2011199</v>
      </c>
      <c r="N128" s="100" t="s">
        <v>236</v>
      </c>
      <c r="O128" s="104">
        <v>0</v>
      </c>
      <c r="Q128" s="100">
        <v>2011199</v>
      </c>
      <c r="R128" s="100" t="s">
        <v>236</v>
      </c>
      <c r="S128" s="104">
        <v>55</v>
      </c>
      <c r="U128" s="100">
        <v>2011199</v>
      </c>
      <c r="V128" s="100" t="s">
        <v>236</v>
      </c>
      <c r="W128" s="104">
        <v>5</v>
      </c>
      <c r="Y128" s="100">
        <v>2011199</v>
      </c>
      <c r="Z128" s="100" t="s">
        <v>236</v>
      </c>
      <c r="AA128" s="104">
        <v>5</v>
      </c>
    </row>
    <row r="129" spans="1:27">
      <c r="A129" s="100">
        <v>20113</v>
      </c>
      <c r="B129" s="103" t="s">
        <v>237</v>
      </c>
      <c r="C129" s="101">
        <f>SUM(C130:C139)</f>
        <v>462</v>
      </c>
      <c r="E129" s="100">
        <v>20113</v>
      </c>
      <c r="F129" s="103" t="s">
        <v>237</v>
      </c>
      <c r="G129" s="101">
        <f>SUM(G130:G139)</f>
        <v>43</v>
      </c>
      <c r="H129" s="102"/>
      <c r="I129" s="100">
        <v>20113</v>
      </c>
      <c r="J129" s="103" t="s">
        <v>237</v>
      </c>
      <c r="K129" s="101">
        <f>SUM(K130:K139)</f>
        <v>41</v>
      </c>
      <c r="M129" s="100">
        <v>20113</v>
      </c>
      <c r="N129" s="103" t="s">
        <v>237</v>
      </c>
      <c r="O129" s="101">
        <f>SUM(O130:O139)</f>
        <v>2</v>
      </c>
      <c r="Q129" s="100">
        <v>20113</v>
      </c>
      <c r="R129" s="103" t="s">
        <v>237</v>
      </c>
      <c r="S129" s="101">
        <f>SUM(S130:S139)</f>
        <v>413</v>
      </c>
      <c r="U129" s="100">
        <v>20113</v>
      </c>
      <c r="V129" s="103" t="s">
        <v>237</v>
      </c>
      <c r="W129" s="101">
        <f>SUM(W130:W139)</f>
        <v>3</v>
      </c>
      <c r="Y129" s="100">
        <v>20113</v>
      </c>
      <c r="Z129" s="103" t="s">
        <v>237</v>
      </c>
      <c r="AA129" s="101">
        <f>SUM(AA130:AA139)</f>
        <v>3</v>
      </c>
    </row>
    <row r="130" spans="1:27">
      <c r="A130" s="100">
        <v>2011301</v>
      </c>
      <c r="B130" s="100" t="s">
        <v>145</v>
      </c>
      <c r="C130" s="104">
        <v>400</v>
      </c>
      <c r="E130" s="100">
        <v>2011301</v>
      </c>
      <c r="F130" s="100" t="s">
        <v>145</v>
      </c>
      <c r="G130" s="104">
        <v>0</v>
      </c>
      <c r="H130" s="102"/>
      <c r="I130" s="100">
        <v>2011301</v>
      </c>
      <c r="J130" s="100" t="s">
        <v>145</v>
      </c>
      <c r="K130" s="104">
        <v>0</v>
      </c>
      <c r="M130" s="100">
        <v>2011301</v>
      </c>
      <c r="N130" s="100" t="s">
        <v>145</v>
      </c>
      <c r="O130" s="104">
        <v>0</v>
      </c>
      <c r="Q130" s="100">
        <v>2011301</v>
      </c>
      <c r="R130" s="100" t="s">
        <v>145</v>
      </c>
      <c r="S130" s="104">
        <v>400</v>
      </c>
      <c r="U130" s="100">
        <v>2011301</v>
      </c>
      <c r="V130" s="100" t="s">
        <v>145</v>
      </c>
      <c r="W130" s="104">
        <v>0</v>
      </c>
      <c r="Y130" s="100">
        <v>2011301</v>
      </c>
      <c r="Z130" s="100" t="s">
        <v>145</v>
      </c>
      <c r="AA130" s="104">
        <v>0</v>
      </c>
    </row>
    <row r="131" spans="1:27">
      <c r="A131" s="100">
        <v>2011302</v>
      </c>
      <c r="B131" s="100" t="s">
        <v>146</v>
      </c>
      <c r="C131" s="104">
        <v>0</v>
      </c>
      <c r="E131" s="100">
        <v>2011302</v>
      </c>
      <c r="F131" s="100" t="s">
        <v>146</v>
      </c>
      <c r="G131" s="104">
        <v>0</v>
      </c>
      <c r="H131" s="102"/>
      <c r="I131" s="100">
        <v>2011302</v>
      </c>
      <c r="J131" s="100" t="s">
        <v>146</v>
      </c>
      <c r="K131" s="104">
        <v>0</v>
      </c>
      <c r="M131" s="100">
        <v>2011302</v>
      </c>
      <c r="N131" s="100" t="s">
        <v>146</v>
      </c>
      <c r="O131" s="104">
        <v>0</v>
      </c>
      <c r="Q131" s="100">
        <v>2011302</v>
      </c>
      <c r="R131" s="100" t="s">
        <v>146</v>
      </c>
      <c r="S131" s="104">
        <v>0</v>
      </c>
      <c r="U131" s="100">
        <v>2011302</v>
      </c>
      <c r="V131" s="100" t="s">
        <v>146</v>
      </c>
      <c r="W131" s="104">
        <v>0</v>
      </c>
      <c r="Y131" s="100">
        <v>2011302</v>
      </c>
      <c r="Z131" s="100" t="s">
        <v>146</v>
      </c>
      <c r="AA131" s="104">
        <v>0</v>
      </c>
    </row>
    <row r="132" spans="1:27">
      <c r="A132" s="100">
        <v>2011303</v>
      </c>
      <c r="B132" s="100" t="s">
        <v>147</v>
      </c>
      <c r="C132" s="104">
        <v>0</v>
      </c>
      <c r="E132" s="100">
        <v>2011303</v>
      </c>
      <c r="F132" s="100" t="s">
        <v>147</v>
      </c>
      <c r="G132" s="104">
        <v>0</v>
      </c>
      <c r="H132" s="102"/>
      <c r="I132" s="100">
        <v>2011303</v>
      </c>
      <c r="J132" s="100" t="s">
        <v>147</v>
      </c>
      <c r="K132" s="104">
        <v>0</v>
      </c>
      <c r="M132" s="100">
        <v>2011303</v>
      </c>
      <c r="N132" s="100" t="s">
        <v>147</v>
      </c>
      <c r="O132" s="104">
        <v>0</v>
      </c>
      <c r="Q132" s="100">
        <v>2011303</v>
      </c>
      <c r="R132" s="100" t="s">
        <v>147</v>
      </c>
      <c r="S132" s="104">
        <v>0</v>
      </c>
      <c r="U132" s="100">
        <v>2011303</v>
      </c>
      <c r="V132" s="100" t="s">
        <v>147</v>
      </c>
      <c r="W132" s="104">
        <v>0</v>
      </c>
      <c r="Y132" s="100">
        <v>2011303</v>
      </c>
      <c r="Z132" s="100" t="s">
        <v>147</v>
      </c>
      <c r="AA132" s="104">
        <v>0</v>
      </c>
    </row>
    <row r="133" spans="1:27">
      <c r="A133" s="100">
        <v>2011304</v>
      </c>
      <c r="B133" s="100" t="s">
        <v>239</v>
      </c>
      <c r="C133" s="104">
        <v>0</v>
      </c>
      <c r="E133" s="100">
        <v>2011304</v>
      </c>
      <c r="F133" s="100" t="s">
        <v>239</v>
      </c>
      <c r="G133" s="104">
        <v>0</v>
      </c>
      <c r="H133" s="102"/>
      <c r="I133" s="100">
        <v>2011304</v>
      </c>
      <c r="J133" s="100" t="s">
        <v>239</v>
      </c>
      <c r="K133" s="104">
        <v>0</v>
      </c>
      <c r="M133" s="100">
        <v>2011304</v>
      </c>
      <c r="N133" s="100" t="s">
        <v>239</v>
      </c>
      <c r="O133" s="104">
        <v>0</v>
      </c>
      <c r="Q133" s="100">
        <v>2011304</v>
      </c>
      <c r="R133" s="100" t="s">
        <v>239</v>
      </c>
      <c r="S133" s="104">
        <v>0</v>
      </c>
      <c r="U133" s="100">
        <v>2011304</v>
      </c>
      <c r="V133" s="100" t="s">
        <v>239</v>
      </c>
      <c r="W133" s="104">
        <v>0</v>
      </c>
      <c r="Y133" s="100">
        <v>2011304</v>
      </c>
      <c r="Z133" s="100" t="s">
        <v>239</v>
      </c>
      <c r="AA133" s="104">
        <v>0</v>
      </c>
    </row>
    <row r="134" spans="1:27">
      <c r="A134" s="100">
        <v>2011305</v>
      </c>
      <c r="B134" s="100" t="s">
        <v>240</v>
      </c>
      <c r="C134" s="104">
        <v>0</v>
      </c>
      <c r="E134" s="100">
        <v>2011305</v>
      </c>
      <c r="F134" s="100" t="s">
        <v>240</v>
      </c>
      <c r="G134" s="104">
        <v>0</v>
      </c>
      <c r="H134" s="102"/>
      <c r="I134" s="100">
        <v>2011305</v>
      </c>
      <c r="J134" s="100" t="s">
        <v>240</v>
      </c>
      <c r="K134" s="104">
        <v>0</v>
      </c>
      <c r="M134" s="100">
        <v>2011305</v>
      </c>
      <c r="N134" s="100" t="s">
        <v>240</v>
      </c>
      <c r="O134" s="104">
        <v>0</v>
      </c>
      <c r="Q134" s="100">
        <v>2011305</v>
      </c>
      <c r="R134" s="100" t="s">
        <v>240</v>
      </c>
      <c r="S134" s="104">
        <v>0</v>
      </c>
      <c r="U134" s="100">
        <v>2011305</v>
      </c>
      <c r="V134" s="100" t="s">
        <v>240</v>
      </c>
      <c r="W134" s="104">
        <v>0</v>
      </c>
      <c r="Y134" s="100">
        <v>2011305</v>
      </c>
      <c r="Z134" s="100" t="s">
        <v>240</v>
      </c>
      <c r="AA134" s="104">
        <v>0</v>
      </c>
    </row>
    <row r="135" spans="1:27">
      <c r="A135" s="100">
        <v>2011306</v>
      </c>
      <c r="B135" s="100" t="s">
        <v>241</v>
      </c>
      <c r="C135" s="104">
        <v>0</v>
      </c>
      <c r="E135" s="100">
        <v>2011306</v>
      </c>
      <c r="F135" s="100" t="s">
        <v>241</v>
      </c>
      <c r="G135" s="104">
        <v>0</v>
      </c>
      <c r="H135" s="102"/>
      <c r="I135" s="100">
        <v>2011306</v>
      </c>
      <c r="J135" s="100" t="s">
        <v>241</v>
      </c>
      <c r="K135" s="104">
        <v>0</v>
      </c>
      <c r="M135" s="100">
        <v>2011306</v>
      </c>
      <c r="N135" s="100" t="s">
        <v>241</v>
      </c>
      <c r="O135" s="104">
        <v>0</v>
      </c>
      <c r="Q135" s="100">
        <v>2011306</v>
      </c>
      <c r="R135" s="100" t="s">
        <v>241</v>
      </c>
      <c r="S135" s="104">
        <v>0</v>
      </c>
      <c r="U135" s="100">
        <v>2011306</v>
      </c>
      <c r="V135" s="100" t="s">
        <v>241</v>
      </c>
      <c r="W135" s="104">
        <v>0</v>
      </c>
      <c r="Y135" s="100">
        <v>2011306</v>
      </c>
      <c r="Z135" s="100" t="s">
        <v>241</v>
      </c>
      <c r="AA135" s="104">
        <v>0</v>
      </c>
    </row>
    <row r="136" spans="1:27">
      <c r="A136" s="100">
        <v>2011307</v>
      </c>
      <c r="B136" s="100" t="s">
        <v>242</v>
      </c>
      <c r="C136" s="104">
        <v>0</v>
      </c>
      <c r="E136" s="100">
        <v>2011307</v>
      </c>
      <c r="F136" s="100" t="s">
        <v>242</v>
      </c>
      <c r="G136" s="104">
        <v>0</v>
      </c>
      <c r="H136" s="102"/>
      <c r="I136" s="100">
        <v>2011307</v>
      </c>
      <c r="J136" s="100" t="s">
        <v>242</v>
      </c>
      <c r="K136" s="104">
        <v>0</v>
      </c>
      <c r="M136" s="100">
        <v>2011307</v>
      </c>
      <c r="N136" s="100" t="s">
        <v>242</v>
      </c>
      <c r="O136" s="104">
        <v>0</v>
      </c>
      <c r="Q136" s="100">
        <v>2011307</v>
      </c>
      <c r="R136" s="100" t="s">
        <v>242</v>
      </c>
      <c r="S136" s="104">
        <v>0</v>
      </c>
      <c r="U136" s="100">
        <v>2011307</v>
      </c>
      <c r="V136" s="100" t="s">
        <v>242</v>
      </c>
      <c r="W136" s="104">
        <v>0</v>
      </c>
      <c r="Y136" s="100">
        <v>2011307</v>
      </c>
      <c r="Z136" s="100" t="s">
        <v>242</v>
      </c>
      <c r="AA136" s="104">
        <v>0</v>
      </c>
    </row>
    <row r="137" spans="1:27">
      <c r="A137" s="100">
        <v>2011308</v>
      </c>
      <c r="B137" s="100" t="s">
        <v>243</v>
      </c>
      <c r="C137" s="104">
        <v>62</v>
      </c>
      <c r="E137" s="100">
        <v>2011308</v>
      </c>
      <c r="F137" s="100" t="s">
        <v>243</v>
      </c>
      <c r="G137" s="104">
        <v>43</v>
      </c>
      <c r="H137" s="102"/>
      <c r="I137" s="100">
        <v>2011308</v>
      </c>
      <c r="J137" s="100" t="s">
        <v>243</v>
      </c>
      <c r="K137" s="104">
        <v>41</v>
      </c>
      <c r="M137" s="100">
        <v>2011308</v>
      </c>
      <c r="N137" s="100" t="s">
        <v>243</v>
      </c>
      <c r="O137" s="104">
        <v>2</v>
      </c>
      <c r="Q137" s="100">
        <v>2011308</v>
      </c>
      <c r="R137" s="100" t="s">
        <v>243</v>
      </c>
      <c r="S137" s="104">
        <v>13</v>
      </c>
      <c r="U137" s="100">
        <v>2011308</v>
      </c>
      <c r="V137" s="100" t="s">
        <v>243</v>
      </c>
      <c r="W137" s="104">
        <v>3</v>
      </c>
      <c r="Y137" s="100">
        <v>2011308</v>
      </c>
      <c r="Z137" s="100" t="s">
        <v>243</v>
      </c>
      <c r="AA137" s="104">
        <v>3</v>
      </c>
    </row>
    <row r="138" spans="1:27">
      <c r="A138" s="100">
        <v>2011350</v>
      </c>
      <c r="B138" s="100" t="s">
        <v>154</v>
      </c>
      <c r="C138" s="104">
        <v>0</v>
      </c>
      <c r="E138" s="100">
        <v>2011350</v>
      </c>
      <c r="F138" s="100" t="s">
        <v>154</v>
      </c>
      <c r="G138" s="104">
        <v>0</v>
      </c>
      <c r="H138" s="102"/>
      <c r="I138" s="100">
        <v>2011350</v>
      </c>
      <c r="J138" s="100" t="s">
        <v>154</v>
      </c>
      <c r="K138" s="104">
        <v>0</v>
      </c>
      <c r="M138" s="100">
        <v>2011350</v>
      </c>
      <c r="N138" s="100" t="s">
        <v>154</v>
      </c>
      <c r="O138" s="104">
        <v>0</v>
      </c>
      <c r="Q138" s="100">
        <v>2011350</v>
      </c>
      <c r="R138" s="100" t="s">
        <v>154</v>
      </c>
      <c r="S138" s="104">
        <v>0</v>
      </c>
      <c r="U138" s="100">
        <v>2011350</v>
      </c>
      <c r="V138" s="100" t="s">
        <v>154</v>
      </c>
      <c r="W138" s="104">
        <v>0</v>
      </c>
      <c r="Y138" s="100">
        <v>2011350</v>
      </c>
      <c r="Z138" s="100" t="s">
        <v>154</v>
      </c>
      <c r="AA138" s="104">
        <v>0</v>
      </c>
    </row>
    <row r="139" spans="1:27">
      <c r="A139" s="100">
        <v>2011399</v>
      </c>
      <c r="B139" s="100" t="s">
        <v>244</v>
      </c>
      <c r="C139" s="104">
        <v>0</v>
      </c>
      <c r="E139" s="100">
        <v>2011399</v>
      </c>
      <c r="F139" s="100" t="s">
        <v>244</v>
      </c>
      <c r="G139" s="104">
        <v>0</v>
      </c>
      <c r="H139" s="102"/>
      <c r="I139" s="100">
        <v>2011399</v>
      </c>
      <c r="J139" s="100" t="s">
        <v>244</v>
      </c>
      <c r="K139" s="104">
        <v>0</v>
      </c>
      <c r="M139" s="100">
        <v>2011399</v>
      </c>
      <c r="N139" s="100" t="s">
        <v>244</v>
      </c>
      <c r="O139" s="104">
        <v>0</v>
      </c>
      <c r="Q139" s="100">
        <v>2011399</v>
      </c>
      <c r="R139" s="100" t="s">
        <v>244</v>
      </c>
      <c r="S139" s="104">
        <v>0</v>
      </c>
      <c r="U139" s="100">
        <v>2011399</v>
      </c>
      <c r="V139" s="100" t="s">
        <v>244</v>
      </c>
      <c r="W139" s="104">
        <v>0</v>
      </c>
      <c r="Y139" s="100">
        <v>2011399</v>
      </c>
      <c r="Z139" s="100" t="s">
        <v>244</v>
      </c>
      <c r="AA139" s="104">
        <v>0</v>
      </c>
    </row>
    <row r="140" spans="1:27">
      <c r="A140" s="100">
        <v>20114</v>
      </c>
      <c r="B140" s="103" t="s">
        <v>245</v>
      </c>
      <c r="C140" s="101">
        <f>SUM(C141:C151)</f>
        <v>0</v>
      </c>
      <c r="E140" s="100">
        <v>20114</v>
      </c>
      <c r="F140" s="103" t="s">
        <v>245</v>
      </c>
      <c r="G140" s="101">
        <f>SUM(G141:G151)</f>
        <v>0</v>
      </c>
      <c r="H140" s="102"/>
      <c r="I140" s="100">
        <v>20114</v>
      </c>
      <c r="J140" s="103" t="s">
        <v>245</v>
      </c>
      <c r="K140" s="101">
        <f>SUM(K141:K151)</f>
        <v>0</v>
      </c>
      <c r="M140" s="100">
        <v>20114</v>
      </c>
      <c r="N140" s="103" t="s">
        <v>245</v>
      </c>
      <c r="O140" s="101">
        <f>SUM(O141:O151)</f>
        <v>0</v>
      </c>
      <c r="Q140" s="100">
        <v>20114</v>
      </c>
      <c r="R140" s="103" t="s">
        <v>245</v>
      </c>
      <c r="S140" s="101">
        <f>SUM(S141:S151)</f>
        <v>0</v>
      </c>
      <c r="U140" s="100">
        <v>20114</v>
      </c>
      <c r="V140" s="103" t="s">
        <v>245</v>
      </c>
      <c r="W140" s="101">
        <f>SUM(W141:W151)</f>
        <v>0</v>
      </c>
      <c r="Y140" s="100">
        <v>20114</v>
      </c>
      <c r="Z140" s="103" t="s">
        <v>245</v>
      </c>
      <c r="AA140" s="101">
        <f>SUM(AA141:AA151)</f>
        <v>0</v>
      </c>
    </row>
    <row r="141" spans="1:27">
      <c r="A141" s="100">
        <v>2011401</v>
      </c>
      <c r="B141" s="100" t="s">
        <v>145</v>
      </c>
      <c r="C141" s="104">
        <v>0</v>
      </c>
      <c r="E141" s="100">
        <v>2011401</v>
      </c>
      <c r="F141" s="100" t="s">
        <v>145</v>
      </c>
      <c r="G141" s="104">
        <v>0</v>
      </c>
      <c r="H141" s="102"/>
      <c r="I141" s="100">
        <v>2011401</v>
      </c>
      <c r="J141" s="100" t="s">
        <v>145</v>
      </c>
      <c r="K141" s="104">
        <v>0</v>
      </c>
      <c r="M141" s="100">
        <v>2011401</v>
      </c>
      <c r="N141" s="100" t="s">
        <v>145</v>
      </c>
      <c r="O141" s="104">
        <v>0</v>
      </c>
      <c r="Q141" s="100">
        <v>2011401</v>
      </c>
      <c r="R141" s="100" t="s">
        <v>145</v>
      </c>
      <c r="S141" s="104">
        <v>0</v>
      </c>
      <c r="U141" s="100">
        <v>2011401</v>
      </c>
      <c r="V141" s="100" t="s">
        <v>145</v>
      </c>
      <c r="W141" s="104">
        <v>0</v>
      </c>
      <c r="Y141" s="100">
        <v>2011401</v>
      </c>
      <c r="Z141" s="100" t="s">
        <v>145</v>
      </c>
      <c r="AA141" s="104">
        <v>0</v>
      </c>
    </row>
    <row r="142" spans="1:27">
      <c r="A142" s="100">
        <v>2011402</v>
      </c>
      <c r="B142" s="100" t="s">
        <v>146</v>
      </c>
      <c r="C142" s="104">
        <v>0</v>
      </c>
      <c r="E142" s="100">
        <v>2011402</v>
      </c>
      <c r="F142" s="100" t="s">
        <v>146</v>
      </c>
      <c r="G142" s="104">
        <v>0</v>
      </c>
      <c r="H142" s="102"/>
      <c r="I142" s="100">
        <v>2011402</v>
      </c>
      <c r="J142" s="100" t="s">
        <v>146</v>
      </c>
      <c r="K142" s="104">
        <v>0</v>
      </c>
      <c r="M142" s="100">
        <v>2011402</v>
      </c>
      <c r="N142" s="100" t="s">
        <v>146</v>
      </c>
      <c r="O142" s="104">
        <v>0</v>
      </c>
      <c r="Q142" s="100">
        <v>2011402</v>
      </c>
      <c r="R142" s="100" t="s">
        <v>146</v>
      </c>
      <c r="S142" s="104">
        <v>0</v>
      </c>
      <c r="U142" s="100">
        <v>2011402</v>
      </c>
      <c r="V142" s="100" t="s">
        <v>146</v>
      </c>
      <c r="W142" s="104">
        <v>0</v>
      </c>
      <c r="Y142" s="100">
        <v>2011402</v>
      </c>
      <c r="Z142" s="100" t="s">
        <v>146</v>
      </c>
      <c r="AA142" s="104">
        <v>0</v>
      </c>
    </row>
    <row r="143" spans="1:27">
      <c r="A143" s="100">
        <v>2011403</v>
      </c>
      <c r="B143" s="100" t="s">
        <v>147</v>
      </c>
      <c r="C143" s="104">
        <v>0</v>
      </c>
      <c r="E143" s="100">
        <v>2011403</v>
      </c>
      <c r="F143" s="100" t="s">
        <v>147</v>
      </c>
      <c r="G143" s="104">
        <v>0</v>
      </c>
      <c r="H143" s="102"/>
      <c r="I143" s="100">
        <v>2011403</v>
      </c>
      <c r="J143" s="100" t="s">
        <v>147</v>
      </c>
      <c r="K143" s="104">
        <v>0</v>
      </c>
      <c r="M143" s="100">
        <v>2011403</v>
      </c>
      <c r="N143" s="100" t="s">
        <v>147</v>
      </c>
      <c r="O143" s="104">
        <v>0</v>
      </c>
      <c r="Q143" s="100">
        <v>2011403</v>
      </c>
      <c r="R143" s="100" t="s">
        <v>147</v>
      </c>
      <c r="S143" s="104">
        <v>0</v>
      </c>
      <c r="U143" s="100">
        <v>2011403</v>
      </c>
      <c r="V143" s="100" t="s">
        <v>147</v>
      </c>
      <c r="W143" s="104">
        <v>0</v>
      </c>
      <c r="Y143" s="100">
        <v>2011403</v>
      </c>
      <c r="Z143" s="100" t="s">
        <v>147</v>
      </c>
      <c r="AA143" s="104">
        <v>0</v>
      </c>
    </row>
    <row r="144" spans="1:27">
      <c r="A144" s="100">
        <v>2011404</v>
      </c>
      <c r="B144" s="100" t="s">
        <v>247</v>
      </c>
      <c r="C144" s="104">
        <v>0</v>
      </c>
      <c r="E144" s="100">
        <v>2011404</v>
      </c>
      <c r="F144" s="100" t="s">
        <v>247</v>
      </c>
      <c r="G144" s="104">
        <v>0</v>
      </c>
      <c r="H144" s="102"/>
      <c r="I144" s="100">
        <v>2011404</v>
      </c>
      <c r="J144" s="100" t="s">
        <v>247</v>
      </c>
      <c r="K144" s="104">
        <v>0</v>
      </c>
      <c r="M144" s="100">
        <v>2011404</v>
      </c>
      <c r="N144" s="100" t="s">
        <v>247</v>
      </c>
      <c r="O144" s="104">
        <v>0</v>
      </c>
      <c r="Q144" s="100">
        <v>2011404</v>
      </c>
      <c r="R144" s="100" t="s">
        <v>247</v>
      </c>
      <c r="S144" s="104">
        <v>0</v>
      </c>
      <c r="U144" s="100">
        <v>2011404</v>
      </c>
      <c r="V144" s="100" t="s">
        <v>247</v>
      </c>
      <c r="W144" s="104">
        <v>0</v>
      </c>
      <c r="Y144" s="100">
        <v>2011404</v>
      </c>
      <c r="Z144" s="100" t="s">
        <v>247</v>
      </c>
      <c r="AA144" s="104">
        <v>0</v>
      </c>
    </row>
    <row r="145" spans="1:27">
      <c r="A145" s="100">
        <v>2011405</v>
      </c>
      <c r="B145" s="100" t="s">
        <v>248</v>
      </c>
      <c r="C145" s="104">
        <v>0</v>
      </c>
      <c r="E145" s="100">
        <v>2011405</v>
      </c>
      <c r="F145" s="100" t="s">
        <v>248</v>
      </c>
      <c r="G145" s="104">
        <v>0</v>
      </c>
      <c r="H145" s="102"/>
      <c r="I145" s="100">
        <v>2011405</v>
      </c>
      <c r="J145" s="100" t="s">
        <v>248</v>
      </c>
      <c r="K145" s="104">
        <v>0</v>
      </c>
      <c r="M145" s="100">
        <v>2011405</v>
      </c>
      <c r="N145" s="100" t="s">
        <v>248</v>
      </c>
      <c r="O145" s="104">
        <v>0</v>
      </c>
      <c r="Q145" s="100">
        <v>2011405</v>
      </c>
      <c r="R145" s="100" t="s">
        <v>248</v>
      </c>
      <c r="S145" s="104">
        <v>0</v>
      </c>
      <c r="U145" s="100">
        <v>2011405</v>
      </c>
      <c r="V145" s="100" t="s">
        <v>248</v>
      </c>
      <c r="W145" s="104">
        <v>0</v>
      </c>
      <c r="Y145" s="100">
        <v>2011405</v>
      </c>
      <c r="Z145" s="100" t="s">
        <v>248</v>
      </c>
      <c r="AA145" s="104">
        <v>0</v>
      </c>
    </row>
    <row r="146" spans="1:27">
      <c r="A146" s="100">
        <v>2011406</v>
      </c>
      <c r="B146" s="100" t="s">
        <v>249</v>
      </c>
      <c r="C146" s="104">
        <v>0</v>
      </c>
      <c r="E146" s="100">
        <v>2011406</v>
      </c>
      <c r="F146" s="100" t="s">
        <v>249</v>
      </c>
      <c r="G146" s="104">
        <v>0</v>
      </c>
      <c r="H146" s="102"/>
      <c r="I146" s="100">
        <v>2011406</v>
      </c>
      <c r="J146" s="100" t="s">
        <v>249</v>
      </c>
      <c r="K146" s="104">
        <v>0</v>
      </c>
      <c r="M146" s="100">
        <v>2011406</v>
      </c>
      <c r="N146" s="100" t="s">
        <v>249</v>
      </c>
      <c r="O146" s="104">
        <v>0</v>
      </c>
      <c r="Q146" s="100">
        <v>2011406</v>
      </c>
      <c r="R146" s="100" t="s">
        <v>249</v>
      </c>
      <c r="S146" s="104">
        <v>0</v>
      </c>
      <c r="U146" s="100">
        <v>2011406</v>
      </c>
      <c r="V146" s="100" t="s">
        <v>249</v>
      </c>
      <c r="W146" s="104">
        <v>0</v>
      </c>
      <c r="Y146" s="100">
        <v>2011406</v>
      </c>
      <c r="Z146" s="100" t="s">
        <v>249</v>
      </c>
      <c r="AA146" s="104">
        <v>0</v>
      </c>
    </row>
    <row r="147" spans="1:27">
      <c r="A147" s="100">
        <v>2011407</v>
      </c>
      <c r="B147" s="100" t="s">
        <v>250</v>
      </c>
      <c r="C147" s="104">
        <v>0</v>
      </c>
      <c r="E147" s="100">
        <v>2011407</v>
      </c>
      <c r="F147" s="100" t="s">
        <v>250</v>
      </c>
      <c r="G147" s="104">
        <v>0</v>
      </c>
      <c r="H147" s="102"/>
      <c r="I147" s="100">
        <v>2011407</v>
      </c>
      <c r="J147" s="100" t="s">
        <v>250</v>
      </c>
      <c r="K147" s="104">
        <v>0</v>
      </c>
      <c r="M147" s="100">
        <v>2011407</v>
      </c>
      <c r="N147" s="100" t="s">
        <v>250</v>
      </c>
      <c r="O147" s="104">
        <v>0</v>
      </c>
      <c r="Q147" s="100">
        <v>2011407</v>
      </c>
      <c r="R147" s="100" t="s">
        <v>250</v>
      </c>
      <c r="S147" s="104">
        <v>0</v>
      </c>
      <c r="U147" s="100">
        <v>2011407</v>
      </c>
      <c r="V147" s="100" t="s">
        <v>250</v>
      </c>
      <c r="W147" s="104">
        <v>0</v>
      </c>
      <c r="Y147" s="100">
        <v>2011407</v>
      </c>
      <c r="Z147" s="100" t="s">
        <v>250</v>
      </c>
      <c r="AA147" s="104">
        <v>0</v>
      </c>
    </row>
    <row r="148" spans="1:27">
      <c r="A148" s="100">
        <v>2011408</v>
      </c>
      <c r="B148" s="100" t="s">
        <v>251</v>
      </c>
      <c r="C148" s="104">
        <v>0</v>
      </c>
      <c r="E148" s="100">
        <v>2011408</v>
      </c>
      <c r="F148" s="100" t="s">
        <v>251</v>
      </c>
      <c r="G148" s="104">
        <v>0</v>
      </c>
      <c r="H148" s="102"/>
      <c r="I148" s="100">
        <v>2011408</v>
      </c>
      <c r="J148" s="100" t="s">
        <v>251</v>
      </c>
      <c r="K148" s="104">
        <v>0</v>
      </c>
      <c r="M148" s="100">
        <v>2011408</v>
      </c>
      <c r="N148" s="100" t="s">
        <v>251</v>
      </c>
      <c r="O148" s="104">
        <v>0</v>
      </c>
      <c r="Q148" s="100">
        <v>2011408</v>
      </c>
      <c r="R148" s="100" t="s">
        <v>251</v>
      </c>
      <c r="S148" s="104">
        <v>0</v>
      </c>
      <c r="U148" s="100">
        <v>2011408</v>
      </c>
      <c r="V148" s="100" t="s">
        <v>251</v>
      </c>
      <c r="W148" s="104">
        <v>0</v>
      </c>
      <c r="Y148" s="100">
        <v>2011408</v>
      </c>
      <c r="Z148" s="100" t="s">
        <v>251</v>
      </c>
      <c r="AA148" s="104">
        <v>0</v>
      </c>
    </row>
    <row r="149" spans="1:27">
      <c r="A149" s="100">
        <v>2011409</v>
      </c>
      <c r="B149" s="100" t="s">
        <v>252</v>
      </c>
      <c r="C149" s="104">
        <v>0</v>
      </c>
      <c r="E149" s="100">
        <v>2011409</v>
      </c>
      <c r="F149" s="100" t="s">
        <v>252</v>
      </c>
      <c r="G149" s="104">
        <v>0</v>
      </c>
      <c r="H149" s="102"/>
      <c r="I149" s="100">
        <v>2011409</v>
      </c>
      <c r="J149" s="100" t="s">
        <v>252</v>
      </c>
      <c r="K149" s="104">
        <v>0</v>
      </c>
      <c r="M149" s="100">
        <v>2011409</v>
      </c>
      <c r="N149" s="100" t="s">
        <v>252</v>
      </c>
      <c r="O149" s="104">
        <v>0</v>
      </c>
      <c r="Q149" s="100">
        <v>2011409</v>
      </c>
      <c r="R149" s="100" t="s">
        <v>252</v>
      </c>
      <c r="S149" s="104">
        <v>0</v>
      </c>
      <c r="U149" s="100">
        <v>2011409</v>
      </c>
      <c r="V149" s="100" t="s">
        <v>252</v>
      </c>
      <c r="W149" s="104">
        <v>0</v>
      </c>
      <c r="Y149" s="100">
        <v>2011409</v>
      </c>
      <c r="Z149" s="100" t="s">
        <v>252</v>
      </c>
      <c r="AA149" s="104">
        <v>0</v>
      </c>
    </row>
    <row r="150" spans="1:27">
      <c r="A150" s="100">
        <v>2011450</v>
      </c>
      <c r="B150" s="100" t="s">
        <v>154</v>
      </c>
      <c r="C150" s="104">
        <v>0</v>
      </c>
      <c r="E150" s="100">
        <v>2011450</v>
      </c>
      <c r="F150" s="100" t="s">
        <v>154</v>
      </c>
      <c r="G150" s="104">
        <v>0</v>
      </c>
      <c r="H150" s="102"/>
      <c r="I150" s="100">
        <v>2011450</v>
      </c>
      <c r="J150" s="100" t="s">
        <v>154</v>
      </c>
      <c r="K150" s="104">
        <v>0</v>
      </c>
      <c r="M150" s="100">
        <v>2011450</v>
      </c>
      <c r="N150" s="100" t="s">
        <v>154</v>
      </c>
      <c r="O150" s="104">
        <v>0</v>
      </c>
      <c r="Q150" s="100">
        <v>2011450</v>
      </c>
      <c r="R150" s="100" t="s">
        <v>154</v>
      </c>
      <c r="S150" s="104">
        <v>0</v>
      </c>
      <c r="U150" s="100">
        <v>2011450</v>
      </c>
      <c r="V150" s="100" t="s">
        <v>154</v>
      </c>
      <c r="W150" s="104">
        <v>0</v>
      </c>
      <c r="Y150" s="100">
        <v>2011450</v>
      </c>
      <c r="Z150" s="100" t="s">
        <v>154</v>
      </c>
      <c r="AA150" s="104">
        <v>0</v>
      </c>
    </row>
    <row r="151" spans="1:27">
      <c r="A151" s="100">
        <v>2011499</v>
      </c>
      <c r="B151" s="100" t="s">
        <v>255</v>
      </c>
      <c r="C151" s="104">
        <v>0</v>
      </c>
      <c r="E151" s="100">
        <v>2011499</v>
      </c>
      <c r="F151" s="100" t="s">
        <v>255</v>
      </c>
      <c r="G151" s="104">
        <v>0</v>
      </c>
      <c r="H151" s="102"/>
      <c r="I151" s="100">
        <v>2011499</v>
      </c>
      <c r="J151" s="100" t="s">
        <v>255</v>
      </c>
      <c r="K151" s="104">
        <v>0</v>
      </c>
      <c r="M151" s="100">
        <v>2011499</v>
      </c>
      <c r="N151" s="100" t="s">
        <v>255</v>
      </c>
      <c r="O151" s="104">
        <v>0</v>
      </c>
      <c r="Q151" s="100">
        <v>2011499</v>
      </c>
      <c r="R151" s="100" t="s">
        <v>255</v>
      </c>
      <c r="S151" s="104">
        <v>0</v>
      </c>
      <c r="U151" s="100">
        <v>2011499</v>
      </c>
      <c r="V151" s="100" t="s">
        <v>255</v>
      </c>
      <c r="W151" s="104">
        <v>0</v>
      </c>
      <c r="Y151" s="100">
        <v>2011499</v>
      </c>
      <c r="Z151" s="100" t="s">
        <v>255</v>
      </c>
      <c r="AA151" s="104">
        <v>0</v>
      </c>
    </row>
    <row r="152" spans="1:27">
      <c r="A152" s="100">
        <v>20115</v>
      </c>
      <c r="B152" s="103" t="s">
        <v>256</v>
      </c>
      <c r="C152" s="101">
        <f>SUM(C153:C161)</f>
        <v>2316</v>
      </c>
      <c r="E152" s="100">
        <v>20115</v>
      </c>
      <c r="F152" s="103" t="s">
        <v>256</v>
      </c>
      <c r="G152" s="101">
        <f>SUM(G153:G161)</f>
        <v>1040</v>
      </c>
      <c r="H152" s="102"/>
      <c r="I152" s="100">
        <v>20115</v>
      </c>
      <c r="J152" s="103" t="s">
        <v>256</v>
      </c>
      <c r="K152" s="101">
        <f>SUM(K153:K161)</f>
        <v>1025</v>
      </c>
      <c r="M152" s="100">
        <v>20115</v>
      </c>
      <c r="N152" s="103" t="s">
        <v>256</v>
      </c>
      <c r="O152" s="101">
        <f>SUM(O153:O161)</f>
        <v>15</v>
      </c>
      <c r="Q152" s="100">
        <v>20115</v>
      </c>
      <c r="R152" s="103" t="s">
        <v>256</v>
      </c>
      <c r="S152" s="101">
        <f>SUM(S153:S161)</f>
        <v>911</v>
      </c>
      <c r="U152" s="100">
        <v>20115</v>
      </c>
      <c r="V152" s="103" t="s">
        <v>256</v>
      </c>
      <c r="W152" s="101">
        <f>SUM(W153:W161)</f>
        <v>8</v>
      </c>
      <c r="Y152" s="100">
        <v>20115</v>
      </c>
      <c r="Z152" s="103" t="s">
        <v>256</v>
      </c>
      <c r="AA152" s="101">
        <f>SUM(AA153:AA161)</f>
        <v>357</v>
      </c>
    </row>
    <row r="153" spans="1:27">
      <c r="A153" s="100">
        <v>2011501</v>
      </c>
      <c r="B153" s="100" t="s">
        <v>145</v>
      </c>
      <c r="C153" s="104">
        <v>2145</v>
      </c>
      <c r="E153" s="100">
        <v>2011501</v>
      </c>
      <c r="F153" s="100" t="s">
        <v>145</v>
      </c>
      <c r="G153" s="104">
        <v>923</v>
      </c>
      <c r="H153" s="102"/>
      <c r="I153" s="100">
        <v>2011501</v>
      </c>
      <c r="J153" s="100" t="s">
        <v>145</v>
      </c>
      <c r="K153" s="104">
        <v>923</v>
      </c>
      <c r="M153" s="100">
        <v>2011501</v>
      </c>
      <c r="N153" s="100" t="s">
        <v>145</v>
      </c>
      <c r="O153" s="104">
        <v>0</v>
      </c>
      <c r="Q153" s="100">
        <v>2011501</v>
      </c>
      <c r="R153" s="100" t="s">
        <v>145</v>
      </c>
      <c r="S153" s="104">
        <v>868</v>
      </c>
      <c r="U153" s="100">
        <v>2011501</v>
      </c>
      <c r="V153" s="100" t="s">
        <v>145</v>
      </c>
      <c r="W153" s="104">
        <v>0</v>
      </c>
      <c r="Y153" s="100">
        <v>2011501</v>
      </c>
      <c r="Z153" s="100" t="s">
        <v>145</v>
      </c>
      <c r="AA153" s="104">
        <v>354</v>
      </c>
    </row>
    <row r="154" spans="1:27">
      <c r="A154" s="100">
        <v>2011502</v>
      </c>
      <c r="B154" s="100" t="s">
        <v>146</v>
      </c>
      <c r="C154" s="104">
        <v>1</v>
      </c>
      <c r="E154" s="100">
        <v>2011502</v>
      </c>
      <c r="F154" s="100" t="s">
        <v>146</v>
      </c>
      <c r="G154" s="104">
        <v>1</v>
      </c>
      <c r="H154" s="102"/>
      <c r="I154" s="100">
        <v>2011502</v>
      </c>
      <c r="J154" s="100" t="s">
        <v>146</v>
      </c>
      <c r="K154" s="104">
        <v>1</v>
      </c>
      <c r="M154" s="100">
        <v>2011502</v>
      </c>
      <c r="N154" s="100" t="s">
        <v>146</v>
      </c>
      <c r="O154" s="104">
        <v>0</v>
      </c>
      <c r="Q154" s="100">
        <v>2011502</v>
      </c>
      <c r="R154" s="100" t="s">
        <v>146</v>
      </c>
      <c r="S154" s="104">
        <v>0</v>
      </c>
      <c r="U154" s="100">
        <v>2011502</v>
      </c>
      <c r="V154" s="100" t="s">
        <v>146</v>
      </c>
      <c r="W154" s="104">
        <v>0</v>
      </c>
      <c r="Y154" s="100">
        <v>2011502</v>
      </c>
      <c r="Z154" s="100" t="s">
        <v>146</v>
      </c>
      <c r="AA154" s="104">
        <v>0</v>
      </c>
    </row>
    <row r="155" spans="1:27">
      <c r="A155" s="100">
        <v>2011503</v>
      </c>
      <c r="B155" s="100" t="s">
        <v>147</v>
      </c>
      <c r="C155" s="104">
        <v>0</v>
      </c>
      <c r="E155" s="100">
        <v>2011503</v>
      </c>
      <c r="F155" s="100" t="s">
        <v>147</v>
      </c>
      <c r="G155" s="104">
        <v>0</v>
      </c>
      <c r="H155" s="102"/>
      <c r="I155" s="100">
        <v>2011503</v>
      </c>
      <c r="J155" s="100" t="s">
        <v>147</v>
      </c>
      <c r="K155" s="104">
        <v>0</v>
      </c>
      <c r="M155" s="100">
        <v>2011503</v>
      </c>
      <c r="N155" s="100" t="s">
        <v>147</v>
      </c>
      <c r="O155" s="104">
        <v>0</v>
      </c>
      <c r="Q155" s="100">
        <v>2011503</v>
      </c>
      <c r="R155" s="100" t="s">
        <v>147</v>
      </c>
      <c r="S155" s="104">
        <v>0</v>
      </c>
      <c r="U155" s="100">
        <v>2011503</v>
      </c>
      <c r="V155" s="100" t="s">
        <v>147</v>
      </c>
      <c r="W155" s="104">
        <v>0</v>
      </c>
      <c r="Y155" s="100">
        <v>2011503</v>
      </c>
      <c r="Z155" s="100" t="s">
        <v>147</v>
      </c>
      <c r="AA155" s="104">
        <v>0</v>
      </c>
    </row>
    <row r="156" spans="1:27">
      <c r="A156" s="100">
        <v>2011504</v>
      </c>
      <c r="B156" s="100" t="s">
        <v>258</v>
      </c>
      <c r="C156" s="104">
        <v>48</v>
      </c>
      <c r="E156" s="100">
        <v>2011504</v>
      </c>
      <c r="F156" s="100" t="s">
        <v>258</v>
      </c>
      <c r="G156" s="104">
        <v>40</v>
      </c>
      <c r="H156" s="102"/>
      <c r="I156" s="100">
        <v>2011504</v>
      </c>
      <c r="J156" s="100" t="s">
        <v>258</v>
      </c>
      <c r="K156" s="104">
        <v>40</v>
      </c>
      <c r="M156" s="100">
        <v>2011504</v>
      </c>
      <c r="N156" s="100" t="s">
        <v>258</v>
      </c>
      <c r="O156" s="104">
        <v>0</v>
      </c>
      <c r="Q156" s="100">
        <v>2011504</v>
      </c>
      <c r="R156" s="100" t="s">
        <v>258</v>
      </c>
      <c r="S156" s="104">
        <v>8</v>
      </c>
      <c r="U156" s="100">
        <v>2011504</v>
      </c>
      <c r="V156" s="100" t="s">
        <v>258</v>
      </c>
      <c r="W156" s="104">
        <v>0</v>
      </c>
      <c r="Y156" s="100">
        <v>2011504</v>
      </c>
      <c r="Z156" s="100" t="s">
        <v>258</v>
      </c>
      <c r="AA156" s="104">
        <v>0</v>
      </c>
    </row>
    <row r="157" spans="1:27">
      <c r="A157" s="100">
        <v>2011505</v>
      </c>
      <c r="B157" s="100" t="s">
        <v>259</v>
      </c>
      <c r="C157" s="104">
        <v>44</v>
      </c>
      <c r="E157" s="100">
        <v>2011505</v>
      </c>
      <c r="F157" s="100" t="s">
        <v>259</v>
      </c>
      <c r="G157" s="104">
        <v>19</v>
      </c>
      <c r="H157" s="102"/>
      <c r="I157" s="100">
        <v>2011505</v>
      </c>
      <c r="J157" s="100" t="s">
        <v>259</v>
      </c>
      <c r="K157" s="104">
        <v>19</v>
      </c>
      <c r="M157" s="100">
        <v>2011505</v>
      </c>
      <c r="N157" s="100" t="s">
        <v>259</v>
      </c>
      <c r="O157" s="104">
        <v>0</v>
      </c>
      <c r="Q157" s="100">
        <v>2011505</v>
      </c>
      <c r="R157" s="100" t="s">
        <v>259</v>
      </c>
      <c r="S157" s="104">
        <v>20</v>
      </c>
      <c r="U157" s="100">
        <v>2011505</v>
      </c>
      <c r="V157" s="100" t="s">
        <v>259</v>
      </c>
      <c r="W157" s="104">
        <v>5</v>
      </c>
      <c r="Y157" s="100">
        <v>2011505</v>
      </c>
      <c r="Z157" s="100" t="s">
        <v>259</v>
      </c>
      <c r="AA157" s="104">
        <v>0</v>
      </c>
    </row>
    <row r="158" spans="1:27">
      <c r="A158" s="100">
        <v>2011506</v>
      </c>
      <c r="B158" s="100" t="s">
        <v>260</v>
      </c>
      <c r="C158" s="104">
        <v>16</v>
      </c>
      <c r="E158" s="100">
        <v>2011506</v>
      </c>
      <c r="F158" s="100" t="s">
        <v>260</v>
      </c>
      <c r="G158" s="104">
        <v>15</v>
      </c>
      <c r="H158" s="102"/>
      <c r="I158" s="100">
        <v>2011506</v>
      </c>
      <c r="J158" s="100" t="s">
        <v>260</v>
      </c>
      <c r="K158" s="104">
        <v>15</v>
      </c>
      <c r="M158" s="100">
        <v>2011506</v>
      </c>
      <c r="N158" s="100" t="s">
        <v>260</v>
      </c>
      <c r="O158" s="104">
        <v>0</v>
      </c>
      <c r="Q158" s="100">
        <v>2011506</v>
      </c>
      <c r="R158" s="100" t="s">
        <v>260</v>
      </c>
      <c r="S158" s="104">
        <v>1</v>
      </c>
      <c r="U158" s="100">
        <v>2011506</v>
      </c>
      <c r="V158" s="100" t="s">
        <v>260</v>
      </c>
      <c r="W158" s="104">
        <v>0</v>
      </c>
      <c r="Y158" s="100">
        <v>2011506</v>
      </c>
      <c r="Z158" s="100" t="s">
        <v>260</v>
      </c>
      <c r="AA158" s="104">
        <v>0</v>
      </c>
    </row>
    <row r="159" spans="1:27">
      <c r="A159" s="100">
        <v>2011507</v>
      </c>
      <c r="B159" s="100" t="s">
        <v>193</v>
      </c>
      <c r="C159" s="104">
        <v>27</v>
      </c>
      <c r="E159" s="100">
        <v>2011507</v>
      </c>
      <c r="F159" s="100" t="s">
        <v>193</v>
      </c>
      <c r="G159" s="104">
        <v>27</v>
      </c>
      <c r="H159" s="102"/>
      <c r="I159" s="100">
        <v>2011507</v>
      </c>
      <c r="J159" s="100" t="s">
        <v>193</v>
      </c>
      <c r="K159" s="104">
        <v>27</v>
      </c>
      <c r="M159" s="100">
        <v>2011507</v>
      </c>
      <c r="N159" s="100" t="s">
        <v>193</v>
      </c>
      <c r="O159" s="104">
        <v>0</v>
      </c>
      <c r="Q159" s="100">
        <v>2011507</v>
      </c>
      <c r="R159" s="100" t="s">
        <v>193</v>
      </c>
      <c r="S159" s="104">
        <v>0</v>
      </c>
      <c r="U159" s="100">
        <v>2011507</v>
      </c>
      <c r="V159" s="100" t="s">
        <v>193</v>
      </c>
      <c r="W159" s="104">
        <v>0</v>
      </c>
      <c r="Y159" s="100">
        <v>2011507</v>
      </c>
      <c r="Z159" s="100" t="s">
        <v>193</v>
      </c>
      <c r="AA159" s="104">
        <v>0</v>
      </c>
    </row>
    <row r="160" spans="1:27">
      <c r="A160" s="100">
        <v>2011550</v>
      </c>
      <c r="B160" s="100" t="s">
        <v>154</v>
      </c>
      <c r="C160" s="104">
        <v>0</v>
      </c>
      <c r="E160" s="100">
        <v>2011550</v>
      </c>
      <c r="F160" s="100" t="s">
        <v>154</v>
      </c>
      <c r="G160" s="104">
        <v>0</v>
      </c>
      <c r="H160" s="102"/>
      <c r="I160" s="100">
        <v>2011550</v>
      </c>
      <c r="J160" s="100" t="s">
        <v>154</v>
      </c>
      <c r="K160" s="104">
        <v>0</v>
      </c>
      <c r="M160" s="100">
        <v>2011550</v>
      </c>
      <c r="N160" s="100" t="s">
        <v>154</v>
      </c>
      <c r="O160" s="104">
        <v>0</v>
      </c>
      <c r="Q160" s="100">
        <v>2011550</v>
      </c>
      <c r="R160" s="100" t="s">
        <v>154</v>
      </c>
      <c r="S160" s="104">
        <v>0</v>
      </c>
      <c r="U160" s="100">
        <v>2011550</v>
      </c>
      <c r="V160" s="100" t="s">
        <v>154</v>
      </c>
      <c r="W160" s="104">
        <v>0</v>
      </c>
      <c r="Y160" s="100">
        <v>2011550</v>
      </c>
      <c r="Z160" s="100" t="s">
        <v>154</v>
      </c>
      <c r="AA160" s="104">
        <v>0</v>
      </c>
    </row>
    <row r="161" spans="1:27">
      <c r="A161" s="100">
        <v>2011599</v>
      </c>
      <c r="B161" s="100" t="s">
        <v>261</v>
      </c>
      <c r="C161" s="104">
        <v>35</v>
      </c>
      <c r="E161" s="100">
        <v>2011599</v>
      </c>
      <c r="F161" s="100" t="s">
        <v>261</v>
      </c>
      <c r="G161" s="104">
        <v>15</v>
      </c>
      <c r="H161" s="102"/>
      <c r="I161" s="100">
        <v>2011599</v>
      </c>
      <c r="J161" s="100" t="s">
        <v>261</v>
      </c>
      <c r="K161" s="104">
        <v>0</v>
      </c>
      <c r="M161" s="100">
        <v>2011599</v>
      </c>
      <c r="N161" s="100" t="s">
        <v>261</v>
      </c>
      <c r="O161" s="104">
        <v>15</v>
      </c>
      <c r="Q161" s="100">
        <v>2011599</v>
      </c>
      <c r="R161" s="100" t="s">
        <v>261</v>
      </c>
      <c r="S161" s="104">
        <v>14</v>
      </c>
      <c r="U161" s="100">
        <v>2011599</v>
      </c>
      <c r="V161" s="100" t="s">
        <v>261</v>
      </c>
      <c r="W161" s="104">
        <v>3</v>
      </c>
      <c r="Y161" s="100">
        <v>2011599</v>
      </c>
      <c r="Z161" s="100" t="s">
        <v>261</v>
      </c>
      <c r="AA161" s="104">
        <v>3</v>
      </c>
    </row>
    <row r="162" spans="1:27">
      <c r="A162" s="100">
        <v>20117</v>
      </c>
      <c r="B162" s="103" t="s">
        <v>262</v>
      </c>
      <c r="C162" s="101">
        <f>SUM(C163:C174)</f>
        <v>977</v>
      </c>
      <c r="E162" s="100">
        <v>20117</v>
      </c>
      <c r="F162" s="103" t="s">
        <v>262</v>
      </c>
      <c r="G162" s="101">
        <f>SUM(G163:G174)</f>
        <v>704</v>
      </c>
      <c r="H162" s="102"/>
      <c r="I162" s="100">
        <v>20117</v>
      </c>
      <c r="J162" s="103" t="s">
        <v>262</v>
      </c>
      <c r="K162" s="101">
        <f>SUM(K163:K174)</f>
        <v>704</v>
      </c>
      <c r="M162" s="100">
        <v>20117</v>
      </c>
      <c r="N162" s="103" t="s">
        <v>262</v>
      </c>
      <c r="O162" s="101">
        <f>SUM(O163:O174)</f>
        <v>0</v>
      </c>
      <c r="Q162" s="100">
        <v>20117</v>
      </c>
      <c r="R162" s="103" t="s">
        <v>262</v>
      </c>
      <c r="S162" s="101">
        <f>SUM(S163:S174)</f>
        <v>187</v>
      </c>
      <c r="U162" s="100">
        <v>20117</v>
      </c>
      <c r="V162" s="103" t="s">
        <v>262</v>
      </c>
      <c r="W162" s="101">
        <f>SUM(W163:W174)</f>
        <v>3</v>
      </c>
      <c r="Y162" s="100">
        <v>20117</v>
      </c>
      <c r="Z162" s="103" t="s">
        <v>262</v>
      </c>
      <c r="AA162" s="101">
        <f>SUM(AA163:AA174)</f>
        <v>83</v>
      </c>
    </row>
    <row r="163" spans="1:27">
      <c r="A163" s="100">
        <v>2011701</v>
      </c>
      <c r="B163" s="100" t="s">
        <v>145</v>
      </c>
      <c r="C163" s="104">
        <v>798</v>
      </c>
      <c r="E163" s="100">
        <v>2011701</v>
      </c>
      <c r="F163" s="100" t="s">
        <v>145</v>
      </c>
      <c r="G163" s="104">
        <v>552</v>
      </c>
      <c r="H163" s="102"/>
      <c r="I163" s="100">
        <v>2011701</v>
      </c>
      <c r="J163" s="100" t="s">
        <v>145</v>
      </c>
      <c r="K163" s="104">
        <v>552</v>
      </c>
      <c r="M163" s="100">
        <v>2011701</v>
      </c>
      <c r="N163" s="100" t="s">
        <v>145</v>
      </c>
      <c r="O163" s="104">
        <v>0</v>
      </c>
      <c r="Q163" s="100">
        <v>2011701</v>
      </c>
      <c r="R163" s="100" t="s">
        <v>145</v>
      </c>
      <c r="S163" s="104">
        <v>170</v>
      </c>
      <c r="U163" s="100">
        <v>2011701</v>
      </c>
      <c r="V163" s="100" t="s">
        <v>145</v>
      </c>
      <c r="W163" s="104">
        <v>0</v>
      </c>
      <c r="Y163" s="100">
        <v>2011701</v>
      </c>
      <c r="Z163" s="100" t="s">
        <v>145</v>
      </c>
      <c r="AA163" s="104">
        <v>76</v>
      </c>
    </row>
    <row r="164" spans="1:27">
      <c r="A164" s="100">
        <v>2011702</v>
      </c>
      <c r="B164" s="100" t="s">
        <v>146</v>
      </c>
      <c r="C164" s="104">
        <v>2</v>
      </c>
      <c r="E164" s="100">
        <v>2011702</v>
      </c>
      <c r="F164" s="100" t="s">
        <v>146</v>
      </c>
      <c r="G164" s="104">
        <v>2</v>
      </c>
      <c r="H164" s="102"/>
      <c r="I164" s="100">
        <v>2011702</v>
      </c>
      <c r="J164" s="100" t="s">
        <v>146</v>
      </c>
      <c r="K164" s="104">
        <v>2</v>
      </c>
      <c r="M164" s="100">
        <v>2011702</v>
      </c>
      <c r="N164" s="100" t="s">
        <v>146</v>
      </c>
      <c r="O164" s="104">
        <v>0</v>
      </c>
      <c r="Q164" s="100">
        <v>2011702</v>
      </c>
      <c r="R164" s="100" t="s">
        <v>146</v>
      </c>
      <c r="S164" s="104">
        <v>0</v>
      </c>
      <c r="U164" s="100">
        <v>2011702</v>
      </c>
      <c r="V164" s="100" t="s">
        <v>146</v>
      </c>
      <c r="W164" s="104">
        <v>0</v>
      </c>
      <c r="Y164" s="100">
        <v>2011702</v>
      </c>
      <c r="Z164" s="100" t="s">
        <v>146</v>
      </c>
      <c r="AA164" s="104">
        <v>0</v>
      </c>
    </row>
    <row r="165" spans="1:27">
      <c r="A165" s="100">
        <v>2011703</v>
      </c>
      <c r="B165" s="100" t="s">
        <v>147</v>
      </c>
      <c r="C165" s="104">
        <v>0</v>
      </c>
      <c r="E165" s="100">
        <v>2011703</v>
      </c>
      <c r="F165" s="100" t="s">
        <v>147</v>
      </c>
      <c r="G165" s="104">
        <v>0</v>
      </c>
      <c r="H165" s="102"/>
      <c r="I165" s="100">
        <v>2011703</v>
      </c>
      <c r="J165" s="100" t="s">
        <v>147</v>
      </c>
      <c r="K165" s="104">
        <v>0</v>
      </c>
      <c r="M165" s="100">
        <v>2011703</v>
      </c>
      <c r="N165" s="100" t="s">
        <v>147</v>
      </c>
      <c r="O165" s="104">
        <v>0</v>
      </c>
      <c r="Q165" s="100">
        <v>2011703</v>
      </c>
      <c r="R165" s="100" t="s">
        <v>147</v>
      </c>
      <c r="S165" s="104">
        <v>0</v>
      </c>
      <c r="U165" s="100">
        <v>2011703</v>
      </c>
      <c r="V165" s="100" t="s">
        <v>147</v>
      </c>
      <c r="W165" s="104">
        <v>0</v>
      </c>
      <c r="Y165" s="100">
        <v>2011703</v>
      </c>
      <c r="Z165" s="100" t="s">
        <v>147</v>
      </c>
      <c r="AA165" s="104">
        <v>0</v>
      </c>
    </row>
    <row r="166" spans="1:27">
      <c r="A166" s="100">
        <v>2011704</v>
      </c>
      <c r="B166" s="100" t="s">
        <v>264</v>
      </c>
      <c r="C166" s="104">
        <v>0</v>
      </c>
      <c r="E166" s="100">
        <v>2011704</v>
      </c>
      <c r="F166" s="100" t="s">
        <v>264</v>
      </c>
      <c r="G166" s="104">
        <v>0</v>
      </c>
      <c r="H166" s="102"/>
      <c r="I166" s="100">
        <v>2011704</v>
      </c>
      <c r="J166" s="100" t="s">
        <v>264</v>
      </c>
      <c r="K166" s="104">
        <v>0</v>
      </c>
      <c r="M166" s="100">
        <v>2011704</v>
      </c>
      <c r="N166" s="100" t="s">
        <v>264</v>
      </c>
      <c r="O166" s="104">
        <v>0</v>
      </c>
      <c r="Q166" s="100">
        <v>2011704</v>
      </c>
      <c r="R166" s="100" t="s">
        <v>264</v>
      </c>
      <c r="S166" s="104">
        <v>0</v>
      </c>
      <c r="U166" s="100">
        <v>2011704</v>
      </c>
      <c r="V166" s="100" t="s">
        <v>264</v>
      </c>
      <c r="W166" s="104">
        <v>0</v>
      </c>
      <c r="Y166" s="100">
        <v>2011704</v>
      </c>
      <c r="Z166" s="100" t="s">
        <v>264</v>
      </c>
      <c r="AA166" s="104">
        <v>0</v>
      </c>
    </row>
    <row r="167" spans="1:27">
      <c r="A167" s="100">
        <v>2011705</v>
      </c>
      <c r="B167" s="100" t="s">
        <v>265</v>
      </c>
      <c r="C167" s="104">
        <v>0</v>
      </c>
      <c r="E167" s="100">
        <v>2011705</v>
      </c>
      <c r="F167" s="100" t="s">
        <v>265</v>
      </c>
      <c r="G167" s="104">
        <v>0</v>
      </c>
      <c r="H167" s="102"/>
      <c r="I167" s="100">
        <v>2011705</v>
      </c>
      <c r="J167" s="100" t="s">
        <v>265</v>
      </c>
      <c r="K167" s="104">
        <v>0</v>
      </c>
      <c r="M167" s="100">
        <v>2011705</v>
      </c>
      <c r="N167" s="100" t="s">
        <v>265</v>
      </c>
      <c r="O167" s="104">
        <v>0</v>
      </c>
      <c r="Q167" s="100">
        <v>2011705</v>
      </c>
      <c r="R167" s="100" t="s">
        <v>265</v>
      </c>
      <c r="S167" s="104">
        <v>0</v>
      </c>
      <c r="U167" s="100">
        <v>2011705</v>
      </c>
      <c r="V167" s="100" t="s">
        <v>265</v>
      </c>
      <c r="W167" s="104">
        <v>0</v>
      </c>
      <c r="Y167" s="100">
        <v>2011705</v>
      </c>
      <c r="Z167" s="100" t="s">
        <v>265</v>
      </c>
      <c r="AA167" s="104">
        <v>0</v>
      </c>
    </row>
    <row r="168" spans="1:27">
      <c r="A168" s="100">
        <v>2011706</v>
      </c>
      <c r="B168" s="100" t="s">
        <v>266</v>
      </c>
      <c r="C168" s="104">
        <v>133</v>
      </c>
      <c r="E168" s="100">
        <v>2011706</v>
      </c>
      <c r="F168" s="100" t="s">
        <v>266</v>
      </c>
      <c r="G168" s="104">
        <v>123</v>
      </c>
      <c r="H168" s="102"/>
      <c r="I168" s="100">
        <v>2011706</v>
      </c>
      <c r="J168" s="100" t="s">
        <v>266</v>
      </c>
      <c r="K168" s="104">
        <v>123</v>
      </c>
      <c r="M168" s="100">
        <v>2011706</v>
      </c>
      <c r="N168" s="100" t="s">
        <v>266</v>
      </c>
      <c r="O168" s="104">
        <v>0</v>
      </c>
      <c r="Q168" s="100">
        <v>2011706</v>
      </c>
      <c r="R168" s="100" t="s">
        <v>266</v>
      </c>
      <c r="S168" s="104">
        <v>7</v>
      </c>
      <c r="U168" s="100">
        <v>2011706</v>
      </c>
      <c r="V168" s="100" t="s">
        <v>266</v>
      </c>
      <c r="W168" s="104">
        <v>3</v>
      </c>
      <c r="Y168" s="100">
        <v>2011706</v>
      </c>
      <c r="Z168" s="100" t="s">
        <v>266</v>
      </c>
      <c r="AA168" s="104">
        <v>0</v>
      </c>
    </row>
    <row r="169" spans="1:27">
      <c r="A169" s="100">
        <v>2011707</v>
      </c>
      <c r="B169" s="100" t="s">
        <v>267</v>
      </c>
      <c r="C169" s="104">
        <v>25</v>
      </c>
      <c r="E169" s="100">
        <v>2011707</v>
      </c>
      <c r="F169" s="100" t="s">
        <v>267</v>
      </c>
      <c r="G169" s="104">
        <v>25</v>
      </c>
      <c r="H169" s="102"/>
      <c r="I169" s="100">
        <v>2011707</v>
      </c>
      <c r="J169" s="100" t="s">
        <v>267</v>
      </c>
      <c r="K169" s="104">
        <v>25</v>
      </c>
      <c r="M169" s="100">
        <v>2011707</v>
      </c>
      <c r="N169" s="100" t="s">
        <v>267</v>
      </c>
      <c r="O169" s="104">
        <v>0</v>
      </c>
      <c r="Q169" s="100">
        <v>2011707</v>
      </c>
      <c r="R169" s="100" t="s">
        <v>267</v>
      </c>
      <c r="S169" s="104">
        <v>0</v>
      </c>
      <c r="U169" s="100">
        <v>2011707</v>
      </c>
      <c r="V169" s="100" t="s">
        <v>267</v>
      </c>
      <c r="W169" s="104">
        <v>0</v>
      </c>
      <c r="Y169" s="100">
        <v>2011707</v>
      </c>
      <c r="Z169" s="100" t="s">
        <v>267</v>
      </c>
      <c r="AA169" s="104">
        <v>0</v>
      </c>
    </row>
    <row r="170" spans="1:27">
      <c r="A170" s="100">
        <v>2011708</v>
      </c>
      <c r="B170" s="100" t="s">
        <v>268</v>
      </c>
      <c r="C170" s="104">
        <v>0</v>
      </c>
      <c r="E170" s="100">
        <v>2011708</v>
      </c>
      <c r="F170" s="100" t="s">
        <v>268</v>
      </c>
      <c r="G170" s="104">
        <v>0</v>
      </c>
      <c r="H170" s="102"/>
      <c r="I170" s="100">
        <v>2011708</v>
      </c>
      <c r="J170" s="100" t="s">
        <v>268</v>
      </c>
      <c r="K170" s="104">
        <v>0</v>
      </c>
      <c r="M170" s="100">
        <v>2011708</v>
      </c>
      <c r="N170" s="100" t="s">
        <v>268</v>
      </c>
      <c r="O170" s="104">
        <v>0</v>
      </c>
      <c r="Q170" s="100">
        <v>2011708</v>
      </c>
      <c r="R170" s="100" t="s">
        <v>268</v>
      </c>
      <c r="S170" s="104">
        <v>0</v>
      </c>
      <c r="U170" s="100">
        <v>2011708</v>
      </c>
      <c r="V170" s="100" t="s">
        <v>268</v>
      </c>
      <c r="W170" s="104">
        <v>0</v>
      </c>
      <c r="Y170" s="100">
        <v>2011708</v>
      </c>
      <c r="Z170" s="100" t="s">
        <v>268</v>
      </c>
      <c r="AA170" s="104">
        <v>0</v>
      </c>
    </row>
    <row r="171" spans="1:27">
      <c r="A171" s="100">
        <v>2011709</v>
      </c>
      <c r="B171" s="100" t="s">
        <v>269</v>
      </c>
      <c r="C171" s="104">
        <v>0</v>
      </c>
      <c r="E171" s="100">
        <v>2011709</v>
      </c>
      <c r="F171" s="100" t="s">
        <v>269</v>
      </c>
      <c r="G171" s="104">
        <v>0</v>
      </c>
      <c r="H171" s="102"/>
      <c r="I171" s="100">
        <v>2011709</v>
      </c>
      <c r="J171" s="100" t="s">
        <v>269</v>
      </c>
      <c r="K171" s="104">
        <v>0</v>
      </c>
      <c r="M171" s="100">
        <v>2011709</v>
      </c>
      <c r="N171" s="100" t="s">
        <v>269</v>
      </c>
      <c r="O171" s="104">
        <v>0</v>
      </c>
      <c r="Q171" s="100">
        <v>2011709</v>
      </c>
      <c r="R171" s="100" t="s">
        <v>269</v>
      </c>
      <c r="S171" s="104">
        <v>0</v>
      </c>
      <c r="U171" s="100">
        <v>2011709</v>
      </c>
      <c r="V171" s="100" t="s">
        <v>269</v>
      </c>
      <c r="W171" s="104">
        <v>0</v>
      </c>
      <c r="Y171" s="100">
        <v>2011709</v>
      </c>
      <c r="Z171" s="100" t="s">
        <v>269</v>
      </c>
      <c r="AA171" s="104">
        <v>0</v>
      </c>
    </row>
    <row r="172" spans="1:27">
      <c r="A172" s="100">
        <v>2011710</v>
      </c>
      <c r="B172" s="100" t="s">
        <v>193</v>
      </c>
      <c r="C172" s="104">
        <v>0</v>
      </c>
      <c r="E172" s="100">
        <v>2011710</v>
      </c>
      <c r="F172" s="100" t="s">
        <v>193</v>
      </c>
      <c r="G172" s="104">
        <v>0</v>
      </c>
      <c r="H172" s="102"/>
      <c r="I172" s="100">
        <v>2011710</v>
      </c>
      <c r="J172" s="100" t="s">
        <v>193</v>
      </c>
      <c r="K172" s="104">
        <v>0</v>
      </c>
      <c r="M172" s="100">
        <v>2011710</v>
      </c>
      <c r="N172" s="100" t="s">
        <v>193</v>
      </c>
      <c r="O172" s="104">
        <v>0</v>
      </c>
      <c r="Q172" s="100">
        <v>2011710</v>
      </c>
      <c r="R172" s="100" t="s">
        <v>193</v>
      </c>
      <c r="S172" s="104">
        <v>0</v>
      </c>
      <c r="U172" s="100">
        <v>2011710</v>
      </c>
      <c r="V172" s="100" t="s">
        <v>193</v>
      </c>
      <c r="W172" s="104">
        <v>0</v>
      </c>
      <c r="Y172" s="100">
        <v>2011710</v>
      </c>
      <c r="Z172" s="100" t="s">
        <v>193</v>
      </c>
      <c r="AA172" s="104">
        <v>0</v>
      </c>
    </row>
    <row r="173" spans="1:27">
      <c r="A173" s="100">
        <v>2011750</v>
      </c>
      <c r="B173" s="100" t="s">
        <v>154</v>
      </c>
      <c r="C173" s="104">
        <v>0</v>
      </c>
      <c r="E173" s="100">
        <v>2011750</v>
      </c>
      <c r="F173" s="100" t="s">
        <v>154</v>
      </c>
      <c r="G173" s="104">
        <v>0</v>
      </c>
      <c r="H173" s="102"/>
      <c r="I173" s="100">
        <v>2011750</v>
      </c>
      <c r="J173" s="100" t="s">
        <v>154</v>
      </c>
      <c r="K173" s="104">
        <v>0</v>
      </c>
      <c r="M173" s="100">
        <v>2011750</v>
      </c>
      <c r="N173" s="100" t="s">
        <v>154</v>
      </c>
      <c r="O173" s="104">
        <v>0</v>
      </c>
      <c r="Q173" s="100">
        <v>2011750</v>
      </c>
      <c r="R173" s="100" t="s">
        <v>154</v>
      </c>
      <c r="S173" s="104">
        <v>0</v>
      </c>
      <c r="U173" s="100">
        <v>2011750</v>
      </c>
      <c r="V173" s="100" t="s">
        <v>154</v>
      </c>
      <c r="W173" s="104">
        <v>0</v>
      </c>
      <c r="Y173" s="100">
        <v>2011750</v>
      </c>
      <c r="Z173" s="100" t="s">
        <v>154</v>
      </c>
      <c r="AA173" s="104">
        <v>0</v>
      </c>
    </row>
    <row r="174" spans="1:27">
      <c r="A174" s="100">
        <v>2011799</v>
      </c>
      <c r="B174" s="100" t="s">
        <v>270</v>
      </c>
      <c r="C174" s="104">
        <v>19</v>
      </c>
      <c r="E174" s="100">
        <v>2011799</v>
      </c>
      <c r="F174" s="100" t="s">
        <v>270</v>
      </c>
      <c r="G174" s="104">
        <v>2</v>
      </c>
      <c r="H174" s="102"/>
      <c r="I174" s="100">
        <v>2011799</v>
      </c>
      <c r="J174" s="100" t="s">
        <v>270</v>
      </c>
      <c r="K174" s="104">
        <v>2</v>
      </c>
      <c r="M174" s="100">
        <v>2011799</v>
      </c>
      <c r="N174" s="100" t="s">
        <v>270</v>
      </c>
      <c r="O174" s="104">
        <v>0</v>
      </c>
      <c r="Q174" s="100">
        <v>2011799</v>
      </c>
      <c r="R174" s="100" t="s">
        <v>270</v>
      </c>
      <c r="S174" s="104">
        <v>10</v>
      </c>
      <c r="U174" s="100">
        <v>2011799</v>
      </c>
      <c r="V174" s="100" t="s">
        <v>270</v>
      </c>
      <c r="W174" s="104">
        <v>0</v>
      </c>
      <c r="Y174" s="100">
        <v>2011799</v>
      </c>
      <c r="Z174" s="100" t="s">
        <v>270</v>
      </c>
      <c r="AA174" s="104">
        <v>7</v>
      </c>
    </row>
    <row r="175" spans="1:27">
      <c r="A175" s="100">
        <v>20123</v>
      </c>
      <c r="B175" s="103" t="s">
        <v>271</v>
      </c>
      <c r="C175" s="101">
        <f>SUM(C176:C181)</f>
        <v>5261</v>
      </c>
      <c r="E175" s="100">
        <v>20123</v>
      </c>
      <c r="F175" s="103" t="s">
        <v>271</v>
      </c>
      <c r="G175" s="101">
        <f>SUM(G176:G181)</f>
        <v>3518</v>
      </c>
      <c r="H175" s="102"/>
      <c r="I175" s="100">
        <v>20123</v>
      </c>
      <c r="J175" s="103" t="s">
        <v>271</v>
      </c>
      <c r="K175" s="101">
        <f>SUM(K176:K181)</f>
        <v>3518</v>
      </c>
      <c r="M175" s="100">
        <v>20123</v>
      </c>
      <c r="N175" s="103" t="s">
        <v>271</v>
      </c>
      <c r="O175" s="101">
        <f>SUM(O176:O181)</f>
        <v>0</v>
      </c>
      <c r="Q175" s="100">
        <v>20123</v>
      </c>
      <c r="R175" s="103" t="s">
        <v>271</v>
      </c>
      <c r="S175" s="101">
        <f>SUM(S176:S181)</f>
        <v>592</v>
      </c>
      <c r="U175" s="100">
        <v>20123</v>
      </c>
      <c r="V175" s="103" t="s">
        <v>271</v>
      </c>
      <c r="W175" s="101">
        <f>SUM(W176:W181)</f>
        <v>489</v>
      </c>
      <c r="Y175" s="100">
        <v>20123</v>
      </c>
      <c r="Z175" s="103" t="s">
        <v>271</v>
      </c>
      <c r="AA175" s="101">
        <f>SUM(AA176:AA181)</f>
        <v>662</v>
      </c>
    </row>
    <row r="176" spans="1:27">
      <c r="A176" s="100">
        <v>2012301</v>
      </c>
      <c r="B176" s="100" t="s">
        <v>145</v>
      </c>
      <c r="C176" s="104">
        <v>1465</v>
      </c>
      <c r="E176" s="100">
        <v>2012301</v>
      </c>
      <c r="F176" s="100" t="s">
        <v>145</v>
      </c>
      <c r="G176" s="104">
        <v>438</v>
      </c>
      <c r="H176" s="102"/>
      <c r="I176" s="100">
        <v>2012301</v>
      </c>
      <c r="J176" s="100" t="s">
        <v>145</v>
      </c>
      <c r="K176" s="104">
        <v>438</v>
      </c>
      <c r="M176" s="100">
        <v>2012301</v>
      </c>
      <c r="N176" s="100" t="s">
        <v>145</v>
      </c>
      <c r="O176" s="104">
        <v>0</v>
      </c>
      <c r="Q176" s="100">
        <v>2012301</v>
      </c>
      <c r="R176" s="100" t="s">
        <v>145</v>
      </c>
      <c r="S176" s="104">
        <v>409</v>
      </c>
      <c r="U176" s="100">
        <v>2012301</v>
      </c>
      <c r="V176" s="100" t="s">
        <v>145</v>
      </c>
      <c r="W176" s="104">
        <v>270</v>
      </c>
      <c r="Y176" s="100">
        <v>2012301</v>
      </c>
      <c r="Z176" s="100" t="s">
        <v>145</v>
      </c>
      <c r="AA176" s="104">
        <v>348</v>
      </c>
    </row>
    <row r="177" spans="1:27">
      <c r="A177" s="100">
        <v>2012302</v>
      </c>
      <c r="B177" s="100" t="s">
        <v>146</v>
      </c>
      <c r="C177" s="104">
        <v>25</v>
      </c>
      <c r="E177" s="100">
        <v>2012302</v>
      </c>
      <c r="F177" s="100" t="s">
        <v>146</v>
      </c>
      <c r="G177" s="104">
        <v>25</v>
      </c>
      <c r="H177" s="102"/>
      <c r="I177" s="100">
        <v>2012302</v>
      </c>
      <c r="J177" s="100" t="s">
        <v>146</v>
      </c>
      <c r="K177" s="104">
        <v>25</v>
      </c>
      <c r="M177" s="100">
        <v>2012302</v>
      </c>
      <c r="N177" s="100" t="s">
        <v>146</v>
      </c>
      <c r="O177" s="104">
        <v>0</v>
      </c>
      <c r="Q177" s="100">
        <v>2012302</v>
      </c>
      <c r="R177" s="100" t="s">
        <v>146</v>
      </c>
      <c r="S177" s="104">
        <v>0</v>
      </c>
      <c r="U177" s="100">
        <v>2012302</v>
      </c>
      <c r="V177" s="100" t="s">
        <v>146</v>
      </c>
      <c r="W177" s="104">
        <v>0</v>
      </c>
      <c r="Y177" s="100">
        <v>2012302</v>
      </c>
      <c r="Z177" s="100" t="s">
        <v>146</v>
      </c>
      <c r="AA177" s="104">
        <v>0</v>
      </c>
    </row>
    <row r="178" spans="1:27">
      <c r="A178" s="100">
        <v>2012303</v>
      </c>
      <c r="B178" s="100" t="s">
        <v>147</v>
      </c>
      <c r="C178" s="104">
        <v>0</v>
      </c>
      <c r="E178" s="100">
        <v>2012303</v>
      </c>
      <c r="F178" s="100" t="s">
        <v>147</v>
      </c>
      <c r="G178" s="104">
        <v>0</v>
      </c>
      <c r="H178" s="102"/>
      <c r="I178" s="100">
        <v>2012303</v>
      </c>
      <c r="J178" s="100" t="s">
        <v>147</v>
      </c>
      <c r="K178" s="104">
        <v>0</v>
      </c>
      <c r="M178" s="100">
        <v>2012303</v>
      </c>
      <c r="N178" s="100" t="s">
        <v>147</v>
      </c>
      <c r="O178" s="104">
        <v>0</v>
      </c>
      <c r="Q178" s="100">
        <v>2012303</v>
      </c>
      <c r="R178" s="100" t="s">
        <v>147</v>
      </c>
      <c r="S178" s="104">
        <v>0</v>
      </c>
      <c r="U178" s="100">
        <v>2012303</v>
      </c>
      <c r="V178" s="100" t="s">
        <v>147</v>
      </c>
      <c r="W178" s="104">
        <v>0</v>
      </c>
      <c r="Y178" s="100">
        <v>2012303</v>
      </c>
      <c r="Z178" s="100" t="s">
        <v>147</v>
      </c>
      <c r="AA178" s="104">
        <v>0</v>
      </c>
    </row>
    <row r="179" spans="1:27">
      <c r="A179" s="100">
        <v>2012304</v>
      </c>
      <c r="B179" s="100" t="s">
        <v>273</v>
      </c>
      <c r="C179" s="104">
        <v>3034</v>
      </c>
      <c r="E179" s="100">
        <v>2012304</v>
      </c>
      <c r="F179" s="100" t="s">
        <v>273</v>
      </c>
      <c r="G179" s="104">
        <v>2995</v>
      </c>
      <c r="H179" s="102"/>
      <c r="I179" s="100">
        <v>2012304</v>
      </c>
      <c r="J179" s="100" t="s">
        <v>273</v>
      </c>
      <c r="K179" s="104">
        <v>2995</v>
      </c>
      <c r="M179" s="100">
        <v>2012304</v>
      </c>
      <c r="N179" s="100" t="s">
        <v>273</v>
      </c>
      <c r="O179" s="104">
        <v>0</v>
      </c>
      <c r="Q179" s="100">
        <v>2012304</v>
      </c>
      <c r="R179" s="100" t="s">
        <v>273</v>
      </c>
      <c r="S179" s="104">
        <v>0</v>
      </c>
      <c r="U179" s="100">
        <v>2012304</v>
      </c>
      <c r="V179" s="100" t="s">
        <v>273</v>
      </c>
      <c r="W179" s="104">
        <v>19</v>
      </c>
      <c r="Y179" s="100">
        <v>2012304</v>
      </c>
      <c r="Z179" s="100" t="s">
        <v>273</v>
      </c>
      <c r="AA179" s="104">
        <v>20</v>
      </c>
    </row>
    <row r="180" spans="1:27">
      <c r="A180" s="100">
        <v>2012350</v>
      </c>
      <c r="B180" s="100" t="s">
        <v>154</v>
      </c>
      <c r="C180" s="104">
        <v>0</v>
      </c>
      <c r="E180" s="100">
        <v>2012350</v>
      </c>
      <c r="F180" s="100" t="s">
        <v>154</v>
      </c>
      <c r="G180" s="104">
        <v>0</v>
      </c>
      <c r="H180" s="102"/>
      <c r="I180" s="100">
        <v>2012350</v>
      </c>
      <c r="J180" s="100" t="s">
        <v>154</v>
      </c>
      <c r="K180" s="104">
        <v>0</v>
      </c>
      <c r="M180" s="100">
        <v>2012350</v>
      </c>
      <c r="N180" s="100" t="s">
        <v>154</v>
      </c>
      <c r="O180" s="104">
        <v>0</v>
      </c>
      <c r="Q180" s="100">
        <v>2012350</v>
      </c>
      <c r="R180" s="100" t="s">
        <v>154</v>
      </c>
      <c r="S180" s="104">
        <v>0</v>
      </c>
      <c r="U180" s="100">
        <v>2012350</v>
      </c>
      <c r="V180" s="100" t="s">
        <v>154</v>
      </c>
      <c r="W180" s="104">
        <v>0</v>
      </c>
      <c r="Y180" s="100">
        <v>2012350</v>
      </c>
      <c r="Z180" s="100" t="s">
        <v>154</v>
      </c>
      <c r="AA180" s="104">
        <v>0</v>
      </c>
    </row>
    <row r="181" spans="1:27">
      <c r="A181" s="100">
        <v>2012399</v>
      </c>
      <c r="B181" s="100" t="s">
        <v>274</v>
      </c>
      <c r="C181" s="104">
        <v>737</v>
      </c>
      <c r="E181" s="100">
        <v>2012399</v>
      </c>
      <c r="F181" s="100" t="s">
        <v>274</v>
      </c>
      <c r="G181" s="104">
        <v>60</v>
      </c>
      <c r="H181" s="102"/>
      <c r="I181" s="100">
        <v>2012399</v>
      </c>
      <c r="J181" s="100" t="s">
        <v>274</v>
      </c>
      <c r="K181" s="104">
        <v>60</v>
      </c>
      <c r="M181" s="100">
        <v>2012399</v>
      </c>
      <c r="N181" s="100" t="s">
        <v>274</v>
      </c>
      <c r="O181" s="104">
        <v>0</v>
      </c>
      <c r="Q181" s="100">
        <v>2012399</v>
      </c>
      <c r="R181" s="100" t="s">
        <v>274</v>
      </c>
      <c r="S181" s="104">
        <v>183</v>
      </c>
      <c r="U181" s="100">
        <v>2012399</v>
      </c>
      <c r="V181" s="100" t="s">
        <v>274</v>
      </c>
      <c r="W181" s="104">
        <v>200</v>
      </c>
      <c r="Y181" s="100">
        <v>2012399</v>
      </c>
      <c r="Z181" s="100" t="s">
        <v>274</v>
      </c>
      <c r="AA181" s="104">
        <v>294</v>
      </c>
    </row>
    <row r="182" spans="1:27">
      <c r="A182" s="100">
        <v>20124</v>
      </c>
      <c r="B182" s="103" t="s">
        <v>275</v>
      </c>
      <c r="C182" s="101">
        <f>SUM(C183:C188)</f>
        <v>4742</v>
      </c>
      <c r="E182" s="100">
        <v>20124</v>
      </c>
      <c r="F182" s="103" t="s">
        <v>275</v>
      </c>
      <c r="G182" s="101">
        <f>SUM(G183:G188)</f>
        <v>134</v>
      </c>
      <c r="H182" s="102"/>
      <c r="I182" s="100">
        <v>20124</v>
      </c>
      <c r="J182" s="103" t="s">
        <v>275</v>
      </c>
      <c r="K182" s="101">
        <f>SUM(K183:K188)</f>
        <v>134</v>
      </c>
      <c r="M182" s="100">
        <v>20124</v>
      </c>
      <c r="N182" s="103" t="s">
        <v>275</v>
      </c>
      <c r="O182" s="101">
        <f>SUM(O183:O188)</f>
        <v>0</v>
      </c>
      <c r="Q182" s="100">
        <v>20124</v>
      </c>
      <c r="R182" s="103" t="s">
        <v>275</v>
      </c>
      <c r="S182" s="101">
        <f>SUM(S183:S188)</f>
        <v>551</v>
      </c>
      <c r="U182" s="100">
        <v>20124</v>
      </c>
      <c r="V182" s="103" t="s">
        <v>275</v>
      </c>
      <c r="W182" s="101">
        <f>SUM(W183:W188)</f>
        <v>3996</v>
      </c>
      <c r="Y182" s="100">
        <v>20124</v>
      </c>
      <c r="Z182" s="103" t="s">
        <v>275</v>
      </c>
      <c r="AA182" s="101">
        <f>SUM(AA183:AA188)</f>
        <v>61</v>
      </c>
    </row>
    <row r="183" spans="1:27">
      <c r="A183" s="100">
        <v>2012401</v>
      </c>
      <c r="B183" s="100" t="s">
        <v>145</v>
      </c>
      <c r="C183" s="104">
        <v>384</v>
      </c>
      <c r="E183" s="100">
        <v>2012401</v>
      </c>
      <c r="F183" s="100" t="s">
        <v>145</v>
      </c>
      <c r="G183" s="104">
        <v>0</v>
      </c>
      <c r="H183" s="102"/>
      <c r="I183" s="100">
        <v>2012401</v>
      </c>
      <c r="J183" s="100" t="s">
        <v>145</v>
      </c>
      <c r="K183" s="104">
        <v>0</v>
      </c>
      <c r="M183" s="100">
        <v>2012401</v>
      </c>
      <c r="N183" s="100" t="s">
        <v>145</v>
      </c>
      <c r="O183" s="104">
        <v>0</v>
      </c>
      <c r="Q183" s="100">
        <v>2012401</v>
      </c>
      <c r="R183" s="100" t="s">
        <v>145</v>
      </c>
      <c r="S183" s="104">
        <v>384</v>
      </c>
      <c r="U183" s="100">
        <v>2012401</v>
      </c>
      <c r="V183" s="100" t="s">
        <v>145</v>
      </c>
      <c r="W183" s="104">
        <v>0</v>
      </c>
      <c r="Y183" s="100">
        <v>2012401</v>
      </c>
      <c r="Z183" s="100" t="s">
        <v>145</v>
      </c>
      <c r="AA183" s="104">
        <v>0</v>
      </c>
    </row>
    <row r="184" spans="1:27">
      <c r="A184" s="100">
        <v>2012402</v>
      </c>
      <c r="B184" s="100" t="s">
        <v>146</v>
      </c>
      <c r="C184" s="104">
        <v>57</v>
      </c>
      <c r="E184" s="100">
        <v>2012402</v>
      </c>
      <c r="F184" s="100" t="s">
        <v>146</v>
      </c>
      <c r="G184" s="104">
        <v>44</v>
      </c>
      <c r="H184" s="102"/>
      <c r="I184" s="100">
        <v>2012402</v>
      </c>
      <c r="J184" s="100" t="s">
        <v>146</v>
      </c>
      <c r="K184" s="104">
        <v>44</v>
      </c>
      <c r="M184" s="100">
        <v>2012402</v>
      </c>
      <c r="N184" s="100" t="s">
        <v>146</v>
      </c>
      <c r="O184" s="104">
        <v>0</v>
      </c>
      <c r="Q184" s="100">
        <v>2012402</v>
      </c>
      <c r="R184" s="100" t="s">
        <v>146</v>
      </c>
      <c r="S184" s="104">
        <v>0</v>
      </c>
      <c r="U184" s="100">
        <v>2012402</v>
      </c>
      <c r="V184" s="100" t="s">
        <v>146</v>
      </c>
      <c r="W184" s="104">
        <v>8</v>
      </c>
      <c r="Y184" s="100">
        <v>2012402</v>
      </c>
      <c r="Z184" s="100" t="s">
        <v>146</v>
      </c>
      <c r="AA184" s="104">
        <v>5</v>
      </c>
    </row>
    <row r="185" spans="1:27">
      <c r="A185" s="100">
        <v>2012403</v>
      </c>
      <c r="B185" s="100" t="s">
        <v>147</v>
      </c>
      <c r="C185" s="104">
        <v>0</v>
      </c>
      <c r="E185" s="100">
        <v>2012403</v>
      </c>
      <c r="F185" s="100" t="s">
        <v>147</v>
      </c>
      <c r="G185" s="104">
        <v>0</v>
      </c>
      <c r="H185" s="102"/>
      <c r="I185" s="100">
        <v>2012403</v>
      </c>
      <c r="J185" s="100" t="s">
        <v>147</v>
      </c>
      <c r="K185" s="104">
        <v>0</v>
      </c>
      <c r="M185" s="100">
        <v>2012403</v>
      </c>
      <c r="N185" s="100" t="s">
        <v>147</v>
      </c>
      <c r="O185" s="104">
        <v>0</v>
      </c>
      <c r="Q185" s="100">
        <v>2012403</v>
      </c>
      <c r="R185" s="100" t="s">
        <v>147</v>
      </c>
      <c r="S185" s="104">
        <v>0</v>
      </c>
      <c r="U185" s="100">
        <v>2012403</v>
      </c>
      <c r="V185" s="100" t="s">
        <v>147</v>
      </c>
      <c r="W185" s="104">
        <v>0</v>
      </c>
      <c r="Y185" s="100">
        <v>2012403</v>
      </c>
      <c r="Z185" s="100" t="s">
        <v>147</v>
      </c>
      <c r="AA185" s="104">
        <v>0</v>
      </c>
    </row>
    <row r="186" spans="1:27">
      <c r="A186" s="100">
        <v>2012404</v>
      </c>
      <c r="B186" s="100" t="s">
        <v>277</v>
      </c>
      <c r="C186" s="104">
        <v>58</v>
      </c>
      <c r="E186" s="100">
        <v>2012404</v>
      </c>
      <c r="F186" s="100" t="s">
        <v>277</v>
      </c>
      <c r="G186" s="104">
        <v>50</v>
      </c>
      <c r="H186" s="102"/>
      <c r="I186" s="100">
        <v>2012404</v>
      </c>
      <c r="J186" s="100" t="s">
        <v>277</v>
      </c>
      <c r="K186" s="104">
        <v>50</v>
      </c>
      <c r="M186" s="100">
        <v>2012404</v>
      </c>
      <c r="N186" s="100" t="s">
        <v>277</v>
      </c>
      <c r="O186" s="104">
        <v>0</v>
      </c>
      <c r="Q186" s="100">
        <v>2012404</v>
      </c>
      <c r="R186" s="100" t="s">
        <v>277</v>
      </c>
      <c r="S186" s="104">
        <v>5</v>
      </c>
      <c r="U186" s="100">
        <v>2012404</v>
      </c>
      <c r="V186" s="100" t="s">
        <v>277</v>
      </c>
      <c r="W186" s="104">
        <v>0</v>
      </c>
      <c r="Y186" s="100">
        <v>2012404</v>
      </c>
      <c r="Z186" s="100" t="s">
        <v>277</v>
      </c>
      <c r="AA186" s="104">
        <v>3</v>
      </c>
    </row>
    <row r="187" spans="1:27">
      <c r="A187" s="100">
        <v>2012450</v>
      </c>
      <c r="B187" s="100" t="s">
        <v>154</v>
      </c>
      <c r="C187" s="104">
        <v>0</v>
      </c>
      <c r="E187" s="100">
        <v>2012450</v>
      </c>
      <c r="F187" s="100" t="s">
        <v>154</v>
      </c>
      <c r="G187" s="104">
        <v>0</v>
      </c>
      <c r="H187" s="102"/>
      <c r="I187" s="100">
        <v>2012450</v>
      </c>
      <c r="J187" s="100" t="s">
        <v>154</v>
      </c>
      <c r="K187" s="104">
        <v>0</v>
      </c>
      <c r="M187" s="100">
        <v>2012450</v>
      </c>
      <c r="N187" s="100" t="s">
        <v>154</v>
      </c>
      <c r="O187" s="104">
        <v>0</v>
      </c>
      <c r="Q187" s="100">
        <v>2012450</v>
      </c>
      <c r="R187" s="100" t="s">
        <v>154</v>
      </c>
      <c r="S187" s="104">
        <v>0</v>
      </c>
      <c r="U187" s="100">
        <v>2012450</v>
      </c>
      <c r="V187" s="100" t="s">
        <v>154</v>
      </c>
      <c r="W187" s="104">
        <v>0</v>
      </c>
      <c r="Y187" s="100">
        <v>2012450</v>
      </c>
      <c r="Z187" s="100" t="s">
        <v>154</v>
      </c>
      <c r="AA187" s="104">
        <v>0</v>
      </c>
    </row>
    <row r="188" spans="1:27">
      <c r="A188" s="100">
        <v>2012499</v>
      </c>
      <c r="B188" s="100" t="s">
        <v>278</v>
      </c>
      <c r="C188" s="104">
        <v>4243</v>
      </c>
      <c r="E188" s="100">
        <v>2012499</v>
      </c>
      <c r="F188" s="100" t="s">
        <v>278</v>
      </c>
      <c r="G188" s="104">
        <v>40</v>
      </c>
      <c r="H188" s="102"/>
      <c r="I188" s="100">
        <v>2012499</v>
      </c>
      <c r="J188" s="100" t="s">
        <v>278</v>
      </c>
      <c r="K188" s="104">
        <v>40</v>
      </c>
      <c r="M188" s="100">
        <v>2012499</v>
      </c>
      <c r="N188" s="100" t="s">
        <v>278</v>
      </c>
      <c r="O188" s="104">
        <v>0</v>
      </c>
      <c r="Q188" s="100">
        <v>2012499</v>
      </c>
      <c r="R188" s="100" t="s">
        <v>278</v>
      </c>
      <c r="S188" s="104">
        <v>162</v>
      </c>
      <c r="U188" s="100">
        <v>2012499</v>
      </c>
      <c r="V188" s="100" t="s">
        <v>278</v>
      </c>
      <c r="W188" s="104">
        <v>3988</v>
      </c>
      <c r="Y188" s="100">
        <v>2012499</v>
      </c>
      <c r="Z188" s="100" t="s">
        <v>278</v>
      </c>
      <c r="AA188" s="104">
        <v>53</v>
      </c>
    </row>
    <row r="189" spans="1:27">
      <c r="A189" s="100">
        <v>20125</v>
      </c>
      <c r="B189" s="103" t="s">
        <v>2014</v>
      </c>
      <c r="C189" s="101">
        <f>SUM(C190:C197)</f>
        <v>38</v>
      </c>
      <c r="E189" s="100">
        <v>20125</v>
      </c>
      <c r="F189" s="103" t="s">
        <v>2014</v>
      </c>
      <c r="G189" s="101">
        <f>SUM(G190:G197)</f>
        <v>31</v>
      </c>
      <c r="H189" s="102"/>
      <c r="I189" s="100">
        <v>20125</v>
      </c>
      <c r="J189" s="103" t="s">
        <v>2014</v>
      </c>
      <c r="K189" s="101">
        <f>SUM(K190:K197)</f>
        <v>31</v>
      </c>
      <c r="M189" s="100">
        <v>20125</v>
      </c>
      <c r="N189" s="103" t="s">
        <v>2014</v>
      </c>
      <c r="O189" s="101">
        <f>SUM(O190:O197)</f>
        <v>0</v>
      </c>
      <c r="Q189" s="100">
        <v>20125</v>
      </c>
      <c r="R189" s="103" t="s">
        <v>2014</v>
      </c>
      <c r="S189" s="101">
        <f>SUM(S190:S197)</f>
        <v>3</v>
      </c>
      <c r="U189" s="100">
        <v>20125</v>
      </c>
      <c r="V189" s="103" t="s">
        <v>2014</v>
      </c>
      <c r="W189" s="101">
        <f>SUM(W190:W197)</f>
        <v>2</v>
      </c>
      <c r="Y189" s="100">
        <v>20125</v>
      </c>
      <c r="Z189" s="103" t="s">
        <v>2014</v>
      </c>
      <c r="AA189" s="101">
        <f>SUM(AA190:AA197)</f>
        <v>2</v>
      </c>
    </row>
    <row r="190" spans="1:27">
      <c r="A190" s="100">
        <v>2012501</v>
      </c>
      <c r="B190" s="100" t="s">
        <v>145</v>
      </c>
      <c r="C190" s="104">
        <v>0</v>
      </c>
      <c r="E190" s="100">
        <v>2012501</v>
      </c>
      <c r="F190" s="100" t="s">
        <v>145</v>
      </c>
      <c r="G190" s="104">
        <v>0</v>
      </c>
      <c r="H190" s="102"/>
      <c r="I190" s="100">
        <v>2012501</v>
      </c>
      <c r="J190" s="100" t="s">
        <v>145</v>
      </c>
      <c r="K190" s="104">
        <v>0</v>
      </c>
      <c r="M190" s="100">
        <v>2012501</v>
      </c>
      <c r="N190" s="100" t="s">
        <v>145</v>
      </c>
      <c r="O190" s="104">
        <v>0</v>
      </c>
      <c r="Q190" s="100">
        <v>2012501</v>
      </c>
      <c r="R190" s="100" t="s">
        <v>145</v>
      </c>
      <c r="S190" s="104">
        <v>0</v>
      </c>
      <c r="U190" s="100">
        <v>2012501</v>
      </c>
      <c r="V190" s="100" t="s">
        <v>145</v>
      </c>
      <c r="W190" s="104">
        <v>0</v>
      </c>
      <c r="Y190" s="100">
        <v>2012501</v>
      </c>
      <c r="Z190" s="100" t="s">
        <v>145</v>
      </c>
      <c r="AA190" s="104">
        <v>0</v>
      </c>
    </row>
    <row r="191" spans="1:27">
      <c r="A191" s="100">
        <v>2012502</v>
      </c>
      <c r="B191" s="100" t="s">
        <v>146</v>
      </c>
      <c r="C191" s="104">
        <v>5</v>
      </c>
      <c r="E191" s="100">
        <v>2012502</v>
      </c>
      <c r="F191" s="100" t="s">
        <v>146</v>
      </c>
      <c r="G191" s="104">
        <v>5</v>
      </c>
      <c r="H191" s="102"/>
      <c r="I191" s="100">
        <v>2012502</v>
      </c>
      <c r="J191" s="100" t="s">
        <v>146</v>
      </c>
      <c r="K191" s="104">
        <v>5</v>
      </c>
      <c r="M191" s="100">
        <v>2012502</v>
      </c>
      <c r="N191" s="100" t="s">
        <v>146</v>
      </c>
      <c r="O191" s="104">
        <v>0</v>
      </c>
      <c r="Q191" s="100">
        <v>2012502</v>
      </c>
      <c r="R191" s="100" t="s">
        <v>146</v>
      </c>
      <c r="S191" s="104">
        <v>0</v>
      </c>
      <c r="U191" s="100">
        <v>2012502</v>
      </c>
      <c r="V191" s="100" t="s">
        <v>146</v>
      </c>
      <c r="W191" s="104">
        <v>0</v>
      </c>
      <c r="Y191" s="100">
        <v>2012502</v>
      </c>
      <c r="Z191" s="100" t="s">
        <v>146</v>
      </c>
      <c r="AA191" s="104">
        <v>0</v>
      </c>
    </row>
    <row r="192" spans="1:27">
      <c r="A192" s="100">
        <v>2012503</v>
      </c>
      <c r="B192" s="100" t="s">
        <v>147</v>
      </c>
      <c r="C192" s="104">
        <v>0</v>
      </c>
      <c r="E192" s="100">
        <v>2012503</v>
      </c>
      <c r="F192" s="100" t="s">
        <v>147</v>
      </c>
      <c r="G192" s="104">
        <v>0</v>
      </c>
      <c r="H192" s="102"/>
      <c r="I192" s="100">
        <v>2012503</v>
      </c>
      <c r="J192" s="100" t="s">
        <v>147</v>
      </c>
      <c r="K192" s="104">
        <v>0</v>
      </c>
      <c r="M192" s="100">
        <v>2012503</v>
      </c>
      <c r="N192" s="100" t="s">
        <v>147</v>
      </c>
      <c r="O192" s="104">
        <v>0</v>
      </c>
      <c r="Q192" s="100">
        <v>2012503</v>
      </c>
      <c r="R192" s="100" t="s">
        <v>147</v>
      </c>
      <c r="S192" s="104">
        <v>0</v>
      </c>
      <c r="U192" s="100">
        <v>2012503</v>
      </c>
      <c r="V192" s="100" t="s">
        <v>147</v>
      </c>
      <c r="W192" s="104">
        <v>0</v>
      </c>
      <c r="Y192" s="100">
        <v>2012503</v>
      </c>
      <c r="Z192" s="100" t="s">
        <v>147</v>
      </c>
      <c r="AA192" s="104">
        <v>0</v>
      </c>
    </row>
    <row r="193" spans="1:27">
      <c r="A193" s="100">
        <v>2012504</v>
      </c>
      <c r="B193" s="100" t="s">
        <v>281</v>
      </c>
      <c r="C193" s="104">
        <v>0</v>
      </c>
      <c r="E193" s="100">
        <v>2012504</v>
      </c>
      <c r="F193" s="100" t="s">
        <v>281</v>
      </c>
      <c r="G193" s="104">
        <v>0</v>
      </c>
      <c r="H193" s="102"/>
      <c r="I193" s="100">
        <v>2012504</v>
      </c>
      <c r="J193" s="100" t="s">
        <v>281</v>
      </c>
      <c r="K193" s="104">
        <v>0</v>
      </c>
      <c r="M193" s="100">
        <v>2012504</v>
      </c>
      <c r="N193" s="100" t="s">
        <v>281</v>
      </c>
      <c r="O193" s="104">
        <v>0</v>
      </c>
      <c r="Q193" s="100">
        <v>2012504</v>
      </c>
      <c r="R193" s="100" t="s">
        <v>281</v>
      </c>
      <c r="S193" s="104">
        <v>0</v>
      </c>
      <c r="U193" s="100">
        <v>2012504</v>
      </c>
      <c r="V193" s="100" t="s">
        <v>281</v>
      </c>
      <c r="W193" s="104">
        <v>0</v>
      </c>
      <c r="Y193" s="100">
        <v>2012504</v>
      </c>
      <c r="Z193" s="100" t="s">
        <v>281</v>
      </c>
      <c r="AA193" s="104">
        <v>0</v>
      </c>
    </row>
    <row r="194" spans="1:27">
      <c r="A194" s="100">
        <v>2012505</v>
      </c>
      <c r="B194" s="100" t="s">
        <v>282</v>
      </c>
      <c r="C194" s="104">
        <v>0</v>
      </c>
      <c r="E194" s="100">
        <v>2012505</v>
      </c>
      <c r="F194" s="100" t="s">
        <v>282</v>
      </c>
      <c r="G194" s="104">
        <v>0</v>
      </c>
      <c r="H194" s="102"/>
      <c r="I194" s="100">
        <v>2012505</v>
      </c>
      <c r="J194" s="100" t="s">
        <v>282</v>
      </c>
      <c r="K194" s="104">
        <v>0</v>
      </c>
      <c r="M194" s="100">
        <v>2012505</v>
      </c>
      <c r="N194" s="100" t="s">
        <v>282</v>
      </c>
      <c r="O194" s="104">
        <v>0</v>
      </c>
      <c r="Q194" s="100">
        <v>2012505</v>
      </c>
      <c r="R194" s="100" t="s">
        <v>282</v>
      </c>
      <c r="S194" s="104">
        <v>0</v>
      </c>
      <c r="U194" s="100">
        <v>2012505</v>
      </c>
      <c r="V194" s="100" t="s">
        <v>282</v>
      </c>
      <c r="W194" s="104">
        <v>0</v>
      </c>
      <c r="Y194" s="100">
        <v>2012505</v>
      </c>
      <c r="Z194" s="100" t="s">
        <v>282</v>
      </c>
      <c r="AA194" s="104">
        <v>0</v>
      </c>
    </row>
    <row r="195" spans="1:27">
      <c r="A195" s="100">
        <v>2012506</v>
      </c>
      <c r="B195" s="100" t="s">
        <v>283</v>
      </c>
      <c r="C195" s="104">
        <v>33</v>
      </c>
      <c r="E195" s="100">
        <v>2012506</v>
      </c>
      <c r="F195" s="100" t="s">
        <v>283</v>
      </c>
      <c r="G195" s="104">
        <v>26</v>
      </c>
      <c r="H195" s="102"/>
      <c r="I195" s="100">
        <v>2012506</v>
      </c>
      <c r="J195" s="100" t="s">
        <v>283</v>
      </c>
      <c r="K195" s="104">
        <v>26</v>
      </c>
      <c r="M195" s="100">
        <v>2012506</v>
      </c>
      <c r="N195" s="100" t="s">
        <v>283</v>
      </c>
      <c r="O195" s="104">
        <v>0</v>
      </c>
      <c r="Q195" s="100">
        <v>2012506</v>
      </c>
      <c r="R195" s="100" t="s">
        <v>283</v>
      </c>
      <c r="S195" s="104">
        <v>3</v>
      </c>
      <c r="U195" s="100">
        <v>2012506</v>
      </c>
      <c r="V195" s="100" t="s">
        <v>283</v>
      </c>
      <c r="W195" s="104">
        <v>2</v>
      </c>
      <c r="Y195" s="100">
        <v>2012506</v>
      </c>
      <c r="Z195" s="100" t="s">
        <v>283</v>
      </c>
      <c r="AA195" s="104">
        <v>2</v>
      </c>
    </row>
    <row r="196" spans="1:27">
      <c r="A196" s="100">
        <v>2012550</v>
      </c>
      <c r="B196" s="100" t="s">
        <v>154</v>
      </c>
      <c r="C196" s="104">
        <v>0</v>
      </c>
      <c r="E196" s="100">
        <v>2012550</v>
      </c>
      <c r="F196" s="100" t="s">
        <v>154</v>
      </c>
      <c r="G196" s="104">
        <v>0</v>
      </c>
      <c r="H196" s="102"/>
      <c r="I196" s="100">
        <v>2012550</v>
      </c>
      <c r="J196" s="100" t="s">
        <v>154</v>
      </c>
      <c r="K196" s="104">
        <v>0</v>
      </c>
      <c r="M196" s="100">
        <v>2012550</v>
      </c>
      <c r="N196" s="100" t="s">
        <v>154</v>
      </c>
      <c r="O196" s="104">
        <v>0</v>
      </c>
      <c r="Q196" s="100">
        <v>2012550</v>
      </c>
      <c r="R196" s="100" t="s">
        <v>154</v>
      </c>
      <c r="S196" s="104">
        <v>0</v>
      </c>
      <c r="U196" s="100">
        <v>2012550</v>
      </c>
      <c r="V196" s="100" t="s">
        <v>154</v>
      </c>
      <c r="W196" s="104">
        <v>0</v>
      </c>
      <c r="Y196" s="100">
        <v>2012550</v>
      </c>
      <c r="Z196" s="100" t="s">
        <v>154</v>
      </c>
      <c r="AA196" s="104">
        <v>0</v>
      </c>
    </row>
    <row r="197" spans="1:27">
      <c r="A197" s="100">
        <v>2012599</v>
      </c>
      <c r="B197" s="100" t="s">
        <v>2028</v>
      </c>
      <c r="C197" s="104">
        <v>0</v>
      </c>
      <c r="E197" s="100">
        <v>2012599</v>
      </c>
      <c r="F197" s="100" t="s">
        <v>2028</v>
      </c>
      <c r="G197" s="104">
        <v>0</v>
      </c>
      <c r="H197" s="102"/>
      <c r="I197" s="100">
        <v>2012599</v>
      </c>
      <c r="J197" s="100" t="s">
        <v>2028</v>
      </c>
      <c r="K197" s="104">
        <v>0</v>
      </c>
      <c r="M197" s="100">
        <v>2012599</v>
      </c>
      <c r="N197" s="100" t="s">
        <v>2028</v>
      </c>
      <c r="O197" s="104">
        <v>0</v>
      </c>
      <c r="Q197" s="100">
        <v>2012599</v>
      </c>
      <c r="R197" s="100" t="s">
        <v>2028</v>
      </c>
      <c r="S197" s="104">
        <v>0</v>
      </c>
      <c r="U197" s="100">
        <v>2012599</v>
      </c>
      <c r="V197" s="100" t="s">
        <v>2028</v>
      </c>
      <c r="W197" s="104">
        <v>0</v>
      </c>
      <c r="Y197" s="100">
        <v>2012599</v>
      </c>
      <c r="Z197" s="100" t="s">
        <v>2028</v>
      </c>
      <c r="AA197" s="104">
        <v>0</v>
      </c>
    </row>
    <row r="198" spans="1:27">
      <c r="A198" s="100">
        <v>20126</v>
      </c>
      <c r="B198" s="103" t="s">
        <v>285</v>
      </c>
      <c r="C198" s="101">
        <f>SUM(C199:C203)</f>
        <v>2054</v>
      </c>
      <c r="E198" s="100">
        <v>20126</v>
      </c>
      <c r="F198" s="103" t="s">
        <v>285</v>
      </c>
      <c r="G198" s="101">
        <f>SUM(G199:G203)</f>
        <v>1341</v>
      </c>
      <c r="H198" s="102"/>
      <c r="I198" s="100">
        <v>20126</v>
      </c>
      <c r="J198" s="103" t="s">
        <v>285</v>
      </c>
      <c r="K198" s="101">
        <f>SUM(K199:K203)</f>
        <v>1341</v>
      </c>
      <c r="M198" s="100">
        <v>20126</v>
      </c>
      <c r="N198" s="103" t="s">
        <v>285</v>
      </c>
      <c r="O198" s="101">
        <f>SUM(O199:O203)</f>
        <v>0</v>
      </c>
      <c r="Q198" s="100">
        <v>20126</v>
      </c>
      <c r="R198" s="103" t="s">
        <v>285</v>
      </c>
      <c r="S198" s="101">
        <f>SUM(S199:S203)</f>
        <v>300</v>
      </c>
      <c r="U198" s="100">
        <v>20126</v>
      </c>
      <c r="V198" s="103" t="s">
        <v>285</v>
      </c>
      <c r="W198" s="101">
        <f>SUM(W199:W203)</f>
        <v>222</v>
      </c>
      <c r="Y198" s="100">
        <v>20126</v>
      </c>
      <c r="Z198" s="103" t="s">
        <v>285</v>
      </c>
      <c r="AA198" s="101">
        <f>SUM(AA199:AA203)</f>
        <v>191</v>
      </c>
    </row>
    <row r="199" spans="1:27">
      <c r="A199" s="100">
        <v>2012601</v>
      </c>
      <c r="B199" s="100" t="s">
        <v>145</v>
      </c>
      <c r="C199" s="104">
        <v>272</v>
      </c>
      <c r="E199" s="100">
        <v>2012601</v>
      </c>
      <c r="F199" s="100" t="s">
        <v>145</v>
      </c>
      <c r="G199" s="104">
        <v>272</v>
      </c>
      <c r="H199" s="102"/>
      <c r="I199" s="100">
        <v>2012601</v>
      </c>
      <c r="J199" s="100" t="s">
        <v>145</v>
      </c>
      <c r="K199" s="104">
        <v>272</v>
      </c>
      <c r="M199" s="100">
        <v>2012601</v>
      </c>
      <c r="N199" s="100" t="s">
        <v>145</v>
      </c>
      <c r="O199" s="104">
        <v>0</v>
      </c>
      <c r="Q199" s="100">
        <v>2012601</v>
      </c>
      <c r="R199" s="100" t="s">
        <v>145</v>
      </c>
      <c r="S199" s="104">
        <v>0</v>
      </c>
      <c r="U199" s="100">
        <v>2012601</v>
      </c>
      <c r="V199" s="100" t="s">
        <v>145</v>
      </c>
      <c r="W199" s="104">
        <v>0</v>
      </c>
      <c r="Y199" s="100">
        <v>2012601</v>
      </c>
      <c r="Z199" s="100" t="s">
        <v>145</v>
      </c>
      <c r="AA199" s="104">
        <v>0</v>
      </c>
    </row>
    <row r="200" spans="1:27">
      <c r="A200" s="100">
        <v>2012602</v>
      </c>
      <c r="B200" s="100" t="s">
        <v>146</v>
      </c>
      <c r="C200" s="104">
        <v>0</v>
      </c>
      <c r="E200" s="100">
        <v>2012602</v>
      </c>
      <c r="F200" s="100" t="s">
        <v>146</v>
      </c>
      <c r="G200" s="104">
        <v>0</v>
      </c>
      <c r="H200" s="102"/>
      <c r="I200" s="100">
        <v>2012602</v>
      </c>
      <c r="J200" s="100" t="s">
        <v>146</v>
      </c>
      <c r="K200" s="104">
        <v>0</v>
      </c>
      <c r="M200" s="100">
        <v>2012602</v>
      </c>
      <c r="N200" s="100" t="s">
        <v>146</v>
      </c>
      <c r="O200" s="104">
        <v>0</v>
      </c>
      <c r="Q200" s="100">
        <v>2012602</v>
      </c>
      <c r="R200" s="100" t="s">
        <v>146</v>
      </c>
      <c r="S200" s="104">
        <v>0</v>
      </c>
      <c r="U200" s="100">
        <v>2012602</v>
      </c>
      <c r="V200" s="100" t="s">
        <v>146</v>
      </c>
      <c r="W200" s="104">
        <v>0</v>
      </c>
      <c r="Y200" s="100">
        <v>2012602</v>
      </c>
      <c r="Z200" s="100" t="s">
        <v>146</v>
      </c>
      <c r="AA200" s="104">
        <v>0</v>
      </c>
    </row>
    <row r="201" spans="1:27">
      <c r="A201" s="100">
        <v>2012603</v>
      </c>
      <c r="B201" s="100" t="s">
        <v>147</v>
      </c>
      <c r="C201" s="104">
        <v>0</v>
      </c>
      <c r="E201" s="100">
        <v>2012603</v>
      </c>
      <c r="F201" s="100" t="s">
        <v>147</v>
      </c>
      <c r="G201" s="104">
        <v>0</v>
      </c>
      <c r="H201" s="102"/>
      <c r="I201" s="100">
        <v>2012603</v>
      </c>
      <c r="J201" s="100" t="s">
        <v>147</v>
      </c>
      <c r="K201" s="104">
        <v>0</v>
      </c>
      <c r="M201" s="100">
        <v>2012603</v>
      </c>
      <c r="N201" s="100" t="s">
        <v>147</v>
      </c>
      <c r="O201" s="104">
        <v>0</v>
      </c>
      <c r="Q201" s="100">
        <v>2012603</v>
      </c>
      <c r="R201" s="100" t="s">
        <v>147</v>
      </c>
      <c r="S201" s="104">
        <v>0</v>
      </c>
      <c r="U201" s="100">
        <v>2012603</v>
      </c>
      <c r="V201" s="100" t="s">
        <v>147</v>
      </c>
      <c r="W201" s="104">
        <v>0</v>
      </c>
      <c r="Y201" s="100">
        <v>2012603</v>
      </c>
      <c r="Z201" s="100" t="s">
        <v>147</v>
      </c>
      <c r="AA201" s="104">
        <v>0</v>
      </c>
    </row>
    <row r="202" spans="1:27">
      <c r="A202" s="100">
        <v>2012604</v>
      </c>
      <c r="B202" s="100" t="s">
        <v>287</v>
      </c>
      <c r="C202" s="104">
        <v>1782</v>
      </c>
      <c r="E202" s="100">
        <v>2012604</v>
      </c>
      <c r="F202" s="100" t="s">
        <v>287</v>
      </c>
      <c r="G202" s="104">
        <v>1069</v>
      </c>
      <c r="H202" s="102"/>
      <c r="I202" s="100">
        <v>2012604</v>
      </c>
      <c r="J202" s="100" t="s">
        <v>287</v>
      </c>
      <c r="K202" s="104">
        <v>1069</v>
      </c>
      <c r="M202" s="100">
        <v>2012604</v>
      </c>
      <c r="N202" s="100" t="s">
        <v>287</v>
      </c>
      <c r="O202" s="104">
        <v>0</v>
      </c>
      <c r="Q202" s="100">
        <v>2012604</v>
      </c>
      <c r="R202" s="100" t="s">
        <v>287</v>
      </c>
      <c r="S202" s="104">
        <v>300</v>
      </c>
      <c r="U202" s="100">
        <v>2012604</v>
      </c>
      <c r="V202" s="100" t="s">
        <v>287</v>
      </c>
      <c r="W202" s="104">
        <v>222</v>
      </c>
      <c r="Y202" s="100">
        <v>2012604</v>
      </c>
      <c r="Z202" s="100" t="s">
        <v>287</v>
      </c>
      <c r="AA202" s="104">
        <v>191</v>
      </c>
    </row>
    <row r="203" spans="1:27">
      <c r="A203" s="100">
        <v>2012699</v>
      </c>
      <c r="B203" s="100" t="s">
        <v>288</v>
      </c>
      <c r="C203" s="104">
        <v>0</v>
      </c>
      <c r="E203" s="100">
        <v>2012699</v>
      </c>
      <c r="F203" s="100" t="s">
        <v>288</v>
      </c>
      <c r="G203" s="104">
        <v>0</v>
      </c>
      <c r="H203" s="102"/>
      <c r="I203" s="100">
        <v>2012699</v>
      </c>
      <c r="J203" s="100" t="s">
        <v>288</v>
      </c>
      <c r="K203" s="104">
        <v>0</v>
      </c>
      <c r="M203" s="100">
        <v>2012699</v>
      </c>
      <c r="N203" s="100" t="s">
        <v>288</v>
      </c>
      <c r="O203" s="104">
        <v>0</v>
      </c>
      <c r="Q203" s="100">
        <v>2012699</v>
      </c>
      <c r="R203" s="100" t="s">
        <v>288</v>
      </c>
      <c r="S203" s="104">
        <v>0</v>
      </c>
      <c r="U203" s="100">
        <v>2012699</v>
      </c>
      <c r="V203" s="100" t="s">
        <v>288</v>
      </c>
      <c r="W203" s="104">
        <v>0</v>
      </c>
      <c r="Y203" s="100">
        <v>2012699</v>
      </c>
      <c r="Z203" s="100" t="s">
        <v>288</v>
      </c>
      <c r="AA203" s="104">
        <v>0</v>
      </c>
    </row>
    <row r="204" spans="1:27">
      <c r="A204" s="100">
        <v>20128</v>
      </c>
      <c r="B204" s="103" t="s">
        <v>289</v>
      </c>
      <c r="C204" s="101">
        <f>SUM(C205:C210)</f>
        <v>776</v>
      </c>
      <c r="E204" s="100">
        <v>20128</v>
      </c>
      <c r="F204" s="103" t="s">
        <v>289</v>
      </c>
      <c r="G204" s="101">
        <f>SUM(G205:G210)</f>
        <v>392</v>
      </c>
      <c r="H204" s="102"/>
      <c r="I204" s="100">
        <v>20128</v>
      </c>
      <c r="J204" s="103" t="s">
        <v>289</v>
      </c>
      <c r="K204" s="101">
        <f>SUM(K205:K210)</f>
        <v>392</v>
      </c>
      <c r="M204" s="100">
        <v>20128</v>
      </c>
      <c r="N204" s="103" t="s">
        <v>289</v>
      </c>
      <c r="O204" s="101">
        <f>SUM(O205:O210)</f>
        <v>0</v>
      </c>
      <c r="Q204" s="100">
        <v>20128</v>
      </c>
      <c r="R204" s="103" t="s">
        <v>289</v>
      </c>
      <c r="S204" s="101">
        <f>SUM(S205:S210)</f>
        <v>135</v>
      </c>
      <c r="U204" s="100">
        <v>20128</v>
      </c>
      <c r="V204" s="103" t="s">
        <v>289</v>
      </c>
      <c r="W204" s="101">
        <f>SUM(W205:W210)</f>
        <v>129</v>
      </c>
      <c r="Y204" s="100">
        <v>20128</v>
      </c>
      <c r="Z204" s="103" t="s">
        <v>289</v>
      </c>
      <c r="AA204" s="101">
        <f>SUM(AA205:AA210)</f>
        <v>120</v>
      </c>
    </row>
    <row r="205" spans="1:27">
      <c r="A205" s="100">
        <v>2012801</v>
      </c>
      <c r="B205" s="100" t="s">
        <v>145</v>
      </c>
      <c r="C205" s="104">
        <v>653</v>
      </c>
      <c r="E205" s="100">
        <v>2012801</v>
      </c>
      <c r="F205" s="100" t="s">
        <v>145</v>
      </c>
      <c r="G205" s="104">
        <v>274</v>
      </c>
      <c r="H205" s="102"/>
      <c r="I205" s="100">
        <v>2012801</v>
      </c>
      <c r="J205" s="100" t="s">
        <v>145</v>
      </c>
      <c r="K205" s="104">
        <v>274</v>
      </c>
      <c r="M205" s="100">
        <v>2012801</v>
      </c>
      <c r="N205" s="100" t="s">
        <v>145</v>
      </c>
      <c r="O205" s="104">
        <v>0</v>
      </c>
      <c r="Q205" s="100">
        <v>2012801</v>
      </c>
      <c r="R205" s="100" t="s">
        <v>145</v>
      </c>
      <c r="S205" s="104">
        <v>135</v>
      </c>
      <c r="U205" s="100">
        <v>2012801</v>
      </c>
      <c r="V205" s="100" t="s">
        <v>145</v>
      </c>
      <c r="W205" s="104">
        <v>126</v>
      </c>
      <c r="Y205" s="100">
        <v>2012801</v>
      </c>
      <c r="Z205" s="100" t="s">
        <v>145</v>
      </c>
      <c r="AA205" s="104">
        <v>118</v>
      </c>
    </row>
    <row r="206" spans="1:27">
      <c r="A206" s="100">
        <v>2012802</v>
      </c>
      <c r="B206" s="100" t="s">
        <v>146</v>
      </c>
      <c r="C206" s="104">
        <v>121</v>
      </c>
      <c r="E206" s="100">
        <v>2012802</v>
      </c>
      <c r="F206" s="100" t="s">
        <v>146</v>
      </c>
      <c r="G206" s="104">
        <v>118</v>
      </c>
      <c r="H206" s="102"/>
      <c r="I206" s="100">
        <v>2012802</v>
      </c>
      <c r="J206" s="100" t="s">
        <v>146</v>
      </c>
      <c r="K206" s="104">
        <v>118</v>
      </c>
      <c r="M206" s="100">
        <v>2012802</v>
      </c>
      <c r="N206" s="100" t="s">
        <v>146</v>
      </c>
      <c r="O206" s="104">
        <v>0</v>
      </c>
      <c r="Q206" s="100">
        <v>2012802</v>
      </c>
      <c r="R206" s="100" t="s">
        <v>146</v>
      </c>
      <c r="S206" s="104">
        <v>0</v>
      </c>
      <c r="U206" s="100">
        <v>2012802</v>
      </c>
      <c r="V206" s="100" t="s">
        <v>146</v>
      </c>
      <c r="W206" s="104">
        <v>3</v>
      </c>
      <c r="Y206" s="100">
        <v>2012802</v>
      </c>
      <c r="Z206" s="100" t="s">
        <v>146</v>
      </c>
      <c r="AA206" s="104">
        <v>0</v>
      </c>
    </row>
    <row r="207" spans="1:27">
      <c r="A207" s="100">
        <v>2012803</v>
      </c>
      <c r="B207" s="100" t="s">
        <v>147</v>
      </c>
      <c r="C207" s="104">
        <v>0</v>
      </c>
      <c r="E207" s="100">
        <v>2012803</v>
      </c>
      <c r="F207" s="100" t="s">
        <v>147</v>
      </c>
      <c r="G207" s="104">
        <v>0</v>
      </c>
      <c r="H207" s="102"/>
      <c r="I207" s="100">
        <v>2012803</v>
      </c>
      <c r="J207" s="100" t="s">
        <v>147</v>
      </c>
      <c r="K207" s="104">
        <v>0</v>
      </c>
      <c r="M207" s="100">
        <v>2012803</v>
      </c>
      <c r="N207" s="100" t="s">
        <v>147</v>
      </c>
      <c r="O207" s="104">
        <v>0</v>
      </c>
      <c r="Q207" s="100">
        <v>2012803</v>
      </c>
      <c r="R207" s="100" t="s">
        <v>147</v>
      </c>
      <c r="S207" s="104">
        <v>0</v>
      </c>
      <c r="U207" s="100">
        <v>2012803</v>
      </c>
      <c r="V207" s="100" t="s">
        <v>147</v>
      </c>
      <c r="W207" s="104">
        <v>0</v>
      </c>
      <c r="Y207" s="100">
        <v>2012803</v>
      </c>
      <c r="Z207" s="100" t="s">
        <v>147</v>
      </c>
      <c r="AA207" s="104">
        <v>0</v>
      </c>
    </row>
    <row r="208" spans="1:27">
      <c r="A208" s="100">
        <v>2012804</v>
      </c>
      <c r="B208" s="100" t="s">
        <v>160</v>
      </c>
      <c r="C208" s="104">
        <v>0</v>
      </c>
      <c r="E208" s="100">
        <v>2012804</v>
      </c>
      <c r="F208" s="100" t="s">
        <v>160</v>
      </c>
      <c r="G208" s="104">
        <v>0</v>
      </c>
      <c r="H208" s="102"/>
      <c r="I208" s="100">
        <v>2012804</v>
      </c>
      <c r="J208" s="100" t="s">
        <v>160</v>
      </c>
      <c r="K208" s="104">
        <v>0</v>
      </c>
      <c r="M208" s="100">
        <v>2012804</v>
      </c>
      <c r="N208" s="100" t="s">
        <v>160</v>
      </c>
      <c r="O208" s="104">
        <v>0</v>
      </c>
      <c r="Q208" s="100">
        <v>2012804</v>
      </c>
      <c r="R208" s="100" t="s">
        <v>160</v>
      </c>
      <c r="S208" s="104">
        <v>0</v>
      </c>
      <c r="U208" s="100">
        <v>2012804</v>
      </c>
      <c r="V208" s="100" t="s">
        <v>160</v>
      </c>
      <c r="W208" s="104">
        <v>0</v>
      </c>
      <c r="Y208" s="100">
        <v>2012804</v>
      </c>
      <c r="Z208" s="100" t="s">
        <v>160</v>
      </c>
      <c r="AA208" s="104">
        <v>0</v>
      </c>
    </row>
    <row r="209" spans="1:27">
      <c r="A209" s="100">
        <v>2012850</v>
      </c>
      <c r="B209" s="100" t="s">
        <v>154</v>
      </c>
      <c r="C209" s="104">
        <v>0</v>
      </c>
      <c r="E209" s="100">
        <v>2012850</v>
      </c>
      <c r="F209" s="100" t="s">
        <v>154</v>
      </c>
      <c r="G209" s="104">
        <v>0</v>
      </c>
      <c r="H209" s="102"/>
      <c r="I209" s="100">
        <v>2012850</v>
      </c>
      <c r="J209" s="100" t="s">
        <v>154</v>
      </c>
      <c r="K209" s="104">
        <v>0</v>
      </c>
      <c r="M209" s="100">
        <v>2012850</v>
      </c>
      <c r="N209" s="100" t="s">
        <v>154</v>
      </c>
      <c r="O209" s="104">
        <v>0</v>
      </c>
      <c r="Q209" s="100">
        <v>2012850</v>
      </c>
      <c r="R209" s="100" t="s">
        <v>154</v>
      </c>
      <c r="S209" s="104">
        <v>0</v>
      </c>
      <c r="U209" s="100">
        <v>2012850</v>
      </c>
      <c r="V209" s="100" t="s">
        <v>154</v>
      </c>
      <c r="W209" s="104">
        <v>0</v>
      </c>
      <c r="Y209" s="100">
        <v>2012850</v>
      </c>
      <c r="Z209" s="100" t="s">
        <v>154</v>
      </c>
      <c r="AA209" s="104">
        <v>0</v>
      </c>
    </row>
    <row r="210" spans="1:27">
      <c r="A210" s="100">
        <v>2012899</v>
      </c>
      <c r="B210" s="100" t="s">
        <v>291</v>
      </c>
      <c r="C210" s="104">
        <v>2</v>
      </c>
      <c r="E210" s="100">
        <v>2012899</v>
      </c>
      <c r="F210" s="100" t="s">
        <v>291</v>
      </c>
      <c r="G210" s="104">
        <v>0</v>
      </c>
      <c r="H210" s="102"/>
      <c r="I210" s="100">
        <v>2012899</v>
      </c>
      <c r="J210" s="100" t="s">
        <v>291</v>
      </c>
      <c r="K210" s="104">
        <v>0</v>
      </c>
      <c r="M210" s="100">
        <v>2012899</v>
      </c>
      <c r="N210" s="100" t="s">
        <v>291</v>
      </c>
      <c r="O210" s="104">
        <v>0</v>
      </c>
      <c r="Q210" s="100">
        <v>2012899</v>
      </c>
      <c r="R210" s="100" t="s">
        <v>291</v>
      </c>
      <c r="S210" s="104">
        <v>0</v>
      </c>
      <c r="U210" s="100">
        <v>2012899</v>
      </c>
      <c r="V210" s="100" t="s">
        <v>291</v>
      </c>
      <c r="W210" s="104">
        <v>0</v>
      </c>
      <c r="Y210" s="100">
        <v>2012899</v>
      </c>
      <c r="Z210" s="100" t="s">
        <v>291</v>
      </c>
      <c r="AA210" s="104">
        <v>2</v>
      </c>
    </row>
    <row r="211" spans="1:27">
      <c r="A211" s="100">
        <v>20129</v>
      </c>
      <c r="B211" s="103" t="s">
        <v>292</v>
      </c>
      <c r="C211" s="101">
        <f>SUM(C212:C218)</f>
        <v>2780</v>
      </c>
      <c r="E211" s="100">
        <v>20129</v>
      </c>
      <c r="F211" s="103" t="s">
        <v>292</v>
      </c>
      <c r="G211" s="101">
        <f>SUM(G212:G218)</f>
        <v>1098</v>
      </c>
      <c r="H211" s="102"/>
      <c r="I211" s="100">
        <v>20129</v>
      </c>
      <c r="J211" s="103" t="s">
        <v>292</v>
      </c>
      <c r="K211" s="101">
        <f>SUM(K212:K218)</f>
        <v>1024</v>
      </c>
      <c r="M211" s="100">
        <v>20129</v>
      </c>
      <c r="N211" s="103" t="s">
        <v>292</v>
      </c>
      <c r="O211" s="101">
        <f>SUM(O212:O218)</f>
        <v>74</v>
      </c>
      <c r="Q211" s="100">
        <v>20129</v>
      </c>
      <c r="R211" s="103" t="s">
        <v>292</v>
      </c>
      <c r="S211" s="101">
        <f>SUM(S212:S218)</f>
        <v>561</v>
      </c>
      <c r="U211" s="100">
        <v>20129</v>
      </c>
      <c r="V211" s="103" t="s">
        <v>292</v>
      </c>
      <c r="W211" s="101">
        <f>SUM(W212:W218)</f>
        <v>536</v>
      </c>
      <c r="Y211" s="100">
        <v>20129</v>
      </c>
      <c r="Z211" s="103" t="s">
        <v>292</v>
      </c>
      <c r="AA211" s="101">
        <f>SUM(AA212:AA218)</f>
        <v>585</v>
      </c>
    </row>
    <row r="212" spans="1:27">
      <c r="A212" s="100">
        <v>2012901</v>
      </c>
      <c r="B212" s="100" t="s">
        <v>145</v>
      </c>
      <c r="C212" s="104">
        <v>2121</v>
      </c>
      <c r="E212" s="100">
        <v>2012901</v>
      </c>
      <c r="F212" s="100" t="s">
        <v>145</v>
      </c>
      <c r="G212" s="104">
        <v>751</v>
      </c>
      <c r="H212" s="102"/>
      <c r="I212" s="100">
        <v>2012901</v>
      </c>
      <c r="J212" s="100" t="s">
        <v>145</v>
      </c>
      <c r="K212" s="104">
        <v>685</v>
      </c>
      <c r="M212" s="100">
        <v>2012901</v>
      </c>
      <c r="N212" s="100" t="s">
        <v>145</v>
      </c>
      <c r="O212" s="104">
        <v>66</v>
      </c>
      <c r="Q212" s="100">
        <v>2012901</v>
      </c>
      <c r="R212" s="100" t="s">
        <v>145</v>
      </c>
      <c r="S212" s="104">
        <v>430</v>
      </c>
      <c r="U212" s="100">
        <v>2012901</v>
      </c>
      <c r="V212" s="100" t="s">
        <v>145</v>
      </c>
      <c r="W212" s="104">
        <v>466</v>
      </c>
      <c r="Y212" s="100">
        <v>2012901</v>
      </c>
      <c r="Z212" s="100" t="s">
        <v>145</v>
      </c>
      <c r="AA212" s="104">
        <v>474</v>
      </c>
    </row>
    <row r="213" spans="1:27">
      <c r="A213" s="100">
        <v>2012902</v>
      </c>
      <c r="B213" s="100" t="s">
        <v>146</v>
      </c>
      <c r="C213" s="104">
        <v>169</v>
      </c>
      <c r="E213" s="100">
        <v>2012902</v>
      </c>
      <c r="F213" s="100" t="s">
        <v>146</v>
      </c>
      <c r="G213" s="104">
        <v>155</v>
      </c>
      <c r="H213" s="102"/>
      <c r="I213" s="100">
        <v>2012902</v>
      </c>
      <c r="J213" s="100" t="s">
        <v>146</v>
      </c>
      <c r="K213" s="104">
        <v>155</v>
      </c>
      <c r="M213" s="100">
        <v>2012902</v>
      </c>
      <c r="N213" s="100" t="s">
        <v>146</v>
      </c>
      <c r="O213" s="104">
        <v>0</v>
      </c>
      <c r="Q213" s="100">
        <v>2012902</v>
      </c>
      <c r="R213" s="100" t="s">
        <v>146</v>
      </c>
      <c r="S213" s="104">
        <v>6</v>
      </c>
      <c r="U213" s="100">
        <v>2012902</v>
      </c>
      <c r="V213" s="100" t="s">
        <v>146</v>
      </c>
      <c r="W213" s="104">
        <v>0</v>
      </c>
      <c r="Y213" s="100">
        <v>2012902</v>
      </c>
      <c r="Z213" s="100" t="s">
        <v>146</v>
      </c>
      <c r="AA213" s="104">
        <v>8</v>
      </c>
    </row>
    <row r="214" spans="1:27">
      <c r="A214" s="100">
        <v>2012903</v>
      </c>
      <c r="B214" s="100" t="s">
        <v>147</v>
      </c>
      <c r="C214" s="104">
        <v>0</v>
      </c>
      <c r="E214" s="100">
        <v>2012903</v>
      </c>
      <c r="F214" s="100" t="s">
        <v>147</v>
      </c>
      <c r="G214" s="104">
        <v>0</v>
      </c>
      <c r="H214" s="102"/>
      <c r="I214" s="100">
        <v>2012903</v>
      </c>
      <c r="J214" s="100" t="s">
        <v>147</v>
      </c>
      <c r="K214" s="104">
        <v>0</v>
      </c>
      <c r="M214" s="100">
        <v>2012903</v>
      </c>
      <c r="N214" s="100" t="s">
        <v>147</v>
      </c>
      <c r="O214" s="104">
        <v>0</v>
      </c>
      <c r="Q214" s="100">
        <v>2012903</v>
      </c>
      <c r="R214" s="100" t="s">
        <v>147</v>
      </c>
      <c r="S214" s="104">
        <v>0</v>
      </c>
      <c r="U214" s="100">
        <v>2012903</v>
      </c>
      <c r="V214" s="100" t="s">
        <v>147</v>
      </c>
      <c r="W214" s="104">
        <v>0</v>
      </c>
      <c r="Y214" s="100">
        <v>2012903</v>
      </c>
      <c r="Z214" s="100" t="s">
        <v>147</v>
      </c>
      <c r="AA214" s="104">
        <v>0</v>
      </c>
    </row>
    <row r="215" spans="1:27">
      <c r="A215" s="100">
        <v>2012904</v>
      </c>
      <c r="B215" s="100" t="s">
        <v>294</v>
      </c>
      <c r="C215" s="104">
        <v>0</v>
      </c>
      <c r="E215" s="100">
        <v>2012904</v>
      </c>
      <c r="F215" s="100" t="s">
        <v>294</v>
      </c>
      <c r="G215" s="104">
        <v>0</v>
      </c>
      <c r="H215" s="102"/>
      <c r="I215" s="100">
        <v>2012904</v>
      </c>
      <c r="J215" s="100" t="s">
        <v>294</v>
      </c>
      <c r="K215" s="104">
        <v>0</v>
      </c>
      <c r="M215" s="100">
        <v>2012904</v>
      </c>
      <c r="N215" s="100" t="s">
        <v>294</v>
      </c>
      <c r="O215" s="104">
        <v>0</v>
      </c>
      <c r="Q215" s="100">
        <v>2012904</v>
      </c>
      <c r="R215" s="100" t="s">
        <v>294</v>
      </c>
      <c r="S215" s="104">
        <v>0</v>
      </c>
      <c r="U215" s="100">
        <v>2012904</v>
      </c>
      <c r="V215" s="100" t="s">
        <v>294</v>
      </c>
      <c r="W215" s="104">
        <v>0</v>
      </c>
      <c r="Y215" s="100">
        <v>2012904</v>
      </c>
      <c r="Z215" s="100" t="s">
        <v>294</v>
      </c>
      <c r="AA215" s="104">
        <v>0</v>
      </c>
    </row>
    <row r="216" spans="1:27">
      <c r="A216" s="100">
        <v>2012905</v>
      </c>
      <c r="B216" s="100" t="s">
        <v>295</v>
      </c>
      <c r="C216" s="104">
        <v>0</v>
      </c>
      <c r="E216" s="100">
        <v>2012905</v>
      </c>
      <c r="F216" s="100" t="s">
        <v>295</v>
      </c>
      <c r="G216" s="104">
        <v>0</v>
      </c>
      <c r="H216" s="102"/>
      <c r="I216" s="100">
        <v>2012905</v>
      </c>
      <c r="J216" s="100" t="s">
        <v>295</v>
      </c>
      <c r="K216" s="104">
        <v>0</v>
      </c>
      <c r="M216" s="100">
        <v>2012905</v>
      </c>
      <c r="N216" s="100" t="s">
        <v>295</v>
      </c>
      <c r="O216" s="104">
        <v>0</v>
      </c>
      <c r="Q216" s="100">
        <v>2012905</v>
      </c>
      <c r="R216" s="100" t="s">
        <v>295</v>
      </c>
      <c r="S216" s="104">
        <v>0</v>
      </c>
      <c r="U216" s="100">
        <v>2012905</v>
      </c>
      <c r="V216" s="100" t="s">
        <v>295</v>
      </c>
      <c r="W216" s="104">
        <v>0</v>
      </c>
      <c r="Y216" s="100">
        <v>2012905</v>
      </c>
      <c r="Z216" s="100" t="s">
        <v>295</v>
      </c>
      <c r="AA216" s="104">
        <v>0</v>
      </c>
    </row>
    <row r="217" spans="1:27">
      <c r="A217" s="100">
        <v>2012950</v>
      </c>
      <c r="B217" s="100" t="s">
        <v>154</v>
      </c>
      <c r="C217" s="104">
        <v>0</v>
      </c>
      <c r="E217" s="100">
        <v>2012950</v>
      </c>
      <c r="F217" s="100" t="s">
        <v>154</v>
      </c>
      <c r="G217" s="104">
        <v>0</v>
      </c>
      <c r="H217" s="102"/>
      <c r="I217" s="100">
        <v>2012950</v>
      </c>
      <c r="J217" s="100" t="s">
        <v>154</v>
      </c>
      <c r="K217" s="104">
        <v>0</v>
      </c>
      <c r="M217" s="100">
        <v>2012950</v>
      </c>
      <c r="N217" s="100" t="s">
        <v>154</v>
      </c>
      <c r="O217" s="104">
        <v>0</v>
      </c>
      <c r="Q217" s="100">
        <v>2012950</v>
      </c>
      <c r="R217" s="100" t="s">
        <v>154</v>
      </c>
      <c r="S217" s="104">
        <v>0</v>
      </c>
      <c r="U217" s="100">
        <v>2012950</v>
      </c>
      <c r="V217" s="100" t="s">
        <v>154</v>
      </c>
      <c r="W217" s="104">
        <v>0</v>
      </c>
      <c r="Y217" s="100">
        <v>2012950</v>
      </c>
      <c r="Z217" s="100" t="s">
        <v>154</v>
      </c>
      <c r="AA217" s="104">
        <v>0</v>
      </c>
    </row>
    <row r="218" spans="1:27">
      <c r="A218" s="100">
        <v>2012999</v>
      </c>
      <c r="B218" s="100" t="s">
        <v>297</v>
      </c>
      <c r="C218" s="104">
        <v>490</v>
      </c>
      <c r="E218" s="100">
        <v>2012999</v>
      </c>
      <c r="F218" s="100" t="s">
        <v>297</v>
      </c>
      <c r="G218" s="104">
        <v>192</v>
      </c>
      <c r="H218" s="102"/>
      <c r="I218" s="100">
        <v>2012999</v>
      </c>
      <c r="J218" s="100" t="s">
        <v>297</v>
      </c>
      <c r="K218" s="104">
        <v>184</v>
      </c>
      <c r="M218" s="100">
        <v>2012999</v>
      </c>
      <c r="N218" s="100" t="s">
        <v>297</v>
      </c>
      <c r="O218" s="104">
        <v>8</v>
      </c>
      <c r="Q218" s="100">
        <v>2012999</v>
      </c>
      <c r="R218" s="100" t="s">
        <v>297</v>
      </c>
      <c r="S218" s="104">
        <v>125</v>
      </c>
      <c r="U218" s="100">
        <v>2012999</v>
      </c>
      <c r="V218" s="100" t="s">
        <v>297</v>
      </c>
      <c r="W218" s="104">
        <v>70</v>
      </c>
      <c r="Y218" s="100">
        <v>2012999</v>
      </c>
      <c r="Z218" s="100" t="s">
        <v>297</v>
      </c>
      <c r="AA218" s="104">
        <v>103</v>
      </c>
    </row>
    <row r="219" spans="1:27">
      <c r="A219" s="100">
        <v>20131</v>
      </c>
      <c r="B219" s="103" t="s">
        <v>2065</v>
      </c>
      <c r="C219" s="101">
        <f>SUM(C220:C225)</f>
        <v>13584</v>
      </c>
      <c r="E219" s="100">
        <v>20131</v>
      </c>
      <c r="F219" s="103" t="s">
        <v>2065</v>
      </c>
      <c r="G219" s="101">
        <f>SUM(G220:G225)</f>
        <v>5677</v>
      </c>
      <c r="H219" s="102"/>
      <c r="I219" s="100">
        <v>20131</v>
      </c>
      <c r="J219" s="103" t="s">
        <v>2065</v>
      </c>
      <c r="K219" s="101">
        <f>SUM(K220:K225)</f>
        <v>5673</v>
      </c>
      <c r="M219" s="100">
        <v>20131</v>
      </c>
      <c r="N219" s="103" t="s">
        <v>2065</v>
      </c>
      <c r="O219" s="101">
        <f>SUM(O220:O225)</f>
        <v>4</v>
      </c>
      <c r="Q219" s="100">
        <v>20131</v>
      </c>
      <c r="R219" s="103" t="s">
        <v>2065</v>
      </c>
      <c r="S219" s="101">
        <f>SUM(S220:S225)</f>
        <v>2069</v>
      </c>
      <c r="U219" s="100">
        <v>20131</v>
      </c>
      <c r="V219" s="103" t="s">
        <v>2065</v>
      </c>
      <c r="W219" s="101">
        <f>SUM(W220:W225)</f>
        <v>2902</v>
      </c>
      <c r="Y219" s="100">
        <v>20131</v>
      </c>
      <c r="Z219" s="103" t="s">
        <v>2065</v>
      </c>
      <c r="AA219" s="101">
        <f>SUM(AA220:AA225)</f>
        <v>2936</v>
      </c>
    </row>
    <row r="220" spans="1:27">
      <c r="A220" s="100">
        <v>2013101</v>
      </c>
      <c r="B220" s="100" t="s">
        <v>145</v>
      </c>
      <c r="C220" s="104">
        <v>12356</v>
      </c>
      <c r="E220" s="100">
        <v>2013101</v>
      </c>
      <c r="F220" s="100" t="s">
        <v>145</v>
      </c>
      <c r="G220" s="104">
        <v>4981</v>
      </c>
      <c r="H220" s="102"/>
      <c r="I220" s="100">
        <v>2013101</v>
      </c>
      <c r="J220" s="100" t="s">
        <v>145</v>
      </c>
      <c r="K220" s="104">
        <v>4981</v>
      </c>
      <c r="M220" s="100">
        <v>2013101</v>
      </c>
      <c r="N220" s="100" t="s">
        <v>145</v>
      </c>
      <c r="O220" s="104">
        <v>0</v>
      </c>
      <c r="Q220" s="100">
        <v>2013101</v>
      </c>
      <c r="R220" s="100" t="s">
        <v>145</v>
      </c>
      <c r="S220" s="104">
        <v>1866</v>
      </c>
      <c r="U220" s="100">
        <v>2013101</v>
      </c>
      <c r="V220" s="100" t="s">
        <v>145</v>
      </c>
      <c r="W220" s="104">
        <v>2762</v>
      </c>
      <c r="Y220" s="100">
        <v>2013101</v>
      </c>
      <c r="Z220" s="100" t="s">
        <v>145</v>
      </c>
      <c r="AA220" s="104">
        <v>2747</v>
      </c>
    </row>
    <row r="221" spans="1:27">
      <c r="A221" s="100">
        <v>2013102</v>
      </c>
      <c r="B221" s="100" t="s">
        <v>146</v>
      </c>
      <c r="C221" s="104">
        <v>911</v>
      </c>
      <c r="E221" s="100">
        <v>2013102</v>
      </c>
      <c r="F221" s="100" t="s">
        <v>146</v>
      </c>
      <c r="G221" s="104">
        <v>561</v>
      </c>
      <c r="H221" s="102"/>
      <c r="I221" s="100">
        <v>2013102</v>
      </c>
      <c r="J221" s="100" t="s">
        <v>146</v>
      </c>
      <c r="K221" s="104">
        <v>561</v>
      </c>
      <c r="M221" s="100">
        <v>2013102</v>
      </c>
      <c r="N221" s="100" t="s">
        <v>146</v>
      </c>
      <c r="O221" s="104">
        <v>0</v>
      </c>
      <c r="Q221" s="100">
        <v>2013102</v>
      </c>
      <c r="R221" s="100" t="s">
        <v>146</v>
      </c>
      <c r="S221" s="104">
        <v>85</v>
      </c>
      <c r="U221" s="100">
        <v>2013102</v>
      </c>
      <c r="V221" s="100" t="s">
        <v>146</v>
      </c>
      <c r="W221" s="104">
        <v>99</v>
      </c>
      <c r="Y221" s="100">
        <v>2013102</v>
      </c>
      <c r="Z221" s="100" t="s">
        <v>146</v>
      </c>
      <c r="AA221" s="104">
        <v>166</v>
      </c>
    </row>
    <row r="222" spans="1:27">
      <c r="A222" s="100">
        <v>2013103</v>
      </c>
      <c r="B222" s="100" t="s">
        <v>147</v>
      </c>
      <c r="C222" s="104">
        <v>0</v>
      </c>
      <c r="E222" s="100">
        <v>2013103</v>
      </c>
      <c r="F222" s="100" t="s">
        <v>147</v>
      </c>
      <c r="G222" s="104">
        <v>0</v>
      </c>
      <c r="H222" s="102"/>
      <c r="I222" s="100">
        <v>2013103</v>
      </c>
      <c r="J222" s="100" t="s">
        <v>147</v>
      </c>
      <c r="K222" s="104">
        <v>0</v>
      </c>
      <c r="M222" s="100">
        <v>2013103</v>
      </c>
      <c r="N222" s="100" t="s">
        <v>147</v>
      </c>
      <c r="O222" s="104">
        <v>0</v>
      </c>
      <c r="Q222" s="100">
        <v>2013103</v>
      </c>
      <c r="R222" s="100" t="s">
        <v>147</v>
      </c>
      <c r="S222" s="104">
        <v>0</v>
      </c>
      <c r="U222" s="100">
        <v>2013103</v>
      </c>
      <c r="V222" s="100" t="s">
        <v>147</v>
      </c>
      <c r="W222" s="104">
        <v>0</v>
      </c>
      <c r="Y222" s="100">
        <v>2013103</v>
      </c>
      <c r="Z222" s="100" t="s">
        <v>147</v>
      </c>
      <c r="AA222" s="104">
        <v>0</v>
      </c>
    </row>
    <row r="223" spans="1:27">
      <c r="A223" s="100">
        <v>2013105</v>
      </c>
      <c r="B223" s="100" t="s">
        <v>300</v>
      </c>
      <c r="C223" s="104">
        <v>67</v>
      </c>
      <c r="E223" s="100">
        <v>2013105</v>
      </c>
      <c r="F223" s="100" t="s">
        <v>300</v>
      </c>
      <c r="G223" s="104">
        <v>15</v>
      </c>
      <c r="H223" s="102"/>
      <c r="I223" s="100">
        <v>2013105</v>
      </c>
      <c r="J223" s="100" t="s">
        <v>300</v>
      </c>
      <c r="K223" s="104">
        <v>15</v>
      </c>
      <c r="M223" s="100">
        <v>2013105</v>
      </c>
      <c r="N223" s="100" t="s">
        <v>300</v>
      </c>
      <c r="O223" s="104">
        <v>0</v>
      </c>
      <c r="Q223" s="100">
        <v>2013105</v>
      </c>
      <c r="R223" s="100" t="s">
        <v>300</v>
      </c>
      <c r="S223" s="104">
        <v>52</v>
      </c>
      <c r="U223" s="100">
        <v>2013105</v>
      </c>
      <c r="V223" s="100" t="s">
        <v>300</v>
      </c>
      <c r="W223" s="104">
        <v>0</v>
      </c>
      <c r="Y223" s="100">
        <v>2013105</v>
      </c>
      <c r="Z223" s="100" t="s">
        <v>300</v>
      </c>
      <c r="AA223" s="104">
        <v>0</v>
      </c>
    </row>
    <row r="224" spans="1:27">
      <c r="A224" s="100">
        <v>2013150</v>
      </c>
      <c r="B224" s="100" t="s">
        <v>154</v>
      </c>
      <c r="C224" s="104">
        <v>0</v>
      </c>
      <c r="E224" s="100">
        <v>2013150</v>
      </c>
      <c r="F224" s="100" t="s">
        <v>154</v>
      </c>
      <c r="G224" s="104">
        <v>0</v>
      </c>
      <c r="H224" s="102"/>
      <c r="I224" s="100">
        <v>2013150</v>
      </c>
      <c r="J224" s="100" t="s">
        <v>154</v>
      </c>
      <c r="K224" s="104">
        <v>0</v>
      </c>
      <c r="M224" s="100">
        <v>2013150</v>
      </c>
      <c r="N224" s="100" t="s">
        <v>154</v>
      </c>
      <c r="O224" s="104">
        <v>0</v>
      </c>
      <c r="Q224" s="100">
        <v>2013150</v>
      </c>
      <c r="R224" s="100" t="s">
        <v>154</v>
      </c>
      <c r="S224" s="104">
        <v>0</v>
      </c>
      <c r="U224" s="100">
        <v>2013150</v>
      </c>
      <c r="V224" s="100" t="s">
        <v>154</v>
      </c>
      <c r="W224" s="104">
        <v>0</v>
      </c>
      <c r="Y224" s="100">
        <v>2013150</v>
      </c>
      <c r="Z224" s="100" t="s">
        <v>154</v>
      </c>
      <c r="AA224" s="104">
        <v>0</v>
      </c>
    </row>
    <row r="225" spans="1:27">
      <c r="A225" s="100">
        <v>2013199</v>
      </c>
      <c r="B225" s="100" t="s">
        <v>2075</v>
      </c>
      <c r="C225" s="104">
        <v>250</v>
      </c>
      <c r="E225" s="100">
        <v>2013199</v>
      </c>
      <c r="F225" s="100" t="s">
        <v>2075</v>
      </c>
      <c r="G225" s="104">
        <v>120</v>
      </c>
      <c r="H225" s="102"/>
      <c r="I225" s="100">
        <v>2013199</v>
      </c>
      <c r="J225" s="100" t="s">
        <v>2075</v>
      </c>
      <c r="K225" s="104">
        <v>116</v>
      </c>
      <c r="M225" s="100">
        <v>2013199</v>
      </c>
      <c r="N225" s="100" t="s">
        <v>2075</v>
      </c>
      <c r="O225" s="104">
        <v>4</v>
      </c>
      <c r="Q225" s="100">
        <v>2013199</v>
      </c>
      <c r="R225" s="100" t="s">
        <v>2075</v>
      </c>
      <c r="S225" s="104">
        <v>66</v>
      </c>
      <c r="U225" s="100">
        <v>2013199</v>
      </c>
      <c r="V225" s="100" t="s">
        <v>2075</v>
      </c>
      <c r="W225" s="104">
        <v>41</v>
      </c>
      <c r="Y225" s="100">
        <v>2013199</v>
      </c>
      <c r="Z225" s="100" t="s">
        <v>2075</v>
      </c>
      <c r="AA225" s="104">
        <v>23</v>
      </c>
    </row>
    <row r="226" spans="1:27">
      <c r="A226" s="100">
        <v>20132</v>
      </c>
      <c r="B226" s="103" t="s">
        <v>302</v>
      </c>
      <c r="C226" s="101">
        <f>SUM(C227:C231)</f>
        <v>7394</v>
      </c>
      <c r="E226" s="100">
        <v>20132</v>
      </c>
      <c r="F226" s="103" t="s">
        <v>302</v>
      </c>
      <c r="G226" s="101">
        <f>SUM(G227:G231)</f>
        <v>1211</v>
      </c>
      <c r="H226" s="102"/>
      <c r="I226" s="100">
        <v>20132</v>
      </c>
      <c r="J226" s="103" t="s">
        <v>302</v>
      </c>
      <c r="K226" s="101">
        <f>SUM(K227:K231)</f>
        <v>1210</v>
      </c>
      <c r="M226" s="100">
        <v>20132</v>
      </c>
      <c r="N226" s="103" t="s">
        <v>302</v>
      </c>
      <c r="O226" s="101">
        <f>SUM(O227:O231)</f>
        <v>1</v>
      </c>
      <c r="Q226" s="100">
        <v>20132</v>
      </c>
      <c r="R226" s="103" t="s">
        <v>302</v>
      </c>
      <c r="S226" s="101">
        <f>SUM(S227:S231)</f>
        <v>3228</v>
      </c>
      <c r="U226" s="100">
        <v>20132</v>
      </c>
      <c r="V226" s="103" t="s">
        <v>302</v>
      </c>
      <c r="W226" s="101">
        <f>SUM(W227:W231)</f>
        <v>1025</v>
      </c>
      <c r="Y226" s="100">
        <v>20132</v>
      </c>
      <c r="Z226" s="103" t="s">
        <v>302</v>
      </c>
      <c r="AA226" s="101">
        <f>SUM(AA227:AA231)</f>
        <v>1930</v>
      </c>
    </row>
    <row r="227" spans="1:27">
      <c r="A227" s="100">
        <v>2013201</v>
      </c>
      <c r="B227" s="100" t="s">
        <v>145</v>
      </c>
      <c r="C227" s="104">
        <v>2870</v>
      </c>
      <c r="E227" s="100">
        <v>2013201</v>
      </c>
      <c r="F227" s="100" t="s">
        <v>145</v>
      </c>
      <c r="G227" s="104">
        <v>561</v>
      </c>
      <c r="H227" s="102"/>
      <c r="I227" s="100">
        <v>2013201</v>
      </c>
      <c r="J227" s="100" t="s">
        <v>145</v>
      </c>
      <c r="K227" s="104">
        <v>561</v>
      </c>
      <c r="M227" s="100">
        <v>2013201</v>
      </c>
      <c r="N227" s="100" t="s">
        <v>145</v>
      </c>
      <c r="O227" s="104">
        <v>0</v>
      </c>
      <c r="Q227" s="100">
        <v>2013201</v>
      </c>
      <c r="R227" s="100" t="s">
        <v>145</v>
      </c>
      <c r="S227" s="104">
        <v>929</v>
      </c>
      <c r="U227" s="100">
        <v>2013201</v>
      </c>
      <c r="V227" s="100" t="s">
        <v>145</v>
      </c>
      <c r="W227" s="104">
        <v>893</v>
      </c>
      <c r="Y227" s="100">
        <v>2013201</v>
      </c>
      <c r="Z227" s="100" t="s">
        <v>145</v>
      </c>
      <c r="AA227" s="104">
        <v>487</v>
      </c>
    </row>
    <row r="228" spans="1:27">
      <c r="A228" s="100">
        <v>2013202</v>
      </c>
      <c r="B228" s="100" t="s">
        <v>146</v>
      </c>
      <c r="C228" s="104">
        <v>1610</v>
      </c>
      <c r="E228" s="100">
        <v>2013202</v>
      </c>
      <c r="F228" s="100" t="s">
        <v>146</v>
      </c>
      <c r="G228" s="104">
        <v>490</v>
      </c>
      <c r="H228" s="102"/>
      <c r="I228" s="100">
        <v>2013202</v>
      </c>
      <c r="J228" s="100" t="s">
        <v>146</v>
      </c>
      <c r="K228" s="104">
        <v>490</v>
      </c>
      <c r="M228" s="100">
        <v>2013202</v>
      </c>
      <c r="N228" s="100" t="s">
        <v>146</v>
      </c>
      <c r="O228" s="104">
        <v>0</v>
      </c>
      <c r="Q228" s="100">
        <v>2013202</v>
      </c>
      <c r="R228" s="100" t="s">
        <v>146</v>
      </c>
      <c r="S228" s="104">
        <v>1078</v>
      </c>
      <c r="U228" s="100">
        <v>2013202</v>
      </c>
      <c r="V228" s="100" t="s">
        <v>146</v>
      </c>
      <c r="W228" s="104">
        <v>27</v>
      </c>
      <c r="Y228" s="100">
        <v>2013202</v>
      </c>
      <c r="Z228" s="100" t="s">
        <v>146</v>
      </c>
      <c r="AA228" s="104">
        <v>15</v>
      </c>
    </row>
    <row r="229" spans="1:27">
      <c r="A229" s="100">
        <v>2013203</v>
      </c>
      <c r="B229" s="100" t="s">
        <v>147</v>
      </c>
      <c r="C229" s="104">
        <v>0</v>
      </c>
      <c r="E229" s="100">
        <v>2013203</v>
      </c>
      <c r="F229" s="100" t="s">
        <v>147</v>
      </c>
      <c r="G229" s="104">
        <v>0</v>
      </c>
      <c r="H229" s="102"/>
      <c r="I229" s="100">
        <v>2013203</v>
      </c>
      <c r="J229" s="100" t="s">
        <v>147</v>
      </c>
      <c r="K229" s="104">
        <v>0</v>
      </c>
      <c r="M229" s="100">
        <v>2013203</v>
      </c>
      <c r="N229" s="100" t="s">
        <v>147</v>
      </c>
      <c r="O229" s="104">
        <v>0</v>
      </c>
      <c r="Q229" s="100">
        <v>2013203</v>
      </c>
      <c r="R229" s="100" t="s">
        <v>147</v>
      </c>
      <c r="S229" s="104">
        <v>0</v>
      </c>
      <c r="U229" s="100">
        <v>2013203</v>
      </c>
      <c r="V229" s="100" t="s">
        <v>147</v>
      </c>
      <c r="W229" s="104">
        <v>0</v>
      </c>
      <c r="Y229" s="100">
        <v>2013203</v>
      </c>
      <c r="Z229" s="100" t="s">
        <v>147</v>
      </c>
      <c r="AA229" s="104">
        <v>0</v>
      </c>
    </row>
    <row r="230" spans="1:27">
      <c r="A230" s="100">
        <v>2013250</v>
      </c>
      <c r="B230" s="100" t="s">
        <v>154</v>
      </c>
      <c r="C230" s="104">
        <v>0</v>
      </c>
      <c r="E230" s="100">
        <v>2013250</v>
      </c>
      <c r="F230" s="100" t="s">
        <v>154</v>
      </c>
      <c r="G230" s="104">
        <v>0</v>
      </c>
      <c r="H230" s="102"/>
      <c r="I230" s="100">
        <v>2013250</v>
      </c>
      <c r="J230" s="100" t="s">
        <v>154</v>
      </c>
      <c r="K230" s="104">
        <v>0</v>
      </c>
      <c r="M230" s="100">
        <v>2013250</v>
      </c>
      <c r="N230" s="100" t="s">
        <v>154</v>
      </c>
      <c r="O230" s="104">
        <v>0</v>
      </c>
      <c r="Q230" s="100">
        <v>2013250</v>
      </c>
      <c r="R230" s="100" t="s">
        <v>154</v>
      </c>
      <c r="S230" s="104">
        <v>0</v>
      </c>
      <c r="U230" s="100">
        <v>2013250</v>
      </c>
      <c r="V230" s="100" t="s">
        <v>154</v>
      </c>
      <c r="W230" s="104">
        <v>0</v>
      </c>
      <c r="Y230" s="100">
        <v>2013250</v>
      </c>
      <c r="Z230" s="100" t="s">
        <v>154</v>
      </c>
      <c r="AA230" s="104">
        <v>0</v>
      </c>
    </row>
    <row r="231" spans="1:27">
      <c r="A231" s="100">
        <v>2013299</v>
      </c>
      <c r="B231" s="100" t="s">
        <v>305</v>
      </c>
      <c r="C231" s="104">
        <v>2914</v>
      </c>
      <c r="E231" s="100">
        <v>2013299</v>
      </c>
      <c r="F231" s="100" t="s">
        <v>305</v>
      </c>
      <c r="G231" s="104">
        <v>160</v>
      </c>
      <c r="H231" s="102"/>
      <c r="I231" s="100">
        <v>2013299</v>
      </c>
      <c r="J231" s="100" t="s">
        <v>305</v>
      </c>
      <c r="K231" s="104">
        <v>159</v>
      </c>
      <c r="M231" s="100">
        <v>2013299</v>
      </c>
      <c r="N231" s="100" t="s">
        <v>305</v>
      </c>
      <c r="O231" s="104">
        <v>1</v>
      </c>
      <c r="Q231" s="100">
        <v>2013299</v>
      </c>
      <c r="R231" s="100" t="s">
        <v>305</v>
      </c>
      <c r="S231" s="104">
        <v>1221</v>
      </c>
      <c r="U231" s="100">
        <v>2013299</v>
      </c>
      <c r="V231" s="100" t="s">
        <v>305</v>
      </c>
      <c r="W231" s="104">
        <v>105</v>
      </c>
      <c r="Y231" s="100">
        <v>2013299</v>
      </c>
      <c r="Z231" s="100" t="s">
        <v>305</v>
      </c>
      <c r="AA231" s="104">
        <v>1428</v>
      </c>
    </row>
    <row r="232" spans="1:27">
      <c r="A232" s="100">
        <v>20133</v>
      </c>
      <c r="B232" s="103" t="s">
        <v>306</v>
      </c>
      <c r="C232" s="101">
        <f>SUM(C233:C237)</f>
        <v>1696</v>
      </c>
      <c r="E232" s="100">
        <v>20133</v>
      </c>
      <c r="F232" s="103" t="s">
        <v>306</v>
      </c>
      <c r="G232" s="101">
        <f>SUM(G233:G237)</f>
        <v>823</v>
      </c>
      <c r="H232" s="102"/>
      <c r="I232" s="100">
        <v>20133</v>
      </c>
      <c r="J232" s="103" t="s">
        <v>306</v>
      </c>
      <c r="K232" s="101">
        <f>SUM(K233:K237)</f>
        <v>823</v>
      </c>
      <c r="M232" s="100">
        <v>20133</v>
      </c>
      <c r="N232" s="103" t="s">
        <v>306</v>
      </c>
      <c r="O232" s="101">
        <f>SUM(O233:O237)</f>
        <v>0</v>
      </c>
      <c r="Q232" s="100">
        <v>20133</v>
      </c>
      <c r="R232" s="103" t="s">
        <v>306</v>
      </c>
      <c r="S232" s="101">
        <f>SUM(S233:S237)</f>
        <v>343</v>
      </c>
      <c r="U232" s="100">
        <v>20133</v>
      </c>
      <c r="V232" s="103" t="s">
        <v>306</v>
      </c>
      <c r="W232" s="101">
        <f>SUM(W233:W237)</f>
        <v>282</v>
      </c>
      <c r="Y232" s="100">
        <v>20133</v>
      </c>
      <c r="Z232" s="103" t="s">
        <v>306</v>
      </c>
      <c r="AA232" s="101">
        <f>SUM(AA233:AA237)</f>
        <v>248</v>
      </c>
    </row>
    <row r="233" spans="1:27">
      <c r="A233" s="100">
        <v>2013301</v>
      </c>
      <c r="B233" s="100" t="s">
        <v>145</v>
      </c>
      <c r="C233" s="104">
        <v>1228</v>
      </c>
      <c r="E233" s="100">
        <v>2013301</v>
      </c>
      <c r="F233" s="100" t="s">
        <v>145</v>
      </c>
      <c r="G233" s="104">
        <v>401</v>
      </c>
      <c r="H233" s="102"/>
      <c r="I233" s="100">
        <v>2013301</v>
      </c>
      <c r="J233" s="100" t="s">
        <v>145</v>
      </c>
      <c r="K233" s="104">
        <v>401</v>
      </c>
      <c r="M233" s="100">
        <v>2013301</v>
      </c>
      <c r="N233" s="100" t="s">
        <v>145</v>
      </c>
      <c r="O233" s="104">
        <v>0</v>
      </c>
      <c r="Q233" s="100">
        <v>2013301</v>
      </c>
      <c r="R233" s="100" t="s">
        <v>145</v>
      </c>
      <c r="S233" s="104">
        <v>297</v>
      </c>
      <c r="U233" s="100">
        <v>2013301</v>
      </c>
      <c r="V233" s="100" t="s">
        <v>145</v>
      </c>
      <c r="W233" s="104">
        <v>282</v>
      </c>
      <c r="Y233" s="100">
        <v>2013301</v>
      </c>
      <c r="Z233" s="100" t="s">
        <v>145</v>
      </c>
      <c r="AA233" s="104">
        <v>248</v>
      </c>
    </row>
    <row r="234" spans="1:27">
      <c r="A234" s="100">
        <v>2013302</v>
      </c>
      <c r="B234" s="100" t="s">
        <v>146</v>
      </c>
      <c r="C234" s="104">
        <v>187</v>
      </c>
      <c r="E234" s="100">
        <v>2013302</v>
      </c>
      <c r="F234" s="100" t="s">
        <v>146</v>
      </c>
      <c r="G234" s="104">
        <v>187</v>
      </c>
      <c r="H234" s="102"/>
      <c r="I234" s="100">
        <v>2013302</v>
      </c>
      <c r="J234" s="100" t="s">
        <v>146</v>
      </c>
      <c r="K234" s="104">
        <v>187</v>
      </c>
      <c r="M234" s="100">
        <v>2013302</v>
      </c>
      <c r="N234" s="100" t="s">
        <v>146</v>
      </c>
      <c r="O234" s="104">
        <v>0</v>
      </c>
      <c r="Q234" s="100">
        <v>2013302</v>
      </c>
      <c r="R234" s="100" t="s">
        <v>146</v>
      </c>
      <c r="S234" s="104">
        <v>0</v>
      </c>
      <c r="U234" s="100">
        <v>2013302</v>
      </c>
      <c r="V234" s="100" t="s">
        <v>146</v>
      </c>
      <c r="W234" s="104">
        <v>0</v>
      </c>
      <c r="Y234" s="100">
        <v>2013302</v>
      </c>
      <c r="Z234" s="100" t="s">
        <v>146</v>
      </c>
      <c r="AA234" s="104">
        <v>0</v>
      </c>
    </row>
    <row r="235" spans="1:27">
      <c r="A235" s="100">
        <v>2013303</v>
      </c>
      <c r="B235" s="100" t="s">
        <v>147</v>
      </c>
      <c r="C235" s="104">
        <v>0</v>
      </c>
      <c r="E235" s="100">
        <v>2013303</v>
      </c>
      <c r="F235" s="100" t="s">
        <v>147</v>
      </c>
      <c r="G235" s="104">
        <v>0</v>
      </c>
      <c r="H235" s="102"/>
      <c r="I235" s="100">
        <v>2013303</v>
      </c>
      <c r="J235" s="100" t="s">
        <v>147</v>
      </c>
      <c r="K235" s="104">
        <v>0</v>
      </c>
      <c r="M235" s="100">
        <v>2013303</v>
      </c>
      <c r="N235" s="100" t="s">
        <v>147</v>
      </c>
      <c r="O235" s="104">
        <v>0</v>
      </c>
      <c r="Q235" s="100">
        <v>2013303</v>
      </c>
      <c r="R235" s="100" t="s">
        <v>147</v>
      </c>
      <c r="S235" s="104">
        <v>0</v>
      </c>
      <c r="U235" s="100">
        <v>2013303</v>
      </c>
      <c r="V235" s="100" t="s">
        <v>147</v>
      </c>
      <c r="W235" s="104">
        <v>0</v>
      </c>
      <c r="Y235" s="100">
        <v>2013303</v>
      </c>
      <c r="Z235" s="100" t="s">
        <v>147</v>
      </c>
      <c r="AA235" s="104">
        <v>0</v>
      </c>
    </row>
    <row r="236" spans="1:27">
      <c r="A236" s="100">
        <v>2013350</v>
      </c>
      <c r="B236" s="100" t="s">
        <v>154</v>
      </c>
      <c r="C236" s="104">
        <v>0</v>
      </c>
      <c r="E236" s="100">
        <v>2013350</v>
      </c>
      <c r="F236" s="100" t="s">
        <v>154</v>
      </c>
      <c r="G236" s="104">
        <v>0</v>
      </c>
      <c r="H236" s="102"/>
      <c r="I236" s="100">
        <v>2013350</v>
      </c>
      <c r="J236" s="100" t="s">
        <v>154</v>
      </c>
      <c r="K236" s="104">
        <v>0</v>
      </c>
      <c r="M236" s="100">
        <v>2013350</v>
      </c>
      <c r="N236" s="100" t="s">
        <v>154</v>
      </c>
      <c r="O236" s="104">
        <v>0</v>
      </c>
      <c r="Q236" s="100">
        <v>2013350</v>
      </c>
      <c r="R236" s="100" t="s">
        <v>154</v>
      </c>
      <c r="S236" s="104">
        <v>0</v>
      </c>
      <c r="U236" s="100">
        <v>2013350</v>
      </c>
      <c r="V236" s="100" t="s">
        <v>154</v>
      </c>
      <c r="W236" s="104">
        <v>0</v>
      </c>
      <c r="Y236" s="100">
        <v>2013350</v>
      </c>
      <c r="Z236" s="100" t="s">
        <v>154</v>
      </c>
      <c r="AA236" s="104">
        <v>0</v>
      </c>
    </row>
    <row r="237" spans="1:27">
      <c r="A237" s="100">
        <v>2013399</v>
      </c>
      <c r="B237" s="100" t="s">
        <v>308</v>
      </c>
      <c r="C237" s="104">
        <v>281</v>
      </c>
      <c r="E237" s="100">
        <v>2013399</v>
      </c>
      <c r="F237" s="100" t="s">
        <v>308</v>
      </c>
      <c r="G237" s="104">
        <v>235</v>
      </c>
      <c r="H237" s="102"/>
      <c r="I237" s="100">
        <v>2013399</v>
      </c>
      <c r="J237" s="100" t="s">
        <v>308</v>
      </c>
      <c r="K237" s="104">
        <v>235</v>
      </c>
      <c r="M237" s="100">
        <v>2013399</v>
      </c>
      <c r="N237" s="100" t="s">
        <v>308</v>
      </c>
      <c r="O237" s="104">
        <v>0</v>
      </c>
      <c r="Q237" s="100">
        <v>2013399</v>
      </c>
      <c r="R237" s="100" t="s">
        <v>308</v>
      </c>
      <c r="S237" s="104">
        <v>46</v>
      </c>
      <c r="U237" s="100">
        <v>2013399</v>
      </c>
      <c r="V237" s="100" t="s">
        <v>308</v>
      </c>
      <c r="W237" s="104">
        <v>0</v>
      </c>
      <c r="Y237" s="100">
        <v>2013399</v>
      </c>
      <c r="Z237" s="100" t="s">
        <v>308</v>
      </c>
      <c r="AA237" s="104">
        <v>0</v>
      </c>
    </row>
    <row r="238" spans="1:27">
      <c r="A238" s="100">
        <v>20134</v>
      </c>
      <c r="B238" s="103" t="s">
        <v>309</v>
      </c>
      <c r="C238" s="101">
        <f>SUM(C239:C243)</f>
        <v>2200</v>
      </c>
      <c r="E238" s="100">
        <v>20134</v>
      </c>
      <c r="F238" s="103" t="s">
        <v>309</v>
      </c>
      <c r="G238" s="101">
        <f>SUM(G239:G243)</f>
        <v>888</v>
      </c>
      <c r="H238" s="102"/>
      <c r="I238" s="100">
        <v>20134</v>
      </c>
      <c r="J238" s="103" t="s">
        <v>309</v>
      </c>
      <c r="K238" s="101">
        <f>SUM(K239:K243)</f>
        <v>883</v>
      </c>
      <c r="M238" s="100">
        <v>20134</v>
      </c>
      <c r="N238" s="103" t="s">
        <v>309</v>
      </c>
      <c r="O238" s="101">
        <f>SUM(O239:O243)</f>
        <v>5</v>
      </c>
      <c r="Q238" s="100">
        <v>20134</v>
      </c>
      <c r="R238" s="103" t="s">
        <v>309</v>
      </c>
      <c r="S238" s="101">
        <f>SUM(S239:S243)</f>
        <v>440</v>
      </c>
      <c r="U238" s="100">
        <v>20134</v>
      </c>
      <c r="V238" s="103" t="s">
        <v>309</v>
      </c>
      <c r="W238" s="101">
        <f>SUM(W239:W243)</f>
        <v>577</v>
      </c>
      <c r="Y238" s="100">
        <v>20134</v>
      </c>
      <c r="Z238" s="103" t="s">
        <v>309</v>
      </c>
      <c r="AA238" s="101">
        <f>SUM(AA239:AA243)</f>
        <v>295</v>
      </c>
    </row>
    <row r="239" spans="1:27">
      <c r="A239" s="100">
        <v>2013401</v>
      </c>
      <c r="B239" s="100" t="s">
        <v>145</v>
      </c>
      <c r="C239" s="104">
        <v>999</v>
      </c>
      <c r="E239" s="100">
        <v>2013401</v>
      </c>
      <c r="F239" s="100" t="s">
        <v>145</v>
      </c>
      <c r="G239" s="104">
        <v>359</v>
      </c>
      <c r="H239" s="102"/>
      <c r="I239" s="100">
        <v>2013401</v>
      </c>
      <c r="J239" s="100" t="s">
        <v>145</v>
      </c>
      <c r="K239" s="104">
        <v>359</v>
      </c>
      <c r="M239" s="100">
        <v>2013401</v>
      </c>
      <c r="N239" s="100" t="s">
        <v>145</v>
      </c>
      <c r="O239" s="104">
        <v>0</v>
      </c>
      <c r="Q239" s="100">
        <v>2013401</v>
      </c>
      <c r="R239" s="100" t="s">
        <v>145</v>
      </c>
      <c r="S239" s="104">
        <v>261</v>
      </c>
      <c r="U239" s="100">
        <v>2013401</v>
      </c>
      <c r="V239" s="100" t="s">
        <v>145</v>
      </c>
      <c r="W239" s="104">
        <v>245</v>
      </c>
      <c r="Y239" s="100">
        <v>2013401</v>
      </c>
      <c r="Z239" s="100" t="s">
        <v>145</v>
      </c>
      <c r="AA239" s="104">
        <v>134</v>
      </c>
    </row>
    <row r="240" spans="1:27">
      <c r="A240" s="100">
        <v>2013402</v>
      </c>
      <c r="B240" s="100" t="s">
        <v>146</v>
      </c>
      <c r="C240" s="104">
        <v>82</v>
      </c>
      <c r="E240" s="100">
        <v>2013402</v>
      </c>
      <c r="F240" s="100" t="s">
        <v>146</v>
      </c>
      <c r="G240" s="104">
        <v>42</v>
      </c>
      <c r="H240" s="102"/>
      <c r="I240" s="100">
        <v>2013402</v>
      </c>
      <c r="J240" s="100" t="s">
        <v>146</v>
      </c>
      <c r="K240" s="104">
        <v>42</v>
      </c>
      <c r="M240" s="100">
        <v>2013402</v>
      </c>
      <c r="N240" s="100" t="s">
        <v>146</v>
      </c>
      <c r="O240" s="104">
        <v>0</v>
      </c>
      <c r="Q240" s="100">
        <v>2013402</v>
      </c>
      <c r="R240" s="100" t="s">
        <v>146</v>
      </c>
      <c r="S240" s="104">
        <v>10</v>
      </c>
      <c r="U240" s="100">
        <v>2013402</v>
      </c>
      <c r="V240" s="100" t="s">
        <v>146</v>
      </c>
      <c r="W240" s="104">
        <v>25</v>
      </c>
      <c r="Y240" s="100">
        <v>2013402</v>
      </c>
      <c r="Z240" s="100" t="s">
        <v>146</v>
      </c>
      <c r="AA240" s="104">
        <v>5</v>
      </c>
    </row>
    <row r="241" spans="1:27">
      <c r="A241" s="100">
        <v>2013403</v>
      </c>
      <c r="B241" s="100" t="s">
        <v>147</v>
      </c>
      <c r="C241" s="104">
        <v>0</v>
      </c>
      <c r="E241" s="100">
        <v>2013403</v>
      </c>
      <c r="F241" s="100" t="s">
        <v>147</v>
      </c>
      <c r="G241" s="104">
        <v>0</v>
      </c>
      <c r="H241" s="102"/>
      <c r="I241" s="100">
        <v>2013403</v>
      </c>
      <c r="J241" s="100" t="s">
        <v>147</v>
      </c>
      <c r="K241" s="104">
        <v>0</v>
      </c>
      <c r="M241" s="100">
        <v>2013403</v>
      </c>
      <c r="N241" s="100" t="s">
        <v>147</v>
      </c>
      <c r="O241" s="104">
        <v>0</v>
      </c>
      <c r="Q241" s="100">
        <v>2013403</v>
      </c>
      <c r="R241" s="100" t="s">
        <v>147</v>
      </c>
      <c r="S241" s="104">
        <v>0</v>
      </c>
      <c r="U241" s="100">
        <v>2013403</v>
      </c>
      <c r="V241" s="100" t="s">
        <v>147</v>
      </c>
      <c r="W241" s="104">
        <v>0</v>
      </c>
      <c r="Y241" s="100">
        <v>2013403</v>
      </c>
      <c r="Z241" s="100" t="s">
        <v>147</v>
      </c>
      <c r="AA241" s="104">
        <v>0</v>
      </c>
    </row>
    <row r="242" spans="1:27">
      <c r="A242" s="100">
        <v>2013450</v>
      </c>
      <c r="B242" s="100" t="s">
        <v>154</v>
      </c>
      <c r="C242" s="104">
        <v>0</v>
      </c>
      <c r="E242" s="100">
        <v>2013450</v>
      </c>
      <c r="F242" s="100" t="s">
        <v>154</v>
      </c>
      <c r="G242" s="104">
        <v>0</v>
      </c>
      <c r="H242" s="102"/>
      <c r="I242" s="100">
        <v>2013450</v>
      </c>
      <c r="J242" s="100" t="s">
        <v>154</v>
      </c>
      <c r="K242" s="104">
        <v>0</v>
      </c>
      <c r="M242" s="100">
        <v>2013450</v>
      </c>
      <c r="N242" s="100" t="s">
        <v>154</v>
      </c>
      <c r="O242" s="104">
        <v>0</v>
      </c>
      <c r="Q242" s="100">
        <v>2013450</v>
      </c>
      <c r="R242" s="100" t="s">
        <v>154</v>
      </c>
      <c r="S242" s="104">
        <v>0</v>
      </c>
      <c r="U242" s="100">
        <v>2013450</v>
      </c>
      <c r="V242" s="100" t="s">
        <v>154</v>
      </c>
      <c r="W242" s="104">
        <v>0</v>
      </c>
      <c r="Y242" s="100">
        <v>2013450</v>
      </c>
      <c r="Z242" s="100" t="s">
        <v>154</v>
      </c>
      <c r="AA242" s="104">
        <v>0</v>
      </c>
    </row>
    <row r="243" spans="1:27">
      <c r="A243" s="100">
        <v>2013499</v>
      </c>
      <c r="B243" s="100" t="s">
        <v>312</v>
      </c>
      <c r="C243" s="104">
        <v>1119</v>
      </c>
      <c r="E243" s="100">
        <v>2013499</v>
      </c>
      <c r="F243" s="100" t="s">
        <v>312</v>
      </c>
      <c r="G243" s="104">
        <v>487</v>
      </c>
      <c r="H243" s="102"/>
      <c r="I243" s="100">
        <v>2013499</v>
      </c>
      <c r="J243" s="100" t="s">
        <v>312</v>
      </c>
      <c r="K243" s="104">
        <v>482</v>
      </c>
      <c r="M243" s="100">
        <v>2013499</v>
      </c>
      <c r="N243" s="100" t="s">
        <v>312</v>
      </c>
      <c r="O243" s="104">
        <v>5</v>
      </c>
      <c r="Q243" s="100">
        <v>2013499</v>
      </c>
      <c r="R243" s="100" t="s">
        <v>312</v>
      </c>
      <c r="S243" s="104">
        <v>169</v>
      </c>
      <c r="U243" s="100">
        <v>2013499</v>
      </c>
      <c r="V243" s="100" t="s">
        <v>312</v>
      </c>
      <c r="W243" s="104">
        <v>307</v>
      </c>
      <c r="Y243" s="100">
        <v>2013499</v>
      </c>
      <c r="Z243" s="100" t="s">
        <v>312</v>
      </c>
      <c r="AA243" s="104">
        <v>156</v>
      </c>
    </row>
    <row r="244" spans="1:27">
      <c r="A244" s="100">
        <v>20135</v>
      </c>
      <c r="B244" s="103" t="s">
        <v>313</v>
      </c>
      <c r="C244" s="101">
        <f>SUM(C245:C249)</f>
        <v>0</v>
      </c>
      <c r="E244" s="100">
        <v>20135</v>
      </c>
      <c r="F244" s="103" t="s">
        <v>313</v>
      </c>
      <c r="G244" s="101">
        <f>SUM(G245:G249)</f>
        <v>0</v>
      </c>
      <c r="H244" s="102"/>
      <c r="I244" s="100">
        <v>20135</v>
      </c>
      <c r="J244" s="103" t="s">
        <v>313</v>
      </c>
      <c r="K244" s="101">
        <f>SUM(K245:K249)</f>
        <v>0</v>
      </c>
      <c r="M244" s="100">
        <v>20135</v>
      </c>
      <c r="N244" s="103" t="s">
        <v>313</v>
      </c>
      <c r="O244" s="101">
        <f>SUM(O245:O249)</f>
        <v>0</v>
      </c>
      <c r="Q244" s="100">
        <v>20135</v>
      </c>
      <c r="R244" s="103" t="s">
        <v>313</v>
      </c>
      <c r="S244" s="101">
        <f>SUM(S245:S249)</f>
        <v>0</v>
      </c>
      <c r="U244" s="100">
        <v>20135</v>
      </c>
      <c r="V244" s="103" t="s">
        <v>313</v>
      </c>
      <c r="W244" s="101">
        <f>SUM(W245:W249)</f>
        <v>0</v>
      </c>
      <c r="Y244" s="100">
        <v>20135</v>
      </c>
      <c r="Z244" s="103" t="s">
        <v>313</v>
      </c>
      <c r="AA244" s="101">
        <f>SUM(AA245:AA249)</f>
        <v>0</v>
      </c>
    </row>
    <row r="245" spans="1:27">
      <c r="A245" s="100">
        <v>2013501</v>
      </c>
      <c r="B245" s="100" t="s">
        <v>145</v>
      </c>
      <c r="C245" s="104">
        <v>0</v>
      </c>
      <c r="E245" s="100">
        <v>2013501</v>
      </c>
      <c r="F245" s="100" t="s">
        <v>145</v>
      </c>
      <c r="G245" s="104">
        <v>0</v>
      </c>
      <c r="H245" s="102"/>
      <c r="I245" s="100">
        <v>2013501</v>
      </c>
      <c r="J245" s="100" t="s">
        <v>145</v>
      </c>
      <c r="K245" s="104">
        <v>0</v>
      </c>
      <c r="M245" s="100">
        <v>2013501</v>
      </c>
      <c r="N245" s="100" t="s">
        <v>145</v>
      </c>
      <c r="O245" s="104">
        <v>0</v>
      </c>
      <c r="Q245" s="100">
        <v>2013501</v>
      </c>
      <c r="R245" s="100" t="s">
        <v>145</v>
      </c>
      <c r="S245" s="104">
        <v>0</v>
      </c>
      <c r="U245" s="100">
        <v>2013501</v>
      </c>
      <c r="V245" s="100" t="s">
        <v>145</v>
      </c>
      <c r="W245" s="104">
        <v>0</v>
      </c>
      <c r="Y245" s="100">
        <v>2013501</v>
      </c>
      <c r="Z245" s="100" t="s">
        <v>145</v>
      </c>
      <c r="AA245" s="104">
        <v>0</v>
      </c>
    </row>
    <row r="246" spans="1:27">
      <c r="A246" s="100">
        <v>2013502</v>
      </c>
      <c r="B246" s="100" t="s">
        <v>146</v>
      </c>
      <c r="C246" s="104">
        <v>0</v>
      </c>
      <c r="E246" s="100">
        <v>2013502</v>
      </c>
      <c r="F246" s="100" t="s">
        <v>146</v>
      </c>
      <c r="G246" s="104">
        <v>0</v>
      </c>
      <c r="H246" s="102"/>
      <c r="I246" s="100">
        <v>2013502</v>
      </c>
      <c r="J246" s="100" t="s">
        <v>146</v>
      </c>
      <c r="K246" s="104">
        <v>0</v>
      </c>
      <c r="M246" s="100">
        <v>2013502</v>
      </c>
      <c r="N246" s="100" t="s">
        <v>146</v>
      </c>
      <c r="O246" s="104">
        <v>0</v>
      </c>
      <c r="Q246" s="100">
        <v>2013502</v>
      </c>
      <c r="R246" s="100" t="s">
        <v>146</v>
      </c>
      <c r="S246" s="104">
        <v>0</v>
      </c>
      <c r="U246" s="100">
        <v>2013502</v>
      </c>
      <c r="V246" s="100" t="s">
        <v>146</v>
      </c>
      <c r="W246" s="104">
        <v>0</v>
      </c>
      <c r="Y246" s="100">
        <v>2013502</v>
      </c>
      <c r="Z246" s="100" t="s">
        <v>146</v>
      </c>
      <c r="AA246" s="104">
        <v>0</v>
      </c>
    </row>
    <row r="247" spans="1:27">
      <c r="A247" s="100">
        <v>2013503</v>
      </c>
      <c r="B247" s="100" t="s">
        <v>147</v>
      </c>
      <c r="C247" s="104">
        <v>0</v>
      </c>
      <c r="E247" s="100">
        <v>2013503</v>
      </c>
      <c r="F247" s="100" t="s">
        <v>147</v>
      </c>
      <c r="G247" s="104">
        <v>0</v>
      </c>
      <c r="H247" s="102"/>
      <c r="I247" s="100">
        <v>2013503</v>
      </c>
      <c r="J247" s="100" t="s">
        <v>147</v>
      </c>
      <c r="K247" s="104">
        <v>0</v>
      </c>
      <c r="M247" s="100">
        <v>2013503</v>
      </c>
      <c r="N247" s="100" t="s">
        <v>147</v>
      </c>
      <c r="O247" s="104">
        <v>0</v>
      </c>
      <c r="Q247" s="100">
        <v>2013503</v>
      </c>
      <c r="R247" s="100" t="s">
        <v>147</v>
      </c>
      <c r="S247" s="104">
        <v>0</v>
      </c>
      <c r="U247" s="100">
        <v>2013503</v>
      </c>
      <c r="V247" s="100" t="s">
        <v>147</v>
      </c>
      <c r="W247" s="104">
        <v>0</v>
      </c>
      <c r="Y247" s="100">
        <v>2013503</v>
      </c>
      <c r="Z247" s="100" t="s">
        <v>147</v>
      </c>
      <c r="AA247" s="104">
        <v>0</v>
      </c>
    </row>
    <row r="248" spans="1:27">
      <c r="A248" s="100">
        <v>2013550</v>
      </c>
      <c r="B248" s="100" t="s">
        <v>154</v>
      </c>
      <c r="C248" s="104">
        <v>0</v>
      </c>
      <c r="E248" s="100">
        <v>2013550</v>
      </c>
      <c r="F248" s="100" t="s">
        <v>154</v>
      </c>
      <c r="G248" s="104">
        <v>0</v>
      </c>
      <c r="H248" s="102"/>
      <c r="I248" s="100">
        <v>2013550</v>
      </c>
      <c r="J248" s="100" t="s">
        <v>154</v>
      </c>
      <c r="K248" s="104">
        <v>0</v>
      </c>
      <c r="M248" s="100">
        <v>2013550</v>
      </c>
      <c r="N248" s="100" t="s">
        <v>154</v>
      </c>
      <c r="O248" s="104">
        <v>0</v>
      </c>
      <c r="Q248" s="100">
        <v>2013550</v>
      </c>
      <c r="R248" s="100" t="s">
        <v>154</v>
      </c>
      <c r="S248" s="104">
        <v>0</v>
      </c>
      <c r="U248" s="100">
        <v>2013550</v>
      </c>
      <c r="V248" s="100" t="s">
        <v>154</v>
      </c>
      <c r="W248" s="104">
        <v>0</v>
      </c>
      <c r="Y248" s="100">
        <v>2013550</v>
      </c>
      <c r="Z248" s="100" t="s">
        <v>154</v>
      </c>
      <c r="AA248" s="104">
        <v>0</v>
      </c>
    </row>
    <row r="249" spans="1:27">
      <c r="A249" s="100">
        <v>2013599</v>
      </c>
      <c r="B249" s="100" t="s">
        <v>315</v>
      </c>
      <c r="C249" s="104">
        <v>0</v>
      </c>
      <c r="E249" s="100">
        <v>2013599</v>
      </c>
      <c r="F249" s="100" t="s">
        <v>315</v>
      </c>
      <c r="G249" s="104">
        <v>0</v>
      </c>
      <c r="H249" s="102"/>
      <c r="I249" s="100">
        <v>2013599</v>
      </c>
      <c r="J249" s="100" t="s">
        <v>315</v>
      </c>
      <c r="K249" s="104">
        <v>0</v>
      </c>
      <c r="M249" s="100">
        <v>2013599</v>
      </c>
      <c r="N249" s="100" t="s">
        <v>315</v>
      </c>
      <c r="O249" s="104">
        <v>0</v>
      </c>
      <c r="Q249" s="100">
        <v>2013599</v>
      </c>
      <c r="R249" s="100" t="s">
        <v>315</v>
      </c>
      <c r="S249" s="104">
        <v>0</v>
      </c>
      <c r="U249" s="100">
        <v>2013599</v>
      </c>
      <c r="V249" s="100" t="s">
        <v>315</v>
      </c>
      <c r="W249" s="104">
        <v>0</v>
      </c>
      <c r="Y249" s="100">
        <v>2013599</v>
      </c>
      <c r="Z249" s="100" t="s">
        <v>315</v>
      </c>
      <c r="AA249" s="104">
        <v>0</v>
      </c>
    </row>
    <row r="250" spans="1:27">
      <c r="A250" s="100">
        <v>20136</v>
      </c>
      <c r="B250" s="103" t="s">
        <v>2119</v>
      </c>
      <c r="C250" s="101">
        <f>SUM(C251:C255)</f>
        <v>2271</v>
      </c>
      <c r="E250" s="100">
        <v>20136</v>
      </c>
      <c r="F250" s="103" t="s">
        <v>2119</v>
      </c>
      <c r="G250" s="101">
        <f>SUM(G251:G255)</f>
        <v>956</v>
      </c>
      <c r="H250" s="102"/>
      <c r="I250" s="100">
        <v>20136</v>
      </c>
      <c r="J250" s="103" t="s">
        <v>2119</v>
      </c>
      <c r="K250" s="101">
        <f>SUM(K251:K255)</f>
        <v>940</v>
      </c>
      <c r="M250" s="100">
        <v>20136</v>
      </c>
      <c r="N250" s="103" t="s">
        <v>2119</v>
      </c>
      <c r="O250" s="101">
        <f>SUM(O251:O255)</f>
        <v>16</v>
      </c>
      <c r="Q250" s="100">
        <v>20136</v>
      </c>
      <c r="R250" s="103" t="s">
        <v>2119</v>
      </c>
      <c r="S250" s="101">
        <f>SUM(S251:S255)</f>
        <v>306</v>
      </c>
      <c r="U250" s="100">
        <v>20136</v>
      </c>
      <c r="V250" s="103" t="s">
        <v>2119</v>
      </c>
      <c r="W250" s="101">
        <f>SUM(W251:W255)</f>
        <v>95</v>
      </c>
      <c r="Y250" s="100">
        <v>20136</v>
      </c>
      <c r="Z250" s="103" t="s">
        <v>2119</v>
      </c>
      <c r="AA250" s="101">
        <f>SUM(AA251:AA255)</f>
        <v>914</v>
      </c>
    </row>
    <row r="251" spans="1:27">
      <c r="A251" s="100">
        <v>2013601</v>
      </c>
      <c r="B251" s="100" t="s">
        <v>145</v>
      </c>
      <c r="C251" s="104">
        <v>1396</v>
      </c>
      <c r="E251" s="100">
        <v>2013601</v>
      </c>
      <c r="F251" s="100" t="s">
        <v>145</v>
      </c>
      <c r="G251" s="104">
        <v>701</v>
      </c>
      <c r="H251" s="102"/>
      <c r="I251" s="100">
        <v>2013601</v>
      </c>
      <c r="J251" s="100" t="s">
        <v>145</v>
      </c>
      <c r="K251" s="104">
        <v>701</v>
      </c>
      <c r="M251" s="100">
        <v>2013601</v>
      </c>
      <c r="N251" s="100" t="s">
        <v>145</v>
      </c>
      <c r="O251" s="104">
        <v>0</v>
      </c>
      <c r="Q251" s="100">
        <v>2013601</v>
      </c>
      <c r="R251" s="100" t="s">
        <v>145</v>
      </c>
      <c r="S251" s="104">
        <v>147</v>
      </c>
      <c r="U251" s="100">
        <v>2013601</v>
      </c>
      <c r="V251" s="100" t="s">
        <v>145</v>
      </c>
      <c r="W251" s="104">
        <v>0</v>
      </c>
      <c r="Y251" s="100">
        <v>2013601</v>
      </c>
      <c r="Z251" s="100" t="s">
        <v>145</v>
      </c>
      <c r="AA251" s="104">
        <v>548</v>
      </c>
    </row>
    <row r="252" spans="1:27">
      <c r="A252" s="100">
        <v>2013602</v>
      </c>
      <c r="B252" s="100" t="s">
        <v>146</v>
      </c>
      <c r="C252" s="104">
        <v>196</v>
      </c>
      <c r="E252" s="100">
        <v>2013602</v>
      </c>
      <c r="F252" s="100" t="s">
        <v>146</v>
      </c>
      <c r="G252" s="104">
        <v>134</v>
      </c>
      <c r="H252" s="102"/>
      <c r="I252" s="100">
        <v>2013602</v>
      </c>
      <c r="J252" s="100" t="s">
        <v>146</v>
      </c>
      <c r="K252" s="104">
        <v>134</v>
      </c>
      <c r="M252" s="100">
        <v>2013602</v>
      </c>
      <c r="N252" s="100" t="s">
        <v>146</v>
      </c>
      <c r="O252" s="104">
        <v>0</v>
      </c>
      <c r="Q252" s="100">
        <v>2013602</v>
      </c>
      <c r="R252" s="100" t="s">
        <v>146</v>
      </c>
      <c r="S252" s="104">
        <v>0</v>
      </c>
      <c r="U252" s="100">
        <v>2013602</v>
      </c>
      <c r="V252" s="100" t="s">
        <v>146</v>
      </c>
      <c r="W252" s="104">
        <v>12</v>
      </c>
      <c r="Y252" s="100">
        <v>2013602</v>
      </c>
      <c r="Z252" s="100" t="s">
        <v>146</v>
      </c>
      <c r="AA252" s="104">
        <v>50</v>
      </c>
    </row>
    <row r="253" spans="1:27">
      <c r="A253" s="100">
        <v>2013603</v>
      </c>
      <c r="B253" s="100" t="s">
        <v>147</v>
      </c>
      <c r="C253" s="104">
        <v>0</v>
      </c>
      <c r="E253" s="100">
        <v>2013603</v>
      </c>
      <c r="F253" s="100" t="s">
        <v>147</v>
      </c>
      <c r="G253" s="104">
        <v>0</v>
      </c>
      <c r="H253" s="102"/>
      <c r="I253" s="100">
        <v>2013603</v>
      </c>
      <c r="J253" s="100" t="s">
        <v>147</v>
      </c>
      <c r="K253" s="104">
        <v>0</v>
      </c>
      <c r="M253" s="100">
        <v>2013603</v>
      </c>
      <c r="N253" s="100" t="s">
        <v>147</v>
      </c>
      <c r="O253" s="104">
        <v>0</v>
      </c>
      <c r="Q253" s="100">
        <v>2013603</v>
      </c>
      <c r="R253" s="100" t="s">
        <v>147</v>
      </c>
      <c r="S253" s="104">
        <v>0</v>
      </c>
      <c r="U253" s="100">
        <v>2013603</v>
      </c>
      <c r="V253" s="100" t="s">
        <v>147</v>
      </c>
      <c r="W253" s="104">
        <v>0</v>
      </c>
      <c r="Y253" s="100">
        <v>2013603</v>
      </c>
      <c r="Z253" s="100" t="s">
        <v>147</v>
      </c>
      <c r="AA253" s="104">
        <v>0</v>
      </c>
    </row>
    <row r="254" spans="1:27">
      <c r="A254" s="100">
        <v>2013650</v>
      </c>
      <c r="B254" s="100" t="s">
        <v>154</v>
      </c>
      <c r="C254" s="104">
        <v>0</v>
      </c>
      <c r="E254" s="100">
        <v>2013650</v>
      </c>
      <c r="F254" s="100" t="s">
        <v>154</v>
      </c>
      <c r="G254" s="104">
        <v>0</v>
      </c>
      <c r="H254" s="102"/>
      <c r="I254" s="100">
        <v>2013650</v>
      </c>
      <c r="J254" s="100" t="s">
        <v>154</v>
      </c>
      <c r="K254" s="104">
        <v>0</v>
      </c>
      <c r="M254" s="100">
        <v>2013650</v>
      </c>
      <c r="N254" s="100" t="s">
        <v>154</v>
      </c>
      <c r="O254" s="104">
        <v>0</v>
      </c>
      <c r="Q254" s="100">
        <v>2013650</v>
      </c>
      <c r="R254" s="100" t="s">
        <v>154</v>
      </c>
      <c r="S254" s="104">
        <v>0</v>
      </c>
      <c r="U254" s="100">
        <v>2013650</v>
      </c>
      <c r="V254" s="100" t="s">
        <v>154</v>
      </c>
      <c r="W254" s="104">
        <v>0</v>
      </c>
      <c r="Y254" s="100">
        <v>2013650</v>
      </c>
      <c r="Z254" s="100" t="s">
        <v>154</v>
      </c>
      <c r="AA254" s="104">
        <v>0</v>
      </c>
    </row>
    <row r="255" spans="1:27">
      <c r="A255" s="100">
        <v>2013699</v>
      </c>
      <c r="B255" s="100" t="s">
        <v>2126</v>
      </c>
      <c r="C255" s="104">
        <v>679</v>
      </c>
      <c r="E255" s="100">
        <v>2013699</v>
      </c>
      <c r="F255" s="100" t="s">
        <v>2126</v>
      </c>
      <c r="G255" s="104">
        <v>121</v>
      </c>
      <c r="H255" s="102"/>
      <c r="I255" s="100">
        <v>2013699</v>
      </c>
      <c r="J255" s="100" t="s">
        <v>2126</v>
      </c>
      <c r="K255" s="104">
        <v>105</v>
      </c>
      <c r="M255" s="100">
        <v>2013699</v>
      </c>
      <c r="N255" s="100" t="s">
        <v>2126</v>
      </c>
      <c r="O255" s="104">
        <v>16</v>
      </c>
      <c r="Q255" s="100">
        <v>2013699</v>
      </c>
      <c r="R255" s="100" t="s">
        <v>2126</v>
      </c>
      <c r="S255" s="104">
        <v>159</v>
      </c>
      <c r="U255" s="100">
        <v>2013699</v>
      </c>
      <c r="V255" s="100" t="s">
        <v>2126</v>
      </c>
      <c r="W255" s="104">
        <v>83</v>
      </c>
      <c r="Y255" s="100">
        <v>2013699</v>
      </c>
      <c r="Z255" s="100" t="s">
        <v>2126</v>
      </c>
      <c r="AA255" s="104">
        <v>316</v>
      </c>
    </row>
    <row r="256" spans="1:27">
      <c r="A256" s="100">
        <v>20199</v>
      </c>
      <c r="B256" s="103" t="s">
        <v>2173</v>
      </c>
      <c r="C256" s="101">
        <f>SUM(C257:C258)</f>
        <v>8943</v>
      </c>
      <c r="E256" s="100">
        <v>20199</v>
      </c>
      <c r="F256" s="103" t="s">
        <v>2173</v>
      </c>
      <c r="G256" s="101">
        <f>SUM(G257:G258)</f>
        <v>6606</v>
      </c>
      <c r="H256" s="102"/>
      <c r="I256" s="100">
        <v>20199</v>
      </c>
      <c r="J256" s="103" t="s">
        <v>2173</v>
      </c>
      <c r="K256" s="101">
        <f>SUM(K257:K258)</f>
        <v>6606</v>
      </c>
      <c r="M256" s="100">
        <v>20199</v>
      </c>
      <c r="N256" s="103" t="s">
        <v>2173</v>
      </c>
      <c r="O256" s="101">
        <f>SUM(O257:O258)</f>
        <v>0</v>
      </c>
      <c r="Q256" s="100">
        <v>20199</v>
      </c>
      <c r="R256" s="103" t="s">
        <v>2173</v>
      </c>
      <c r="S256" s="101">
        <f>SUM(S257:S258)</f>
        <v>1685</v>
      </c>
      <c r="U256" s="100">
        <v>20199</v>
      </c>
      <c r="V256" s="103" t="s">
        <v>2173</v>
      </c>
      <c r="W256" s="101">
        <f>SUM(W257:W258)</f>
        <v>343</v>
      </c>
      <c r="Y256" s="100">
        <v>20199</v>
      </c>
      <c r="Z256" s="103" t="s">
        <v>2173</v>
      </c>
      <c r="AA256" s="101">
        <f>SUM(AA257:AA258)</f>
        <v>309</v>
      </c>
    </row>
    <row r="257" spans="1:27">
      <c r="A257" s="100">
        <v>2019901</v>
      </c>
      <c r="B257" s="100" t="s">
        <v>334</v>
      </c>
      <c r="C257" s="104">
        <v>12</v>
      </c>
      <c r="E257" s="100">
        <v>2019901</v>
      </c>
      <c r="F257" s="100" t="s">
        <v>334</v>
      </c>
      <c r="G257" s="104">
        <v>0</v>
      </c>
      <c r="H257" s="102"/>
      <c r="I257" s="100">
        <v>2019901</v>
      </c>
      <c r="J257" s="100" t="s">
        <v>334</v>
      </c>
      <c r="K257" s="104">
        <v>0</v>
      </c>
      <c r="M257" s="100">
        <v>2019901</v>
      </c>
      <c r="N257" s="100" t="s">
        <v>334</v>
      </c>
      <c r="O257" s="104">
        <v>0</v>
      </c>
      <c r="Q257" s="100">
        <v>2019901</v>
      </c>
      <c r="R257" s="100" t="s">
        <v>334</v>
      </c>
      <c r="S257" s="104">
        <v>12</v>
      </c>
      <c r="U257" s="100">
        <v>2019901</v>
      </c>
      <c r="V257" s="100" t="s">
        <v>334</v>
      </c>
      <c r="W257" s="104">
        <v>0</v>
      </c>
      <c r="Y257" s="100">
        <v>2019901</v>
      </c>
      <c r="Z257" s="100" t="s">
        <v>334</v>
      </c>
      <c r="AA257" s="104">
        <v>0</v>
      </c>
    </row>
    <row r="258" spans="1:27">
      <c r="A258" s="100">
        <v>2019999</v>
      </c>
      <c r="B258" s="100" t="s">
        <v>2178</v>
      </c>
      <c r="C258" s="104">
        <v>8931</v>
      </c>
      <c r="E258" s="100">
        <v>2019999</v>
      </c>
      <c r="F258" s="100" t="s">
        <v>2178</v>
      </c>
      <c r="G258" s="104">
        <v>6606</v>
      </c>
      <c r="H258" s="102"/>
      <c r="I258" s="100">
        <v>2019999</v>
      </c>
      <c r="J258" s="100" t="s">
        <v>2178</v>
      </c>
      <c r="K258" s="104">
        <v>6606</v>
      </c>
      <c r="M258" s="100">
        <v>2019999</v>
      </c>
      <c r="N258" s="100" t="s">
        <v>2178</v>
      </c>
      <c r="O258" s="104">
        <v>0</v>
      </c>
      <c r="Q258" s="100">
        <v>2019999</v>
      </c>
      <c r="R258" s="100" t="s">
        <v>2178</v>
      </c>
      <c r="S258" s="104">
        <v>1673</v>
      </c>
      <c r="U258" s="100">
        <v>2019999</v>
      </c>
      <c r="V258" s="100" t="s">
        <v>2178</v>
      </c>
      <c r="W258" s="104">
        <v>343</v>
      </c>
      <c r="Y258" s="100">
        <v>2019999</v>
      </c>
      <c r="Z258" s="100" t="s">
        <v>2178</v>
      </c>
      <c r="AA258" s="104">
        <v>309</v>
      </c>
    </row>
    <row r="259" spans="1:27">
      <c r="A259" s="100">
        <v>202</v>
      </c>
      <c r="B259" s="103" t="s">
        <v>26</v>
      </c>
      <c r="C259" s="101">
        <f>SUM(C260,C267,C270,C277,C283,C287,C289,C294)</f>
        <v>35</v>
      </c>
      <c r="E259" s="100">
        <v>202</v>
      </c>
      <c r="F259" s="103" t="s">
        <v>26</v>
      </c>
      <c r="G259" s="101">
        <f>SUM(G260,G267,G270,G277,G283,G287,G289,G294)</f>
        <v>35</v>
      </c>
      <c r="H259" s="102"/>
      <c r="I259" s="100">
        <v>202</v>
      </c>
      <c r="J259" s="103" t="s">
        <v>26</v>
      </c>
      <c r="K259" s="101">
        <f>SUM(K260,K267,K270,K277,K283,K287,K289,K294)</f>
        <v>35</v>
      </c>
      <c r="M259" s="100">
        <v>202</v>
      </c>
      <c r="N259" s="103" t="s">
        <v>26</v>
      </c>
      <c r="O259" s="101">
        <f>SUM(O260,O267,O270,O277,O283,O287,O289,O294)</f>
        <v>0</v>
      </c>
      <c r="Q259" s="100">
        <v>202</v>
      </c>
      <c r="R259" s="103" t="s">
        <v>26</v>
      </c>
      <c r="S259" s="101">
        <f>SUM(S260,S267,S270,S277,S283,S287,S289,S294)</f>
        <v>0</v>
      </c>
      <c r="U259" s="100">
        <v>202</v>
      </c>
      <c r="V259" s="103" t="s">
        <v>26</v>
      </c>
      <c r="W259" s="101">
        <f>SUM(W260,W267,W270,W277,W283,W287,W289,W294)</f>
        <v>0</v>
      </c>
      <c r="Y259" s="100">
        <v>202</v>
      </c>
      <c r="Z259" s="103" t="s">
        <v>26</v>
      </c>
      <c r="AA259" s="101">
        <f>SUM(AA260,AA267,AA270,AA277,AA283,AA287,AA289,AA294)</f>
        <v>0</v>
      </c>
    </row>
    <row r="260" spans="1:27">
      <c r="A260" s="100">
        <v>20201</v>
      </c>
      <c r="B260" s="103" t="s">
        <v>337</v>
      </c>
      <c r="C260" s="101">
        <f>SUM(C261:C266)</f>
        <v>30</v>
      </c>
      <c r="E260" s="100">
        <v>20201</v>
      </c>
      <c r="F260" s="103" t="s">
        <v>337</v>
      </c>
      <c r="G260" s="101">
        <f>SUM(G261:G266)</f>
        <v>30</v>
      </c>
      <c r="H260" s="102"/>
      <c r="I260" s="100">
        <v>20201</v>
      </c>
      <c r="J260" s="103" t="s">
        <v>337</v>
      </c>
      <c r="K260" s="101">
        <f>SUM(K261:K266)</f>
        <v>30</v>
      </c>
      <c r="M260" s="100">
        <v>20201</v>
      </c>
      <c r="N260" s="103" t="s">
        <v>337</v>
      </c>
      <c r="O260" s="101">
        <f>SUM(O261:O266)</f>
        <v>0</v>
      </c>
      <c r="Q260" s="100">
        <v>20201</v>
      </c>
      <c r="R260" s="103" t="s">
        <v>337</v>
      </c>
      <c r="S260" s="101">
        <f>SUM(S261:S266)</f>
        <v>0</v>
      </c>
      <c r="U260" s="100">
        <v>20201</v>
      </c>
      <c r="V260" s="103" t="s">
        <v>337</v>
      </c>
      <c r="W260" s="101">
        <f>SUM(W261:W266)</f>
        <v>0</v>
      </c>
      <c r="Y260" s="100">
        <v>20201</v>
      </c>
      <c r="Z260" s="103" t="s">
        <v>337</v>
      </c>
      <c r="AA260" s="101">
        <f>SUM(AA261:AA266)</f>
        <v>0</v>
      </c>
    </row>
    <row r="261" spans="1:27">
      <c r="A261" s="100">
        <v>2020101</v>
      </c>
      <c r="B261" s="100" t="s">
        <v>145</v>
      </c>
      <c r="C261" s="104">
        <v>0</v>
      </c>
      <c r="E261" s="100">
        <v>2020101</v>
      </c>
      <c r="F261" s="100" t="s">
        <v>145</v>
      </c>
      <c r="G261" s="104">
        <v>0</v>
      </c>
      <c r="H261" s="102"/>
      <c r="I261" s="100">
        <v>2020101</v>
      </c>
      <c r="J261" s="100" t="s">
        <v>145</v>
      </c>
      <c r="K261" s="104">
        <v>0</v>
      </c>
      <c r="M261" s="100">
        <v>2020101</v>
      </c>
      <c r="N261" s="100" t="s">
        <v>145</v>
      </c>
      <c r="O261" s="104">
        <v>0</v>
      </c>
      <c r="Q261" s="100">
        <v>2020101</v>
      </c>
      <c r="R261" s="100" t="s">
        <v>145</v>
      </c>
      <c r="S261" s="104">
        <v>0</v>
      </c>
      <c r="U261" s="100">
        <v>2020101</v>
      </c>
      <c r="V261" s="100" t="s">
        <v>145</v>
      </c>
      <c r="W261" s="104">
        <v>0</v>
      </c>
      <c r="Y261" s="100">
        <v>2020101</v>
      </c>
      <c r="Z261" s="100" t="s">
        <v>145</v>
      </c>
      <c r="AA261" s="104">
        <v>0</v>
      </c>
    </row>
    <row r="262" spans="1:27">
      <c r="A262" s="100">
        <v>2020102</v>
      </c>
      <c r="B262" s="100" t="s">
        <v>146</v>
      </c>
      <c r="C262" s="104">
        <v>30</v>
      </c>
      <c r="E262" s="100">
        <v>2020102</v>
      </c>
      <c r="F262" s="100" t="s">
        <v>146</v>
      </c>
      <c r="G262" s="104">
        <v>30</v>
      </c>
      <c r="H262" s="102"/>
      <c r="I262" s="100">
        <v>2020102</v>
      </c>
      <c r="J262" s="100" t="s">
        <v>146</v>
      </c>
      <c r="K262" s="104">
        <v>30</v>
      </c>
      <c r="M262" s="100">
        <v>2020102</v>
      </c>
      <c r="N262" s="100" t="s">
        <v>146</v>
      </c>
      <c r="O262" s="104">
        <v>0</v>
      </c>
      <c r="Q262" s="100">
        <v>2020102</v>
      </c>
      <c r="R262" s="100" t="s">
        <v>146</v>
      </c>
      <c r="S262" s="104">
        <v>0</v>
      </c>
      <c r="U262" s="100">
        <v>2020102</v>
      </c>
      <c r="V262" s="100" t="s">
        <v>146</v>
      </c>
      <c r="W262" s="104">
        <v>0</v>
      </c>
      <c r="Y262" s="100">
        <v>2020102</v>
      </c>
      <c r="Z262" s="100" t="s">
        <v>146</v>
      </c>
      <c r="AA262" s="104">
        <v>0</v>
      </c>
    </row>
    <row r="263" spans="1:27">
      <c r="A263" s="100">
        <v>2020103</v>
      </c>
      <c r="B263" s="100" t="s">
        <v>147</v>
      </c>
      <c r="C263" s="104">
        <v>0</v>
      </c>
      <c r="E263" s="100">
        <v>2020103</v>
      </c>
      <c r="F263" s="100" t="s">
        <v>147</v>
      </c>
      <c r="G263" s="104">
        <v>0</v>
      </c>
      <c r="H263" s="102"/>
      <c r="I263" s="100">
        <v>2020103</v>
      </c>
      <c r="J263" s="100" t="s">
        <v>147</v>
      </c>
      <c r="K263" s="104">
        <v>0</v>
      </c>
      <c r="M263" s="100">
        <v>2020103</v>
      </c>
      <c r="N263" s="100" t="s">
        <v>147</v>
      </c>
      <c r="O263" s="104">
        <v>0</v>
      </c>
      <c r="Q263" s="100">
        <v>2020103</v>
      </c>
      <c r="R263" s="100" t="s">
        <v>147</v>
      </c>
      <c r="S263" s="104">
        <v>0</v>
      </c>
      <c r="U263" s="100">
        <v>2020103</v>
      </c>
      <c r="V263" s="100" t="s">
        <v>147</v>
      </c>
      <c r="W263" s="104">
        <v>0</v>
      </c>
      <c r="Y263" s="100">
        <v>2020103</v>
      </c>
      <c r="Z263" s="100" t="s">
        <v>147</v>
      </c>
      <c r="AA263" s="104">
        <v>0</v>
      </c>
    </row>
    <row r="264" spans="1:27">
      <c r="A264" s="100">
        <v>2020104</v>
      </c>
      <c r="B264" s="100" t="s">
        <v>300</v>
      </c>
      <c r="C264" s="104">
        <v>0</v>
      </c>
      <c r="E264" s="100">
        <v>2020104</v>
      </c>
      <c r="F264" s="100" t="s">
        <v>300</v>
      </c>
      <c r="G264" s="104">
        <v>0</v>
      </c>
      <c r="H264" s="102"/>
      <c r="I264" s="100">
        <v>2020104</v>
      </c>
      <c r="J264" s="100" t="s">
        <v>300</v>
      </c>
      <c r="K264" s="104">
        <v>0</v>
      </c>
      <c r="M264" s="100">
        <v>2020104</v>
      </c>
      <c r="N264" s="100" t="s">
        <v>300</v>
      </c>
      <c r="O264" s="104">
        <v>0</v>
      </c>
      <c r="Q264" s="100">
        <v>2020104</v>
      </c>
      <c r="R264" s="100" t="s">
        <v>300</v>
      </c>
      <c r="S264" s="104">
        <v>0</v>
      </c>
      <c r="U264" s="100">
        <v>2020104</v>
      </c>
      <c r="V264" s="100" t="s">
        <v>300</v>
      </c>
      <c r="W264" s="104">
        <v>0</v>
      </c>
      <c r="Y264" s="100">
        <v>2020104</v>
      </c>
      <c r="Z264" s="100" t="s">
        <v>300</v>
      </c>
      <c r="AA264" s="104">
        <v>0</v>
      </c>
    </row>
    <row r="265" spans="1:27">
      <c r="A265" s="100">
        <v>2020150</v>
      </c>
      <c r="B265" s="100" t="s">
        <v>154</v>
      </c>
      <c r="C265" s="104">
        <v>0</v>
      </c>
      <c r="E265" s="100">
        <v>2020150</v>
      </c>
      <c r="F265" s="100" t="s">
        <v>154</v>
      </c>
      <c r="G265" s="104">
        <v>0</v>
      </c>
      <c r="H265" s="102"/>
      <c r="I265" s="100">
        <v>2020150</v>
      </c>
      <c r="J265" s="100" t="s">
        <v>154</v>
      </c>
      <c r="K265" s="104">
        <v>0</v>
      </c>
      <c r="M265" s="100">
        <v>2020150</v>
      </c>
      <c r="N265" s="100" t="s">
        <v>154</v>
      </c>
      <c r="O265" s="104">
        <v>0</v>
      </c>
      <c r="Q265" s="100">
        <v>2020150</v>
      </c>
      <c r="R265" s="100" t="s">
        <v>154</v>
      </c>
      <c r="S265" s="104">
        <v>0</v>
      </c>
      <c r="U265" s="100">
        <v>2020150</v>
      </c>
      <c r="V265" s="100" t="s">
        <v>154</v>
      </c>
      <c r="W265" s="104">
        <v>0</v>
      </c>
      <c r="Y265" s="100">
        <v>2020150</v>
      </c>
      <c r="Z265" s="100" t="s">
        <v>154</v>
      </c>
      <c r="AA265" s="104">
        <v>0</v>
      </c>
    </row>
    <row r="266" spans="1:27">
      <c r="A266" s="100">
        <v>2020199</v>
      </c>
      <c r="B266" s="100" t="s">
        <v>339</v>
      </c>
      <c r="C266" s="104">
        <v>0</v>
      </c>
      <c r="E266" s="100">
        <v>2020199</v>
      </c>
      <c r="F266" s="100" t="s">
        <v>339</v>
      </c>
      <c r="G266" s="104">
        <v>0</v>
      </c>
      <c r="H266" s="102"/>
      <c r="I266" s="100">
        <v>2020199</v>
      </c>
      <c r="J266" s="100" t="s">
        <v>339</v>
      </c>
      <c r="K266" s="104">
        <v>0</v>
      </c>
      <c r="M266" s="100">
        <v>2020199</v>
      </c>
      <c r="N266" s="100" t="s">
        <v>339</v>
      </c>
      <c r="O266" s="104">
        <v>0</v>
      </c>
      <c r="Q266" s="100">
        <v>2020199</v>
      </c>
      <c r="R266" s="100" t="s">
        <v>339</v>
      </c>
      <c r="S266" s="104">
        <v>0</v>
      </c>
      <c r="U266" s="100">
        <v>2020199</v>
      </c>
      <c r="V266" s="100" t="s">
        <v>339</v>
      </c>
      <c r="W266" s="104">
        <v>0</v>
      </c>
      <c r="Y266" s="100">
        <v>2020199</v>
      </c>
      <c r="Z266" s="100" t="s">
        <v>339</v>
      </c>
      <c r="AA266" s="104">
        <v>0</v>
      </c>
    </row>
    <row r="267" spans="1:27">
      <c r="A267" s="100">
        <v>20202</v>
      </c>
      <c r="B267" s="103" t="s">
        <v>340</v>
      </c>
      <c r="C267" s="101">
        <f>SUM(C268:C269)</f>
        <v>0</v>
      </c>
      <c r="E267" s="100">
        <v>20202</v>
      </c>
      <c r="F267" s="103" t="s">
        <v>340</v>
      </c>
      <c r="G267" s="101">
        <f>SUM(G268:G269)</f>
        <v>0</v>
      </c>
      <c r="H267" s="102"/>
      <c r="I267" s="100">
        <v>20202</v>
      </c>
      <c r="J267" s="103" t="s">
        <v>340</v>
      </c>
      <c r="K267" s="101">
        <f>SUM(K268:K269)</f>
        <v>0</v>
      </c>
      <c r="M267" s="100">
        <v>20202</v>
      </c>
      <c r="N267" s="103" t="s">
        <v>340</v>
      </c>
      <c r="O267" s="101">
        <f>SUM(O268:O269)</f>
        <v>0</v>
      </c>
      <c r="Q267" s="100">
        <v>20202</v>
      </c>
      <c r="R267" s="103" t="s">
        <v>340</v>
      </c>
      <c r="S267" s="101">
        <f>SUM(S268:S269)</f>
        <v>0</v>
      </c>
      <c r="U267" s="100">
        <v>20202</v>
      </c>
      <c r="V267" s="103" t="s">
        <v>340</v>
      </c>
      <c r="W267" s="101">
        <f>SUM(W268:W269)</f>
        <v>0</v>
      </c>
      <c r="Y267" s="100">
        <v>20202</v>
      </c>
      <c r="Z267" s="103" t="s">
        <v>340</v>
      </c>
      <c r="AA267" s="101">
        <f>SUM(AA268:AA269)</f>
        <v>0</v>
      </c>
    </row>
    <row r="268" spans="1:27">
      <c r="A268" s="100">
        <v>2020201</v>
      </c>
      <c r="B268" s="100" t="s">
        <v>2199</v>
      </c>
      <c r="C268" s="104">
        <v>0</v>
      </c>
      <c r="E268" s="100">
        <v>2020201</v>
      </c>
      <c r="F268" s="100" t="s">
        <v>2199</v>
      </c>
      <c r="G268" s="104">
        <v>0</v>
      </c>
      <c r="H268" s="102"/>
      <c r="I268" s="100">
        <v>2020201</v>
      </c>
      <c r="J268" s="100" t="s">
        <v>2199</v>
      </c>
      <c r="K268" s="104">
        <v>0</v>
      </c>
      <c r="M268" s="100">
        <v>2020201</v>
      </c>
      <c r="N268" s="100" t="s">
        <v>2199</v>
      </c>
      <c r="O268" s="104">
        <v>0</v>
      </c>
      <c r="Q268" s="100">
        <v>2020201</v>
      </c>
      <c r="R268" s="100" t="s">
        <v>2199</v>
      </c>
      <c r="S268" s="104">
        <v>0</v>
      </c>
      <c r="U268" s="100">
        <v>2020201</v>
      </c>
      <c r="V268" s="100" t="s">
        <v>2199</v>
      </c>
      <c r="W268" s="104">
        <v>0</v>
      </c>
      <c r="Y268" s="100">
        <v>2020201</v>
      </c>
      <c r="Z268" s="100" t="s">
        <v>2199</v>
      </c>
      <c r="AA268" s="104">
        <v>0</v>
      </c>
    </row>
    <row r="269" spans="1:27">
      <c r="A269" s="100">
        <v>2020202</v>
      </c>
      <c r="B269" s="100" t="s">
        <v>343</v>
      </c>
      <c r="C269" s="104">
        <v>0</v>
      </c>
      <c r="E269" s="100">
        <v>2020202</v>
      </c>
      <c r="F269" s="100" t="s">
        <v>343</v>
      </c>
      <c r="G269" s="104">
        <v>0</v>
      </c>
      <c r="H269" s="102"/>
      <c r="I269" s="100">
        <v>2020202</v>
      </c>
      <c r="J269" s="100" t="s">
        <v>343</v>
      </c>
      <c r="K269" s="104">
        <v>0</v>
      </c>
      <c r="M269" s="100">
        <v>2020202</v>
      </c>
      <c r="N269" s="100" t="s">
        <v>343</v>
      </c>
      <c r="O269" s="104">
        <v>0</v>
      </c>
      <c r="Q269" s="100">
        <v>2020202</v>
      </c>
      <c r="R269" s="100" t="s">
        <v>343</v>
      </c>
      <c r="S269" s="104">
        <v>0</v>
      </c>
      <c r="U269" s="100">
        <v>2020202</v>
      </c>
      <c r="V269" s="100" t="s">
        <v>343</v>
      </c>
      <c r="W269" s="104">
        <v>0</v>
      </c>
      <c r="Y269" s="100">
        <v>2020202</v>
      </c>
      <c r="Z269" s="100" t="s">
        <v>343</v>
      </c>
      <c r="AA269" s="104">
        <v>0</v>
      </c>
    </row>
    <row r="270" spans="1:27">
      <c r="A270" s="100">
        <v>20203</v>
      </c>
      <c r="B270" s="103" t="s">
        <v>344</v>
      </c>
      <c r="C270" s="101">
        <f>SUM(C271:C276)</f>
        <v>0</v>
      </c>
      <c r="E270" s="100">
        <v>20203</v>
      </c>
      <c r="F270" s="103" t="s">
        <v>344</v>
      </c>
      <c r="G270" s="101">
        <f>SUM(G271:G276)</f>
        <v>0</v>
      </c>
      <c r="H270" s="102"/>
      <c r="I270" s="100">
        <v>20203</v>
      </c>
      <c r="J270" s="103" t="s">
        <v>344</v>
      </c>
      <c r="K270" s="101">
        <f>SUM(K271:K276)</f>
        <v>0</v>
      </c>
      <c r="M270" s="100">
        <v>20203</v>
      </c>
      <c r="N270" s="103" t="s">
        <v>344</v>
      </c>
      <c r="O270" s="101">
        <f>SUM(O271:O276)</f>
        <v>0</v>
      </c>
      <c r="Q270" s="100">
        <v>20203</v>
      </c>
      <c r="R270" s="103" t="s">
        <v>344</v>
      </c>
      <c r="S270" s="101">
        <f>SUM(S271:S276)</f>
        <v>0</v>
      </c>
      <c r="U270" s="100">
        <v>20203</v>
      </c>
      <c r="V270" s="103" t="s">
        <v>344</v>
      </c>
      <c r="W270" s="101">
        <f>SUM(W271:W276)</f>
        <v>0</v>
      </c>
      <c r="Y270" s="100">
        <v>20203</v>
      </c>
      <c r="Z270" s="103" t="s">
        <v>344</v>
      </c>
      <c r="AA270" s="101">
        <f>SUM(AA271:AA276)</f>
        <v>0</v>
      </c>
    </row>
    <row r="271" spans="1:27">
      <c r="A271" s="100">
        <v>2020301</v>
      </c>
      <c r="B271" s="100" t="s">
        <v>346</v>
      </c>
      <c r="C271" s="104">
        <v>0</v>
      </c>
      <c r="E271" s="100">
        <v>2020301</v>
      </c>
      <c r="F271" s="100" t="s">
        <v>346</v>
      </c>
      <c r="G271" s="104">
        <v>0</v>
      </c>
      <c r="H271" s="102"/>
      <c r="I271" s="100">
        <v>2020301</v>
      </c>
      <c r="J271" s="100" t="s">
        <v>346</v>
      </c>
      <c r="K271" s="104">
        <v>0</v>
      </c>
      <c r="M271" s="100">
        <v>2020301</v>
      </c>
      <c r="N271" s="100" t="s">
        <v>346</v>
      </c>
      <c r="O271" s="104">
        <v>0</v>
      </c>
      <c r="Q271" s="100">
        <v>2020301</v>
      </c>
      <c r="R271" s="100" t="s">
        <v>346</v>
      </c>
      <c r="S271" s="104">
        <v>0</v>
      </c>
      <c r="U271" s="100">
        <v>2020301</v>
      </c>
      <c r="V271" s="100" t="s">
        <v>346</v>
      </c>
      <c r="W271" s="104">
        <v>0</v>
      </c>
      <c r="Y271" s="100">
        <v>2020301</v>
      </c>
      <c r="Z271" s="100" t="s">
        <v>346</v>
      </c>
      <c r="AA271" s="104">
        <v>0</v>
      </c>
    </row>
    <row r="272" spans="1:27">
      <c r="A272" s="100">
        <v>2020302</v>
      </c>
      <c r="B272" s="100" t="s">
        <v>347</v>
      </c>
      <c r="C272" s="104">
        <v>0</v>
      </c>
      <c r="E272" s="100">
        <v>2020302</v>
      </c>
      <c r="F272" s="100" t="s">
        <v>347</v>
      </c>
      <c r="G272" s="104">
        <v>0</v>
      </c>
      <c r="H272" s="102"/>
      <c r="I272" s="100">
        <v>2020302</v>
      </c>
      <c r="J272" s="100" t="s">
        <v>347</v>
      </c>
      <c r="K272" s="104">
        <v>0</v>
      </c>
      <c r="M272" s="100">
        <v>2020302</v>
      </c>
      <c r="N272" s="100" t="s">
        <v>347</v>
      </c>
      <c r="O272" s="104">
        <v>0</v>
      </c>
      <c r="Q272" s="100">
        <v>2020302</v>
      </c>
      <c r="R272" s="100" t="s">
        <v>347</v>
      </c>
      <c r="S272" s="104">
        <v>0</v>
      </c>
      <c r="U272" s="100">
        <v>2020302</v>
      </c>
      <c r="V272" s="100" t="s">
        <v>347</v>
      </c>
      <c r="W272" s="104">
        <v>0</v>
      </c>
      <c r="Y272" s="100">
        <v>2020302</v>
      </c>
      <c r="Z272" s="100" t="s">
        <v>347</v>
      </c>
      <c r="AA272" s="104">
        <v>0</v>
      </c>
    </row>
    <row r="273" spans="1:27">
      <c r="A273" s="100">
        <v>2020303</v>
      </c>
      <c r="B273" s="100" t="s">
        <v>348</v>
      </c>
      <c r="C273" s="104">
        <v>0</v>
      </c>
      <c r="E273" s="100">
        <v>2020303</v>
      </c>
      <c r="F273" s="100" t="s">
        <v>348</v>
      </c>
      <c r="G273" s="104">
        <v>0</v>
      </c>
      <c r="H273" s="102"/>
      <c r="I273" s="100">
        <v>2020303</v>
      </c>
      <c r="J273" s="100" t="s">
        <v>348</v>
      </c>
      <c r="K273" s="104">
        <v>0</v>
      </c>
      <c r="M273" s="100">
        <v>2020303</v>
      </c>
      <c r="N273" s="100" t="s">
        <v>348</v>
      </c>
      <c r="O273" s="104">
        <v>0</v>
      </c>
      <c r="Q273" s="100">
        <v>2020303</v>
      </c>
      <c r="R273" s="100" t="s">
        <v>348</v>
      </c>
      <c r="S273" s="104">
        <v>0</v>
      </c>
      <c r="U273" s="100">
        <v>2020303</v>
      </c>
      <c r="V273" s="100" t="s">
        <v>348</v>
      </c>
      <c r="W273" s="104">
        <v>0</v>
      </c>
      <c r="Y273" s="100">
        <v>2020303</v>
      </c>
      <c r="Z273" s="100" t="s">
        <v>348</v>
      </c>
      <c r="AA273" s="104">
        <v>0</v>
      </c>
    </row>
    <row r="274" spans="1:27">
      <c r="A274" s="100">
        <v>2020304</v>
      </c>
      <c r="B274" s="100" t="s">
        <v>2212</v>
      </c>
      <c r="C274" s="104">
        <v>0</v>
      </c>
      <c r="E274" s="100">
        <v>2020304</v>
      </c>
      <c r="F274" s="100" t="s">
        <v>2212</v>
      </c>
      <c r="G274" s="104">
        <v>0</v>
      </c>
      <c r="H274" s="102"/>
      <c r="I274" s="100">
        <v>2020304</v>
      </c>
      <c r="J274" s="100" t="s">
        <v>2212</v>
      </c>
      <c r="K274" s="104">
        <v>0</v>
      </c>
      <c r="M274" s="100">
        <v>2020304</v>
      </c>
      <c r="N274" s="100" t="s">
        <v>2212</v>
      </c>
      <c r="O274" s="104">
        <v>0</v>
      </c>
      <c r="Q274" s="100">
        <v>2020304</v>
      </c>
      <c r="R274" s="100" t="s">
        <v>2212</v>
      </c>
      <c r="S274" s="104">
        <v>0</v>
      </c>
      <c r="U274" s="100">
        <v>2020304</v>
      </c>
      <c r="V274" s="100" t="s">
        <v>2212</v>
      </c>
      <c r="W274" s="104">
        <v>0</v>
      </c>
      <c r="Y274" s="100">
        <v>2020304</v>
      </c>
      <c r="Z274" s="100" t="s">
        <v>2212</v>
      </c>
      <c r="AA274" s="104">
        <v>0</v>
      </c>
    </row>
    <row r="275" spans="1:27">
      <c r="A275" s="100">
        <v>2020305</v>
      </c>
      <c r="B275" s="100" t="s">
        <v>350</v>
      </c>
      <c r="C275" s="104">
        <v>0</v>
      </c>
      <c r="E275" s="100">
        <v>2020305</v>
      </c>
      <c r="F275" s="100" t="s">
        <v>350</v>
      </c>
      <c r="G275" s="104">
        <v>0</v>
      </c>
      <c r="H275" s="102"/>
      <c r="I275" s="100">
        <v>2020305</v>
      </c>
      <c r="J275" s="100" t="s">
        <v>350</v>
      </c>
      <c r="K275" s="104">
        <v>0</v>
      </c>
      <c r="M275" s="100">
        <v>2020305</v>
      </c>
      <c r="N275" s="100" t="s">
        <v>350</v>
      </c>
      <c r="O275" s="104">
        <v>0</v>
      </c>
      <c r="Q275" s="100">
        <v>2020305</v>
      </c>
      <c r="R275" s="100" t="s">
        <v>350</v>
      </c>
      <c r="S275" s="104">
        <v>0</v>
      </c>
      <c r="U275" s="100">
        <v>2020305</v>
      </c>
      <c r="V275" s="100" t="s">
        <v>350</v>
      </c>
      <c r="W275" s="104">
        <v>0</v>
      </c>
      <c r="Y275" s="100">
        <v>2020305</v>
      </c>
      <c r="Z275" s="100" t="s">
        <v>350</v>
      </c>
      <c r="AA275" s="104">
        <v>0</v>
      </c>
    </row>
    <row r="276" spans="1:27">
      <c r="A276" s="100">
        <v>2020399</v>
      </c>
      <c r="B276" s="100" t="s">
        <v>352</v>
      </c>
      <c r="C276" s="104">
        <v>0</v>
      </c>
      <c r="E276" s="100">
        <v>2020399</v>
      </c>
      <c r="F276" s="100" t="s">
        <v>352</v>
      </c>
      <c r="G276" s="104">
        <v>0</v>
      </c>
      <c r="H276" s="102"/>
      <c r="I276" s="100">
        <v>2020399</v>
      </c>
      <c r="J276" s="100" t="s">
        <v>352</v>
      </c>
      <c r="K276" s="104">
        <v>0</v>
      </c>
      <c r="M276" s="100">
        <v>2020399</v>
      </c>
      <c r="N276" s="100" t="s">
        <v>352</v>
      </c>
      <c r="O276" s="104">
        <v>0</v>
      </c>
      <c r="Q276" s="100">
        <v>2020399</v>
      </c>
      <c r="R276" s="100" t="s">
        <v>352</v>
      </c>
      <c r="S276" s="104">
        <v>0</v>
      </c>
      <c r="U276" s="100">
        <v>2020399</v>
      </c>
      <c r="V276" s="100" t="s">
        <v>352</v>
      </c>
      <c r="W276" s="104">
        <v>0</v>
      </c>
      <c r="Y276" s="100">
        <v>2020399</v>
      </c>
      <c r="Z276" s="100" t="s">
        <v>352</v>
      </c>
      <c r="AA276" s="104">
        <v>0</v>
      </c>
    </row>
    <row r="277" spans="1:27">
      <c r="A277" s="100">
        <v>20204</v>
      </c>
      <c r="B277" s="103" t="s">
        <v>353</v>
      </c>
      <c r="C277" s="101">
        <f>SUM(C278:C282)</f>
        <v>0</v>
      </c>
      <c r="E277" s="100">
        <v>20204</v>
      </c>
      <c r="F277" s="103" t="s">
        <v>353</v>
      </c>
      <c r="G277" s="101">
        <f>SUM(G278:G282)</f>
        <v>0</v>
      </c>
      <c r="H277" s="102"/>
      <c r="I277" s="100">
        <v>20204</v>
      </c>
      <c r="J277" s="103" t="s">
        <v>353</v>
      </c>
      <c r="K277" s="101">
        <f>SUM(K278:K282)</f>
        <v>0</v>
      </c>
      <c r="M277" s="100">
        <v>20204</v>
      </c>
      <c r="N277" s="103" t="s">
        <v>353</v>
      </c>
      <c r="O277" s="101">
        <f>SUM(O278:O282)</f>
        <v>0</v>
      </c>
      <c r="Q277" s="100">
        <v>20204</v>
      </c>
      <c r="R277" s="103" t="s">
        <v>353</v>
      </c>
      <c r="S277" s="101">
        <f>SUM(S278:S282)</f>
        <v>0</v>
      </c>
      <c r="U277" s="100">
        <v>20204</v>
      </c>
      <c r="V277" s="103" t="s">
        <v>353</v>
      </c>
      <c r="W277" s="101">
        <f>SUM(W278:W282)</f>
        <v>0</v>
      </c>
      <c r="Y277" s="100">
        <v>20204</v>
      </c>
      <c r="Z277" s="103" t="s">
        <v>353</v>
      </c>
      <c r="AA277" s="101">
        <f>SUM(AA278:AA282)</f>
        <v>0</v>
      </c>
    </row>
    <row r="278" spans="1:27">
      <c r="A278" s="100">
        <v>2020401</v>
      </c>
      <c r="B278" s="100" t="s">
        <v>355</v>
      </c>
      <c r="C278" s="104">
        <v>0</v>
      </c>
      <c r="E278" s="100">
        <v>2020401</v>
      </c>
      <c r="F278" s="100" t="s">
        <v>355</v>
      </c>
      <c r="G278" s="104">
        <v>0</v>
      </c>
      <c r="H278" s="102"/>
      <c r="I278" s="100">
        <v>2020401</v>
      </c>
      <c r="J278" s="100" t="s">
        <v>355</v>
      </c>
      <c r="K278" s="104">
        <v>0</v>
      </c>
      <c r="M278" s="100">
        <v>2020401</v>
      </c>
      <c r="N278" s="100" t="s">
        <v>355</v>
      </c>
      <c r="O278" s="104">
        <v>0</v>
      </c>
      <c r="Q278" s="100">
        <v>2020401</v>
      </c>
      <c r="R278" s="100" t="s">
        <v>355</v>
      </c>
      <c r="S278" s="104">
        <v>0</v>
      </c>
      <c r="U278" s="100">
        <v>2020401</v>
      </c>
      <c r="V278" s="100" t="s">
        <v>355</v>
      </c>
      <c r="W278" s="104">
        <v>0</v>
      </c>
      <c r="Y278" s="100">
        <v>2020401</v>
      </c>
      <c r="Z278" s="100" t="s">
        <v>355</v>
      </c>
      <c r="AA278" s="104">
        <v>0</v>
      </c>
    </row>
    <row r="279" spans="1:27">
      <c r="A279" s="100">
        <v>2020402</v>
      </c>
      <c r="B279" s="100" t="s">
        <v>356</v>
      </c>
      <c r="C279" s="104">
        <v>0</v>
      </c>
      <c r="E279" s="100">
        <v>2020402</v>
      </c>
      <c r="F279" s="100" t="s">
        <v>356</v>
      </c>
      <c r="G279" s="104">
        <v>0</v>
      </c>
      <c r="H279" s="102"/>
      <c r="I279" s="100">
        <v>2020402</v>
      </c>
      <c r="J279" s="100" t="s">
        <v>356</v>
      </c>
      <c r="K279" s="104">
        <v>0</v>
      </c>
      <c r="M279" s="100">
        <v>2020402</v>
      </c>
      <c r="N279" s="100" t="s">
        <v>356</v>
      </c>
      <c r="O279" s="104">
        <v>0</v>
      </c>
      <c r="Q279" s="100">
        <v>2020402</v>
      </c>
      <c r="R279" s="100" t="s">
        <v>356</v>
      </c>
      <c r="S279" s="104">
        <v>0</v>
      </c>
      <c r="U279" s="100">
        <v>2020402</v>
      </c>
      <c r="V279" s="100" t="s">
        <v>356</v>
      </c>
      <c r="W279" s="104">
        <v>0</v>
      </c>
      <c r="Y279" s="100">
        <v>2020402</v>
      </c>
      <c r="Z279" s="100" t="s">
        <v>356</v>
      </c>
      <c r="AA279" s="104">
        <v>0</v>
      </c>
    </row>
    <row r="280" spans="1:27">
      <c r="A280" s="100">
        <v>2020403</v>
      </c>
      <c r="B280" s="100" t="s">
        <v>357</v>
      </c>
      <c r="C280" s="104">
        <v>0</v>
      </c>
      <c r="E280" s="100">
        <v>2020403</v>
      </c>
      <c r="F280" s="100" t="s">
        <v>357</v>
      </c>
      <c r="G280" s="104">
        <v>0</v>
      </c>
      <c r="H280" s="102"/>
      <c r="I280" s="100">
        <v>2020403</v>
      </c>
      <c r="J280" s="100" t="s">
        <v>357</v>
      </c>
      <c r="K280" s="104">
        <v>0</v>
      </c>
      <c r="M280" s="100">
        <v>2020403</v>
      </c>
      <c r="N280" s="100" t="s">
        <v>357</v>
      </c>
      <c r="O280" s="104">
        <v>0</v>
      </c>
      <c r="Q280" s="100">
        <v>2020403</v>
      </c>
      <c r="R280" s="100" t="s">
        <v>357</v>
      </c>
      <c r="S280" s="104">
        <v>0</v>
      </c>
      <c r="U280" s="100">
        <v>2020403</v>
      </c>
      <c r="V280" s="100" t="s">
        <v>357</v>
      </c>
      <c r="W280" s="104">
        <v>0</v>
      </c>
      <c r="Y280" s="100">
        <v>2020403</v>
      </c>
      <c r="Z280" s="100" t="s">
        <v>357</v>
      </c>
      <c r="AA280" s="104">
        <v>0</v>
      </c>
    </row>
    <row r="281" spans="1:27">
      <c r="A281" s="100">
        <v>2020404</v>
      </c>
      <c r="B281" s="100" t="s">
        <v>358</v>
      </c>
      <c r="C281" s="104">
        <v>0</v>
      </c>
      <c r="E281" s="100">
        <v>2020404</v>
      </c>
      <c r="F281" s="100" t="s">
        <v>358</v>
      </c>
      <c r="G281" s="104">
        <v>0</v>
      </c>
      <c r="H281" s="102"/>
      <c r="I281" s="100">
        <v>2020404</v>
      </c>
      <c r="J281" s="100" t="s">
        <v>358</v>
      </c>
      <c r="K281" s="104">
        <v>0</v>
      </c>
      <c r="M281" s="100">
        <v>2020404</v>
      </c>
      <c r="N281" s="100" t="s">
        <v>358</v>
      </c>
      <c r="O281" s="104">
        <v>0</v>
      </c>
      <c r="Q281" s="100">
        <v>2020404</v>
      </c>
      <c r="R281" s="100" t="s">
        <v>358</v>
      </c>
      <c r="S281" s="104">
        <v>0</v>
      </c>
      <c r="U281" s="100">
        <v>2020404</v>
      </c>
      <c r="V281" s="100" t="s">
        <v>358</v>
      </c>
      <c r="W281" s="104">
        <v>0</v>
      </c>
      <c r="Y281" s="100">
        <v>2020404</v>
      </c>
      <c r="Z281" s="100" t="s">
        <v>358</v>
      </c>
      <c r="AA281" s="104">
        <v>0</v>
      </c>
    </row>
    <row r="282" spans="1:27">
      <c r="A282" s="100">
        <v>2020499</v>
      </c>
      <c r="B282" s="100" t="s">
        <v>359</v>
      </c>
      <c r="C282" s="104">
        <v>0</v>
      </c>
      <c r="E282" s="100">
        <v>2020499</v>
      </c>
      <c r="F282" s="100" t="s">
        <v>359</v>
      </c>
      <c r="G282" s="104">
        <v>0</v>
      </c>
      <c r="H282" s="102"/>
      <c r="I282" s="100">
        <v>2020499</v>
      </c>
      <c r="J282" s="100" t="s">
        <v>359</v>
      </c>
      <c r="K282" s="104">
        <v>0</v>
      </c>
      <c r="M282" s="100">
        <v>2020499</v>
      </c>
      <c r="N282" s="100" t="s">
        <v>359</v>
      </c>
      <c r="O282" s="104">
        <v>0</v>
      </c>
      <c r="Q282" s="100">
        <v>2020499</v>
      </c>
      <c r="R282" s="100" t="s">
        <v>359</v>
      </c>
      <c r="S282" s="104">
        <v>0</v>
      </c>
      <c r="U282" s="100">
        <v>2020499</v>
      </c>
      <c r="V282" s="100" t="s">
        <v>359</v>
      </c>
      <c r="W282" s="104">
        <v>0</v>
      </c>
      <c r="Y282" s="100">
        <v>2020499</v>
      </c>
      <c r="Z282" s="100" t="s">
        <v>359</v>
      </c>
      <c r="AA282" s="104">
        <v>0</v>
      </c>
    </row>
    <row r="283" spans="1:27">
      <c r="A283" s="100">
        <v>20205</v>
      </c>
      <c r="B283" s="103" t="s">
        <v>360</v>
      </c>
      <c r="C283" s="101">
        <f>SUM(C284:C286)</f>
        <v>0</v>
      </c>
      <c r="E283" s="100">
        <v>20205</v>
      </c>
      <c r="F283" s="103" t="s">
        <v>360</v>
      </c>
      <c r="G283" s="101">
        <f>SUM(G284:G286)</f>
        <v>0</v>
      </c>
      <c r="H283" s="102"/>
      <c r="I283" s="100">
        <v>20205</v>
      </c>
      <c r="J283" s="103" t="s">
        <v>360</v>
      </c>
      <c r="K283" s="101">
        <f>SUM(K284:K286)</f>
        <v>0</v>
      </c>
      <c r="M283" s="100">
        <v>20205</v>
      </c>
      <c r="N283" s="103" t="s">
        <v>360</v>
      </c>
      <c r="O283" s="101">
        <f>SUM(O284:O286)</f>
        <v>0</v>
      </c>
      <c r="Q283" s="100">
        <v>20205</v>
      </c>
      <c r="R283" s="103" t="s">
        <v>360</v>
      </c>
      <c r="S283" s="101">
        <f>SUM(S284:S286)</f>
        <v>0</v>
      </c>
      <c r="U283" s="100">
        <v>20205</v>
      </c>
      <c r="V283" s="103" t="s">
        <v>360</v>
      </c>
      <c r="W283" s="101">
        <f>SUM(W284:W286)</f>
        <v>0</v>
      </c>
      <c r="Y283" s="100">
        <v>20205</v>
      </c>
      <c r="Z283" s="103" t="s">
        <v>360</v>
      </c>
      <c r="AA283" s="101">
        <f>SUM(AA284:AA286)</f>
        <v>0</v>
      </c>
    </row>
    <row r="284" spans="1:27">
      <c r="A284" s="100">
        <v>2020503</v>
      </c>
      <c r="B284" s="100" t="s">
        <v>362</v>
      </c>
      <c r="C284" s="104">
        <v>0</v>
      </c>
      <c r="E284" s="100">
        <v>2020503</v>
      </c>
      <c r="F284" s="100" t="s">
        <v>362</v>
      </c>
      <c r="G284" s="104">
        <v>0</v>
      </c>
      <c r="H284" s="102"/>
      <c r="I284" s="100">
        <v>2020503</v>
      </c>
      <c r="J284" s="100" t="s">
        <v>362</v>
      </c>
      <c r="K284" s="104">
        <v>0</v>
      </c>
      <c r="M284" s="100">
        <v>2020503</v>
      </c>
      <c r="N284" s="100" t="s">
        <v>362</v>
      </c>
      <c r="O284" s="104">
        <v>0</v>
      </c>
      <c r="Q284" s="100">
        <v>2020503</v>
      </c>
      <c r="R284" s="100" t="s">
        <v>362</v>
      </c>
      <c r="S284" s="104">
        <v>0</v>
      </c>
      <c r="U284" s="100">
        <v>2020503</v>
      </c>
      <c r="V284" s="100" t="s">
        <v>362</v>
      </c>
      <c r="W284" s="104">
        <v>0</v>
      </c>
      <c r="Y284" s="100">
        <v>2020503</v>
      </c>
      <c r="Z284" s="100" t="s">
        <v>362</v>
      </c>
      <c r="AA284" s="104">
        <v>0</v>
      </c>
    </row>
    <row r="285" spans="1:27">
      <c r="A285" s="100">
        <v>2020504</v>
      </c>
      <c r="B285" s="100" t="s">
        <v>363</v>
      </c>
      <c r="C285" s="104">
        <v>0</v>
      </c>
      <c r="E285" s="100">
        <v>2020504</v>
      </c>
      <c r="F285" s="100" t="s">
        <v>363</v>
      </c>
      <c r="G285" s="104">
        <v>0</v>
      </c>
      <c r="H285" s="102"/>
      <c r="I285" s="100">
        <v>2020504</v>
      </c>
      <c r="J285" s="100" t="s">
        <v>363</v>
      </c>
      <c r="K285" s="104">
        <v>0</v>
      </c>
      <c r="M285" s="100">
        <v>2020504</v>
      </c>
      <c r="N285" s="100" t="s">
        <v>363</v>
      </c>
      <c r="O285" s="104">
        <v>0</v>
      </c>
      <c r="Q285" s="100">
        <v>2020504</v>
      </c>
      <c r="R285" s="100" t="s">
        <v>363</v>
      </c>
      <c r="S285" s="104">
        <v>0</v>
      </c>
      <c r="U285" s="100">
        <v>2020504</v>
      </c>
      <c r="V285" s="100" t="s">
        <v>363</v>
      </c>
      <c r="W285" s="104">
        <v>0</v>
      </c>
      <c r="Y285" s="100">
        <v>2020504</v>
      </c>
      <c r="Z285" s="100" t="s">
        <v>363</v>
      </c>
      <c r="AA285" s="104">
        <v>0</v>
      </c>
    </row>
    <row r="286" spans="1:27">
      <c r="A286" s="100">
        <v>2020599</v>
      </c>
      <c r="B286" s="100" t="s">
        <v>364</v>
      </c>
      <c r="C286" s="104">
        <v>0</v>
      </c>
      <c r="E286" s="100">
        <v>2020599</v>
      </c>
      <c r="F286" s="100" t="s">
        <v>364</v>
      </c>
      <c r="G286" s="104">
        <v>0</v>
      </c>
      <c r="H286" s="102"/>
      <c r="I286" s="100">
        <v>2020599</v>
      </c>
      <c r="J286" s="100" t="s">
        <v>364</v>
      </c>
      <c r="K286" s="104">
        <v>0</v>
      </c>
      <c r="M286" s="100">
        <v>2020599</v>
      </c>
      <c r="N286" s="100" t="s">
        <v>364</v>
      </c>
      <c r="O286" s="104">
        <v>0</v>
      </c>
      <c r="Q286" s="100">
        <v>2020599</v>
      </c>
      <c r="R286" s="100" t="s">
        <v>364</v>
      </c>
      <c r="S286" s="104">
        <v>0</v>
      </c>
      <c r="U286" s="100">
        <v>2020599</v>
      </c>
      <c r="V286" s="100" t="s">
        <v>364</v>
      </c>
      <c r="W286" s="104">
        <v>0</v>
      </c>
      <c r="Y286" s="100">
        <v>2020599</v>
      </c>
      <c r="Z286" s="100" t="s">
        <v>364</v>
      </c>
      <c r="AA286" s="104">
        <v>0</v>
      </c>
    </row>
    <row r="287" spans="1:27">
      <c r="A287" s="100">
        <v>20206</v>
      </c>
      <c r="B287" s="103" t="s">
        <v>2241</v>
      </c>
      <c r="C287" s="101">
        <f>C288</f>
        <v>0</v>
      </c>
      <c r="E287" s="100">
        <v>20206</v>
      </c>
      <c r="F287" s="103" t="s">
        <v>2241</v>
      </c>
      <c r="G287" s="101">
        <f>G288</f>
        <v>0</v>
      </c>
      <c r="H287" s="102"/>
      <c r="I287" s="100">
        <v>20206</v>
      </c>
      <c r="J287" s="103" t="s">
        <v>2241</v>
      </c>
      <c r="K287" s="101">
        <f>K288</f>
        <v>0</v>
      </c>
      <c r="M287" s="100">
        <v>20206</v>
      </c>
      <c r="N287" s="103" t="s">
        <v>2241</v>
      </c>
      <c r="O287" s="101">
        <f>O288</f>
        <v>0</v>
      </c>
      <c r="Q287" s="100">
        <v>20206</v>
      </c>
      <c r="R287" s="103" t="s">
        <v>2241</v>
      </c>
      <c r="S287" s="101">
        <f>S288</f>
        <v>0</v>
      </c>
      <c r="U287" s="100">
        <v>20206</v>
      </c>
      <c r="V287" s="103" t="s">
        <v>2241</v>
      </c>
      <c r="W287" s="101">
        <f>W288</f>
        <v>0</v>
      </c>
      <c r="Y287" s="100">
        <v>20206</v>
      </c>
      <c r="Z287" s="103" t="s">
        <v>2241</v>
      </c>
      <c r="AA287" s="101">
        <f>AA288</f>
        <v>0</v>
      </c>
    </row>
    <row r="288" spans="1:27">
      <c r="A288" s="100">
        <v>2020601</v>
      </c>
      <c r="B288" s="100" t="s">
        <v>2244</v>
      </c>
      <c r="C288" s="104">
        <v>0</v>
      </c>
      <c r="E288" s="100">
        <v>2020601</v>
      </c>
      <c r="F288" s="100" t="s">
        <v>2244</v>
      </c>
      <c r="G288" s="104">
        <v>0</v>
      </c>
      <c r="H288" s="102"/>
      <c r="I288" s="100">
        <v>2020601</v>
      </c>
      <c r="J288" s="100" t="s">
        <v>2244</v>
      </c>
      <c r="K288" s="104">
        <v>0</v>
      </c>
      <c r="M288" s="100">
        <v>2020601</v>
      </c>
      <c r="N288" s="100" t="s">
        <v>2244</v>
      </c>
      <c r="O288" s="104">
        <v>0</v>
      </c>
      <c r="Q288" s="100">
        <v>2020601</v>
      </c>
      <c r="R288" s="100" t="s">
        <v>2244</v>
      </c>
      <c r="S288" s="104">
        <v>0</v>
      </c>
      <c r="U288" s="100">
        <v>2020601</v>
      </c>
      <c r="V288" s="100" t="s">
        <v>2244</v>
      </c>
      <c r="W288" s="104">
        <v>0</v>
      </c>
      <c r="Y288" s="100">
        <v>2020601</v>
      </c>
      <c r="Z288" s="100" t="s">
        <v>2244</v>
      </c>
      <c r="AA288" s="104">
        <v>0</v>
      </c>
    </row>
    <row r="289" spans="1:27">
      <c r="A289" s="100">
        <v>20207</v>
      </c>
      <c r="B289" s="103" t="s">
        <v>368</v>
      </c>
      <c r="C289" s="101">
        <f>SUM(C290:C293)</f>
        <v>0</v>
      </c>
      <c r="E289" s="100">
        <v>20207</v>
      </c>
      <c r="F289" s="103" t="s">
        <v>368</v>
      </c>
      <c r="G289" s="101">
        <f>SUM(G290:G293)</f>
        <v>0</v>
      </c>
      <c r="H289" s="102"/>
      <c r="I289" s="100">
        <v>20207</v>
      </c>
      <c r="J289" s="103" t="s">
        <v>368</v>
      </c>
      <c r="K289" s="101">
        <f>SUM(K290:K293)</f>
        <v>0</v>
      </c>
      <c r="M289" s="100">
        <v>20207</v>
      </c>
      <c r="N289" s="103" t="s">
        <v>368</v>
      </c>
      <c r="O289" s="101">
        <f>SUM(O290:O293)</f>
        <v>0</v>
      </c>
      <c r="Q289" s="100">
        <v>20207</v>
      </c>
      <c r="R289" s="103" t="s">
        <v>368</v>
      </c>
      <c r="S289" s="101">
        <f>SUM(S290:S293)</f>
        <v>0</v>
      </c>
      <c r="U289" s="100">
        <v>20207</v>
      </c>
      <c r="V289" s="103" t="s">
        <v>368</v>
      </c>
      <c r="W289" s="101">
        <f>SUM(W290:W293)</f>
        <v>0</v>
      </c>
      <c r="Y289" s="100">
        <v>20207</v>
      </c>
      <c r="Z289" s="103" t="s">
        <v>368</v>
      </c>
      <c r="AA289" s="101">
        <f>SUM(AA290:AA293)</f>
        <v>0</v>
      </c>
    </row>
    <row r="290" spans="1:27">
      <c r="A290" s="100">
        <v>2020701</v>
      </c>
      <c r="B290" s="100" t="s">
        <v>370</v>
      </c>
      <c r="C290" s="104">
        <v>0</v>
      </c>
      <c r="E290" s="100">
        <v>2020701</v>
      </c>
      <c r="F290" s="100" t="s">
        <v>370</v>
      </c>
      <c r="G290" s="104">
        <v>0</v>
      </c>
      <c r="H290" s="102"/>
      <c r="I290" s="100">
        <v>2020701</v>
      </c>
      <c r="J290" s="100" t="s">
        <v>370</v>
      </c>
      <c r="K290" s="104">
        <v>0</v>
      </c>
      <c r="M290" s="100">
        <v>2020701</v>
      </c>
      <c r="N290" s="100" t="s">
        <v>370</v>
      </c>
      <c r="O290" s="104">
        <v>0</v>
      </c>
      <c r="Q290" s="100">
        <v>2020701</v>
      </c>
      <c r="R290" s="100" t="s">
        <v>370</v>
      </c>
      <c r="S290" s="104">
        <v>0</v>
      </c>
      <c r="U290" s="100">
        <v>2020701</v>
      </c>
      <c r="V290" s="100" t="s">
        <v>370</v>
      </c>
      <c r="W290" s="104">
        <v>0</v>
      </c>
      <c r="Y290" s="100">
        <v>2020701</v>
      </c>
      <c r="Z290" s="100" t="s">
        <v>370</v>
      </c>
      <c r="AA290" s="104">
        <v>0</v>
      </c>
    </row>
    <row r="291" spans="1:27">
      <c r="A291" s="100">
        <v>2020702</v>
      </c>
      <c r="B291" s="100" t="s">
        <v>371</v>
      </c>
      <c r="C291" s="104">
        <v>0</v>
      </c>
      <c r="E291" s="100">
        <v>2020702</v>
      </c>
      <c r="F291" s="100" t="s">
        <v>371</v>
      </c>
      <c r="G291" s="104">
        <v>0</v>
      </c>
      <c r="H291" s="102"/>
      <c r="I291" s="100">
        <v>2020702</v>
      </c>
      <c r="J291" s="100" t="s">
        <v>371</v>
      </c>
      <c r="K291" s="104">
        <v>0</v>
      </c>
      <c r="M291" s="100">
        <v>2020702</v>
      </c>
      <c r="N291" s="100" t="s">
        <v>371</v>
      </c>
      <c r="O291" s="104">
        <v>0</v>
      </c>
      <c r="Q291" s="100">
        <v>2020702</v>
      </c>
      <c r="R291" s="100" t="s">
        <v>371</v>
      </c>
      <c r="S291" s="104">
        <v>0</v>
      </c>
      <c r="U291" s="100">
        <v>2020702</v>
      </c>
      <c r="V291" s="100" t="s">
        <v>371</v>
      </c>
      <c r="W291" s="104">
        <v>0</v>
      </c>
      <c r="Y291" s="100">
        <v>2020702</v>
      </c>
      <c r="Z291" s="100" t="s">
        <v>371</v>
      </c>
      <c r="AA291" s="104">
        <v>0</v>
      </c>
    </row>
    <row r="292" spans="1:27">
      <c r="A292" s="100">
        <v>2020703</v>
      </c>
      <c r="B292" s="100" t="s">
        <v>372</v>
      </c>
      <c r="C292" s="104">
        <v>0</v>
      </c>
      <c r="E292" s="100">
        <v>2020703</v>
      </c>
      <c r="F292" s="100" t="s">
        <v>372</v>
      </c>
      <c r="G292" s="104">
        <v>0</v>
      </c>
      <c r="H292" s="102"/>
      <c r="I292" s="100">
        <v>2020703</v>
      </c>
      <c r="J292" s="100" t="s">
        <v>372</v>
      </c>
      <c r="K292" s="104">
        <v>0</v>
      </c>
      <c r="M292" s="100">
        <v>2020703</v>
      </c>
      <c r="N292" s="100" t="s">
        <v>372</v>
      </c>
      <c r="O292" s="104">
        <v>0</v>
      </c>
      <c r="Q292" s="100">
        <v>2020703</v>
      </c>
      <c r="R292" s="100" t="s">
        <v>372</v>
      </c>
      <c r="S292" s="104">
        <v>0</v>
      </c>
      <c r="U292" s="100">
        <v>2020703</v>
      </c>
      <c r="V292" s="100" t="s">
        <v>372</v>
      </c>
      <c r="W292" s="104">
        <v>0</v>
      </c>
      <c r="Y292" s="100">
        <v>2020703</v>
      </c>
      <c r="Z292" s="100" t="s">
        <v>372</v>
      </c>
      <c r="AA292" s="104">
        <v>0</v>
      </c>
    </row>
    <row r="293" spans="1:27">
      <c r="A293" s="100">
        <v>2020799</v>
      </c>
      <c r="B293" s="100" t="s">
        <v>373</v>
      </c>
      <c r="C293" s="104">
        <v>0</v>
      </c>
      <c r="E293" s="100">
        <v>2020799</v>
      </c>
      <c r="F293" s="100" t="s">
        <v>373</v>
      </c>
      <c r="G293" s="104">
        <v>0</v>
      </c>
      <c r="H293" s="102"/>
      <c r="I293" s="100">
        <v>2020799</v>
      </c>
      <c r="J293" s="100" t="s">
        <v>373</v>
      </c>
      <c r="K293" s="104">
        <v>0</v>
      </c>
      <c r="M293" s="100">
        <v>2020799</v>
      </c>
      <c r="N293" s="100" t="s">
        <v>373</v>
      </c>
      <c r="O293" s="104">
        <v>0</v>
      </c>
      <c r="Q293" s="100">
        <v>2020799</v>
      </c>
      <c r="R293" s="100" t="s">
        <v>373</v>
      </c>
      <c r="S293" s="104">
        <v>0</v>
      </c>
      <c r="U293" s="100">
        <v>2020799</v>
      </c>
      <c r="V293" s="100" t="s">
        <v>373</v>
      </c>
      <c r="W293" s="104">
        <v>0</v>
      </c>
      <c r="Y293" s="100">
        <v>2020799</v>
      </c>
      <c r="Z293" s="100" t="s">
        <v>373</v>
      </c>
      <c r="AA293" s="104">
        <v>0</v>
      </c>
    </row>
    <row r="294" spans="1:27">
      <c r="A294" s="100">
        <v>20299</v>
      </c>
      <c r="B294" s="103" t="s">
        <v>2266</v>
      </c>
      <c r="C294" s="101">
        <f>C295</f>
        <v>5</v>
      </c>
      <c r="E294" s="100">
        <v>20299</v>
      </c>
      <c r="F294" s="103" t="s">
        <v>2266</v>
      </c>
      <c r="G294" s="101">
        <f>G295</f>
        <v>5</v>
      </c>
      <c r="H294" s="102"/>
      <c r="I294" s="100">
        <v>20299</v>
      </c>
      <c r="J294" s="103" t="s">
        <v>2266</v>
      </c>
      <c r="K294" s="101">
        <f>K295</f>
        <v>5</v>
      </c>
      <c r="M294" s="100">
        <v>20299</v>
      </c>
      <c r="N294" s="103" t="s">
        <v>2266</v>
      </c>
      <c r="O294" s="101">
        <f>O295</f>
        <v>0</v>
      </c>
      <c r="Q294" s="100">
        <v>20299</v>
      </c>
      <c r="R294" s="103" t="s">
        <v>2266</v>
      </c>
      <c r="S294" s="101">
        <f>S295</f>
        <v>0</v>
      </c>
      <c r="U294" s="100">
        <v>20299</v>
      </c>
      <c r="V294" s="103" t="s">
        <v>2266</v>
      </c>
      <c r="W294" s="101">
        <f>W295</f>
        <v>0</v>
      </c>
      <c r="Y294" s="100">
        <v>20299</v>
      </c>
      <c r="Z294" s="103" t="s">
        <v>2266</v>
      </c>
      <c r="AA294" s="101">
        <f>AA295</f>
        <v>0</v>
      </c>
    </row>
    <row r="295" spans="1:27">
      <c r="A295" s="100">
        <v>2029901</v>
      </c>
      <c r="B295" s="100" t="s">
        <v>2269</v>
      </c>
      <c r="C295" s="104">
        <v>5</v>
      </c>
      <c r="E295" s="100">
        <v>2029901</v>
      </c>
      <c r="F295" s="100" t="s">
        <v>2269</v>
      </c>
      <c r="G295" s="104">
        <v>5</v>
      </c>
      <c r="H295" s="102"/>
      <c r="I295" s="100">
        <v>2029901</v>
      </c>
      <c r="J295" s="100" t="s">
        <v>2269</v>
      </c>
      <c r="K295" s="104">
        <v>5</v>
      </c>
      <c r="M295" s="100">
        <v>2029901</v>
      </c>
      <c r="N295" s="100" t="s">
        <v>2269</v>
      </c>
      <c r="O295" s="104">
        <v>0</v>
      </c>
      <c r="Q295" s="100">
        <v>2029901</v>
      </c>
      <c r="R295" s="100" t="s">
        <v>2269</v>
      </c>
      <c r="S295" s="104">
        <v>0</v>
      </c>
      <c r="U295" s="100">
        <v>2029901</v>
      </c>
      <c r="V295" s="100" t="s">
        <v>2269</v>
      </c>
      <c r="W295" s="104">
        <v>0</v>
      </c>
      <c r="Y295" s="100">
        <v>2029901</v>
      </c>
      <c r="Z295" s="100" t="s">
        <v>2269</v>
      </c>
      <c r="AA295" s="104">
        <v>0</v>
      </c>
    </row>
    <row r="296" spans="1:27">
      <c r="A296" s="100">
        <v>203</v>
      </c>
      <c r="B296" s="103" t="s">
        <v>27</v>
      </c>
      <c r="C296" s="101">
        <f>SUM(C297,C299,C301,C303,C312)</f>
        <v>945</v>
      </c>
      <c r="E296" s="100">
        <v>203</v>
      </c>
      <c r="F296" s="103" t="s">
        <v>27</v>
      </c>
      <c r="G296" s="101">
        <f>SUM(G297,G299,G301,G303,G312)</f>
        <v>741</v>
      </c>
      <c r="H296" s="102"/>
      <c r="I296" s="100">
        <v>203</v>
      </c>
      <c r="J296" s="103" t="s">
        <v>27</v>
      </c>
      <c r="K296" s="101">
        <f>SUM(K297,K299,K301,K303,K312)</f>
        <v>741</v>
      </c>
      <c r="M296" s="100">
        <v>203</v>
      </c>
      <c r="N296" s="103" t="s">
        <v>27</v>
      </c>
      <c r="O296" s="101">
        <f>SUM(O297,O299,O301,O303,O312)</f>
        <v>0</v>
      </c>
      <c r="Q296" s="100">
        <v>203</v>
      </c>
      <c r="R296" s="103" t="s">
        <v>27</v>
      </c>
      <c r="S296" s="101">
        <f>SUM(S297,S299,S301,S303,S312)</f>
        <v>21</v>
      </c>
      <c r="U296" s="100">
        <v>203</v>
      </c>
      <c r="V296" s="103" t="s">
        <v>27</v>
      </c>
      <c r="W296" s="101">
        <f>SUM(W297,W299,W301,W303,W312)</f>
        <v>132</v>
      </c>
      <c r="Y296" s="100">
        <v>203</v>
      </c>
      <c r="Z296" s="103" t="s">
        <v>27</v>
      </c>
      <c r="AA296" s="101">
        <f>SUM(AA297,AA299,AA301,AA303,AA312)</f>
        <v>51</v>
      </c>
    </row>
    <row r="297" spans="1:27">
      <c r="A297" s="100">
        <v>20301</v>
      </c>
      <c r="B297" s="103" t="s">
        <v>2274</v>
      </c>
      <c r="C297" s="101">
        <f>C298</f>
        <v>0</v>
      </c>
      <c r="E297" s="100">
        <v>20301</v>
      </c>
      <c r="F297" s="103" t="s">
        <v>2274</v>
      </c>
      <c r="G297" s="101">
        <f>G298</f>
        <v>0</v>
      </c>
      <c r="H297" s="102"/>
      <c r="I297" s="100">
        <v>20301</v>
      </c>
      <c r="J297" s="103" t="s">
        <v>2274</v>
      </c>
      <c r="K297" s="101">
        <f>K298</f>
        <v>0</v>
      </c>
      <c r="M297" s="100">
        <v>20301</v>
      </c>
      <c r="N297" s="103" t="s">
        <v>2274</v>
      </c>
      <c r="O297" s="101">
        <f>O298</f>
        <v>0</v>
      </c>
      <c r="Q297" s="100">
        <v>20301</v>
      </c>
      <c r="R297" s="103" t="s">
        <v>2274</v>
      </c>
      <c r="S297" s="101">
        <f>S298</f>
        <v>0</v>
      </c>
      <c r="U297" s="100">
        <v>20301</v>
      </c>
      <c r="V297" s="103" t="s">
        <v>2274</v>
      </c>
      <c r="W297" s="101">
        <f>W298</f>
        <v>0</v>
      </c>
      <c r="Y297" s="100">
        <v>20301</v>
      </c>
      <c r="Z297" s="103" t="s">
        <v>2274</v>
      </c>
      <c r="AA297" s="101">
        <f>AA298</f>
        <v>0</v>
      </c>
    </row>
    <row r="298" spans="1:27">
      <c r="A298" s="100">
        <v>2030101</v>
      </c>
      <c r="B298" s="100" t="s">
        <v>2277</v>
      </c>
      <c r="C298" s="104">
        <v>0</v>
      </c>
      <c r="E298" s="100">
        <v>2030101</v>
      </c>
      <c r="F298" s="100" t="s">
        <v>2277</v>
      </c>
      <c r="G298" s="104">
        <v>0</v>
      </c>
      <c r="H298" s="102"/>
      <c r="I298" s="100">
        <v>2030101</v>
      </c>
      <c r="J298" s="100" t="s">
        <v>2277</v>
      </c>
      <c r="K298" s="104">
        <v>0</v>
      </c>
      <c r="M298" s="100">
        <v>2030101</v>
      </c>
      <c r="N298" s="100" t="s">
        <v>2277</v>
      </c>
      <c r="O298" s="104">
        <v>0</v>
      </c>
      <c r="Q298" s="100">
        <v>2030101</v>
      </c>
      <c r="R298" s="100" t="s">
        <v>2277</v>
      </c>
      <c r="S298" s="104">
        <v>0</v>
      </c>
      <c r="U298" s="100">
        <v>2030101</v>
      </c>
      <c r="V298" s="100" t="s">
        <v>2277</v>
      </c>
      <c r="W298" s="104">
        <v>0</v>
      </c>
      <c r="Y298" s="100">
        <v>2030101</v>
      </c>
      <c r="Z298" s="100" t="s">
        <v>2277</v>
      </c>
      <c r="AA298" s="104">
        <v>0</v>
      </c>
    </row>
    <row r="299" spans="1:27">
      <c r="A299" s="100">
        <v>20304</v>
      </c>
      <c r="B299" s="103" t="s">
        <v>2280</v>
      </c>
      <c r="C299" s="101">
        <f>C300</f>
        <v>0</v>
      </c>
      <c r="E299" s="100">
        <v>20304</v>
      </c>
      <c r="F299" s="103" t="s">
        <v>2280</v>
      </c>
      <c r="G299" s="101">
        <f>G300</f>
        <v>0</v>
      </c>
      <c r="H299" s="102"/>
      <c r="I299" s="100">
        <v>20304</v>
      </c>
      <c r="J299" s="103" t="s">
        <v>2280</v>
      </c>
      <c r="K299" s="101">
        <f>K300</f>
        <v>0</v>
      </c>
      <c r="M299" s="100">
        <v>20304</v>
      </c>
      <c r="N299" s="103" t="s">
        <v>2280</v>
      </c>
      <c r="O299" s="101">
        <f>O300</f>
        <v>0</v>
      </c>
      <c r="Q299" s="100">
        <v>20304</v>
      </c>
      <c r="R299" s="103" t="s">
        <v>2280</v>
      </c>
      <c r="S299" s="101">
        <f>S300</f>
        <v>0</v>
      </c>
      <c r="U299" s="100">
        <v>20304</v>
      </c>
      <c r="V299" s="103" t="s">
        <v>2280</v>
      </c>
      <c r="W299" s="101">
        <f>W300</f>
        <v>0</v>
      </c>
      <c r="Y299" s="100">
        <v>20304</v>
      </c>
      <c r="Z299" s="103" t="s">
        <v>2280</v>
      </c>
      <c r="AA299" s="101">
        <f>AA300</f>
        <v>0</v>
      </c>
    </row>
    <row r="300" spans="1:27">
      <c r="A300" s="100">
        <v>2030401</v>
      </c>
      <c r="B300" s="100" t="s">
        <v>2283</v>
      </c>
      <c r="C300" s="104">
        <v>0</v>
      </c>
      <c r="E300" s="100">
        <v>2030401</v>
      </c>
      <c r="F300" s="100" t="s">
        <v>2283</v>
      </c>
      <c r="G300" s="104">
        <v>0</v>
      </c>
      <c r="H300" s="102"/>
      <c r="I300" s="100">
        <v>2030401</v>
      </c>
      <c r="J300" s="100" t="s">
        <v>2283</v>
      </c>
      <c r="K300" s="104">
        <v>0</v>
      </c>
      <c r="M300" s="100">
        <v>2030401</v>
      </c>
      <c r="N300" s="100" t="s">
        <v>2283</v>
      </c>
      <c r="O300" s="104">
        <v>0</v>
      </c>
      <c r="Q300" s="100">
        <v>2030401</v>
      </c>
      <c r="R300" s="100" t="s">
        <v>2283</v>
      </c>
      <c r="S300" s="104">
        <v>0</v>
      </c>
      <c r="U300" s="100">
        <v>2030401</v>
      </c>
      <c r="V300" s="100" t="s">
        <v>2283</v>
      </c>
      <c r="W300" s="104">
        <v>0</v>
      </c>
      <c r="Y300" s="100">
        <v>2030401</v>
      </c>
      <c r="Z300" s="100" t="s">
        <v>2283</v>
      </c>
      <c r="AA300" s="104">
        <v>0</v>
      </c>
    </row>
    <row r="301" spans="1:27">
      <c r="A301" s="100">
        <v>20305</v>
      </c>
      <c r="B301" s="103" t="s">
        <v>2286</v>
      </c>
      <c r="C301" s="101">
        <f>C302</f>
        <v>0</v>
      </c>
      <c r="E301" s="100">
        <v>20305</v>
      </c>
      <c r="F301" s="103" t="s">
        <v>2286</v>
      </c>
      <c r="G301" s="101">
        <f>G302</f>
        <v>0</v>
      </c>
      <c r="H301" s="102"/>
      <c r="I301" s="100">
        <v>20305</v>
      </c>
      <c r="J301" s="103" t="s">
        <v>2286</v>
      </c>
      <c r="K301" s="101">
        <f>K302</f>
        <v>0</v>
      </c>
      <c r="M301" s="100">
        <v>20305</v>
      </c>
      <c r="N301" s="103" t="s">
        <v>2286</v>
      </c>
      <c r="O301" s="101">
        <f>O302</f>
        <v>0</v>
      </c>
      <c r="Q301" s="100">
        <v>20305</v>
      </c>
      <c r="R301" s="103" t="s">
        <v>2286</v>
      </c>
      <c r="S301" s="101">
        <f>S302</f>
        <v>0</v>
      </c>
      <c r="U301" s="100">
        <v>20305</v>
      </c>
      <c r="V301" s="103" t="s">
        <v>2286</v>
      </c>
      <c r="W301" s="101">
        <f>W302</f>
        <v>0</v>
      </c>
      <c r="Y301" s="100">
        <v>20305</v>
      </c>
      <c r="Z301" s="103" t="s">
        <v>2286</v>
      </c>
      <c r="AA301" s="101">
        <f>AA302</f>
        <v>0</v>
      </c>
    </row>
    <row r="302" spans="1:27">
      <c r="A302" s="100">
        <v>2030501</v>
      </c>
      <c r="B302" s="100" t="s">
        <v>2289</v>
      </c>
      <c r="C302" s="104">
        <v>0</v>
      </c>
      <c r="E302" s="100">
        <v>2030501</v>
      </c>
      <c r="F302" s="100" t="s">
        <v>2289</v>
      </c>
      <c r="G302" s="104">
        <v>0</v>
      </c>
      <c r="H302" s="102"/>
      <c r="I302" s="100">
        <v>2030501</v>
      </c>
      <c r="J302" s="100" t="s">
        <v>2289</v>
      </c>
      <c r="K302" s="104">
        <v>0</v>
      </c>
      <c r="M302" s="100">
        <v>2030501</v>
      </c>
      <c r="N302" s="100" t="s">
        <v>2289</v>
      </c>
      <c r="O302" s="104">
        <v>0</v>
      </c>
      <c r="Q302" s="100">
        <v>2030501</v>
      </c>
      <c r="R302" s="100" t="s">
        <v>2289</v>
      </c>
      <c r="S302" s="104">
        <v>0</v>
      </c>
      <c r="U302" s="100">
        <v>2030501</v>
      </c>
      <c r="V302" s="100" t="s">
        <v>2289</v>
      </c>
      <c r="W302" s="104">
        <v>0</v>
      </c>
      <c r="Y302" s="100">
        <v>2030501</v>
      </c>
      <c r="Z302" s="100" t="s">
        <v>2289</v>
      </c>
      <c r="AA302" s="104">
        <v>0</v>
      </c>
    </row>
    <row r="303" spans="1:27">
      <c r="A303" s="100">
        <v>20306</v>
      </c>
      <c r="B303" s="103" t="s">
        <v>390</v>
      </c>
      <c r="C303" s="101">
        <f>SUM(C304:C311)</f>
        <v>817</v>
      </c>
      <c r="E303" s="100">
        <v>20306</v>
      </c>
      <c r="F303" s="103" t="s">
        <v>390</v>
      </c>
      <c r="G303" s="101">
        <f>SUM(G304:G311)</f>
        <v>653</v>
      </c>
      <c r="H303" s="102"/>
      <c r="I303" s="100">
        <v>20306</v>
      </c>
      <c r="J303" s="103" t="s">
        <v>390</v>
      </c>
      <c r="K303" s="101">
        <f>SUM(K304:K311)</f>
        <v>653</v>
      </c>
      <c r="M303" s="100">
        <v>20306</v>
      </c>
      <c r="N303" s="103" t="s">
        <v>390</v>
      </c>
      <c r="O303" s="101">
        <f>SUM(O304:O311)</f>
        <v>0</v>
      </c>
      <c r="Q303" s="100">
        <v>20306</v>
      </c>
      <c r="R303" s="103" t="s">
        <v>390</v>
      </c>
      <c r="S303" s="101">
        <f>SUM(S304:S311)</f>
        <v>21</v>
      </c>
      <c r="U303" s="100">
        <v>20306</v>
      </c>
      <c r="V303" s="103" t="s">
        <v>390</v>
      </c>
      <c r="W303" s="101">
        <f>SUM(W304:W311)</f>
        <v>122</v>
      </c>
      <c r="Y303" s="100">
        <v>20306</v>
      </c>
      <c r="Z303" s="103" t="s">
        <v>390</v>
      </c>
      <c r="AA303" s="101">
        <f>SUM(AA304:AA311)</f>
        <v>21</v>
      </c>
    </row>
    <row r="304" spans="1:27">
      <c r="A304" s="100">
        <v>2030601</v>
      </c>
      <c r="B304" s="100" t="s">
        <v>392</v>
      </c>
      <c r="C304" s="104">
        <v>30</v>
      </c>
      <c r="E304" s="100">
        <v>2030601</v>
      </c>
      <c r="F304" s="100" t="s">
        <v>392</v>
      </c>
      <c r="G304" s="104">
        <v>20</v>
      </c>
      <c r="H304" s="102"/>
      <c r="I304" s="100">
        <v>2030601</v>
      </c>
      <c r="J304" s="100" t="s">
        <v>392</v>
      </c>
      <c r="K304" s="104">
        <v>20</v>
      </c>
      <c r="M304" s="100">
        <v>2030601</v>
      </c>
      <c r="N304" s="100" t="s">
        <v>392</v>
      </c>
      <c r="O304" s="104">
        <v>0</v>
      </c>
      <c r="Q304" s="100">
        <v>2030601</v>
      </c>
      <c r="R304" s="100" t="s">
        <v>392</v>
      </c>
      <c r="S304" s="104">
        <v>0</v>
      </c>
      <c r="U304" s="100">
        <v>2030601</v>
      </c>
      <c r="V304" s="100" t="s">
        <v>392</v>
      </c>
      <c r="W304" s="104">
        <v>10</v>
      </c>
      <c r="Y304" s="100">
        <v>2030601</v>
      </c>
      <c r="Z304" s="100" t="s">
        <v>392</v>
      </c>
      <c r="AA304" s="104">
        <v>0</v>
      </c>
    </row>
    <row r="305" spans="1:27">
      <c r="A305" s="100">
        <v>2030602</v>
      </c>
      <c r="B305" s="100" t="s">
        <v>393</v>
      </c>
      <c r="C305" s="104">
        <v>0</v>
      </c>
      <c r="E305" s="100">
        <v>2030602</v>
      </c>
      <c r="F305" s="100" t="s">
        <v>393</v>
      </c>
      <c r="G305" s="104">
        <v>0</v>
      </c>
      <c r="H305" s="102"/>
      <c r="I305" s="100">
        <v>2030602</v>
      </c>
      <c r="J305" s="100" t="s">
        <v>393</v>
      </c>
      <c r="K305" s="104">
        <v>0</v>
      </c>
      <c r="M305" s="100">
        <v>2030602</v>
      </c>
      <c r="N305" s="100" t="s">
        <v>393</v>
      </c>
      <c r="O305" s="104">
        <v>0</v>
      </c>
      <c r="Q305" s="100">
        <v>2030602</v>
      </c>
      <c r="R305" s="100" t="s">
        <v>393</v>
      </c>
      <c r="S305" s="104">
        <v>0</v>
      </c>
      <c r="U305" s="100">
        <v>2030602</v>
      </c>
      <c r="V305" s="100" t="s">
        <v>393</v>
      </c>
      <c r="W305" s="104">
        <v>0</v>
      </c>
      <c r="Y305" s="100">
        <v>2030602</v>
      </c>
      <c r="Z305" s="100" t="s">
        <v>393</v>
      </c>
      <c r="AA305" s="104">
        <v>0</v>
      </c>
    </row>
    <row r="306" spans="1:27">
      <c r="A306" s="100">
        <v>2030603</v>
      </c>
      <c r="B306" s="100" t="s">
        <v>394</v>
      </c>
      <c r="C306" s="104">
        <v>10</v>
      </c>
      <c r="E306" s="100">
        <v>2030603</v>
      </c>
      <c r="F306" s="100" t="s">
        <v>394</v>
      </c>
      <c r="G306" s="104">
        <v>10</v>
      </c>
      <c r="H306" s="102"/>
      <c r="I306" s="100">
        <v>2030603</v>
      </c>
      <c r="J306" s="100" t="s">
        <v>394</v>
      </c>
      <c r="K306" s="104">
        <v>10</v>
      </c>
      <c r="M306" s="100">
        <v>2030603</v>
      </c>
      <c r="N306" s="100" t="s">
        <v>394</v>
      </c>
      <c r="O306" s="104">
        <v>0</v>
      </c>
      <c r="Q306" s="100">
        <v>2030603</v>
      </c>
      <c r="R306" s="100" t="s">
        <v>394</v>
      </c>
      <c r="S306" s="104">
        <v>0</v>
      </c>
      <c r="U306" s="100">
        <v>2030603</v>
      </c>
      <c r="V306" s="100" t="s">
        <v>394</v>
      </c>
      <c r="W306" s="104">
        <v>0</v>
      </c>
      <c r="Y306" s="100">
        <v>2030603</v>
      </c>
      <c r="Z306" s="100" t="s">
        <v>394</v>
      </c>
      <c r="AA306" s="104">
        <v>0</v>
      </c>
    </row>
    <row r="307" spans="1:27">
      <c r="A307" s="100">
        <v>2030604</v>
      </c>
      <c r="B307" s="100" t="s">
        <v>395</v>
      </c>
      <c r="C307" s="104">
        <v>0</v>
      </c>
      <c r="E307" s="100">
        <v>2030604</v>
      </c>
      <c r="F307" s="100" t="s">
        <v>395</v>
      </c>
      <c r="G307" s="104">
        <v>0</v>
      </c>
      <c r="H307" s="102"/>
      <c r="I307" s="100">
        <v>2030604</v>
      </c>
      <c r="J307" s="100" t="s">
        <v>395</v>
      </c>
      <c r="K307" s="104">
        <v>0</v>
      </c>
      <c r="M307" s="100">
        <v>2030604</v>
      </c>
      <c r="N307" s="100" t="s">
        <v>395</v>
      </c>
      <c r="O307" s="104">
        <v>0</v>
      </c>
      <c r="Q307" s="100">
        <v>2030604</v>
      </c>
      <c r="R307" s="100" t="s">
        <v>395</v>
      </c>
      <c r="S307" s="104">
        <v>0</v>
      </c>
      <c r="U307" s="100">
        <v>2030604</v>
      </c>
      <c r="V307" s="100" t="s">
        <v>395</v>
      </c>
      <c r="W307" s="104">
        <v>0</v>
      </c>
      <c r="Y307" s="100">
        <v>2030604</v>
      </c>
      <c r="Z307" s="100" t="s">
        <v>395</v>
      </c>
      <c r="AA307" s="104">
        <v>0</v>
      </c>
    </row>
    <row r="308" spans="1:27">
      <c r="A308" s="100">
        <v>2030605</v>
      </c>
      <c r="B308" s="100" t="s">
        <v>396</v>
      </c>
      <c r="C308" s="104">
        <v>30</v>
      </c>
      <c r="E308" s="100">
        <v>2030605</v>
      </c>
      <c r="F308" s="100" t="s">
        <v>396</v>
      </c>
      <c r="G308" s="104">
        <v>30</v>
      </c>
      <c r="H308" s="102"/>
      <c r="I308" s="100">
        <v>2030605</v>
      </c>
      <c r="J308" s="100" t="s">
        <v>396</v>
      </c>
      <c r="K308" s="104">
        <v>30</v>
      </c>
      <c r="M308" s="100">
        <v>2030605</v>
      </c>
      <c r="N308" s="100" t="s">
        <v>396</v>
      </c>
      <c r="O308" s="104">
        <v>0</v>
      </c>
      <c r="Q308" s="100">
        <v>2030605</v>
      </c>
      <c r="R308" s="100" t="s">
        <v>396</v>
      </c>
      <c r="S308" s="104">
        <v>0</v>
      </c>
      <c r="U308" s="100">
        <v>2030605</v>
      </c>
      <c r="V308" s="100" t="s">
        <v>396</v>
      </c>
      <c r="W308" s="104">
        <v>0</v>
      </c>
      <c r="Y308" s="100">
        <v>2030605</v>
      </c>
      <c r="Z308" s="100" t="s">
        <v>396</v>
      </c>
      <c r="AA308" s="104">
        <v>0</v>
      </c>
    </row>
    <row r="309" spans="1:27">
      <c r="A309" s="100">
        <v>2030606</v>
      </c>
      <c r="B309" s="100" t="s">
        <v>397</v>
      </c>
      <c r="C309" s="104">
        <v>0</v>
      </c>
      <c r="E309" s="100">
        <v>2030606</v>
      </c>
      <c r="F309" s="100" t="s">
        <v>397</v>
      </c>
      <c r="G309" s="104">
        <v>0</v>
      </c>
      <c r="H309" s="102"/>
      <c r="I309" s="100">
        <v>2030606</v>
      </c>
      <c r="J309" s="100" t="s">
        <v>397</v>
      </c>
      <c r="K309" s="104">
        <v>0</v>
      </c>
      <c r="M309" s="100">
        <v>2030606</v>
      </c>
      <c r="N309" s="100" t="s">
        <v>397</v>
      </c>
      <c r="O309" s="104">
        <v>0</v>
      </c>
      <c r="Q309" s="100">
        <v>2030606</v>
      </c>
      <c r="R309" s="100" t="s">
        <v>397</v>
      </c>
      <c r="S309" s="104">
        <v>0</v>
      </c>
      <c r="U309" s="100">
        <v>2030606</v>
      </c>
      <c r="V309" s="100" t="s">
        <v>397</v>
      </c>
      <c r="W309" s="104">
        <v>0</v>
      </c>
      <c r="Y309" s="100">
        <v>2030606</v>
      </c>
      <c r="Z309" s="100" t="s">
        <v>397</v>
      </c>
      <c r="AA309" s="104">
        <v>0</v>
      </c>
    </row>
    <row r="310" spans="1:27">
      <c r="A310" s="100">
        <v>2030607</v>
      </c>
      <c r="B310" s="100" t="s">
        <v>398</v>
      </c>
      <c r="C310" s="104">
        <v>692</v>
      </c>
      <c r="E310" s="100">
        <v>2030607</v>
      </c>
      <c r="F310" s="100" t="s">
        <v>398</v>
      </c>
      <c r="G310" s="104">
        <v>563</v>
      </c>
      <c r="H310" s="102"/>
      <c r="I310" s="100">
        <v>2030607</v>
      </c>
      <c r="J310" s="100" t="s">
        <v>398</v>
      </c>
      <c r="K310" s="104">
        <v>563</v>
      </c>
      <c r="M310" s="100">
        <v>2030607</v>
      </c>
      <c r="N310" s="100" t="s">
        <v>398</v>
      </c>
      <c r="O310" s="104">
        <v>0</v>
      </c>
      <c r="Q310" s="100">
        <v>2030607</v>
      </c>
      <c r="R310" s="100" t="s">
        <v>398</v>
      </c>
      <c r="S310" s="104">
        <v>21</v>
      </c>
      <c r="U310" s="100">
        <v>2030607</v>
      </c>
      <c r="V310" s="100" t="s">
        <v>398</v>
      </c>
      <c r="W310" s="104">
        <v>87</v>
      </c>
      <c r="Y310" s="100">
        <v>2030607</v>
      </c>
      <c r="Z310" s="100" t="s">
        <v>398</v>
      </c>
      <c r="AA310" s="104">
        <v>21</v>
      </c>
    </row>
    <row r="311" spans="1:27">
      <c r="A311" s="100">
        <v>2030699</v>
      </c>
      <c r="B311" s="100" t="s">
        <v>400</v>
      </c>
      <c r="C311" s="104">
        <v>55</v>
      </c>
      <c r="E311" s="100">
        <v>2030699</v>
      </c>
      <c r="F311" s="100" t="s">
        <v>400</v>
      </c>
      <c r="G311" s="104">
        <v>30</v>
      </c>
      <c r="H311" s="102"/>
      <c r="I311" s="100">
        <v>2030699</v>
      </c>
      <c r="J311" s="100" t="s">
        <v>400</v>
      </c>
      <c r="K311" s="104">
        <v>30</v>
      </c>
      <c r="M311" s="100">
        <v>2030699</v>
      </c>
      <c r="N311" s="100" t="s">
        <v>400</v>
      </c>
      <c r="O311" s="104">
        <v>0</v>
      </c>
      <c r="Q311" s="100">
        <v>2030699</v>
      </c>
      <c r="R311" s="100" t="s">
        <v>400</v>
      </c>
      <c r="S311" s="104">
        <v>0</v>
      </c>
      <c r="U311" s="100">
        <v>2030699</v>
      </c>
      <c r="V311" s="100" t="s">
        <v>400</v>
      </c>
      <c r="W311" s="104">
        <v>25</v>
      </c>
      <c r="Y311" s="100">
        <v>2030699</v>
      </c>
      <c r="Z311" s="100" t="s">
        <v>400</v>
      </c>
      <c r="AA311" s="104">
        <v>0</v>
      </c>
    </row>
    <row r="312" spans="1:27">
      <c r="A312" s="100">
        <v>20399</v>
      </c>
      <c r="B312" s="103" t="s">
        <v>2306</v>
      </c>
      <c r="C312" s="101">
        <f>C313</f>
        <v>128</v>
      </c>
      <c r="E312" s="100">
        <v>20399</v>
      </c>
      <c r="F312" s="103" t="s">
        <v>2306</v>
      </c>
      <c r="G312" s="101">
        <f>G313</f>
        <v>88</v>
      </c>
      <c r="H312" s="102"/>
      <c r="I312" s="100">
        <v>20399</v>
      </c>
      <c r="J312" s="103" t="s">
        <v>2306</v>
      </c>
      <c r="K312" s="101">
        <f>K313</f>
        <v>88</v>
      </c>
      <c r="M312" s="100">
        <v>20399</v>
      </c>
      <c r="N312" s="103" t="s">
        <v>2306</v>
      </c>
      <c r="O312" s="101">
        <f>O313</f>
        <v>0</v>
      </c>
      <c r="Q312" s="100">
        <v>20399</v>
      </c>
      <c r="R312" s="103" t="s">
        <v>2306</v>
      </c>
      <c r="S312" s="101">
        <f>S313</f>
        <v>0</v>
      </c>
      <c r="U312" s="100">
        <v>20399</v>
      </c>
      <c r="V312" s="103" t="s">
        <v>2306</v>
      </c>
      <c r="W312" s="101">
        <f>W313</f>
        <v>10</v>
      </c>
      <c r="Y312" s="100">
        <v>20399</v>
      </c>
      <c r="Z312" s="103" t="s">
        <v>2306</v>
      </c>
      <c r="AA312" s="101">
        <f>AA313</f>
        <v>30</v>
      </c>
    </row>
    <row r="313" spans="1:27">
      <c r="A313" s="100">
        <v>2039901</v>
      </c>
      <c r="B313" s="100" t="s">
        <v>2309</v>
      </c>
      <c r="C313" s="104">
        <v>128</v>
      </c>
      <c r="E313" s="100">
        <v>2039901</v>
      </c>
      <c r="F313" s="100" t="s">
        <v>2309</v>
      </c>
      <c r="G313" s="104">
        <v>88</v>
      </c>
      <c r="H313" s="102"/>
      <c r="I313" s="100">
        <v>2039901</v>
      </c>
      <c r="J313" s="100" t="s">
        <v>2309</v>
      </c>
      <c r="K313" s="104">
        <v>88</v>
      </c>
      <c r="M313" s="100">
        <v>2039901</v>
      </c>
      <c r="N313" s="100" t="s">
        <v>2309</v>
      </c>
      <c r="O313" s="104">
        <v>0</v>
      </c>
      <c r="Q313" s="100">
        <v>2039901</v>
      </c>
      <c r="R313" s="100" t="s">
        <v>2309</v>
      </c>
      <c r="S313" s="104">
        <v>0</v>
      </c>
      <c r="U313" s="100">
        <v>2039901</v>
      </c>
      <c r="V313" s="100" t="s">
        <v>2309</v>
      </c>
      <c r="W313" s="104">
        <v>10</v>
      </c>
      <c r="Y313" s="100">
        <v>2039901</v>
      </c>
      <c r="Z313" s="100" t="s">
        <v>2309</v>
      </c>
      <c r="AA313" s="104">
        <v>30</v>
      </c>
    </row>
    <row r="314" spans="1:27">
      <c r="A314" s="100">
        <v>204</v>
      </c>
      <c r="B314" s="103" t="s">
        <v>28</v>
      </c>
      <c r="C314" s="101">
        <f>SUM(C315,C325,C347,C354,C366,C375,C389,C398,C407,C415,C423,C432)</f>
        <v>44423</v>
      </c>
      <c r="E314" s="100">
        <v>204</v>
      </c>
      <c r="F314" s="103" t="s">
        <v>28</v>
      </c>
      <c r="G314" s="101">
        <f>SUM(G315,G325,G347,G354,G366,G375,G389,G398,G407,G415,G423,G432)</f>
        <v>12022</v>
      </c>
      <c r="H314" s="102"/>
      <c r="I314" s="100">
        <v>204</v>
      </c>
      <c r="J314" s="103" t="s">
        <v>28</v>
      </c>
      <c r="K314" s="101">
        <f>SUM(K315,K325,K347,K354,K366,K375,K389,K398,K407,K415,K423,K432)</f>
        <v>11565</v>
      </c>
      <c r="M314" s="100">
        <v>204</v>
      </c>
      <c r="N314" s="103" t="s">
        <v>28</v>
      </c>
      <c r="O314" s="101">
        <f>SUM(O315,O325,O347,O354,O366,O375,O389,O398,O407,O415,O423,O432)</f>
        <v>457</v>
      </c>
      <c r="Q314" s="100">
        <v>204</v>
      </c>
      <c r="R314" s="103" t="s">
        <v>28</v>
      </c>
      <c r="S314" s="101">
        <f>SUM(S315,S325,S347,S354,S366,S375,S389,S398,S407,S415,S423,S432)</f>
        <v>18413</v>
      </c>
      <c r="U314" s="100">
        <v>204</v>
      </c>
      <c r="V314" s="103" t="s">
        <v>28</v>
      </c>
      <c r="W314" s="101">
        <f>SUM(W315,W325,W347,W354,W366,W375,W389,W398,W407,W415,W423,W432)</f>
        <v>6804</v>
      </c>
      <c r="Y314" s="100">
        <v>204</v>
      </c>
      <c r="Z314" s="103" t="s">
        <v>28</v>
      </c>
      <c r="AA314" s="101">
        <f>SUM(AA315,AA325,AA347,AA354,AA366,AA375,AA389,AA398,AA407,AA415,AA423,AA432)</f>
        <v>7184</v>
      </c>
    </row>
    <row r="315" spans="1:27">
      <c r="A315" s="100">
        <v>20401</v>
      </c>
      <c r="B315" s="103" t="s">
        <v>2313</v>
      </c>
      <c r="C315" s="101">
        <f>SUM(C316:C324)</f>
        <v>2777</v>
      </c>
      <c r="E315" s="100">
        <v>20401</v>
      </c>
      <c r="F315" s="103" t="s">
        <v>2313</v>
      </c>
      <c r="G315" s="101">
        <f>SUM(G316:G324)</f>
        <v>1286</v>
      </c>
      <c r="H315" s="102"/>
      <c r="I315" s="100">
        <v>20401</v>
      </c>
      <c r="J315" s="103" t="s">
        <v>2313</v>
      </c>
      <c r="K315" s="101">
        <f>SUM(K316:K324)</f>
        <v>1126</v>
      </c>
      <c r="M315" s="100">
        <v>20401</v>
      </c>
      <c r="N315" s="103" t="s">
        <v>2313</v>
      </c>
      <c r="O315" s="101">
        <f>SUM(O316:O324)</f>
        <v>160</v>
      </c>
      <c r="Q315" s="100">
        <v>20401</v>
      </c>
      <c r="R315" s="103" t="s">
        <v>2313</v>
      </c>
      <c r="S315" s="101">
        <f>SUM(S316:S324)</f>
        <v>781</v>
      </c>
      <c r="U315" s="100">
        <v>20401</v>
      </c>
      <c r="V315" s="103" t="s">
        <v>2313</v>
      </c>
      <c r="W315" s="101">
        <f>SUM(W316:W324)</f>
        <v>426</v>
      </c>
      <c r="Y315" s="100">
        <v>20401</v>
      </c>
      <c r="Z315" s="103" t="s">
        <v>2313</v>
      </c>
      <c r="AA315" s="101">
        <f>SUM(AA316:AA324)</f>
        <v>284</v>
      </c>
    </row>
    <row r="316" spans="1:27">
      <c r="A316" s="100">
        <v>2040101</v>
      </c>
      <c r="B316" s="100" t="s">
        <v>407</v>
      </c>
      <c r="C316" s="104">
        <v>418</v>
      </c>
      <c r="E316" s="100">
        <v>2040101</v>
      </c>
      <c r="F316" s="100" t="s">
        <v>407</v>
      </c>
      <c r="G316" s="104">
        <v>217</v>
      </c>
      <c r="H316" s="102"/>
      <c r="I316" s="100">
        <v>2040101</v>
      </c>
      <c r="J316" s="100" t="s">
        <v>407</v>
      </c>
      <c r="K316" s="104">
        <v>217</v>
      </c>
      <c r="M316" s="100">
        <v>2040101</v>
      </c>
      <c r="N316" s="100" t="s">
        <v>407</v>
      </c>
      <c r="O316" s="104">
        <v>0</v>
      </c>
      <c r="Q316" s="100">
        <v>2040101</v>
      </c>
      <c r="R316" s="100" t="s">
        <v>407</v>
      </c>
      <c r="S316" s="104">
        <v>25</v>
      </c>
      <c r="U316" s="100">
        <v>2040101</v>
      </c>
      <c r="V316" s="100" t="s">
        <v>407</v>
      </c>
      <c r="W316" s="104">
        <v>84</v>
      </c>
      <c r="Y316" s="100">
        <v>2040101</v>
      </c>
      <c r="Z316" s="100" t="s">
        <v>407</v>
      </c>
      <c r="AA316" s="104">
        <v>92</v>
      </c>
    </row>
    <row r="317" spans="1:27">
      <c r="A317" s="100">
        <v>2040102</v>
      </c>
      <c r="B317" s="100" t="s">
        <v>408</v>
      </c>
      <c r="C317" s="104">
        <v>0</v>
      </c>
      <c r="E317" s="100">
        <v>2040102</v>
      </c>
      <c r="F317" s="100" t="s">
        <v>408</v>
      </c>
      <c r="G317" s="104">
        <v>0</v>
      </c>
      <c r="H317" s="102"/>
      <c r="I317" s="100">
        <v>2040102</v>
      </c>
      <c r="J317" s="100" t="s">
        <v>408</v>
      </c>
      <c r="K317" s="104">
        <v>0</v>
      </c>
      <c r="M317" s="100">
        <v>2040102</v>
      </c>
      <c r="N317" s="100" t="s">
        <v>408</v>
      </c>
      <c r="O317" s="104">
        <v>0</v>
      </c>
      <c r="Q317" s="100">
        <v>2040102</v>
      </c>
      <c r="R317" s="100" t="s">
        <v>408</v>
      </c>
      <c r="S317" s="104">
        <v>0</v>
      </c>
      <c r="U317" s="100">
        <v>2040102</v>
      </c>
      <c r="V317" s="100" t="s">
        <v>408</v>
      </c>
      <c r="W317" s="104">
        <v>0</v>
      </c>
      <c r="Y317" s="100">
        <v>2040102</v>
      </c>
      <c r="Z317" s="100" t="s">
        <v>408</v>
      </c>
      <c r="AA317" s="104">
        <v>0</v>
      </c>
    </row>
    <row r="318" spans="1:27">
      <c r="A318" s="100">
        <v>2040103</v>
      </c>
      <c r="B318" s="100" t="s">
        <v>409</v>
      </c>
      <c r="C318" s="104">
        <v>2329</v>
      </c>
      <c r="E318" s="100">
        <v>2040103</v>
      </c>
      <c r="F318" s="100" t="s">
        <v>409</v>
      </c>
      <c r="G318" s="104">
        <v>1049</v>
      </c>
      <c r="H318" s="102"/>
      <c r="I318" s="100">
        <v>2040103</v>
      </c>
      <c r="J318" s="100" t="s">
        <v>409</v>
      </c>
      <c r="K318" s="104">
        <v>889</v>
      </c>
      <c r="M318" s="100">
        <v>2040103</v>
      </c>
      <c r="N318" s="100" t="s">
        <v>409</v>
      </c>
      <c r="O318" s="104">
        <v>160</v>
      </c>
      <c r="Q318" s="100">
        <v>2040103</v>
      </c>
      <c r="R318" s="100" t="s">
        <v>409</v>
      </c>
      <c r="S318" s="104">
        <v>746</v>
      </c>
      <c r="U318" s="100">
        <v>2040103</v>
      </c>
      <c r="V318" s="100" t="s">
        <v>409</v>
      </c>
      <c r="W318" s="104">
        <v>342</v>
      </c>
      <c r="Y318" s="100">
        <v>2040103</v>
      </c>
      <c r="Z318" s="100" t="s">
        <v>409</v>
      </c>
      <c r="AA318" s="104">
        <v>192</v>
      </c>
    </row>
    <row r="319" spans="1:27">
      <c r="A319" s="100">
        <v>2040104</v>
      </c>
      <c r="B319" s="100" t="s">
        <v>410</v>
      </c>
      <c r="C319" s="104">
        <v>0</v>
      </c>
      <c r="E319" s="100">
        <v>2040104</v>
      </c>
      <c r="F319" s="100" t="s">
        <v>410</v>
      </c>
      <c r="G319" s="104">
        <v>0</v>
      </c>
      <c r="H319" s="102"/>
      <c r="I319" s="100">
        <v>2040104</v>
      </c>
      <c r="J319" s="100" t="s">
        <v>410</v>
      </c>
      <c r="K319" s="104">
        <v>0</v>
      </c>
      <c r="M319" s="100">
        <v>2040104</v>
      </c>
      <c r="N319" s="100" t="s">
        <v>410</v>
      </c>
      <c r="O319" s="104">
        <v>0</v>
      </c>
      <c r="Q319" s="100">
        <v>2040104</v>
      </c>
      <c r="R319" s="100" t="s">
        <v>410</v>
      </c>
      <c r="S319" s="104">
        <v>0</v>
      </c>
      <c r="U319" s="100">
        <v>2040104</v>
      </c>
      <c r="V319" s="100" t="s">
        <v>410</v>
      </c>
      <c r="W319" s="104">
        <v>0</v>
      </c>
      <c r="Y319" s="100">
        <v>2040104</v>
      </c>
      <c r="Z319" s="100" t="s">
        <v>410</v>
      </c>
      <c r="AA319" s="104">
        <v>0</v>
      </c>
    </row>
    <row r="320" spans="1:27">
      <c r="A320" s="100">
        <v>2040105</v>
      </c>
      <c r="B320" s="100" t="s">
        <v>411</v>
      </c>
      <c r="C320" s="104">
        <v>0</v>
      </c>
      <c r="E320" s="100">
        <v>2040105</v>
      </c>
      <c r="F320" s="100" t="s">
        <v>411</v>
      </c>
      <c r="G320" s="104">
        <v>0</v>
      </c>
      <c r="H320" s="102"/>
      <c r="I320" s="100">
        <v>2040105</v>
      </c>
      <c r="J320" s="100" t="s">
        <v>411</v>
      </c>
      <c r="K320" s="104">
        <v>0</v>
      </c>
      <c r="M320" s="100">
        <v>2040105</v>
      </c>
      <c r="N320" s="100" t="s">
        <v>411</v>
      </c>
      <c r="O320" s="104">
        <v>0</v>
      </c>
      <c r="Q320" s="100">
        <v>2040105</v>
      </c>
      <c r="R320" s="100" t="s">
        <v>411</v>
      </c>
      <c r="S320" s="104">
        <v>0</v>
      </c>
      <c r="U320" s="100">
        <v>2040105</v>
      </c>
      <c r="V320" s="100" t="s">
        <v>411</v>
      </c>
      <c r="W320" s="104">
        <v>0</v>
      </c>
      <c r="Y320" s="100">
        <v>2040105</v>
      </c>
      <c r="Z320" s="100" t="s">
        <v>411</v>
      </c>
      <c r="AA320" s="104">
        <v>0</v>
      </c>
    </row>
    <row r="321" spans="1:27">
      <c r="A321" s="100">
        <v>2040106</v>
      </c>
      <c r="B321" s="100" t="s">
        <v>412</v>
      </c>
      <c r="C321" s="104">
        <v>30</v>
      </c>
      <c r="E321" s="100">
        <v>2040106</v>
      </c>
      <c r="F321" s="100" t="s">
        <v>412</v>
      </c>
      <c r="G321" s="104">
        <v>20</v>
      </c>
      <c r="H321" s="102"/>
      <c r="I321" s="100">
        <v>2040106</v>
      </c>
      <c r="J321" s="100" t="s">
        <v>412</v>
      </c>
      <c r="K321" s="104">
        <v>20</v>
      </c>
      <c r="M321" s="100">
        <v>2040106</v>
      </c>
      <c r="N321" s="100" t="s">
        <v>412</v>
      </c>
      <c r="O321" s="104">
        <v>0</v>
      </c>
      <c r="Q321" s="100">
        <v>2040106</v>
      </c>
      <c r="R321" s="100" t="s">
        <v>412</v>
      </c>
      <c r="S321" s="104">
        <v>10</v>
      </c>
      <c r="U321" s="100">
        <v>2040106</v>
      </c>
      <c r="V321" s="100" t="s">
        <v>412</v>
      </c>
      <c r="W321" s="104">
        <v>0</v>
      </c>
      <c r="Y321" s="100">
        <v>2040106</v>
      </c>
      <c r="Z321" s="100" t="s">
        <v>412</v>
      </c>
      <c r="AA321" s="104">
        <v>0</v>
      </c>
    </row>
    <row r="322" spans="1:27">
      <c r="A322" s="100">
        <v>2040107</v>
      </c>
      <c r="B322" s="100" t="s">
        <v>413</v>
      </c>
      <c r="C322" s="104">
        <v>0</v>
      </c>
      <c r="E322" s="100">
        <v>2040107</v>
      </c>
      <c r="F322" s="100" t="s">
        <v>413</v>
      </c>
      <c r="G322" s="104">
        <v>0</v>
      </c>
      <c r="H322" s="102"/>
      <c r="I322" s="100">
        <v>2040107</v>
      </c>
      <c r="J322" s="100" t="s">
        <v>413</v>
      </c>
      <c r="K322" s="104">
        <v>0</v>
      </c>
      <c r="M322" s="100">
        <v>2040107</v>
      </c>
      <c r="N322" s="100" t="s">
        <v>413</v>
      </c>
      <c r="O322" s="104">
        <v>0</v>
      </c>
      <c r="Q322" s="100">
        <v>2040107</v>
      </c>
      <c r="R322" s="100" t="s">
        <v>413</v>
      </c>
      <c r="S322" s="104">
        <v>0</v>
      </c>
      <c r="U322" s="100">
        <v>2040107</v>
      </c>
      <c r="V322" s="100" t="s">
        <v>413</v>
      </c>
      <c r="W322" s="104">
        <v>0</v>
      </c>
      <c r="Y322" s="100">
        <v>2040107</v>
      </c>
      <c r="Z322" s="100" t="s">
        <v>413</v>
      </c>
      <c r="AA322" s="104">
        <v>0</v>
      </c>
    </row>
    <row r="323" spans="1:27">
      <c r="A323" s="100">
        <v>2040108</v>
      </c>
      <c r="B323" s="100" t="s">
        <v>414</v>
      </c>
      <c r="C323" s="104">
        <v>0</v>
      </c>
      <c r="E323" s="100">
        <v>2040108</v>
      </c>
      <c r="F323" s="100" t="s">
        <v>414</v>
      </c>
      <c r="G323" s="104">
        <v>0</v>
      </c>
      <c r="H323" s="102"/>
      <c r="I323" s="100">
        <v>2040108</v>
      </c>
      <c r="J323" s="100" t="s">
        <v>414</v>
      </c>
      <c r="K323" s="104">
        <v>0</v>
      </c>
      <c r="M323" s="100">
        <v>2040108</v>
      </c>
      <c r="N323" s="100" t="s">
        <v>414</v>
      </c>
      <c r="O323" s="104">
        <v>0</v>
      </c>
      <c r="Q323" s="100">
        <v>2040108</v>
      </c>
      <c r="R323" s="100" t="s">
        <v>414</v>
      </c>
      <c r="S323" s="104">
        <v>0</v>
      </c>
      <c r="U323" s="100">
        <v>2040108</v>
      </c>
      <c r="V323" s="100" t="s">
        <v>414</v>
      </c>
      <c r="W323" s="104">
        <v>0</v>
      </c>
      <c r="Y323" s="100">
        <v>2040108</v>
      </c>
      <c r="Z323" s="100" t="s">
        <v>414</v>
      </c>
      <c r="AA323" s="104">
        <v>0</v>
      </c>
    </row>
    <row r="324" spans="1:27">
      <c r="A324" s="100">
        <v>2040199</v>
      </c>
      <c r="B324" s="100" t="s">
        <v>2329</v>
      </c>
      <c r="C324" s="104">
        <v>0</v>
      </c>
      <c r="E324" s="100">
        <v>2040199</v>
      </c>
      <c r="F324" s="100" t="s">
        <v>2329</v>
      </c>
      <c r="G324" s="104">
        <v>0</v>
      </c>
      <c r="H324" s="102"/>
      <c r="I324" s="100">
        <v>2040199</v>
      </c>
      <c r="J324" s="100" t="s">
        <v>2329</v>
      </c>
      <c r="K324" s="104">
        <v>0</v>
      </c>
      <c r="M324" s="100">
        <v>2040199</v>
      </c>
      <c r="N324" s="100" t="s">
        <v>2329</v>
      </c>
      <c r="O324" s="104">
        <v>0</v>
      </c>
      <c r="Q324" s="100">
        <v>2040199</v>
      </c>
      <c r="R324" s="100" t="s">
        <v>2329</v>
      </c>
      <c r="S324" s="104">
        <v>0</v>
      </c>
      <c r="U324" s="100">
        <v>2040199</v>
      </c>
      <c r="V324" s="100" t="s">
        <v>2329</v>
      </c>
      <c r="W324" s="104">
        <v>0</v>
      </c>
      <c r="Y324" s="100">
        <v>2040199</v>
      </c>
      <c r="Z324" s="100" t="s">
        <v>2329</v>
      </c>
      <c r="AA324" s="104">
        <v>0</v>
      </c>
    </row>
    <row r="325" spans="1:27">
      <c r="A325" s="100">
        <v>20402</v>
      </c>
      <c r="B325" s="103" t="s">
        <v>416</v>
      </c>
      <c r="C325" s="101">
        <f>SUM(C326:C346)</f>
        <v>35231</v>
      </c>
      <c r="E325" s="100">
        <v>20402</v>
      </c>
      <c r="F325" s="103" t="s">
        <v>416</v>
      </c>
      <c r="G325" s="101">
        <f>SUM(G326:G346)</f>
        <v>7898</v>
      </c>
      <c r="H325" s="102"/>
      <c r="I325" s="100">
        <v>20402</v>
      </c>
      <c r="J325" s="103" t="s">
        <v>416</v>
      </c>
      <c r="K325" s="101">
        <f>SUM(K326:K346)</f>
        <v>7606</v>
      </c>
      <c r="M325" s="100">
        <v>20402</v>
      </c>
      <c r="N325" s="103" t="s">
        <v>416</v>
      </c>
      <c r="O325" s="101">
        <f>SUM(O326:O346)</f>
        <v>292</v>
      </c>
      <c r="Q325" s="100">
        <v>20402</v>
      </c>
      <c r="R325" s="103" t="s">
        <v>416</v>
      </c>
      <c r="S325" s="101">
        <f>SUM(S326:S346)</f>
        <v>16155</v>
      </c>
      <c r="U325" s="100">
        <v>20402</v>
      </c>
      <c r="V325" s="103" t="s">
        <v>416</v>
      </c>
      <c r="W325" s="101">
        <f>SUM(W326:W346)</f>
        <v>5294</v>
      </c>
      <c r="Y325" s="100">
        <v>20402</v>
      </c>
      <c r="Z325" s="103" t="s">
        <v>416</v>
      </c>
      <c r="AA325" s="101">
        <f>SUM(AA326:AA346)</f>
        <v>5884</v>
      </c>
    </row>
    <row r="326" spans="1:27">
      <c r="A326" s="100">
        <v>2040201</v>
      </c>
      <c r="B326" s="100" t="s">
        <v>145</v>
      </c>
      <c r="C326" s="104">
        <v>21151</v>
      </c>
      <c r="E326" s="100">
        <v>2040201</v>
      </c>
      <c r="F326" s="100" t="s">
        <v>145</v>
      </c>
      <c r="G326" s="104">
        <v>5311</v>
      </c>
      <c r="H326" s="102"/>
      <c r="I326" s="100">
        <v>2040201</v>
      </c>
      <c r="J326" s="100" t="s">
        <v>145</v>
      </c>
      <c r="K326" s="104">
        <v>5042</v>
      </c>
      <c r="M326" s="100">
        <v>2040201</v>
      </c>
      <c r="N326" s="100" t="s">
        <v>145</v>
      </c>
      <c r="O326" s="104">
        <v>269</v>
      </c>
      <c r="Q326" s="100">
        <v>2040201</v>
      </c>
      <c r="R326" s="100" t="s">
        <v>145</v>
      </c>
      <c r="S326" s="104">
        <v>7805</v>
      </c>
      <c r="U326" s="100">
        <v>2040201</v>
      </c>
      <c r="V326" s="100" t="s">
        <v>145</v>
      </c>
      <c r="W326" s="104">
        <v>4001</v>
      </c>
      <c r="Y326" s="100">
        <v>2040201</v>
      </c>
      <c r="Z326" s="100" t="s">
        <v>145</v>
      </c>
      <c r="AA326" s="104">
        <v>4034</v>
      </c>
    </row>
    <row r="327" spans="1:27">
      <c r="A327" s="100">
        <v>2040202</v>
      </c>
      <c r="B327" s="100" t="s">
        <v>146</v>
      </c>
      <c r="C327" s="104">
        <v>1416</v>
      </c>
      <c r="E327" s="100">
        <v>2040202</v>
      </c>
      <c r="F327" s="100" t="s">
        <v>146</v>
      </c>
      <c r="G327" s="104">
        <v>112</v>
      </c>
      <c r="H327" s="102"/>
      <c r="I327" s="100">
        <v>2040202</v>
      </c>
      <c r="J327" s="100" t="s">
        <v>146</v>
      </c>
      <c r="K327" s="104">
        <v>112</v>
      </c>
      <c r="M327" s="100">
        <v>2040202</v>
      </c>
      <c r="N327" s="100" t="s">
        <v>146</v>
      </c>
      <c r="O327" s="104">
        <v>0</v>
      </c>
      <c r="Q327" s="100">
        <v>2040202</v>
      </c>
      <c r="R327" s="100" t="s">
        <v>146</v>
      </c>
      <c r="S327" s="104">
        <v>151</v>
      </c>
      <c r="U327" s="100">
        <v>2040202</v>
      </c>
      <c r="V327" s="100" t="s">
        <v>146</v>
      </c>
      <c r="W327" s="104">
        <v>877</v>
      </c>
      <c r="Y327" s="100">
        <v>2040202</v>
      </c>
      <c r="Z327" s="100" t="s">
        <v>146</v>
      </c>
      <c r="AA327" s="104">
        <v>276</v>
      </c>
    </row>
    <row r="328" spans="1:27">
      <c r="A328" s="100">
        <v>2040203</v>
      </c>
      <c r="B328" s="100" t="s">
        <v>147</v>
      </c>
      <c r="C328" s="104">
        <v>0</v>
      </c>
      <c r="E328" s="100">
        <v>2040203</v>
      </c>
      <c r="F328" s="100" t="s">
        <v>147</v>
      </c>
      <c r="G328" s="104">
        <v>0</v>
      </c>
      <c r="H328" s="102"/>
      <c r="I328" s="100">
        <v>2040203</v>
      </c>
      <c r="J328" s="100" t="s">
        <v>147</v>
      </c>
      <c r="K328" s="104">
        <v>0</v>
      </c>
      <c r="M328" s="100">
        <v>2040203</v>
      </c>
      <c r="N328" s="100" t="s">
        <v>147</v>
      </c>
      <c r="O328" s="104">
        <v>0</v>
      </c>
      <c r="Q328" s="100">
        <v>2040203</v>
      </c>
      <c r="R328" s="100" t="s">
        <v>147</v>
      </c>
      <c r="S328" s="104">
        <v>0</v>
      </c>
      <c r="U328" s="100">
        <v>2040203</v>
      </c>
      <c r="V328" s="100" t="s">
        <v>147</v>
      </c>
      <c r="W328" s="104">
        <v>0</v>
      </c>
      <c r="Y328" s="100">
        <v>2040203</v>
      </c>
      <c r="Z328" s="100" t="s">
        <v>147</v>
      </c>
      <c r="AA328" s="104">
        <v>0</v>
      </c>
    </row>
    <row r="329" spans="1:27">
      <c r="A329" s="100">
        <v>2040204</v>
      </c>
      <c r="B329" s="100" t="s">
        <v>418</v>
      </c>
      <c r="C329" s="104">
        <v>1403</v>
      </c>
      <c r="E329" s="100">
        <v>2040204</v>
      </c>
      <c r="F329" s="100" t="s">
        <v>418</v>
      </c>
      <c r="G329" s="104">
        <v>74</v>
      </c>
      <c r="H329" s="102"/>
      <c r="I329" s="100">
        <v>2040204</v>
      </c>
      <c r="J329" s="100" t="s">
        <v>418</v>
      </c>
      <c r="K329" s="104">
        <v>74</v>
      </c>
      <c r="M329" s="100">
        <v>2040204</v>
      </c>
      <c r="N329" s="100" t="s">
        <v>418</v>
      </c>
      <c r="O329" s="104">
        <v>0</v>
      </c>
      <c r="Q329" s="100">
        <v>2040204</v>
      </c>
      <c r="R329" s="100" t="s">
        <v>418</v>
      </c>
      <c r="S329" s="104">
        <v>674</v>
      </c>
      <c r="U329" s="100">
        <v>2040204</v>
      </c>
      <c r="V329" s="100" t="s">
        <v>418</v>
      </c>
      <c r="W329" s="104">
        <v>5</v>
      </c>
      <c r="Y329" s="100">
        <v>2040204</v>
      </c>
      <c r="Z329" s="100" t="s">
        <v>418</v>
      </c>
      <c r="AA329" s="104">
        <v>650</v>
      </c>
    </row>
    <row r="330" spans="1:27">
      <c r="A330" s="100">
        <v>2040205</v>
      </c>
      <c r="B330" s="100" t="s">
        <v>419</v>
      </c>
      <c r="C330" s="104">
        <v>249</v>
      </c>
      <c r="E330" s="100">
        <v>2040205</v>
      </c>
      <c r="F330" s="100" t="s">
        <v>419</v>
      </c>
      <c r="G330" s="104">
        <v>117</v>
      </c>
      <c r="H330" s="102"/>
      <c r="I330" s="100">
        <v>2040205</v>
      </c>
      <c r="J330" s="100" t="s">
        <v>419</v>
      </c>
      <c r="K330" s="104">
        <v>117</v>
      </c>
      <c r="M330" s="100">
        <v>2040205</v>
      </c>
      <c r="N330" s="100" t="s">
        <v>419</v>
      </c>
      <c r="O330" s="104">
        <v>0</v>
      </c>
      <c r="Q330" s="100">
        <v>2040205</v>
      </c>
      <c r="R330" s="100" t="s">
        <v>419</v>
      </c>
      <c r="S330" s="104">
        <v>44</v>
      </c>
      <c r="U330" s="100">
        <v>2040205</v>
      </c>
      <c r="V330" s="100" t="s">
        <v>419</v>
      </c>
      <c r="W330" s="104">
        <v>8</v>
      </c>
      <c r="Y330" s="100">
        <v>2040205</v>
      </c>
      <c r="Z330" s="100" t="s">
        <v>419</v>
      </c>
      <c r="AA330" s="104">
        <v>80</v>
      </c>
    </row>
    <row r="331" spans="1:27">
      <c r="A331" s="100">
        <v>2040206</v>
      </c>
      <c r="B331" s="100" t="s">
        <v>420</v>
      </c>
      <c r="C331" s="104">
        <v>257</v>
      </c>
      <c r="E331" s="100">
        <v>2040206</v>
      </c>
      <c r="F331" s="100" t="s">
        <v>420</v>
      </c>
      <c r="G331" s="104">
        <v>98</v>
      </c>
      <c r="H331" s="102"/>
      <c r="I331" s="100">
        <v>2040206</v>
      </c>
      <c r="J331" s="100" t="s">
        <v>420</v>
      </c>
      <c r="K331" s="104">
        <v>98</v>
      </c>
      <c r="M331" s="100">
        <v>2040206</v>
      </c>
      <c r="N331" s="100" t="s">
        <v>420</v>
      </c>
      <c r="O331" s="104">
        <v>0</v>
      </c>
      <c r="Q331" s="100">
        <v>2040206</v>
      </c>
      <c r="R331" s="100" t="s">
        <v>420</v>
      </c>
      <c r="S331" s="104">
        <v>49</v>
      </c>
      <c r="U331" s="100">
        <v>2040206</v>
      </c>
      <c r="V331" s="100" t="s">
        <v>420</v>
      </c>
      <c r="W331" s="104">
        <v>0</v>
      </c>
      <c r="Y331" s="100">
        <v>2040206</v>
      </c>
      <c r="Z331" s="100" t="s">
        <v>420</v>
      </c>
      <c r="AA331" s="104">
        <v>110</v>
      </c>
    </row>
    <row r="332" spans="1:27">
      <c r="A332" s="100">
        <v>2040207</v>
      </c>
      <c r="B332" s="100" t="s">
        <v>421</v>
      </c>
      <c r="C332" s="104">
        <v>142</v>
      </c>
      <c r="E332" s="100">
        <v>2040207</v>
      </c>
      <c r="F332" s="100" t="s">
        <v>421</v>
      </c>
      <c r="G332" s="104">
        <v>38</v>
      </c>
      <c r="H332" s="102"/>
      <c r="I332" s="100">
        <v>2040207</v>
      </c>
      <c r="J332" s="100" t="s">
        <v>421</v>
      </c>
      <c r="K332" s="104">
        <v>38</v>
      </c>
      <c r="M332" s="100">
        <v>2040207</v>
      </c>
      <c r="N332" s="100" t="s">
        <v>421</v>
      </c>
      <c r="O332" s="104">
        <v>0</v>
      </c>
      <c r="Q332" s="100">
        <v>2040207</v>
      </c>
      <c r="R332" s="100" t="s">
        <v>421</v>
      </c>
      <c r="S332" s="104">
        <v>24</v>
      </c>
      <c r="U332" s="100">
        <v>2040207</v>
      </c>
      <c r="V332" s="100" t="s">
        <v>421</v>
      </c>
      <c r="W332" s="104">
        <v>0</v>
      </c>
      <c r="Y332" s="100">
        <v>2040207</v>
      </c>
      <c r="Z332" s="100" t="s">
        <v>421</v>
      </c>
      <c r="AA332" s="104">
        <v>80</v>
      </c>
    </row>
    <row r="333" spans="1:27">
      <c r="A333" s="100">
        <v>2040208</v>
      </c>
      <c r="B333" s="100" t="s">
        <v>422</v>
      </c>
      <c r="C333" s="104">
        <v>68</v>
      </c>
      <c r="E333" s="100">
        <v>2040208</v>
      </c>
      <c r="F333" s="100" t="s">
        <v>422</v>
      </c>
      <c r="G333" s="104">
        <v>44</v>
      </c>
      <c r="H333" s="102"/>
      <c r="I333" s="100">
        <v>2040208</v>
      </c>
      <c r="J333" s="100" t="s">
        <v>422</v>
      </c>
      <c r="K333" s="104">
        <v>44</v>
      </c>
      <c r="M333" s="100">
        <v>2040208</v>
      </c>
      <c r="N333" s="100" t="s">
        <v>422</v>
      </c>
      <c r="O333" s="104">
        <v>0</v>
      </c>
      <c r="Q333" s="100">
        <v>2040208</v>
      </c>
      <c r="R333" s="100" t="s">
        <v>422</v>
      </c>
      <c r="S333" s="104">
        <v>14</v>
      </c>
      <c r="U333" s="100">
        <v>2040208</v>
      </c>
      <c r="V333" s="100" t="s">
        <v>422</v>
      </c>
      <c r="W333" s="104">
        <v>0</v>
      </c>
      <c r="Y333" s="100">
        <v>2040208</v>
      </c>
      <c r="Z333" s="100" t="s">
        <v>422</v>
      </c>
      <c r="AA333" s="104">
        <v>10</v>
      </c>
    </row>
    <row r="334" spans="1:27">
      <c r="A334" s="100">
        <v>2040209</v>
      </c>
      <c r="B334" s="100" t="s">
        <v>423</v>
      </c>
      <c r="C334" s="104">
        <v>118</v>
      </c>
      <c r="E334" s="100">
        <v>2040209</v>
      </c>
      <c r="F334" s="100" t="s">
        <v>423</v>
      </c>
      <c r="G334" s="104">
        <v>118</v>
      </c>
      <c r="H334" s="102"/>
      <c r="I334" s="100">
        <v>2040209</v>
      </c>
      <c r="J334" s="100" t="s">
        <v>423</v>
      </c>
      <c r="K334" s="104">
        <v>118</v>
      </c>
      <c r="M334" s="100">
        <v>2040209</v>
      </c>
      <c r="N334" s="100" t="s">
        <v>423</v>
      </c>
      <c r="O334" s="104">
        <v>0</v>
      </c>
      <c r="Q334" s="100">
        <v>2040209</v>
      </c>
      <c r="R334" s="100" t="s">
        <v>423</v>
      </c>
      <c r="S334" s="104">
        <v>0</v>
      </c>
      <c r="U334" s="100">
        <v>2040209</v>
      </c>
      <c r="V334" s="100" t="s">
        <v>423</v>
      </c>
      <c r="W334" s="104">
        <v>0</v>
      </c>
      <c r="Y334" s="100">
        <v>2040209</v>
      </c>
      <c r="Z334" s="100" t="s">
        <v>423</v>
      </c>
      <c r="AA334" s="104">
        <v>0</v>
      </c>
    </row>
    <row r="335" spans="1:27">
      <c r="A335" s="100">
        <v>2040210</v>
      </c>
      <c r="B335" s="100" t="s">
        <v>424</v>
      </c>
      <c r="C335" s="104">
        <v>3</v>
      </c>
      <c r="E335" s="100">
        <v>2040210</v>
      </c>
      <c r="F335" s="100" t="s">
        <v>424</v>
      </c>
      <c r="G335" s="104">
        <v>0</v>
      </c>
      <c r="H335" s="102"/>
      <c r="I335" s="100">
        <v>2040210</v>
      </c>
      <c r="J335" s="100" t="s">
        <v>424</v>
      </c>
      <c r="K335" s="104">
        <v>0</v>
      </c>
      <c r="M335" s="100">
        <v>2040210</v>
      </c>
      <c r="N335" s="100" t="s">
        <v>424</v>
      </c>
      <c r="O335" s="104">
        <v>0</v>
      </c>
      <c r="Q335" s="100">
        <v>2040210</v>
      </c>
      <c r="R335" s="100" t="s">
        <v>424</v>
      </c>
      <c r="S335" s="104">
        <v>0</v>
      </c>
      <c r="U335" s="100">
        <v>2040210</v>
      </c>
      <c r="V335" s="100" t="s">
        <v>424</v>
      </c>
      <c r="W335" s="104">
        <v>3</v>
      </c>
      <c r="Y335" s="100">
        <v>2040210</v>
      </c>
      <c r="Z335" s="100" t="s">
        <v>424</v>
      </c>
      <c r="AA335" s="104">
        <v>0</v>
      </c>
    </row>
    <row r="336" spans="1:27">
      <c r="A336" s="100">
        <v>2040211</v>
      </c>
      <c r="B336" s="100" t="s">
        <v>425</v>
      </c>
      <c r="C336" s="104">
        <v>358</v>
      </c>
      <c r="E336" s="100">
        <v>2040211</v>
      </c>
      <c r="F336" s="100" t="s">
        <v>425</v>
      </c>
      <c r="G336" s="104">
        <v>116</v>
      </c>
      <c r="H336" s="102"/>
      <c r="I336" s="100">
        <v>2040211</v>
      </c>
      <c r="J336" s="100" t="s">
        <v>425</v>
      </c>
      <c r="K336" s="104">
        <v>104</v>
      </c>
      <c r="M336" s="100">
        <v>2040211</v>
      </c>
      <c r="N336" s="100" t="s">
        <v>425</v>
      </c>
      <c r="O336" s="104">
        <v>12</v>
      </c>
      <c r="Q336" s="100">
        <v>2040211</v>
      </c>
      <c r="R336" s="100" t="s">
        <v>425</v>
      </c>
      <c r="S336" s="104">
        <v>79</v>
      </c>
      <c r="U336" s="100">
        <v>2040211</v>
      </c>
      <c r="V336" s="100" t="s">
        <v>425</v>
      </c>
      <c r="W336" s="104">
        <v>29</v>
      </c>
      <c r="Y336" s="100">
        <v>2040211</v>
      </c>
      <c r="Z336" s="100" t="s">
        <v>425</v>
      </c>
      <c r="AA336" s="104">
        <v>134</v>
      </c>
    </row>
    <row r="337" spans="1:27">
      <c r="A337" s="100">
        <v>2040212</v>
      </c>
      <c r="B337" s="100" t="s">
        <v>426</v>
      </c>
      <c r="C337" s="104">
        <v>908</v>
      </c>
      <c r="E337" s="100">
        <v>2040212</v>
      </c>
      <c r="F337" s="100" t="s">
        <v>426</v>
      </c>
      <c r="G337" s="104">
        <v>307</v>
      </c>
      <c r="H337" s="102"/>
      <c r="I337" s="100">
        <v>2040212</v>
      </c>
      <c r="J337" s="100" t="s">
        <v>426</v>
      </c>
      <c r="K337" s="104">
        <v>307</v>
      </c>
      <c r="M337" s="100">
        <v>2040212</v>
      </c>
      <c r="N337" s="100" t="s">
        <v>426</v>
      </c>
      <c r="O337" s="104">
        <v>0</v>
      </c>
      <c r="Q337" s="100">
        <v>2040212</v>
      </c>
      <c r="R337" s="100" t="s">
        <v>426</v>
      </c>
      <c r="S337" s="104">
        <v>443</v>
      </c>
      <c r="U337" s="100">
        <v>2040212</v>
      </c>
      <c r="V337" s="100" t="s">
        <v>426</v>
      </c>
      <c r="W337" s="104">
        <v>0</v>
      </c>
      <c r="Y337" s="100">
        <v>2040212</v>
      </c>
      <c r="Z337" s="100" t="s">
        <v>426</v>
      </c>
      <c r="AA337" s="104">
        <v>158</v>
      </c>
    </row>
    <row r="338" spans="1:27">
      <c r="A338" s="100">
        <v>2040213</v>
      </c>
      <c r="B338" s="100" t="s">
        <v>427</v>
      </c>
      <c r="C338" s="104">
        <v>76</v>
      </c>
      <c r="E338" s="100">
        <v>2040213</v>
      </c>
      <c r="F338" s="100" t="s">
        <v>427</v>
      </c>
      <c r="G338" s="104">
        <v>76</v>
      </c>
      <c r="H338" s="102"/>
      <c r="I338" s="100">
        <v>2040213</v>
      </c>
      <c r="J338" s="100" t="s">
        <v>427</v>
      </c>
      <c r="K338" s="104">
        <v>76</v>
      </c>
      <c r="M338" s="100">
        <v>2040213</v>
      </c>
      <c r="N338" s="100" t="s">
        <v>427</v>
      </c>
      <c r="O338" s="104">
        <v>0</v>
      </c>
      <c r="Q338" s="100">
        <v>2040213</v>
      </c>
      <c r="R338" s="100" t="s">
        <v>427</v>
      </c>
      <c r="S338" s="104">
        <v>0</v>
      </c>
      <c r="U338" s="100">
        <v>2040213</v>
      </c>
      <c r="V338" s="100" t="s">
        <v>427</v>
      </c>
      <c r="W338" s="104">
        <v>0</v>
      </c>
      <c r="Y338" s="100">
        <v>2040213</v>
      </c>
      <c r="Z338" s="100" t="s">
        <v>427</v>
      </c>
      <c r="AA338" s="104">
        <v>0</v>
      </c>
    </row>
    <row r="339" spans="1:27">
      <c r="A339" s="100">
        <v>2040214</v>
      </c>
      <c r="B339" s="100" t="s">
        <v>428</v>
      </c>
      <c r="C339" s="104">
        <v>1167</v>
      </c>
      <c r="E339" s="100">
        <v>2040214</v>
      </c>
      <c r="F339" s="100" t="s">
        <v>428</v>
      </c>
      <c r="G339" s="104">
        <v>135</v>
      </c>
      <c r="H339" s="102"/>
      <c r="I339" s="100">
        <v>2040214</v>
      </c>
      <c r="J339" s="100" t="s">
        <v>428</v>
      </c>
      <c r="K339" s="104">
        <v>135</v>
      </c>
      <c r="M339" s="100">
        <v>2040214</v>
      </c>
      <c r="N339" s="100" t="s">
        <v>428</v>
      </c>
      <c r="O339" s="104">
        <v>0</v>
      </c>
      <c r="Q339" s="100">
        <v>2040214</v>
      </c>
      <c r="R339" s="100" t="s">
        <v>428</v>
      </c>
      <c r="S339" s="104">
        <v>767</v>
      </c>
      <c r="U339" s="100">
        <v>2040214</v>
      </c>
      <c r="V339" s="100" t="s">
        <v>428</v>
      </c>
      <c r="W339" s="104">
        <v>265</v>
      </c>
      <c r="Y339" s="100">
        <v>2040214</v>
      </c>
      <c r="Z339" s="100" t="s">
        <v>428</v>
      </c>
      <c r="AA339" s="104">
        <v>0</v>
      </c>
    </row>
    <row r="340" spans="1:27">
      <c r="A340" s="100">
        <v>2040215</v>
      </c>
      <c r="B340" s="100" t="s">
        <v>429</v>
      </c>
      <c r="C340" s="104">
        <v>0</v>
      </c>
      <c r="E340" s="100">
        <v>2040215</v>
      </c>
      <c r="F340" s="100" t="s">
        <v>429</v>
      </c>
      <c r="G340" s="104">
        <v>0</v>
      </c>
      <c r="H340" s="102"/>
      <c r="I340" s="100">
        <v>2040215</v>
      </c>
      <c r="J340" s="100" t="s">
        <v>429</v>
      </c>
      <c r="K340" s="104">
        <v>0</v>
      </c>
      <c r="M340" s="100">
        <v>2040215</v>
      </c>
      <c r="N340" s="100" t="s">
        <v>429</v>
      </c>
      <c r="O340" s="104">
        <v>0</v>
      </c>
      <c r="Q340" s="100">
        <v>2040215</v>
      </c>
      <c r="R340" s="100" t="s">
        <v>429</v>
      </c>
      <c r="S340" s="104">
        <v>0</v>
      </c>
      <c r="U340" s="100">
        <v>2040215</v>
      </c>
      <c r="V340" s="100" t="s">
        <v>429</v>
      </c>
      <c r="W340" s="104">
        <v>0</v>
      </c>
      <c r="Y340" s="100">
        <v>2040215</v>
      </c>
      <c r="Z340" s="100" t="s">
        <v>429</v>
      </c>
      <c r="AA340" s="104">
        <v>0</v>
      </c>
    </row>
    <row r="341" spans="1:27">
      <c r="A341" s="100">
        <v>2040216</v>
      </c>
      <c r="B341" s="100" t="s">
        <v>430</v>
      </c>
      <c r="C341" s="104">
        <v>889</v>
      </c>
      <c r="E341" s="100">
        <v>2040216</v>
      </c>
      <c r="F341" s="100" t="s">
        <v>430</v>
      </c>
      <c r="G341" s="104">
        <v>87</v>
      </c>
      <c r="H341" s="102"/>
      <c r="I341" s="100">
        <v>2040216</v>
      </c>
      <c r="J341" s="100" t="s">
        <v>430</v>
      </c>
      <c r="K341" s="104">
        <v>79</v>
      </c>
      <c r="M341" s="100">
        <v>2040216</v>
      </c>
      <c r="N341" s="100" t="s">
        <v>430</v>
      </c>
      <c r="O341" s="104">
        <v>8</v>
      </c>
      <c r="Q341" s="100">
        <v>2040216</v>
      </c>
      <c r="R341" s="100" t="s">
        <v>430</v>
      </c>
      <c r="S341" s="104">
        <v>772</v>
      </c>
      <c r="U341" s="100">
        <v>2040216</v>
      </c>
      <c r="V341" s="100" t="s">
        <v>430</v>
      </c>
      <c r="W341" s="104">
        <v>0</v>
      </c>
      <c r="Y341" s="100">
        <v>2040216</v>
      </c>
      <c r="Z341" s="100" t="s">
        <v>430</v>
      </c>
      <c r="AA341" s="104">
        <v>30</v>
      </c>
    </row>
    <row r="342" spans="1:27">
      <c r="A342" s="100">
        <v>2040217</v>
      </c>
      <c r="B342" s="100" t="s">
        <v>431</v>
      </c>
      <c r="C342" s="104">
        <v>275</v>
      </c>
      <c r="E342" s="100">
        <v>2040217</v>
      </c>
      <c r="F342" s="100" t="s">
        <v>431</v>
      </c>
      <c r="G342" s="104">
        <v>77</v>
      </c>
      <c r="H342" s="102"/>
      <c r="I342" s="100">
        <v>2040217</v>
      </c>
      <c r="J342" s="100" t="s">
        <v>431</v>
      </c>
      <c r="K342" s="104">
        <v>77</v>
      </c>
      <c r="M342" s="100">
        <v>2040217</v>
      </c>
      <c r="N342" s="100" t="s">
        <v>431</v>
      </c>
      <c r="O342" s="104">
        <v>0</v>
      </c>
      <c r="Q342" s="100">
        <v>2040217</v>
      </c>
      <c r="R342" s="100" t="s">
        <v>431</v>
      </c>
      <c r="S342" s="104">
        <v>88</v>
      </c>
      <c r="U342" s="100">
        <v>2040217</v>
      </c>
      <c r="V342" s="100" t="s">
        <v>431</v>
      </c>
      <c r="W342" s="104">
        <v>30</v>
      </c>
      <c r="Y342" s="100">
        <v>2040217</v>
      </c>
      <c r="Z342" s="100" t="s">
        <v>431</v>
      </c>
      <c r="AA342" s="104">
        <v>80</v>
      </c>
    </row>
    <row r="343" spans="1:27">
      <c r="A343" s="100">
        <v>2040218</v>
      </c>
      <c r="B343" s="100" t="s">
        <v>432</v>
      </c>
      <c r="C343" s="104">
        <v>0</v>
      </c>
      <c r="E343" s="100">
        <v>2040218</v>
      </c>
      <c r="F343" s="100" t="s">
        <v>432</v>
      </c>
      <c r="G343" s="104">
        <v>0</v>
      </c>
      <c r="H343" s="102"/>
      <c r="I343" s="100">
        <v>2040218</v>
      </c>
      <c r="J343" s="100" t="s">
        <v>432</v>
      </c>
      <c r="K343" s="104">
        <v>0</v>
      </c>
      <c r="M343" s="100">
        <v>2040218</v>
      </c>
      <c r="N343" s="100" t="s">
        <v>432</v>
      </c>
      <c r="O343" s="104">
        <v>0</v>
      </c>
      <c r="Q343" s="100">
        <v>2040218</v>
      </c>
      <c r="R343" s="100" t="s">
        <v>432</v>
      </c>
      <c r="S343" s="104">
        <v>0</v>
      </c>
      <c r="U343" s="100">
        <v>2040218</v>
      </c>
      <c r="V343" s="100" t="s">
        <v>432</v>
      </c>
      <c r="W343" s="104">
        <v>0</v>
      </c>
      <c r="Y343" s="100">
        <v>2040218</v>
      </c>
      <c r="Z343" s="100" t="s">
        <v>432</v>
      </c>
      <c r="AA343" s="104">
        <v>0</v>
      </c>
    </row>
    <row r="344" spans="1:27">
      <c r="A344" s="100">
        <v>2040219</v>
      </c>
      <c r="B344" s="100" t="s">
        <v>193</v>
      </c>
      <c r="C344" s="104">
        <v>361</v>
      </c>
      <c r="E344" s="100">
        <v>2040219</v>
      </c>
      <c r="F344" s="100" t="s">
        <v>193</v>
      </c>
      <c r="G344" s="104">
        <v>0</v>
      </c>
      <c r="H344" s="102"/>
      <c r="I344" s="100">
        <v>2040219</v>
      </c>
      <c r="J344" s="100" t="s">
        <v>193</v>
      </c>
      <c r="K344" s="104">
        <v>0</v>
      </c>
      <c r="M344" s="100">
        <v>2040219</v>
      </c>
      <c r="N344" s="100" t="s">
        <v>193</v>
      </c>
      <c r="O344" s="104">
        <v>0</v>
      </c>
      <c r="Q344" s="100">
        <v>2040219</v>
      </c>
      <c r="R344" s="100" t="s">
        <v>193</v>
      </c>
      <c r="S344" s="104">
        <v>206</v>
      </c>
      <c r="U344" s="100">
        <v>2040219</v>
      </c>
      <c r="V344" s="100" t="s">
        <v>193</v>
      </c>
      <c r="W344" s="104">
        <v>0</v>
      </c>
      <c r="Y344" s="100">
        <v>2040219</v>
      </c>
      <c r="Z344" s="100" t="s">
        <v>193</v>
      </c>
      <c r="AA344" s="104">
        <v>155</v>
      </c>
    </row>
    <row r="345" spans="1:27">
      <c r="A345" s="100">
        <v>2040250</v>
      </c>
      <c r="B345" s="100" t="s">
        <v>154</v>
      </c>
      <c r="C345" s="104">
        <v>0</v>
      </c>
      <c r="E345" s="100">
        <v>2040250</v>
      </c>
      <c r="F345" s="100" t="s">
        <v>154</v>
      </c>
      <c r="G345" s="104">
        <v>0</v>
      </c>
      <c r="H345" s="102"/>
      <c r="I345" s="100">
        <v>2040250</v>
      </c>
      <c r="J345" s="100" t="s">
        <v>154</v>
      </c>
      <c r="K345" s="104">
        <v>0</v>
      </c>
      <c r="M345" s="100">
        <v>2040250</v>
      </c>
      <c r="N345" s="100" t="s">
        <v>154</v>
      </c>
      <c r="O345" s="104">
        <v>0</v>
      </c>
      <c r="Q345" s="100">
        <v>2040250</v>
      </c>
      <c r="R345" s="100" t="s">
        <v>154</v>
      </c>
      <c r="S345" s="104">
        <v>0</v>
      </c>
      <c r="U345" s="100">
        <v>2040250</v>
      </c>
      <c r="V345" s="100" t="s">
        <v>154</v>
      </c>
      <c r="W345" s="104">
        <v>0</v>
      </c>
      <c r="Y345" s="100">
        <v>2040250</v>
      </c>
      <c r="Z345" s="100" t="s">
        <v>154</v>
      </c>
      <c r="AA345" s="104">
        <v>0</v>
      </c>
    </row>
    <row r="346" spans="1:27">
      <c r="A346" s="100">
        <v>2040299</v>
      </c>
      <c r="B346" s="100" t="s">
        <v>435</v>
      </c>
      <c r="C346" s="104">
        <v>6390</v>
      </c>
      <c r="E346" s="100">
        <v>2040299</v>
      </c>
      <c r="F346" s="100" t="s">
        <v>435</v>
      </c>
      <c r="G346" s="104">
        <v>1188</v>
      </c>
      <c r="H346" s="102"/>
      <c r="I346" s="100">
        <v>2040299</v>
      </c>
      <c r="J346" s="100" t="s">
        <v>435</v>
      </c>
      <c r="K346" s="104">
        <v>1185</v>
      </c>
      <c r="M346" s="100">
        <v>2040299</v>
      </c>
      <c r="N346" s="100" t="s">
        <v>435</v>
      </c>
      <c r="O346" s="104">
        <v>3</v>
      </c>
      <c r="Q346" s="100">
        <v>2040299</v>
      </c>
      <c r="R346" s="100" t="s">
        <v>435</v>
      </c>
      <c r="S346" s="104">
        <v>5039</v>
      </c>
      <c r="U346" s="100">
        <v>2040299</v>
      </c>
      <c r="V346" s="100" t="s">
        <v>435</v>
      </c>
      <c r="W346" s="104">
        <v>76</v>
      </c>
      <c r="Y346" s="100">
        <v>2040299</v>
      </c>
      <c r="Z346" s="100" t="s">
        <v>435</v>
      </c>
      <c r="AA346" s="104">
        <v>87</v>
      </c>
    </row>
    <row r="347" spans="1:27">
      <c r="A347" s="100">
        <v>20403</v>
      </c>
      <c r="B347" s="103" t="s">
        <v>436</v>
      </c>
      <c r="C347" s="101">
        <f>SUM(C348:C353)</f>
        <v>100</v>
      </c>
      <c r="E347" s="100">
        <v>20403</v>
      </c>
      <c r="F347" s="103" t="s">
        <v>436</v>
      </c>
      <c r="G347" s="101">
        <f>SUM(G348:G353)</f>
        <v>90</v>
      </c>
      <c r="H347" s="102"/>
      <c r="I347" s="100">
        <v>20403</v>
      </c>
      <c r="J347" s="103" t="s">
        <v>436</v>
      </c>
      <c r="K347" s="101">
        <f>SUM(K348:K353)</f>
        <v>90</v>
      </c>
      <c r="M347" s="100">
        <v>20403</v>
      </c>
      <c r="N347" s="103" t="s">
        <v>436</v>
      </c>
      <c r="O347" s="101">
        <f>SUM(O348:O353)</f>
        <v>0</v>
      </c>
      <c r="Q347" s="100">
        <v>20403</v>
      </c>
      <c r="R347" s="103" t="s">
        <v>436</v>
      </c>
      <c r="S347" s="101">
        <f>SUM(S348:S353)</f>
        <v>0</v>
      </c>
      <c r="U347" s="100">
        <v>20403</v>
      </c>
      <c r="V347" s="103" t="s">
        <v>436</v>
      </c>
      <c r="W347" s="101">
        <f>SUM(W348:W353)</f>
        <v>10</v>
      </c>
      <c r="Y347" s="100">
        <v>20403</v>
      </c>
      <c r="Z347" s="103" t="s">
        <v>436</v>
      </c>
      <c r="AA347" s="101">
        <f>SUM(AA348:AA353)</f>
        <v>0</v>
      </c>
    </row>
    <row r="348" spans="1:27">
      <c r="A348" s="100">
        <v>2040301</v>
      </c>
      <c r="B348" s="100" t="s">
        <v>145</v>
      </c>
      <c r="C348" s="104">
        <v>0</v>
      </c>
      <c r="E348" s="100">
        <v>2040301</v>
      </c>
      <c r="F348" s="100" t="s">
        <v>145</v>
      </c>
      <c r="G348" s="104">
        <v>0</v>
      </c>
      <c r="H348" s="102"/>
      <c r="I348" s="100">
        <v>2040301</v>
      </c>
      <c r="J348" s="100" t="s">
        <v>145</v>
      </c>
      <c r="K348" s="104">
        <v>0</v>
      </c>
      <c r="M348" s="100">
        <v>2040301</v>
      </c>
      <c r="N348" s="100" t="s">
        <v>145</v>
      </c>
      <c r="O348" s="104">
        <v>0</v>
      </c>
      <c r="Q348" s="100">
        <v>2040301</v>
      </c>
      <c r="R348" s="100" t="s">
        <v>145</v>
      </c>
      <c r="S348" s="104">
        <v>0</v>
      </c>
      <c r="U348" s="100">
        <v>2040301</v>
      </c>
      <c r="V348" s="100" t="s">
        <v>145</v>
      </c>
      <c r="W348" s="104">
        <v>0</v>
      </c>
      <c r="Y348" s="100">
        <v>2040301</v>
      </c>
      <c r="Z348" s="100" t="s">
        <v>145</v>
      </c>
      <c r="AA348" s="104">
        <v>0</v>
      </c>
    </row>
    <row r="349" spans="1:27">
      <c r="A349" s="100">
        <v>2040302</v>
      </c>
      <c r="B349" s="100" t="s">
        <v>146</v>
      </c>
      <c r="C349" s="104">
        <v>0</v>
      </c>
      <c r="E349" s="100">
        <v>2040302</v>
      </c>
      <c r="F349" s="100" t="s">
        <v>146</v>
      </c>
      <c r="G349" s="104">
        <v>0</v>
      </c>
      <c r="H349" s="102"/>
      <c r="I349" s="100">
        <v>2040302</v>
      </c>
      <c r="J349" s="100" t="s">
        <v>146</v>
      </c>
      <c r="K349" s="104">
        <v>0</v>
      </c>
      <c r="M349" s="100">
        <v>2040302</v>
      </c>
      <c r="N349" s="100" t="s">
        <v>146</v>
      </c>
      <c r="O349" s="104">
        <v>0</v>
      </c>
      <c r="Q349" s="100">
        <v>2040302</v>
      </c>
      <c r="R349" s="100" t="s">
        <v>146</v>
      </c>
      <c r="S349" s="104">
        <v>0</v>
      </c>
      <c r="U349" s="100">
        <v>2040302</v>
      </c>
      <c r="V349" s="100" t="s">
        <v>146</v>
      </c>
      <c r="W349" s="104">
        <v>0</v>
      </c>
      <c r="Y349" s="100">
        <v>2040302</v>
      </c>
      <c r="Z349" s="100" t="s">
        <v>146</v>
      </c>
      <c r="AA349" s="104">
        <v>0</v>
      </c>
    </row>
    <row r="350" spans="1:27">
      <c r="A350" s="100">
        <v>2040303</v>
      </c>
      <c r="B350" s="100" t="s">
        <v>147</v>
      </c>
      <c r="C350" s="104">
        <v>0</v>
      </c>
      <c r="E350" s="100">
        <v>2040303</v>
      </c>
      <c r="F350" s="100" t="s">
        <v>147</v>
      </c>
      <c r="G350" s="104">
        <v>0</v>
      </c>
      <c r="H350" s="102"/>
      <c r="I350" s="100">
        <v>2040303</v>
      </c>
      <c r="J350" s="100" t="s">
        <v>147</v>
      </c>
      <c r="K350" s="104">
        <v>0</v>
      </c>
      <c r="M350" s="100">
        <v>2040303</v>
      </c>
      <c r="N350" s="100" t="s">
        <v>147</v>
      </c>
      <c r="O350" s="104">
        <v>0</v>
      </c>
      <c r="Q350" s="100">
        <v>2040303</v>
      </c>
      <c r="R350" s="100" t="s">
        <v>147</v>
      </c>
      <c r="S350" s="104">
        <v>0</v>
      </c>
      <c r="U350" s="100">
        <v>2040303</v>
      </c>
      <c r="V350" s="100" t="s">
        <v>147</v>
      </c>
      <c r="W350" s="104">
        <v>0</v>
      </c>
      <c r="Y350" s="100">
        <v>2040303</v>
      </c>
      <c r="Z350" s="100" t="s">
        <v>147</v>
      </c>
      <c r="AA350" s="104">
        <v>0</v>
      </c>
    </row>
    <row r="351" spans="1:27">
      <c r="A351" s="100">
        <v>2040304</v>
      </c>
      <c r="B351" s="100" t="s">
        <v>438</v>
      </c>
      <c r="C351" s="104">
        <v>100</v>
      </c>
      <c r="E351" s="100">
        <v>2040304</v>
      </c>
      <c r="F351" s="100" t="s">
        <v>438</v>
      </c>
      <c r="G351" s="104">
        <v>90</v>
      </c>
      <c r="H351" s="102"/>
      <c r="I351" s="100">
        <v>2040304</v>
      </c>
      <c r="J351" s="100" t="s">
        <v>438</v>
      </c>
      <c r="K351" s="104">
        <v>90</v>
      </c>
      <c r="M351" s="100">
        <v>2040304</v>
      </c>
      <c r="N351" s="100" t="s">
        <v>438</v>
      </c>
      <c r="O351" s="104">
        <v>0</v>
      </c>
      <c r="Q351" s="100">
        <v>2040304</v>
      </c>
      <c r="R351" s="100" t="s">
        <v>438</v>
      </c>
      <c r="S351" s="104">
        <v>0</v>
      </c>
      <c r="U351" s="100">
        <v>2040304</v>
      </c>
      <c r="V351" s="100" t="s">
        <v>438</v>
      </c>
      <c r="W351" s="104">
        <v>10</v>
      </c>
      <c r="Y351" s="100">
        <v>2040304</v>
      </c>
      <c r="Z351" s="100" t="s">
        <v>438</v>
      </c>
      <c r="AA351" s="104">
        <v>0</v>
      </c>
    </row>
    <row r="352" spans="1:27">
      <c r="A352" s="100">
        <v>2040350</v>
      </c>
      <c r="B352" s="100" t="s">
        <v>154</v>
      </c>
      <c r="C352" s="104">
        <v>0</v>
      </c>
      <c r="E352" s="100">
        <v>2040350</v>
      </c>
      <c r="F352" s="100" t="s">
        <v>154</v>
      </c>
      <c r="G352" s="104">
        <v>0</v>
      </c>
      <c r="H352" s="102"/>
      <c r="I352" s="100">
        <v>2040350</v>
      </c>
      <c r="J352" s="100" t="s">
        <v>154</v>
      </c>
      <c r="K352" s="104">
        <v>0</v>
      </c>
      <c r="M352" s="100">
        <v>2040350</v>
      </c>
      <c r="N352" s="100" t="s">
        <v>154</v>
      </c>
      <c r="O352" s="104">
        <v>0</v>
      </c>
      <c r="Q352" s="100">
        <v>2040350</v>
      </c>
      <c r="R352" s="100" t="s">
        <v>154</v>
      </c>
      <c r="S352" s="104">
        <v>0</v>
      </c>
      <c r="U352" s="100">
        <v>2040350</v>
      </c>
      <c r="V352" s="100" t="s">
        <v>154</v>
      </c>
      <c r="W352" s="104">
        <v>0</v>
      </c>
      <c r="Y352" s="100">
        <v>2040350</v>
      </c>
      <c r="Z352" s="100" t="s">
        <v>154</v>
      </c>
      <c r="AA352" s="104">
        <v>0</v>
      </c>
    </row>
    <row r="353" spans="1:27">
      <c r="A353" s="100">
        <v>2040399</v>
      </c>
      <c r="B353" s="100" t="s">
        <v>439</v>
      </c>
      <c r="C353" s="104">
        <v>0</v>
      </c>
      <c r="E353" s="100">
        <v>2040399</v>
      </c>
      <c r="F353" s="100" t="s">
        <v>439</v>
      </c>
      <c r="G353" s="104">
        <v>0</v>
      </c>
      <c r="H353" s="102"/>
      <c r="I353" s="100">
        <v>2040399</v>
      </c>
      <c r="J353" s="100" t="s">
        <v>439</v>
      </c>
      <c r="K353" s="104">
        <v>0</v>
      </c>
      <c r="M353" s="100">
        <v>2040399</v>
      </c>
      <c r="N353" s="100" t="s">
        <v>439</v>
      </c>
      <c r="O353" s="104">
        <v>0</v>
      </c>
      <c r="Q353" s="100">
        <v>2040399</v>
      </c>
      <c r="R353" s="100" t="s">
        <v>439</v>
      </c>
      <c r="S353" s="104">
        <v>0</v>
      </c>
      <c r="U353" s="100">
        <v>2040399</v>
      </c>
      <c r="V353" s="100" t="s">
        <v>439</v>
      </c>
      <c r="W353" s="104">
        <v>0</v>
      </c>
      <c r="Y353" s="100">
        <v>2040399</v>
      </c>
      <c r="Z353" s="100" t="s">
        <v>439</v>
      </c>
      <c r="AA353" s="104">
        <v>0</v>
      </c>
    </row>
    <row r="354" spans="1:27">
      <c r="A354" s="100">
        <v>20404</v>
      </c>
      <c r="B354" s="103" t="s">
        <v>440</v>
      </c>
      <c r="C354" s="101">
        <f>SUM(C355:C365)</f>
        <v>1622</v>
      </c>
      <c r="E354" s="100">
        <v>20404</v>
      </c>
      <c r="F354" s="103" t="s">
        <v>440</v>
      </c>
      <c r="G354" s="101">
        <f>SUM(G355:G365)</f>
        <v>1142</v>
      </c>
      <c r="H354" s="102"/>
      <c r="I354" s="100">
        <v>20404</v>
      </c>
      <c r="J354" s="103" t="s">
        <v>440</v>
      </c>
      <c r="K354" s="101">
        <f>SUM(K355:K365)</f>
        <v>1142</v>
      </c>
      <c r="M354" s="100">
        <v>20404</v>
      </c>
      <c r="N354" s="103" t="s">
        <v>440</v>
      </c>
      <c r="O354" s="101">
        <f>SUM(O355:O365)</f>
        <v>0</v>
      </c>
      <c r="Q354" s="100">
        <v>20404</v>
      </c>
      <c r="R354" s="103" t="s">
        <v>440</v>
      </c>
      <c r="S354" s="101">
        <f>SUM(S355:S365)</f>
        <v>265</v>
      </c>
      <c r="U354" s="100">
        <v>20404</v>
      </c>
      <c r="V354" s="103" t="s">
        <v>440</v>
      </c>
      <c r="W354" s="101">
        <f>SUM(W355:W365)</f>
        <v>124</v>
      </c>
      <c r="Y354" s="100">
        <v>20404</v>
      </c>
      <c r="Z354" s="103" t="s">
        <v>440</v>
      </c>
      <c r="AA354" s="101">
        <f>SUM(AA355:AA365)</f>
        <v>91</v>
      </c>
    </row>
    <row r="355" spans="1:27">
      <c r="A355" s="100">
        <v>2040401</v>
      </c>
      <c r="B355" s="100" t="s">
        <v>145</v>
      </c>
      <c r="C355" s="104">
        <v>654</v>
      </c>
      <c r="E355" s="100">
        <v>2040401</v>
      </c>
      <c r="F355" s="100" t="s">
        <v>145</v>
      </c>
      <c r="G355" s="104">
        <v>197</v>
      </c>
      <c r="H355" s="102"/>
      <c r="I355" s="100">
        <v>2040401</v>
      </c>
      <c r="J355" s="100" t="s">
        <v>145</v>
      </c>
      <c r="K355" s="104">
        <v>197</v>
      </c>
      <c r="M355" s="100">
        <v>2040401</v>
      </c>
      <c r="N355" s="100" t="s">
        <v>145</v>
      </c>
      <c r="O355" s="104">
        <v>0</v>
      </c>
      <c r="Q355" s="100">
        <v>2040401</v>
      </c>
      <c r="R355" s="100" t="s">
        <v>145</v>
      </c>
      <c r="S355" s="104">
        <v>265</v>
      </c>
      <c r="U355" s="100">
        <v>2040401</v>
      </c>
      <c r="V355" s="100" t="s">
        <v>145</v>
      </c>
      <c r="W355" s="104">
        <v>121</v>
      </c>
      <c r="Y355" s="100">
        <v>2040401</v>
      </c>
      <c r="Z355" s="100" t="s">
        <v>145</v>
      </c>
      <c r="AA355" s="104">
        <v>71</v>
      </c>
    </row>
    <row r="356" spans="1:27">
      <c r="A356" s="100">
        <v>2040402</v>
      </c>
      <c r="B356" s="100" t="s">
        <v>146</v>
      </c>
      <c r="C356" s="104">
        <v>3</v>
      </c>
      <c r="E356" s="100">
        <v>2040402</v>
      </c>
      <c r="F356" s="100" t="s">
        <v>146</v>
      </c>
      <c r="G356" s="104">
        <v>0</v>
      </c>
      <c r="H356" s="102"/>
      <c r="I356" s="100">
        <v>2040402</v>
      </c>
      <c r="J356" s="100" t="s">
        <v>146</v>
      </c>
      <c r="K356" s="104">
        <v>0</v>
      </c>
      <c r="M356" s="100">
        <v>2040402</v>
      </c>
      <c r="N356" s="100" t="s">
        <v>146</v>
      </c>
      <c r="O356" s="104">
        <v>0</v>
      </c>
      <c r="Q356" s="100">
        <v>2040402</v>
      </c>
      <c r="R356" s="100" t="s">
        <v>146</v>
      </c>
      <c r="S356" s="104">
        <v>0</v>
      </c>
      <c r="U356" s="100">
        <v>2040402</v>
      </c>
      <c r="V356" s="100" t="s">
        <v>146</v>
      </c>
      <c r="W356" s="104">
        <v>3</v>
      </c>
      <c r="Y356" s="100">
        <v>2040402</v>
      </c>
      <c r="Z356" s="100" t="s">
        <v>146</v>
      </c>
      <c r="AA356" s="104">
        <v>0</v>
      </c>
    </row>
    <row r="357" spans="1:27">
      <c r="A357" s="100">
        <v>2040403</v>
      </c>
      <c r="B357" s="100" t="s">
        <v>147</v>
      </c>
      <c r="C357" s="104">
        <v>0</v>
      </c>
      <c r="E357" s="100">
        <v>2040403</v>
      </c>
      <c r="F357" s="100" t="s">
        <v>147</v>
      </c>
      <c r="G357" s="104">
        <v>0</v>
      </c>
      <c r="H357" s="102"/>
      <c r="I357" s="100">
        <v>2040403</v>
      </c>
      <c r="J357" s="100" t="s">
        <v>147</v>
      </c>
      <c r="K357" s="104">
        <v>0</v>
      </c>
      <c r="M357" s="100">
        <v>2040403</v>
      </c>
      <c r="N357" s="100" t="s">
        <v>147</v>
      </c>
      <c r="O357" s="104">
        <v>0</v>
      </c>
      <c r="Q357" s="100">
        <v>2040403</v>
      </c>
      <c r="R357" s="100" t="s">
        <v>147</v>
      </c>
      <c r="S357" s="104">
        <v>0</v>
      </c>
      <c r="U357" s="100">
        <v>2040403</v>
      </c>
      <c r="V357" s="100" t="s">
        <v>147</v>
      </c>
      <c r="W357" s="104">
        <v>0</v>
      </c>
      <c r="Y357" s="100">
        <v>2040403</v>
      </c>
      <c r="Z357" s="100" t="s">
        <v>147</v>
      </c>
      <c r="AA357" s="104">
        <v>0</v>
      </c>
    </row>
    <row r="358" spans="1:27">
      <c r="A358" s="100">
        <v>2040404</v>
      </c>
      <c r="B358" s="100" t="s">
        <v>2395</v>
      </c>
      <c r="C358" s="104">
        <v>0</v>
      </c>
      <c r="E358" s="100">
        <v>2040404</v>
      </c>
      <c r="F358" s="100" t="s">
        <v>2395</v>
      </c>
      <c r="G358" s="104">
        <v>0</v>
      </c>
      <c r="H358" s="102"/>
      <c r="I358" s="100">
        <v>2040404</v>
      </c>
      <c r="J358" s="100" t="s">
        <v>2395</v>
      </c>
      <c r="K358" s="104">
        <v>0</v>
      </c>
      <c r="M358" s="100">
        <v>2040404</v>
      </c>
      <c r="N358" s="100" t="s">
        <v>2395</v>
      </c>
      <c r="O358" s="104">
        <v>0</v>
      </c>
      <c r="Q358" s="100">
        <v>2040404</v>
      </c>
      <c r="R358" s="100" t="s">
        <v>2395</v>
      </c>
      <c r="S358" s="104">
        <v>0</v>
      </c>
      <c r="U358" s="100">
        <v>2040404</v>
      </c>
      <c r="V358" s="100" t="s">
        <v>2395</v>
      </c>
      <c r="W358" s="104">
        <v>0</v>
      </c>
      <c r="Y358" s="100">
        <v>2040404</v>
      </c>
      <c r="Z358" s="100" t="s">
        <v>2395</v>
      </c>
      <c r="AA358" s="104">
        <v>0</v>
      </c>
    </row>
    <row r="359" spans="1:27">
      <c r="A359" s="100">
        <v>2040405</v>
      </c>
      <c r="B359" s="100" t="s">
        <v>443</v>
      </c>
      <c r="C359" s="104">
        <v>0</v>
      </c>
      <c r="E359" s="100">
        <v>2040405</v>
      </c>
      <c r="F359" s="100" t="s">
        <v>443</v>
      </c>
      <c r="G359" s="104">
        <v>0</v>
      </c>
      <c r="H359" s="102"/>
      <c r="I359" s="100">
        <v>2040405</v>
      </c>
      <c r="J359" s="100" t="s">
        <v>443</v>
      </c>
      <c r="K359" s="104">
        <v>0</v>
      </c>
      <c r="M359" s="100">
        <v>2040405</v>
      </c>
      <c r="N359" s="100" t="s">
        <v>443</v>
      </c>
      <c r="O359" s="104">
        <v>0</v>
      </c>
      <c r="Q359" s="100">
        <v>2040405</v>
      </c>
      <c r="R359" s="100" t="s">
        <v>443</v>
      </c>
      <c r="S359" s="104">
        <v>0</v>
      </c>
      <c r="U359" s="100">
        <v>2040405</v>
      </c>
      <c r="V359" s="100" t="s">
        <v>443</v>
      </c>
      <c r="W359" s="104">
        <v>0</v>
      </c>
      <c r="Y359" s="100">
        <v>2040405</v>
      </c>
      <c r="Z359" s="100" t="s">
        <v>443</v>
      </c>
      <c r="AA359" s="104">
        <v>0</v>
      </c>
    </row>
    <row r="360" spans="1:27">
      <c r="A360" s="100">
        <v>2040406</v>
      </c>
      <c r="B360" s="100" t="s">
        <v>444</v>
      </c>
      <c r="C360" s="104">
        <v>0</v>
      </c>
      <c r="E360" s="100">
        <v>2040406</v>
      </c>
      <c r="F360" s="100" t="s">
        <v>444</v>
      </c>
      <c r="G360" s="104">
        <v>0</v>
      </c>
      <c r="H360" s="102"/>
      <c r="I360" s="100">
        <v>2040406</v>
      </c>
      <c r="J360" s="100" t="s">
        <v>444</v>
      </c>
      <c r="K360" s="104">
        <v>0</v>
      </c>
      <c r="M360" s="100">
        <v>2040406</v>
      </c>
      <c r="N360" s="100" t="s">
        <v>444</v>
      </c>
      <c r="O360" s="104">
        <v>0</v>
      </c>
      <c r="Q360" s="100">
        <v>2040406</v>
      </c>
      <c r="R360" s="100" t="s">
        <v>444</v>
      </c>
      <c r="S360" s="104">
        <v>0</v>
      </c>
      <c r="U360" s="100">
        <v>2040406</v>
      </c>
      <c r="V360" s="100" t="s">
        <v>444</v>
      </c>
      <c r="W360" s="104">
        <v>0</v>
      </c>
      <c r="Y360" s="100">
        <v>2040406</v>
      </c>
      <c r="Z360" s="100" t="s">
        <v>444</v>
      </c>
      <c r="AA360" s="104">
        <v>0</v>
      </c>
    </row>
    <row r="361" spans="1:27">
      <c r="A361" s="100">
        <v>2040407</v>
      </c>
      <c r="B361" s="100" t="s">
        <v>445</v>
      </c>
      <c r="C361" s="104">
        <v>0</v>
      </c>
      <c r="E361" s="100">
        <v>2040407</v>
      </c>
      <c r="F361" s="100" t="s">
        <v>445</v>
      </c>
      <c r="G361" s="104">
        <v>0</v>
      </c>
      <c r="H361" s="102"/>
      <c r="I361" s="100">
        <v>2040407</v>
      </c>
      <c r="J361" s="100" t="s">
        <v>445</v>
      </c>
      <c r="K361" s="104">
        <v>0</v>
      </c>
      <c r="M361" s="100">
        <v>2040407</v>
      </c>
      <c r="N361" s="100" t="s">
        <v>445</v>
      </c>
      <c r="O361" s="104">
        <v>0</v>
      </c>
      <c r="Q361" s="100">
        <v>2040407</v>
      </c>
      <c r="R361" s="100" t="s">
        <v>445</v>
      </c>
      <c r="S361" s="104">
        <v>0</v>
      </c>
      <c r="U361" s="100">
        <v>2040407</v>
      </c>
      <c r="V361" s="100" t="s">
        <v>445</v>
      </c>
      <c r="W361" s="104">
        <v>0</v>
      </c>
      <c r="Y361" s="100">
        <v>2040407</v>
      </c>
      <c r="Z361" s="100" t="s">
        <v>445</v>
      </c>
      <c r="AA361" s="104">
        <v>0</v>
      </c>
    </row>
    <row r="362" spans="1:27">
      <c r="A362" s="100">
        <v>2040408</v>
      </c>
      <c r="B362" s="100" t="s">
        <v>446</v>
      </c>
      <c r="C362" s="104">
        <v>0</v>
      </c>
      <c r="E362" s="100">
        <v>2040408</v>
      </c>
      <c r="F362" s="100" t="s">
        <v>446</v>
      </c>
      <c r="G362" s="104">
        <v>0</v>
      </c>
      <c r="H362" s="102"/>
      <c r="I362" s="100">
        <v>2040408</v>
      </c>
      <c r="J362" s="100" t="s">
        <v>446</v>
      </c>
      <c r="K362" s="104">
        <v>0</v>
      </c>
      <c r="M362" s="100">
        <v>2040408</v>
      </c>
      <c r="N362" s="100" t="s">
        <v>446</v>
      </c>
      <c r="O362" s="104">
        <v>0</v>
      </c>
      <c r="Q362" s="100">
        <v>2040408</v>
      </c>
      <c r="R362" s="100" t="s">
        <v>446</v>
      </c>
      <c r="S362" s="104">
        <v>0</v>
      </c>
      <c r="U362" s="100">
        <v>2040408</v>
      </c>
      <c r="V362" s="100" t="s">
        <v>446</v>
      </c>
      <c r="W362" s="104">
        <v>0</v>
      </c>
      <c r="Y362" s="100">
        <v>2040408</v>
      </c>
      <c r="Z362" s="100" t="s">
        <v>446</v>
      </c>
      <c r="AA362" s="104">
        <v>0</v>
      </c>
    </row>
    <row r="363" spans="1:27">
      <c r="A363" s="100">
        <v>2040409</v>
      </c>
      <c r="B363" s="100" t="s">
        <v>442</v>
      </c>
      <c r="C363" s="104">
        <v>0</v>
      </c>
      <c r="E363" s="100">
        <v>2040409</v>
      </c>
      <c r="F363" s="100" t="s">
        <v>442</v>
      </c>
      <c r="G363" s="104">
        <v>0</v>
      </c>
      <c r="H363" s="102"/>
      <c r="I363" s="100">
        <v>2040409</v>
      </c>
      <c r="J363" s="100" t="s">
        <v>442</v>
      </c>
      <c r="K363" s="104">
        <v>0</v>
      </c>
      <c r="M363" s="100">
        <v>2040409</v>
      </c>
      <c r="N363" s="100" t="s">
        <v>442</v>
      </c>
      <c r="O363" s="104">
        <v>0</v>
      </c>
      <c r="Q363" s="100">
        <v>2040409</v>
      </c>
      <c r="R363" s="100" t="s">
        <v>442</v>
      </c>
      <c r="S363" s="104">
        <v>0</v>
      </c>
      <c r="U363" s="100">
        <v>2040409</v>
      </c>
      <c r="V363" s="100" t="s">
        <v>442</v>
      </c>
      <c r="W363" s="104">
        <v>0</v>
      </c>
      <c r="Y363" s="100">
        <v>2040409</v>
      </c>
      <c r="Z363" s="100" t="s">
        <v>442</v>
      </c>
      <c r="AA363" s="104">
        <v>0</v>
      </c>
    </row>
    <row r="364" spans="1:27">
      <c r="A364" s="100">
        <v>2040450</v>
      </c>
      <c r="B364" s="100" t="s">
        <v>154</v>
      </c>
      <c r="C364" s="104">
        <v>0</v>
      </c>
      <c r="E364" s="100">
        <v>2040450</v>
      </c>
      <c r="F364" s="100" t="s">
        <v>154</v>
      </c>
      <c r="G364" s="104">
        <v>0</v>
      </c>
      <c r="H364" s="102"/>
      <c r="I364" s="100">
        <v>2040450</v>
      </c>
      <c r="J364" s="100" t="s">
        <v>154</v>
      </c>
      <c r="K364" s="104">
        <v>0</v>
      </c>
      <c r="M364" s="100">
        <v>2040450</v>
      </c>
      <c r="N364" s="100" t="s">
        <v>154</v>
      </c>
      <c r="O364" s="104">
        <v>0</v>
      </c>
      <c r="Q364" s="100">
        <v>2040450</v>
      </c>
      <c r="R364" s="100" t="s">
        <v>154</v>
      </c>
      <c r="S364" s="104">
        <v>0</v>
      </c>
      <c r="U364" s="100">
        <v>2040450</v>
      </c>
      <c r="V364" s="100" t="s">
        <v>154</v>
      </c>
      <c r="W364" s="104">
        <v>0</v>
      </c>
      <c r="Y364" s="100">
        <v>2040450</v>
      </c>
      <c r="Z364" s="100" t="s">
        <v>154</v>
      </c>
      <c r="AA364" s="104">
        <v>0</v>
      </c>
    </row>
    <row r="365" spans="1:27">
      <c r="A365" s="100">
        <v>2040499</v>
      </c>
      <c r="B365" s="100" t="s">
        <v>448</v>
      </c>
      <c r="C365" s="104">
        <v>965</v>
      </c>
      <c r="E365" s="100">
        <v>2040499</v>
      </c>
      <c r="F365" s="100" t="s">
        <v>448</v>
      </c>
      <c r="G365" s="104">
        <v>945</v>
      </c>
      <c r="H365" s="102"/>
      <c r="I365" s="100">
        <v>2040499</v>
      </c>
      <c r="J365" s="100" t="s">
        <v>448</v>
      </c>
      <c r="K365" s="104">
        <v>945</v>
      </c>
      <c r="M365" s="100">
        <v>2040499</v>
      </c>
      <c r="N365" s="100" t="s">
        <v>448</v>
      </c>
      <c r="O365" s="104">
        <v>0</v>
      </c>
      <c r="Q365" s="100">
        <v>2040499</v>
      </c>
      <c r="R365" s="100" t="s">
        <v>448</v>
      </c>
      <c r="S365" s="104">
        <v>0</v>
      </c>
      <c r="U365" s="100">
        <v>2040499</v>
      </c>
      <c r="V365" s="100" t="s">
        <v>448</v>
      </c>
      <c r="W365" s="104">
        <v>0</v>
      </c>
      <c r="Y365" s="100">
        <v>2040499</v>
      </c>
      <c r="Z365" s="100" t="s">
        <v>448</v>
      </c>
      <c r="AA365" s="104">
        <v>20</v>
      </c>
    </row>
    <row r="366" spans="1:27">
      <c r="A366" s="100">
        <v>20405</v>
      </c>
      <c r="B366" s="103" t="s">
        <v>449</v>
      </c>
      <c r="C366" s="101">
        <f>SUM(C367:C374)</f>
        <v>913</v>
      </c>
      <c r="E366" s="100">
        <v>20405</v>
      </c>
      <c r="F366" s="103" t="s">
        <v>449</v>
      </c>
      <c r="G366" s="101">
        <f>SUM(G367:G374)</f>
        <v>363</v>
      </c>
      <c r="H366" s="102"/>
      <c r="I366" s="100">
        <v>20405</v>
      </c>
      <c r="J366" s="103" t="s">
        <v>449</v>
      </c>
      <c r="K366" s="101">
        <f>SUM(K367:K374)</f>
        <v>363</v>
      </c>
      <c r="M366" s="100">
        <v>20405</v>
      </c>
      <c r="N366" s="103" t="s">
        <v>449</v>
      </c>
      <c r="O366" s="101">
        <f>SUM(O367:O374)</f>
        <v>0</v>
      </c>
      <c r="Q366" s="100">
        <v>20405</v>
      </c>
      <c r="R366" s="103" t="s">
        <v>449</v>
      </c>
      <c r="S366" s="101">
        <f>SUM(S367:S374)</f>
        <v>271</v>
      </c>
      <c r="U366" s="100">
        <v>20405</v>
      </c>
      <c r="V366" s="103" t="s">
        <v>449</v>
      </c>
      <c r="W366" s="101">
        <f>SUM(W367:W374)</f>
        <v>181</v>
      </c>
      <c r="Y366" s="100">
        <v>20405</v>
      </c>
      <c r="Z366" s="103" t="s">
        <v>449</v>
      </c>
      <c r="AA366" s="101">
        <f>SUM(AA367:AA374)</f>
        <v>98</v>
      </c>
    </row>
    <row r="367" spans="1:27">
      <c r="A367" s="100">
        <v>2040501</v>
      </c>
      <c r="B367" s="100" t="s">
        <v>145</v>
      </c>
      <c r="C367" s="104">
        <v>693</v>
      </c>
      <c r="E367" s="100">
        <v>2040501</v>
      </c>
      <c r="F367" s="100" t="s">
        <v>145</v>
      </c>
      <c r="G367" s="104">
        <v>188</v>
      </c>
      <c r="H367" s="102"/>
      <c r="I367" s="100">
        <v>2040501</v>
      </c>
      <c r="J367" s="100" t="s">
        <v>145</v>
      </c>
      <c r="K367" s="104">
        <v>188</v>
      </c>
      <c r="M367" s="100">
        <v>2040501</v>
      </c>
      <c r="N367" s="100" t="s">
        <v>145</v>
      </c>
      <c r="O367" s="104">
        <v>0</v>
      </c>
      <c r="Q367" s="100">
        <v>2040501</v>
      </c>
      <c r="R367" s="100" t="s">
        <v>145</v>
      </c>
      <c r="S367" s="104">
        <v>261</v>
      </c>
      <c r="U367" s="100">
        <v>2040501</v>
      </c>
      <c r="V367" s="100" t="s">
        <v>145</v>
      </c>
      <c r="W367" s="104">
        <v>161</v>
      </c>
      <c r="Y367" s="100">
        <v>2040501</v>
      </c>
      <c r="Z367" s="100" t="s">
        <v>145</v>
      </c>
      <c r="AA367" s="104">
        <v>83</v>
      </c>
    </row>
    <row r="368" spans="1:27">
      <c r="A368" s="100">
        <v>2040502</v>
      </c>
      <c r="B368" s="100" t="s">
        <v>146</v>
      </c>
      <c r="C368" s="104">
        <v>20</v>
      </c>
      <c r="E368" s="100">
        <v>2040502</v>
      </c>
      <c r="F368" s="100" t="s">
        <v>146</v>
      </c>
      <c r="G368" s="104">
        <v>0</v>
      </c>
      <c r="H368" s="102"/>
      <c r="I368" s="100">
        <v>2040502</v>
      </c>
      <c r="J368" s="100" t="s">
        <v>146</v>
      </c>
      <c r="K368" s="104">
        <v>0</v>
      </c>
      <c r="M368" s="100">
        <v>2040502</v>
      </c>
      <c r="N368" s="100" t="s">
        <v>146</v>
      </c>
      <c r="O368" s="104">
        <v>0</v>
      </c>
      <c r="Q368" s="100">
        <v>2040502</v>
      </c>
      <c r="R368" s="100" t="s">
        <v>146</v>
      </c>
      <c r="S368" s="104">
        <v>0</v>
      </c>
      <c r="U368" s="100">
        <v>2040502</v>
      </c>
      <c r="V368" s="100" t="s">
        <v>146</v>
      </c>
      <c r="W368" s="104">
        <v>20</v>
      </c>
      <c r="Y368" s="100">
        <v>2040502</v>
      </c>
      <c r="Z368" s="100" t="s">
        <v>146</v>
      </c>
      <c r="AA368" s="104">
        <v>0</v>
      </c>
    </row>
    <row r="369" spans="1:27">
      <c r="A369" s="100">
        <v>2040503</v>
      </c>
      <c r="B369" s="100" t="s">
        <v>147</v>
      </c>
      <c r="C369" s="104">
        <v>0</v>
      </c>
      <c r="E369" s="100">
        <v>2040503</v>
      </c>
      <c r="F369" s="100" t="s">
        <v>147</v>
      </c>
      <c r="G369" s="104">
        <v>0</v>
      </c>
      <c r="H369" s="102"/>
      <c r="I369" s="100">
        <v>2040503</v>
      </c>
      <c r="J369" s="100" t="s">
        <v>147</v>
      </c>
      <c r="K369" s="104">
        <v>0</v>
      </c>
      <c r="M369" s="100">
        <v>2040503</v>
      </c>
      <c r="N369" s="100" t="s">
        <v>147</v>
      </c>
      <c r="O369" s="104">
        <v>0</v>
      </c>
      <c r="Q369" s="100">
        <v>2040503</v>
      </c>
      <c r="R369" s="100" t="s">
        <v>147</v>
      </c>
      <c r="S369" s="104">
        <v>0</v>
      </c>
      <c r="U369" s="100">
        <v>2040503</v>
      </c>
      <c r="V369" s="100" t="s">
        <v>147</v>
      </c>
      <c r="W369" s="104">
        <v>0</v>
      </c>
      <c r="Y369" s="100">
        <v>2040503</v>
      </c>
      <c r="Z369" s="100" t="s">
        <v>147</v>
      </c>
      <c r="AA369" s="104">
        <v>0</v>
      </c>
    </row>
    <row r="370" spans="1:27">
      <c r="A370" s="100">
        <v>2040504</v>
      </c>
      <c r="B370" s="100" t="s">
        <v>451</v>
      </c>
      <c r="C370" s="104">
        <v>0</v>
      </c>
      <c r="E370" s="100">
        <v>2040504</v>
      </c>
      <c r="F370" s="100" t="s">
        <v>451</v>
      </c>
      <c r="G370" s="104">
        <v>0</v>
      </c>
      <c r="H370" s="102"/>
      <c r="I370" s="100">
        <v>2040504</v>
      </c>
      <c r="J370" s="100" t="s">
        <v>451</v>
      </c>
      <c r="K370" s="104">
        <v>0</v>
      </c>
      <c r="M370" s="100">
        <v>2040504</v>
      </c>
      <c r="N370" s="100" t="s">
        <v>451</v>
      </c>
      <c r="O370" s="104">
        <v>0</v>
      </c>
      <c r="Q370" s="100">
        <v>2040504</v>
      </c>
      <c r="R370" s="100" t="s">
        <v>451</v>
      </c>
      <c r="S370" s="104">
        <v>0</v>
      </c>
      <c r="U370" s="100">
        <v>2040504</v>
      </c>
      <c r="V370" s="100" t="s">
        <v>451</v>
      </c>
      <c r="W370" s="104">
        <v>0</v>
      </c>
      <c r="Y370" s="100">
        <v>2040504</v>
      </c>
      <c r="Z370" s="100" t="s">
        <v>451</v>
      </c>
      <c r="AA370" s="104">
        <v>0</v>
      </c>
    </row>
    <row r="371" spans="1:27">
      <c r="A371" s="100">
        <v>2040505</v>
      </c>
      <c r="B371" s="100" t="s">
        <v>452</v>
      </c>
      <c r="C371" s="104">
        <v>0</v>
      </c>
      <c r="E371" s="100">
        <v>2040505</v>
      </c>
      <c r="F371" s="100" t="s">
        <v>452</v>
      </c>
      <c r="G371" s="104">
        <v>0</v>
      </c>
      <c r="H371" s="102"/>
      <c r="I371" s="100">
        <v>2040505</v>
      </c>
      <c r="J371" s="100" t="s">
        <v>452</v>
      </c>
      <c r="K371" s="104">
        <v>0</v>
      </c>
      <c r="M371" s="100">
        <v>2040505</v>
      </c>
      <c r="N371" s="100" t="s">
        <v>452</v>
      </c>
      <c r="O371" s="104">
        <v>0</v>
      </c>
      <c r="Q371" s="100">
        <v>2040505</v>
      </c>
      <c r="R371" s="100" t="s">
        <v>452</v>
      </c>
      <c r="S371" s="104">
        <v>0</v>
      </c>
      <c r="U371" s="100">
        <v>2040505</v>
      </c>
      <c r="V371" s="100" t="s">
        <v>452</v>
      </c>
      <c r="W371" s="104">
        <v>0</v>
      </c>
      <c r="Y371" s="100">
        <v>2040505</v>
      </c>
      <c r="Z371" s="100" t="s">
        <v>452</v>
      </c>
      <c r="AA371" s="104">
        <v>0</v>
      </c>
    </row>
    <row r="372" spans="1:27">
      <c r="A372" s="100">
        <v>2040506</v>
      </c>
      <c r="B372" s="100" t="s">
        <v>453</v>
      </c>
      <c r="C372" s="104">
        <v>0</v>
      </c>
      <c r="E372" s="100">
        <v>2040506</v>
      </c>
      <c r="F372" s="100" t="s">
        <v>453</v>
      </c>
      <c r="G372" s="104">
        <v>0</v>
      </c>
      <c r="H372" s="102"/>
      <c r="I372" s="100">
        <v>2040506</v>
      </c>
      <c r="J372" s="100" t="s">
        <v>453</v>
      </c>
      <c r="K372" s="104">
        <v>0</v>
      </c>
      <c r="M372" s="100">
        <v>2040506</v>
      </c>
      <c r="N372" s="100" t="s">
        <v>453</v>
      </c>
      <c r="O372" s="104">
        <v>0</v>
      </c>
      <c r="Q372" s="100">
        <v>2040506</v>
      </c>
      <c r="R372" s="100" t="s">
        <v>453</v>
      </c>
      <c r="S372" s="104">
        <v>0</v>
      </c>
      <c r="U372" s="100">
        <v>2040506</v>
      </c>
      <c r="V372" s="100" t="s">
        <v>453</v>
      </c>
      <c r="W372" s="104">
        <v>0</v>
      </c>
      <c r="Y372" s="100">
        <v>2040506</v>
      </c>
      <c r="Z372" s="100" t="s">
        <v>453</v>
      </c>
      <c r="AA372" s="104">
        <v>0</v>
      </c>
    </row>
    <row r="373" spans="1:27">
      <c r="A373" s="100">
        <v>2040550</v>
      </c>
      <c r="B373" s="100" t="s">
        <v>154</v>
      </c>
      <c r="C373" s="104">
        <v>0</v>
      </c>
      <c r="E373" s="100">
        <v>2040550</v>
      </c>
      <c r="F373" s="100" t="s">
        <v>154</v>
      </c>
      <c r="G373" s="104">
        <v>0</v>
      </c>
      <c r="H373" s="102"/>
      <c r="I373" s="100">
        <v>2040550</v>
      </c>
      <c r="J373" s="100" t="s">
        <v>154</v>
      </c>
      <c r="K373" s="104">
        <v>0</v>
      </c>
      <c r="M373" s="100">
        <v>2040550</v>
      </c>
      <c r="N373" s="100" t="s">
        <v>154</v>
      </c>
      <c r="O373" s="104">
        <v>0</v>
      </c>
      <c r="Q373" s="100">
        <v>2040550</v>
      </c>
      <c r="R373" s="100" t="s">
        <v>154</v>
      </c>
      <c r="S373" s="104">
        <v>0</v>
      </c>
      <c r="U373" s="100">
        <v>2040550</v>
      </c>
      <c r="V373" s="100" t="s">
        <v>154</v>
      </c>
      <c r="W373" s="104">
        <v>0</v>
      </c>
      <c r="Y373" s="100">
        <v>2040550</v>
      </c>
      <c r="Z373" s="100" t="s">
        <v>154</v>
      </c>
      <c r="AA373" s="104">
        <v>0</v>
      </c>
    </row>
    <row r="374" spans="1:27">
      <c r="A374" s="100">
        <v>2040599</v>
      </c>
      <c r="B374" s="100" t="s">
        <v>454</v>
      </c>
      <c r="C374" s="104">
        <v>200</v>
      </c>
      <c r="E374" s="100">
        <v>2040599</v>
      </c>
      <c r="F374" s="100" t="s">
        <v>454</v>
      </c>
      <c r="G374" s="104">
        <v>175</v>
      </c>
      <c r="H374" s="102"/>
      <c r="I374" s="100">
        <v>2040599</v>
      </c>
      <c r="J374" s="100" t="s">
        <v>454</v>
      </c>
      <c r="K374" s="104">
        <v>175</v>
      </c>
      <c r="M374" s="100">
        <v>2040599</v>
      </c>
      <c r="N374" s="100" t="s">
        <v>454</v>
      </c>
      <c r="O374" s="104">
        <v>0</v>
      </c>
      <c r="Q374" s="100">
        <v>2040599</v>
      </c>
      <c r="R374" s="100" t="s">
        <v>454</v>
      </c>
      <c r="S374" s="104">
        <v>10</v>
      </c>
      <c r="U374" s="100">
        <v>2040599</v>
      </c>
      <c r="V374" s="100" t="s">
        <v>454</v>
      </c>
      <c r="W374" s="104">
        <v>0</v>
      </c>
      <c r="Y374" s="100">
        <v>2040599</v>
      </c>
      <c r="Z374" s="100" t="s">
        <v>454</v>
      </c>
      <c r="AA374" s="104">
        <v>15</v>
      </c>
    </row>
    <row r="375" spans="1:27">
      <c r="A375" s="100">
        <v>20406</v>
      </c>
      <c r="B375" s="103" t="s">
        <v>455</v>
      </c>
      <c r="C375" s="101">
        <f>SUM(C376:C388)</f>
        <v>3420</v>
      </c>
      <c r="E375" s="100">
        <v>20406</v>
      </c>
      <c r="F375" s="103" t="s">
        <v>455</v>
      </c>
      <c r="G375" s="101">
        <f>SUM(G376:G388)</f>
        <v>993</v>
      </c>
      <c r="H375" s="102"/>
      <c r="I375" s="100">
        <v>20406</v>
      </c>
      <c r="J375" s="103" t="s">
        <v>455</v>
      </c>
      <c r="K375" s="101">
        <f>SUM(K376:K388)</f>
        <v>993</v>
      </c>
      <c r="M375" s="100">
        <v>20406</v>
      </c>
      <c r="N375" s="103" t="s">
        <v>455</v>
      </c>
      <c r="O375" s="101">
        <f>SUM(O376:O388)</f>
        <v>0</v>
      </c>
      <c r="Q375" s="100">
        <v>20406</v>
      </c>
      <c r="R375" s="103" t="s">
        <v>455</v>
      </c>
      <c r="S375" s="101">
        <f>SUM(S376:S388)</f>
        <v>896</v>
      </c>
      <c r="U375" s="100">
        <v>20406</v>
      </c>
      <c r="V375" s="103" t="s">
        <v>455</v>
      </c>
      <c r="W375" s="101">
        <f>SUM(W376:W388)</f>
        <v>734</v>
      </c>
      <c r="Y375" s="100">
        <v>20406</v>
      </c>
      <c r="Z375" s="103" t="s">
        <v>455</v>
      </c>
      <c r="AA375" s="101">
        <f>SUM(AA376:AA388)</f>
        <v>797</v>
      </c>
    </row>
    <row r="376" spans="1:27">
      <c r="A376" s="100">
        <v>2040601</v>
      </c>
      <c r="B376" s="100" t="s">
        <v>145</v>
      </c>
      <c r="C376" s="104">
        <v>2625</v>
      </c>
      <c r="E376" s="100">
        <v>2040601</v>
      </c>
      <c r="F376" s="100" t="s">
        <v>145</v>
      </c>
      <c r="G376" s="104">
        <v>644</v>
      </c>
      <c r="H376" s="102"/>
      <c r="I376" s="100">
        <v>2040601</v>
      </c>
      <c r="J376" s="100" t="s">
        <v>145</v>
      </c>
      <c r="K376" s="104">
        <v>644</v>
      </c>
      <c r="M376" s="100">
        <v>2040601</v>
      </c>
      <c r="N376" s="100" t="s">
        <v>145</v>
      </c>
      <c r="O376" s="104">
        <v>0</v>
      </c>
      <c r="Q376" s="100">
        <v>2040601</v>
      </c>
      <c r="R376" s="100" t="s">
        <v>145</v>
      </c>
      <c r="S376" s="104">
        <v>697</v>
      </c>
      <c r="U376" s="100">
        <v>2040601</v>
      </c>
      <c r="V376" s="100" t="s">
        <v>145</v>
      </c>
      <c r="W376" s="104">
        <v>616</v>
      </c>
      <c r="Y376" s="100">
        <v>2040601</v>
      </c>
      <c r="Z376" s="100" t="s">
        <v>145</v>
      </c>
      <c r="AA376" s="104">
        <v>668</v>
      </c>
    </row>
    <row r="377" spans="1:27">
      <c r="A377" s="100">
        <v>2040602</v>
      </c>
      <c r="B377" s="100" t="s">
        <v>146</v>
      </c>
      <c r="C377" s="104">
        <v>77</v>
      </c>
      <c r="E377" s="100">
        <v>2040602</v>
      </c>
      <c r="F377" s="100" t="s">
        <v>146</v>
      </c>
      <c r="G377" s="104">
        <v>0</v>
      </c>
      <c r="H377" s="102"/>
      <c r="I377" s="100">
        <v>2040602</v>
      </c>
      <c r="J377" s="100" t="s">
        <v>146</v>
      </c>
      <c r="K377" s="104">
        <v>0</v>
      </c>
      <c r="M377" s="100">
        <v>2040602</v>
      </c>
      <c r="N377" s="100" t="s">
        <v>146</v>
      </c>
      <c r="O377" s="104">
        <v>0</v>
      </c>
      <c r="Q377" s="100">
        <v>2040602</v>
      </c>
      <c r="R377" s="100" t="s">
        <v>146</v>
      </c>
      <c r="S377" s="104">
        <v>0</v>
      </c>
      <c r="U377" s="100">
        <v>2040602</v>
      </c>
      <c r="V377" s="100" t="s">
        <v>146</v>
      </c>
      <c r="W377" s="104">
        <v>77</v>
      </c>
      <c r="Y377" s="100">
        <v>2040602</v>
      </c>
      <c r="Z377" s="100" t="s">
        <v>146</v>
      </c>
      <c r="AA377" s="104">
        <v>0</v>
      </c>
    </row>
    <row r="378" spans="1:27">
      <c r="A378" s="100">
        <v>2040603</v>
      </c>
      <c r="B378" s="100" t="s">
        <v>147</v>
      </c>
      <c r="C378" s="104">
        <v>0</v>
      </c>
      <c r="E378" s="100">
        <v>2040603</v>
      </c>
      <c r="F378" s="100" t="s">
        <v>147</v>
      </c>
      <c r="G378" s="104">
        <v>0</v>
      </c>
      <c r="H378" s="102"/>
      <c r="I378" s="100">
        <v>2040603</v>
      </c>
      <c r="J378" s="100" t="s">
        <v>147</v>
      </c>
      <c r="K378" s="104">
        <v>0</v>
      </c>
      <c r="M378" s="100">
        <v>2040603</v>
      </c>
      <c r="N378" s="100" t="s">
        <v>147</v>
      </c>
      <c r="O378" s="104">
        <v>0</v>
      </c>
      <c r="Q378" s="100">
        <v>2040603</v>
      </c>
      <c r="R378" s="100" t="s">
        <v>147</v>
      </c>
      <c r="S378" s="104">
        <v>0</v>
      </c>
      <c r="U378" s="100">
        <v>2040603</v>
      </c>
      <c r="V378" s="100" t="s">
        <v>147</v>
      </c>
      <c r="W378" s="104">
        <v>0</v>
      </c>
      <c r="Y378" s="100">
        <v>2040603</v>
      </c>
      <c r="Z378" s="100" t="s">
        <v>147</v>
      </c>
      <c r="AA378" s="104">
        <v>0</v>
      </c>
    </row>
    <row r="379" spans="1:27">
      <c r="A379" s="100">
        <v>2040604</v>
      </c>
      <c r="B379" s="100" t="s">
        <v>457</v>
      </c>
      <c r="C379" s="104">
        <v>109</v>
      </c>
      <c r="E379" s="100">
        <v>2040604</v>
      </c>
      <c r="F379" s="100" t="s">
        <v>457</v>
      </c>
      <c r="G379" s="104">
        <v>39</v>
      </c>
      <c r="H379" s="102"/>
      <c r="I379" s="100">
        <v>2040604</v>
      </c>
      <c r="J379" s="100" t="s">
        <v>457</v>
      </c>
      <c r="K379" s="104">
        <v>39</v>
      </c>
      <c r="M379" s="100">
        <v>2040604</v>
      </c>
      <c r="N379" s="100" t="s">
        <v>457</v>
      </c>
      <c r="O379" s="104">
        <v>0</v>
      </c>
      <c r="Q379" s="100">
        <v>2040604</v>
      </c>
      <c r="R379" s="100" t="s">
        <v>457</v>
      </c>
      <c r="S379" s="104">
        <v>40</v>
      </c>
      <c r="U379" s="100">
        <v>2040604</v>
      </c>
      <c r="V379" s="100" t="s">
        <v>457</v>
      </c>
      <c r="W379" s="104">
        <v>8</v>
      </c>
      <c r="Y379" s="100">
        <v>2040604</v>
      </c>
      <c r="Z379" s="100" t="s">
        <v>457</v>
      </c>
      <c r="AA379" s="104">
        <v>22</v>
      </c>
    </row>
    <row r="380" spans="1:27">
      <c r="A380" s="100">
        <v>2040605</v>
      </c>
      <c r="B380" s="100" t="s">
        <v>458</v>
      </c>
      <c r="C380" s="104">
        <v>140</v>
      </c>
      <c r="E380" s="100">
        <v>2040605</v>
      </c>
      <c r="F380" s="100" t="s">
        <v>458</v>
      </c>
      <c r="G380" s="104">
        <v>78</v>
      </c>
      <c r="H380" s="102"/>
      <c r="I380" s="100">
        <v>2040605</v>
      </c>
      <c r="J380" s="100" t="s">
        <v>458</v>
      </c>
      <c r="K380" s="104">
        <v>78</v>
      </c>
      <c r="M380" s="100">
        <v>2040605</v>
      </c>
      <c r="N380" s="100" t="s">
        <v>458</v>
      </c>
      <c r="O380" s="104">
        <v>0</v>
      </c>
      <c r="Q380" s="100">
        <v>2040605</v>
      </c>
      <c r="R380" s="100" t="s">
        <v>458</v>
      </c>
      <c r="S380" s="104">
        <v>10</v>
      </c>
      <c r="U380" s="100">
        <v>2040605</v>
      </c>
      <c r="V380" s="100" t="s">
        <v>458</v>
      </c>
      <c r="W380" s="104">
        <v>7</v>
      </c>
      <c r="Y380" s="100">
        <v>2040605</v>
      </c>
      <c r="Z380" s="100" t="s">
        <v>458</v>
      </c>
      <c r="AA380" s="104">
        <v>45</v>
      </c>
    </row>
    <row r="381" spans="1:27">
      <c r="A381" s="100">
        <v>2040606</v>
      </c>
      <c r="B381" s="100" t="s">
        <v>459</v>
      </c>
      <c r="C381" s="104">
        <v>176</v>
      </c>
      <c r="E381" s="100">
        <v>2040606</v>
      </c>
      <c r="F381" s="100" t="s">
        <v>459</v>
      </c>
      <c r="G381" s="104">
        <v>68</v>
      </c>
      <c r="H381" s="102"/>
      <c r="I381" s="100">
        <v>2040606</v>
      </c>
      <c r="J381" s="100" t="s">
        <v>459</v>
      </c>
      <c r="K381" s="104">
        <v>68</v>
      </c>
      <c r="M381" s="100">
        <v>2040606</v>
      </c>
      <c r="N381" s="100" t="s">
        <v>459</v>
      </c>
      <c r="O381" s="104">
        <v>0</v>
      </c>
      <c r="Q381" s="100">
        <v>2040606</v>
      </c>
      <c r="R381" s="100" t="s">
        <v>459</v>
      </c>
      <c r="S381" s="104">
        <v>108</v>
      </c>
      <c r="U381" s="100">
        <v>2040606</v>
      </c>
      <c r="V381" s="100" t="s">
        <v>459</v>
      </c>
      <c r="W381" s="104">
        <v>0</v>
      </c>
      <c r="Y381" s="100">
        <v>2040606</v>
      </c>
      <c r="Z381" s="100" t="s">
        <v>459</v>
      </c>
      <c r="AA381" s="104">
        <v>0</v>
      </c>
    </row>
    <row r="382" spans="1:27">
      <c r="A382" s="100">
        <v>2040607</v>
      </c>
      <c r="B382" s="100" t="s">
        <v>460</v>
      </c>
      <c r="C382" s="104">
        <v>49</v>
      </c>
      <c r="E382" s="100">
        <v>2040607</v>
      </c>
      <c r="F382" s="100" t="s">
        <v>460</v>
      </c>
      <c r="G382" s="104">
        <v>26</v>
      </c>
      <c r="H382" s="102"/>
      <c r="I382" s="100">
        <v>2040607</v>
      </c>
      <c r="J382" s="100" t="s">
        <v>460</v>
      </c>
      <c r="K382" s="104">
        <v>26</v>
      </c>
      <c r="M382" s="100">
        <v>2040607</v>
      </c>
      <c r="N382" s="100" t="s">
        <v>460</v>
      </c>
      <c r="O382" s="104">
        <v>0</v>
      </c>
      <c r="Q382" s="100">
        <v>2040607</v>
      </c>
      <c r="R382" s="100" t="s">
        <v>460</v>
      </c>
      <c r="S382" s="104">
        <v>5</v>
      </c>
      <c r="U382" s="100">
        <v>2040607</v>
      </c>
      <c r="V382" s="100" t="s">
        <v>460</v>
      </c>
      <c r="W382" s="104">
        <v>8</v>
      </c>
      <c r="Y382" s="100">
        <v>2040607</v>
      </c>
      <c r="Z382" s="100" t="s">
        <v>460</v>
      </c>
      <c r="AA382" s="104">
        <v>10</v>
      </c>
    </row>
    <row r="383" spans="1:27">
      <c r="A383" s="100">
        <v>2040608</v>
      </c>
      <c r="B383" s="100" t="s">
        <v>2438</v>
      </c>
      <c r="C383" s="104">
        <v>0</v>
      </c>
      <c r="E383" s="100">
        <v>2040608</v>
      </c>
      <c r="F383" s="100" t="s">
        <v>2438</v>
      </c>
      <c r="G383" s="104">
        <v>0</v>
      </c>
      <c r="H383" s="102"/>
      <c r="I383" s="100">
        <v>2040608</v>
      </c>
      <c r="J383" s="100" t="s">
        <v>2438</v>
      </c>
      <c r="K383" s="104">
        <v>0</v>
      </c>
      <c r="M383" s="100">
        <v>2040608</v>
      </c>
      <c r="N383" s="100" t="s">
        <v>2438</v>
      </c>
      <c r="O383" s="104">
        <v>0</v>
      </c>
      <c r="Q383" s="100">
        <v>2040608</v>
      </c>
      <c r="R383" s="100" t="s">
        <v>2438</v>
      </c>
      <c r="S383" s="104">
        <v>0</v>
      </c>
      <c r="U383" s="100">
        <v>2040608</v>
      </c>
      <c r="V383" s="100" t="s">
        <v>2438</v>
      </c>
      <c r="W383" s="104">
        <v>0</v>
      </c>
      <c r="Y383" s="100">
        <v>2040608</v>
      </c>
      <c r="Z383" s="100" t="s">
        <v>2438</v>
      </c>
      <c r="AA383" s="104">
        <v>0</v>
      </c>
    </row>
    <row r="384" spans="1:27">
      <c r="A384" s="100">
        <v>2040609</v>
      </c>
      <c r="B384" s="100" t="s">
        <v>462</v>
      </c>
      <c r="C384" s="104">
        <v>0</v>
      </c>
      <c r="E384" s="100">
        <v>2040609</v>
      </c>
      <c r="F384" s="100" t="s">
        <v>462</v>
      </c>
      <c r="G384" s="104">
        <v>0</v>
      </c>
      <c r="H384" s="102"/>
      <c r="I384" s="100">
        <v>2040609</v>
      </c>
      <c r="J384" s="100" t="s">
        <v>462</v>
      </c>
      <c r="K384" s="104">
        <v>0</v>
      </c>
      <c r="M384" s="100">
        <v>2040609</v>
      </c>
      <c r="N384" s="100" t="s">
        <v>462</v>
      </c>
      <c r="O384" s="104">
        <v>0</v>
      </c>
      <c r="Q384" s="100">
        <v>2040609</v>
      </c>
      <c r="R384" s="100" t="s">
        <v>462</v>
      </c>
      <c r="S384" s="104">
        <v>0</v>
      </c>
      <c r="U384" s="100">
        <v>2040609</v>
      </c>
      <c r="V384" s="100" t="s">
        <v>462</v>
      </c>
      <c r="W384" s="104">
        <v>0</v>
      </c>
      <c r="Y384" s="100">
        <v>2040609</v>
      </c>
      <c r="Z384" s="100" t="s">
        <v>462</v>
      </c>
      <c r="AA384" s="104">
        <v>0</v>
      </c>
    </row>
    <row r="385" spans="1:27">
      <c r="A385" s="100">
        <v>2040610</v>
      </c>
      <c r="B385" s="100" t="s">
        <v>463</v>
      </c>
      <c r="C385" s="104">
        <v>0</v>
      </c>
      <c r="E385" s="100">
        <v>2040610</v>
      </c>
      <c r="F385" s="100" t="s">
        <v>463</v>
      </c>
      <c r="G385" s="104">
        <v>0</v>
      </c>
      <c r="H385" s="102"/>
      <c r="I385" s="100">
        <v>2040610</v>
      </c>
      <c r="J385" s="100" t="s">
        <v>463</v>
      </c>
      <c r="K385" s="104">
        <v>0</v>
      </c>
      <c r="M385" s="100">
        <v>2040610</v>
      </c>
      <c r="N385" s="100" t="s">
        <v>463</v>
      </c>
      <c r="O385" s="104">
        <v>0</v>
      </c>
      <c r="Q385" s="100">
        <v>2040610</v>
      </c>
      <c r="R385" s="100" t="s">
        <v>463</v>
      </c>
      <c r="S385" s="104">
        <v>0</v>
      </c>
      <c r="U385" s="100">
        <v>2040610</v>
      </c>
      <c r="V385" s="100" t="s">
        <v>463</v>
      </c>
      <c r="W385" s="104">
        <v>0</v>
      </c>
      <c r="Y385" s="100">
        <v>2040610</v>
      </c>
      <c r="Z385" s="100" t="s">
        <v>463</v>
      </c>
      <c r="AA385" s="104">
        <v>0</v>
      </c>
    </row>
    <row r="386" spans="1:27">
      <c r="A386" s="100">
        <v>2040611</v>
      </c>
      <c r="B386" s="100" t="s">
        <v>464</v>
      </c>
      <c r="C386" s="104">
        <v>0</v>
      </c>
      <c r="E386" s="100">
        <v>2040611</v>
      </c>
      <c r="F386" s="100" t="s">
        <v>464</v>
      </c>
      <c r="G386" s="104">
        <v>0</v>
      </c>
      <c r="H386" s="102"/>
      <c r="I386" s="100">
        <v>2040611</v>
      </c>
      <c r="J386" s="100" t="s">
        <v>464</v>
      </c>
      <c r="K386" s="104">
        <v>0</v>
      </c>
      <c r="M386" s="100">
        <v>2040611</v>
      </c>
      <c r="N386" s="100" t="s">
        <v>464</v>
      </c>
      <c r="O386" s="104">
        <v>0</v>
      </c>
      <c r="Q386" s="100">
        <v>2040611</v>
      </c>
      <c r="R386" s="100" t="s">
        <v>464</v>
      </c>
      <c r="S386" s="104">
        <v>0</v>
      </c>
      <c r="U386" s="100">
        <v>2040611</v>
      </c>
      <c r="V386" s="100" t="s">
        <v>464</v>
      </c>
      <c r="W386" s="104">
        <v>0</v>
      </c>
      <c r="Y386" s="100">
        <v>2040611</v>
      </c>
      <c r="Z386" s="100" t="s">
        <v>464</v>
      </c>
      <c r="AA386" s="104">
        <v>0</v>
      </c>
    </row>
    <row r="387" spans="1:27">
      <c r="A387" s="100">
        <v>2040650</v>
      </c>
      <c r="B387" s="100" t="s">
        <v>154</v>
      </c>
      <c r="C387" s="104">
        <v>0</v>
      </c>
      <c r="E387" s="100">
        <v>2040650</v>
      </c>
      <c r="F387" s="100" t="s">
        <v>154</v>
      </c>
      <c r="G387" s="104">
        <v>0</v>
      </c>
      <c r="H387" s="102"/>
      <c r="I387" s="100">
        <v>2040650</v>
      </c>
      <c r="J387" s="100" t="s">
        <v>154</v>
      </c>
      <c r="K387" s="104">
        <v>0</v>
      </c>
      <c r="M387" s="100">
        <v>2040650</v>
      </c>
      <c r="N387" s="100" t="s">
        <v>154</v>
      </c>
      <c r="O387" s="104">
        <v>0</v>
      </c>
      <c r="Q387" s="100">
        <v>2040650</v>
      </c>
      <c r="R387" s="100" t="s">
        <v>154</v>
      </c>
      <c r="S387" s="104">
        <v>0</v>
      </c>
      <c r="U387" s="100">
        <v>2040650</v>
      </c>
      <c r="V387" s="100" t="s">
        <v>154</v>
      </c>
      <c r="W387" s="104">
        <v>0</v>
      </c>
      <c r="Y387" s="100">
        <v>2040650</v>
      </c>
      <c r="Z387" s="100" t="s">
        <v>154</v>
      </c>
      <c r="AA387" s="104">
        <v>0</v>
      </c>
    </row>
    <row r="388" spans="1:27">
      <c r="A388" s="100">
        <v>2040699</v>
      </c>
      <c r="B388" s="100" t="s">
        <v>465</v>
      </c>
      <c r="C388" s="104">
        <v>244</v>
      </c>
      <c r="E388" s="100">
        <v>2040699</v>
      </c>
      <c r="F388" s="100" t="s">
        <v>465</v>
      </c>
      <c r="G388" s="104">
        <v>138</v>
      </c>
      <c r="H388" s="102"/>
      <c r="I388" s="100">
        <v>2040699</v>
      </c>
      <c r="J388" s="100" t="s">
        <v>465</v>
      </c>
      <c r="K388" s="104">
        <v>138</v>
      </c>
      <c r="M388" s="100">
        <v>2040699</v>
      </c>
      <c r="N388" s="100" t="s">
        <v>465</v>
      </c>
      <c r="O388" s="104">
        <v>0</v>
      </c>
      <c r="Q388" s="100">
        <v>2040699</v>
      </c>
      <c r="R388" s="100" t="s">
        <v>465</v>
      </c>
      <c r="S388" s="104">
        <v>36</v>
      </c>
      <c r="U388" s="100">
        <v>2040699</v>
      </c>
      <c r="V388" s="100" t="s">
        <v>465</v>
      </c>
      <c r="W388" s="104">
        <v>18</v>
      </c>
      <c r="Y388" s="100">
        <v>2040699</v>
      </c>
      <c r="Z388" s="100" t="s">
        <v>465</v>
      </c>
      <c r="AA388" s="104">
        <v>52</v>
      </c>
    </row>
    <row r="389" spans="1:27">
      <c r="A389" s="100">
        <v>20407</v>
      </c>
      <c r="B389" s="103" t="s">
        <v>466</v>
      </c>
      <c r="C389" s="101">
        <f>SUM(C390:C397)</f>
        <v>0</v>
      </c>
      <c r="E389" s="100">
        <v>20407</v>
      </c>
      <c r="F389" s="103" t="s">
        <v>466</v>
      </c>
      <c r="G389" s="101">
        <f>SUM(G390:G397)</f>
        <v>0</v>
      </c>
      <c r="H389" s="102"/>
      <c r="I389" s="100">
        <v>20407</v>
      </c>
      <c r="J389" s="103" t="s">
        <v>466</v>
      </c>
      <c r="K389" s="101">
        <f>SUM(K390:K397)</f>
        <v>0</v>
      </c>
      <c r="M389" s="100">
        <v>20407</v>
      </c>
      <c r="N389" s="103" t="s">
        <v>466</v>
      </c>
      <c r="O389" s="101">
        <f>SUM(O390:O397)</f>
        <v>0</v>
      </c>
      <c r="Q389" s="100">
        <v>20407</v>
      </c>
      <c r="R389" s="103" t="s">
        <v>466</v>
      </c>
      <c r="S389" s="101">
        <f>SUM(S390:S397)</f>
        <v>0</v>
      </c>
      <c r="U389" s="100">
        <v>20407</v>
      </c>
      <c r="V389" s="103" t="s">
        <v>466</v>
      </c>
      <c r="W389" s="101">
        <f>SUM(W390:W397)</f>
        <v>0</v>
      </c>
      <c r="Y389" s="100">
        <v>20407</v>
      </c>
      <c r="Z389" s="103" t="s">
        <v>466</v>
      </c>
      <c r="AA389" s="101">
        <f>SUM(AA390:AA397)</f>
        <v>0</v>
      </c>
    </row>
    <row r="390" spans="1:27">
      <c r="A390" s="100">
        <v>2040701</v>
      </c>
      <c r="B390" s="100" t="s">
        <v>145</v>
      </c>
      <c r="C390" s="104">
        <v>0</v>
      </c>
      <c r="E390" s="100">
        <v>2040701</v>
      </c>
      <c r="F390" s="100" t="s">
        <v>145</v>
      </c>
      <c r="G390" s="104">
        <v>0</v>
      </c>
      <c r="H390" s="102"/>
      <c r="I390" s="100">
        <v>2040701</v>
      </c>
      <c r="J390" s="100" t="s">
        <v>145</v>
      </c>
      <c r="K390" s="104">
        <v>0</v>
      </c>
      <c r="M390" s="100">
        <v>2040701</v>
      </c>
      <c r="N390" s="100" t="s">
        <v>145</v>
      </c>
      <c r="O390" s="104">
        <v>0</v>
      </c>
      <c r="Q390" s="100">
        <v>2040701</v>
      </c>
      <c r="R390" s="100" t="s">
        <v>145</v>
      </c>
      <c r="S390" s="104">
        <v>0</v>
      </c>
      <c r="U390" s="100">
        <v>2040701</v>
      </c>
      <c r="V390" s="100" t="s">
        <v>145</v>
      </c>
      <c r="W390" s="104">
        <v>0</v>
      </c>
      <c r="Y390" s="100">
        <v>2040701</v>
      </c>
      <c r="Z390" s="100" t="s">
        <v>145</v>
      </c>
      <c r="AA390" s="104">
        <v>0</v>
      </c>
    </row>
    <row r="391" spans="1:27">
      <c r="A391" s="100">
        <v>2040702</v>
      </c>
      <c r="B391" s="100" t="s">
        <v>146</v>
      </c>
      <c r="C391" s="104">
        <v>0</v>
      </c>
      <c r="E391" s="100">
        <v>2040702</v>
      </c>
      <c r="F391" s="100" t="s">
        <v>146</v>
      </c>
      <c r="G391" s="104">
        <v>0</v>
      </c>
      <c r="H391" s="102"/>
      <c r="I391" s="100">
        <v>2040702</v>
      </c>
      <c r="J391" s="100" t="s">
        <v>146</v>
      </c>
      <c r="K391" s="104">
        <v>0</v>
      </c>
      <c r="M391" s="100">
        <v>2040702</v>
      </c>
      <c r="N391" s="100" t="s">
        <v>146</v>
      </c>
      <c r="O391" s="104">
        <v>0</v>
      </c>
      <c r="Q391" s="100">
        <v>2040702</v>
      </c>
      <c r="R391" s="100" t="s">
        <v>146</v>
      </c>
      <c r="S391" s="104">
        <v>0</v>
      </c>
      <c r="U391" s="100">
        <v>2040702</v>
      </c>
      <c r="V391" s="100" t="s">
        <v>146</v>
      </c>
      <c r="W391" s="104">
        <v>0</v>
      </c>
      <c r="Y391" s="100">
        <v>2040702</v>
      </c>
      <c r="Z391" s="100" t="s">
        <v>146</v>
      </c>
      <c r="AA391" s="104">
        <v>0</v>
      </c>
    </row>
    <row r="392" spans="1:27">
      <c r="A392" s="100">
        <v>2040703</v>
      </c>
      <c r="B392" s="100" t="s">
        <v>147</v>
      </c>
      <c r="C392" s="104">
        <v>0</v>
      </c>
      <c r="E392" s="100">
        <v>2040703</v>
      </c>
      <c r="F392" s="100" t="s">
        <v>147</v>
      </c>
      <c r="G392" s="104">
        <v>0</v>
      </c>
      <c r="H392" s="102"/>
      <c r="I392" s="100">
        <v>2040703</v>
      </c>
      <c r="J392" s="100" t="s">
        <v>147</v>
      </c>
      <c r="K392" s="104">
        <v>0</v>
      </c>
      <c r="M392" s="100">
        <v>2040703</v>
      </c>
      <c r="N392" s="100" t="s">
        <v>147</v>
      </c>
      <c r="O392" s="104">
        <v>0</v>
      </c>
      <c r="Q392" s="100">
        <v>2040703</v>
      </c>
      <c r="R392" s="100" t="s">
        <v>147</v>
      </c>
      <c r="S392" s="104">
        <v>0</v>
      </c>
      <c r="U392" s="100">
        <v>2040703</v>
      </c>
      <c r="V392" s="100" t="s">
        <v>147</v>
      </c>
      <c r="W392" s="104">
        <v>0</v>
      </c>
      <c r="Y392" s="100">
        <v>2040703</v>
      </c>
      <c r="Z392" s="100" t="s">
        <v>147</v>
      </c>
      <c r="AA392" s="104">
        <v>0</v>
      </c>
    </row>
    <row r="393" spans="1:27">
      <c r="A393" s="100">
        <v>2040704</v>
      </c>
      <c r="B393" s="100" t="s">
        <v>468</v>
      </c>
      <c r="C393" s="104">
        <v>0</v>
      </c>
      <c r="E393" s="100">
        <v>2040704</v>
      </c>
      <c r="F393" s="100" t="s">
        <v>468</v>
      </c>
      <c r="G393" s="104">
        <v>0</v>
      </c>
      <c r="H393" s="102"/>
      <c r="I393" s="100">
        <v>2040704</v>
      </c>
      <c r="J393" s="100" t="s">
        <v>468</v>
      </c>
      <c r="K393" s="104">
        <v>0</v>
      </c>
      <c r="M393" s="100">
        <v>2040704</v>
      </c>
      <c r="N393" s="100" t="s">
        <v>468</v>
      </c>
      <c r="O393" s="104">
        <v>0</v>
      </c>
      <c r="Q393" s="100">
        <v>2040704</v>
      </c>
      <c r="R393" s="100" t="s">
        <v>468</v>
      </c>
      <c r="S393" s="104">
        <v>0</v>
      </c>
      <c r="U393" s="100">
        <v>2040704</v>
      </c>
      <c r="V393" s="100" t="s">
        <v>468</v>
      </c>
      <c r="W393" s="104">
        <v>0</v>
      </c>
      <c r="Y393" s="100">
        <v>2040704</v>
      </c>
      <c r="Z393" s="100" t="s">
        <v>468</v>
      </c>
      <c r="AA393" s="104">
        <v>0</v>
      </c>
    </row>
    <row r="394" spans="1:27">
      <c r="A394" s="100">
        <v>2040705</v>
      </c>
      <c r="B394" s="100" t="s">
        <v>469</v>
      </c>
      <c r="C394" s="104">
        <v>0</v>
      </c>
      <c r="E394" s="100">
        <v>2040705</v>
      </c>
      <c r="F394" s="100" t="s">
        <v>469</v>
      </c>
      <c r="G394" s="104">
        <v>0</v>
      </c>
      <c r="H394" s="102"/>
      <c r="I394" s="100">
        <v>2040705</v>
      </c>
      <c r="J394" s="100" t="s">
        <v>469</v>
      </c>
      <c r="K394" s="104">
        <v>0</v>
      </c>
      <c r="M394" s="100">
        <v>2040705</v>
      </c>
      <c r="N394" s="100" t="s">
        <v>469</v>
      </c>
      <c r="O394" s="104">
        <v>0</v>
      </c>
      <c r="Q394" s="100">
        <v>2040705</v>
      </c>
      <c r="R394" s="100" t="s">
        <v>469</v>
      </c>
      <c r="S394" s="104">
        <v>0</v>
      </c>
      <c r="U394" s="100">
        <v>2040705</v>
      </c>
      <c r="V394" s="100" t="s">
        <v>469</v>
      </c>
      <c r="W394" s="104">
        <v>0</v>
      </c>
      <c r="Y394" s="100">
        <v>2040705</v>
      </c>
      <c r="Z394" s="100" t="s">
        <v>469</v>
      </c>
      <c r="AA394" s="104">
        <v>0</v>
      </c>
    </row>
    <row r="395" spans="1:27">
      <c r="A395" s="100">
        <v>2040706</v>
      </c>
      <c r="B395" s="100" t="s">
        <v>470</v>
      </c>
      <c r="C395" s="104">
        <v>0</v>
      </c>
      <c r="E395" s="100">
        <v>2040706</v>
      </c>
      <c r="F395" s="100" t="s">
        <v>470</v>
      </c>
      <c r="G395" s="104">
        <v>0</v>
      </c>
      <c r="H395" s="102"/>
      <c r="I395" s="100">
        <v>2040706</v>
      </c>
      <c r="J395" s="100" t="s">
        <v>470</v>
      </c>
      <c r="K395" s="104">
        <v>0</v>
      </c>
      <c r="M395" s="100">
        <v>2040706</v>
      </c>
      <c r="N395" s="100" t="s">
        <v>470</v>
      </c>
      <c r="O395" s="104">
        <v>0</v>
      </c>
      <c r="Q395" s="100">
        <v>2040706</v>
      </c>
      <c r="R395" s="100" t="s">
        <v>470</v>
      </c>
      <c r="S395" s="104">
        <v>0</v>
      </c>
      <c r="U395" s="100">
        <v>2040706</v>
      </c>
      <c r="V395" s="100" t="s">
        <v>470</v>
      </c>
      <c r="W395" s="104">
        <v>0</v>
      </c>
      <c r="Y395" s="100">
        <v>2040706</v>
      </c>
      <c r="Z395" s="100" t="s">
        <v>470</v>
      </c>
      <c r="AA395" s="104">
        <v>0</v>
      </c>
    </row>
    <row r="396" spans="1:27">
      <c r="A396" s="100">
        <v>2040750</v>
      </c>
      <c r="B396" s="100" t="s">
        <v>154</v>
      </c>
      <c r="C396" s="104">
        <v>0</v>
      </c>
      <c r="E396" s="100">
        <v>2040750</v>
      </c>
      <c r="F396" s="100" t="s">
        <v>154</v>
      </c>
      <c r="G396" s="104">
        <v>0</v>
      </c>
      <c r="H396" s="102"/>
      <c r="I396" s="100">
        <v>2040750</v>
      </c>
      <c r="J396" s="100" t="s">
        <v>154</v>
      </c>
      <c r="K396" s="104">
        <v>0</v>
      </c>
      <c r="M396" s="100">
        <v>2040750</v>
      </c>
      <c r="N396" s="100" t="s">
        <v>154</v>
      </c>
      <c r="O396" s="104">
        <v>0</v>
      </c>
      <c r="Q396" s="100">
        <v>2040750</v>
      </c>
      <c r="R396" s="100" t="s">
        <v>154</v>
      </c>
      <c r="S396" s="104">
        <v>0</v>
      </c>
      <c r="U396" s="100">
        <v>2040750</v>
      </c>
      <c r="V396" s="100" t="s">
        <v>154</v>
      </c>
      <c r="W396" s="104">
        <v>0</v>
      </c>
      <c r="Y396" s="100">
        <v>2040750</v>
      </c>
      <c r="Z396" s="100" t="s">
        <v>154</v>
      </c>
      <c r="AA396" s="104">
        <v>0</v>
      </c>
    </row>
    <row r="397" spans="1:27">
      <c r="A397" s="100">
        <v>2040799</v>
      </c>
      <c r="B397" s="100" t="s">
        <v>471</v>
      </c>
      <c r="C397" s="104">
        <v>0</v>
      </c>
      <c r="E397" s="100">
        <v>2040799</v>
      </c>
      <c r="F397" s="100" t="s">
        <v>471</v>
      </c>
      <c r="G397" s="104">
        <v>0</v>
      </c>
      <c r="H397" s="102"/>
      <c r="I397" s="100">
        <v>2040799</v>
      </c>
      <c r="J397" s="100" t="s">
        <v>471</v>
      </c>
      <c r="K397" s="104">
        <v>0</v>
      </c>
      <c r="M397" s="100">
        <v>2040799</v>
      </c>
      <c r="N397" s="100" t="s">
        <v>471</v>
      </c>
      <c r="O397" s="104">
        <v>0</v>
      </c>
      <c r="Q397" s="100">
        <v>2040799</v>
      </c>
      <c r="R397" s="100" t="s">
        <v>471</v>
      </c>
      <c r="S397" s="104">
        <v>0</v>
      </c>
      <c r="U397" s="100">
        <v>2040799</v>
      </c>
      <c r="V397" s="100" t="s">
        <v>471</v>
      </c>
      <c r="W397" s="104">
        <v>0</v>
      </c>
      <c r="Y397" s="100">
        <v>2040799</v>
      </c>
      <c r="Z397" s="100" t="s">
        <v>471</v>
      </c>
      <c r="AA397" s="104">
        <v>0</v>
      </c>
    </row>
    <row r="398" spans="1:27">
      <c r="A398" s="100">
        <v>20408</v>
      </c>
      <c r="B398" s="103" t="s">
        <v>472</v>
      </c>
      <c r="C398" s="101">
        <f>SUM(C399:C406)</f>
        <v>0</v>
      </c>
      <c r="E398" s="100">
        <v>20408</v>
      </c>
      <c r="F398" s="103" t="s">
        <v>472</v>
      </c>
      <c r="G398" s="101">
        <f>SUM(G399:G406)</f>
        <v>0</v>
      </c>
      <c r="H398" s="102"/>
      <c r="I398" s="100">
        <v>20408</v>
      </c>
      <c r="J398" s="103" t="s">
        <v>472</v>
      </c>
      <c r="K398" s="101">
        <f>SUM(K399:K406)</f>
        <v>0</v>
      </c>
      <c r="M398" s="100">
        <v>20408</v>
      </c>
      <c r="N398" s="103" t="s">
        <v>472</v>
      </c>
      <c r="O398" s="101">
        <f>SUM(O399:O406)</f>
        <v>0</v>
      </c>
      <c r="Q398" s="100">
        <v>20408</v>
      </c>
      <c r="R398" s="103" t="s">
        <v>472</v>
      </c>
      <c r="S398" s="101">
        <f>SUM(S399:S406)</f>
        <v>0</v>
      </c>
      <c r="U398" s="100">
        <v>20408</v>
      </c>
      <c r="V398" s="103" t="s">
        <v>472</v>
      </c>
      <c r="W398" s="101">
        <f>SUM(W399:W406)</f>
        <v>0</v>
      </c>
      <c r="Y398" s="100">
        <v>20408</v>
      </c>
      <c r="Z398" s="103" t="s">
        <v>472</v>
      </c>
      <c r="AA398" s="101">
        <f>SUM(AA399:AA406)</f>
        <v>0</v>
      </c>
    </row>
    <row r="399" spans="1:27">
      <c r="A399" s="100">
        <v>2040801</v>
      </c>
      <c r="B399" s="100" t="s">
        <v>145</v>
      </c>
      <c r="C399" s="104">
        <v>0</v>
      </c>
      <c r="E399" s="100">
        <v>2040801</v>
      </c>
      <c r="F399" s="100" t="s">
        <v>145</v>
      </c>
      <c r="G399" s="104">
        <v>0</v>
      </c>
      <c r="H399" s="102"/>
      <c r="I399" s="100">
        <v>2040801</v>
      </c>
      <c r="J399" s="100" t="s">
        <v>145</v>
      </c>
      <c r="K399" s="104">
        <v>0</v>
      </c>
      <c r="M399" s="100">
        <v>2040801</v>
      </c>
      <c r="N399" s="100" t="s">
        <v>145</v>
      </c>
      <c r="O399" s="104">
        <v>0</v>
      </c>
      <c r="Q399" s="100">
        <v>2040801</v>
      </c>
      <c r="R399" s="100" t="s">
        <v>145</v>
      </c>
      <c r="S399" s="104">
        <v>0</v>
      </c>
      <c r="U399" s="100">
        <v>2040801</v>
      </c>
      <c r="V399" s="100" t="s">
        <v>145</v>
      </c>
      <c r="W399" s="104">
        <v>0</v>
      </c>
      <c r="Y399" s="100">
        <v>2040801</v>
      </c>
      <c r="Z399" s="100" t="s">
        <v>145</v>
      </c>
      <c r="AA399" s="104">
        <v>0</v>
      </c>
    </row>
    <row r="400" spans="1:27">
      <c r="A400" s="100">
        <v>2040802</v>
      </c>
      <c r="B400" s="100" t="s">
        <v>146</v>
      </c>
      <c r="C400" s="104">
        <v>0</v>
      </c>
      <c r="E400" s="100">
        <v>2040802</v>
      </c>
      <c r="F400" s="100" t="s">
        <v>146</v>
      </c>
      <c r="G400" s="104">
        <v>0</v>
      </c>
      <c r="H400" s="102"/>
      <c r="I400" s="100">
        <v>2040802</v>
      </c>
      <c r="J400" s="100" t="s">
        <v>146</v>
      </c>
      <c r="K400" s="104">
        <v>0</v>
      </c>
      <c r="M400" s="100">
        <v>2040802</v>
      </c>
      <c r="N400" s="100" t="s">
        <v>146</v>
      </c>
      <c r="O400" s="104">
        <v>0</v>
      </c>
      <c r="Q400" s="100">
        <v>2040802</v>
      </c>
      <c r="R400" s="100" t="s">
        <v>146</v>
      </c>
      <c r="S400" s="104">
        <v>0</v>
      </c>
      <c r="U400" s="100">
        <v>2040802</v>
      </c>
      <c r="V400" s="100" t="s">
        <v>146</v>
      </c>
      <c r="W400" s="104">
        <v>0</v>
      </c>
      <c r="Y400" s="100">
        <v>2040802</v>
      </c>
      <c r="Z400" s="100" t="s">
        <v>146</v>
      </c>
      <c r="AA400" s="104">
        <v>0</v>
      </c>
    </row>
    <row r="401" spans="1:27">
      <c r="A401" s="100">
        <v>2040803</v>
      </c>
      <c r="B401" s="100" t="s">
        <v>147</v>
      </c>
      <c r="C401" s="104">
        <v>0</v>
      </c>
      <c r="E401" s="100">
        <v>2040803</v>
      </c>
      <c r="F401" s="100" t="s">
        <v>147</v>
      </c>
      <c r="G401" s="104">
        <v>0</v>
      </c>
      <c r="H401" s="102"/>
      <c r="I401" s="100">
        <v>2040803</v>
      </c>
      <c r="J401" s="100" t="s">
        <v>147</v>
      </c>
      <c r="K401" s="104">
        <v>0</v>
      </c>
      <c r="M401" s="100">
        <v>2040803</v>
      </c>
      <c r="N401" s="100" t="s">
        <v>147</v>
      </c>
      <c r="O401" s="104">
        <v>0</v>
      </c>
      <c r="Q401" s="100">
        <v>2040803</v>
      </c>
      <c r="R401" s="100" t="s">
        <v>147</v>
      </c>
      <c r="S401" s="104">
        <v>0</v>
      </c>
      <c r="U401" s="100">
        <v>2040803</v>
      </c>
      <c r="V401" s="100" t="s">
        <v>147</v>
      </c>
      <c r="W401" s="104">
        <v>0</v>
      </c>
      <c r="Y401" s="100">
        <v>2040803</v>
      </c>
      <c r="Z401" s="100" t="s">
        <v>147</v>
      </c>
      <c r="AA401" s="104">
        <v>0</v>
      </c>
    </row>
    <row r="402" spans="1:27">
      <c r="A402" s="100">
        <v>2040804</v>
      </c>
      <c r="B402" s="100" t="s">
        <v>474</v>
      </c>
      <c r="C402" s="104">
        <v>0</v>
      </c>
      <c r="E402" s="100">
        <v>2040804</v>
      </c>
      <c r="F402" s="100" t="s">
        <v>474</v>
      </c>
      <c r="G402" s="104">
        <v>0</v>
      </c>
      <c r="H402" s="102"/>
      <c r="I402" s="100">
        <v>2040804</v>
      </c>
      <c r="J402" s="100" t="s">
        <v>474</v>
      </c>
      <c r="K402" s="104">
        <v>0</v>
      </c>
      <c r="M402" s="100">
        <v>2040804</v>
      </c>
      <c r="N402" s="100" t="s">
        <v>474</v>
      </c>
      <c r="O402" s="104">
        <v>0</v>
      </c>
      <c r="Q402" s="100">
        <v>2040804</v>
      </c>
      <c r="R402" s="100" t="s">
        <v>474</v>
      </c>
      <c r="S402" s="104">
        <v>0</v>
      </c>
      <c r="U402" s="100">
        <v>2040804</v>
      </c>
      <c r="V402" s="100" t="s">
        <v>474</v>
      </c>
      <c r="W402" s="104">
        <v>0</v>
      </c>
      <c r="Y402" s="100">
        <v>2040804</v>
      </c>
      <c r="Z402" s="100" t="s">
        <v>474</v>
      </c>
      <c r="AA402" s="104">
        <v>0</v>
      </c>
    </row>
    <row r="403" spans="1:27">
      <c r="A403" s="100">
        <v>2040805</v>
      </c>
      <c r="B403" s="100" t="s">
        <v>475</v>
      </c>
      <c r="C403" s="104">
        <v>0</v>
      </c>
      <c r="E403" s="100">
        <v>2040805</v>
      </c>
      <c r="F403" s="100" t="s">
        <v>475</v>
      </c>
      <c r="G403" s="104">
        <v>0</v>
      </c>
      <c r="H403" s="102"/>
      <c r="I403" s="100">
        <v>2040805</v>
      </c>
      <c r="J403" s="100" t="s">
        <v>475</v>
      </c>
      <c r="K403" s="104">
        <v>0</v>
      </c>
      <c r="M403" s="100">
        <v>2040805</v>
      </c>
      <c r="N403" s="100" t="s">
        <v>475</v>
      </c>
      <c r="O403" s="104">
        <v>0</v>
      </c>
      <c r="Q403" s="100">
        <v>2040805</v>
      </c>
      <c r="R403" s="100" t="s">
        <v>475</v>
      </c>
      <c r="S403" s="104">
        <v>0</v>
      </c>
      <c r="U403" s="100">
        <v>2040805</v>
      </c>
      <c r="V403" s="100" t="s">
        <v>475</v>
      </c>
      <c r="W403" s="104">
        <v>0</v>
      </c>
      <c r="Y403" s="100">
        <v>2040805</v>
      </c>
      <c r="Z403" s="100" t="s">
        <v>475</v>
      </c>
      <c r="AA403" s="104">
        <v>0</v>
      </c>
    </row>
    <row r="404" spans="1:27">
      <c r="A404" s="100">
        <v>2040806</v>
      </c>
      <c r="B404" s="100" t="s">
        <v>476</v>
      </c>
      <c r="C404" s="104">
        <v>0</v>
      </c>
      <c r="E404" s="100">
        <v>2040806</v>
      </c>
      <c r="F404" s="100" t="s">
        <v>476</v>
      </c>
      <c r="G404" s="104">
        <v>0</v>
      </c>
      <c r="H404" s="102"/>
      <c r="I404" s="100">
        <v>2040806</v>
      </c>
      <c r="J404" s="100" t="s">
        <v>476</v>
      </c>
      <c r="K404" s="104">
        <v>0</v>
      </c>
      <c r="M404" s="100">
        <v>2040806</v>
      </c>
      <c r="N404" s="100" t="s">
        <v>476</v>
      </c>
      <c r="O404" s="104">
        <v>0</v>
      </c>
      <c r="Q404" s="100">
        <v>2040806</v>
      </c>
      <c r="R404" s="100" t="s">
        <v>476</v>
      </c>
      <c r="S404" s="104">
        <v>0</v>
      </c>
      <c r="U404" s="100">
        <v>2040806</v>
      </c>
      <c r="V404" s="100" t="s">
        <v>476</v>
      </c>
      <c r="W404" s="104">
        <v>0</v>
      </c>
      <c r="Y404" s="100">
        <v>2040806</v>
      </c>
      <c r="Z404" s="100" t="s">
        <v>476</v>
      </c>
      <c r="AA404" s="104">
        <v>0</v>
      </c>
    </row>
    <row r="405" spans="1:27">
      <c r="A405" s="100">
        <v>2040850</v>
      </c>
      <c r="B405" s="100" t="s">
        <v>154</v>
      </c>
      <c r="C405" s="104">
        <v>0</v>
      </c>
      <c r="E405" s="100">
        <v>2040850</v>
      </c>
      <c r="F405" s="100" t="s">
        <v>154</v>
      </c>
      <c r="G405" s="104">
        <v>0</v>
      </c>
      <c r="H405" s="102"/>
      <c r="I405" s="100">
        <v>2040850</v>
      </c>
      <c r="J405" s="100" t="s">
        <v>154</v>
      </c>
      <c r="K405" s="104">
        <v>0</v>
      </c>
      <c r="M405" s="100">
        <v>2040850</v>
      </c>
      <c r="N405" s="100" t="s">
        <v>154</v>
      </c>
      <c r="O405" s="104">
        <v>0</v>
      </c>
      <c r="Q405" s="100">
        <v>2040850</v>
      </c>
      <c r="R405" s="100" t="s">
        <v>154</v>
      </c>
      <c r="S405" s="104">
        <v>0</v>
      </c>
      <c r="U405" s="100">
        <v>2040850</v>
      </c>
      <c r="V405" s="100" t="s">
        <v>154</v>
      </c>
      <c r="W405" s="104">
        <v>0</v>
      </c>
      <c r="Y405" s="100">
        <v>2040850</v>
      </c>
      <c r="Z405" s="100" t="s">
        <v>154</v>
      </c>
      <c r="AA405" s="104">
        <v>0</v>
      </c>
    </row>
    <row r="406" spans="1:27">
      <c r="A406" s="100">
        <v>2040899</v>
      </c>
      <c r="B406" s="100" t="s">
        <v>477</v>
      </c>
      <c r="C406" s="104">
        <v>0</v>
      </c>
      <c r="E406" s="100">
        <v>2040899</v>
      </c>
      <c r="F406" s="100" t="s">
        <v>477</v>
      </c>
      <c r="G406" s="104">
        <v>0</v>
      </c>
      <c r="H406" s="102"/>
      <c r="I406" s="100">
        <v>2040899</v>
      </c>
      <c r="J406" s="100" t="s">
        <v>477</v>
      </c>
      <c r="K406" s="104">
        <v>0</v>
      </c>
      <c r="M406" s="100">
        <v>2040899</v>
      </c>
      <c r="N406" s="100" t="s">
        <v>477</v>
      </c>
      <c r="O406" s="104">
        <v>0</v>
      </c>
      <c r="Q406" s="100">
        <v>2040899</v>
      </c>
      <c r="R406" s="100" t="s">
        <v>477</v>
      </c>
      <c r="S406" s="104">
        <v>0</v>
      </c>
      <c r="U406" s="100">
        <v>2040899</v>
      </c>
      <c r="V406" s="100" t="s">
        <v>477</v>
      </c>
      <c r="W406" s="104">
        <v>0</v>
      </c>
      <c r="Y406" s="100">
        <v>2040899</v>
      </c>
      <c r="Z406" s="100" t="s">
        <v>477</v>
      </c>
      <c r="AA406" s="104">
        <v>0</v>
      </c>
    </row>
    <row r="407" spans="1:27">
      <c r="A407" s="100">
        <v>20409</v>
      </c>
      <c r="B407" s="103" t="s">
        <v>478</v>
      </c>
      <c r="C407" s="101">
        <f>SUM(C408:C414)</f>
        <v>0</v>
      </c>
      <c r="E407" s="100">
        <v>20409</v>
      </c>
      <c r="F407" s="103" t="s">
        <v>478</v>
      </c>
      <c r="G407" s="101">
        <f>SUM(G408:G414)</f>
        <v>0</v>
      </c>
      <c r="H407" s="102"/>
      <c r="I407" s="100">
        <v>20409</v>
      </c>
      <c r="J407" s="103" t="s">
        <v>478</v>
      </c>
      <c r="K407" s="101">
        <f>SUM(K408:K414)</f>
        <v>0</v>
      </c>
      <c r="M407" s="100">
        <v>20409</v>
      </c>
      <c r="N407" s="103" t="s">
        <v>478</v>
      </c>
      <c r="O407" s="101">
        <f>SUM(O408:O414)</f>
        <v>0</v>
      </c>
      <c r="Q407" s="100">
        <v>20409</v>
      </c>
      <c r="R407" s="103" t="s">
        <v>478</v>
      </c>
      <c r="S407" s="101">
        <f>SUM(S408:S414)</f>
        <v>0</v>
      </c>
      <c r="U407" s="100">
        <v>20409</v>
      </c>
      <c r="V407" s="103" t="s">
        <v>478</v>
      </c>
      <c r="W407" s="101">
        <f>SUM(W408:W414)</f>
        <v>0</v>
      </c>
      <c r="Y407" s="100">
        <v>20409</v>
      </c>
      <c r="Z407" s="103" t="s">
        <v>478</v>
      </c>
      <c r="AA407" s="101">
        <f>SUM(AA408:AA414)</f>
        <v>0</v>
      </c>
    </row>
    <row r="408" spans="1:27">
      <c r="A408" s="100">
        <v>2040901</v>
      </c>
      <c r="B408" s="100" t="s">
        <v>145</v>
      </c>
      <c r="C408" s="104">
        <v>0</v>
      </c>
      <c r="E408" s="100">
        <v>2040901</v>
      </c>
      <c r="F408" s="100" t="s">
        <v>145</v>
      </c>
      <c r="G408" s="104">
        <v>0</v>
      </c>
      <c r="H408" s="102"/>
      <c r="I408" s="100">
        <v>2040901</v>
      </c>
      <c r="J408" s="100" t="s">
        <v>145</v>
      </c>
      <c r="K408" s="104">
        <v>0</v>
      </c>
      <c r="M408" s="100">
        <v>2040901</v>
      </c>
      <c r="N408" s="100" t="s">
        <v>145</v>
      </c>
      <c r="O408" s="104">
        <v>0</v>
      </c>
      <c r="Q408" s="100">
        <v>2040901</v>
      </c>
      <c r="R408" s="100" t="s">
        <v>145</v>
      </c>
      <c r="S408" s="104">
        <v>0</v>
      </c>
      <c r="U408" s="100">
        <v>2040901</v>
      </c>
      <c r="V408" s="100" t="s">
        <v>145</v>
      </c>
      <c r="W408" s="104">
        <v>0</v>
      </c>
      <c r="Y408" s="100">
        <v>2040901</v>
      </c>
      <c r="Z408" s="100" t="s">
        <v>145</v>
      </c>
      <c r="AA408" s="104">
        <v>0</v>
      </c>
    </row>
    <row r="409" spans="1:27">
      <c r="A409" s="100">
        <v>2040902</v>
      </c>
      <c r="B409" s="100" t="s">
        <v>146</v>
      </c>
      <c r="C409" s="104">
        <v>0</v>
      </c>
      <c r="E409" s="100">
        <v>2040902</v>
      </c>
      <c r="F409" s="100" t="s">
        <v>146</v>
      </c>
      <c r="G409" s="104">
        <v>0</v>
      </c>
      <c r="H409" s="102"/>
      <c r="I409" s="100">
        <v>2040902</v>
      </c>
      <c r="J409" s="100" t="s">
        <v>146</v>
      </c>
      <c r="K409" s="104">
        <v>0</v>
      </c>
      <c r="M409" s="100">
        <v>2040902</v>
      </c>
      <c r="N409" s="100" t="s">
        <v>146</v>
      </c>
      <c r="O409" s="104">
        <v>0</v>
      </c>
      <c r="Q409" s="100">
        <v>2040902</v>
      </c>
      <c r="R409" s="100" t="s">
        <v>146</v>
      </c>
      <c r="S409" s="104">
        <v>0</v>
      </c>
      <c r="U409" s="100">
        <v>2040902</v>
      </c>
      <c r="V409" s="100" t="s">
        <v>146</v>
      </c>
      <c r="W409" s="104">
        <v>0</v>
      </c>
      <c r="Y409" s="100">
        <v>2040902</v>
      </c>
      <c r="Z409" s="100" t="s">
        <v>146</v>
      </c>
      <c r="AA409" s="104">
        <v>0</v>
      </c>
    </row>
    <row r="410" spans="1:27">
      <c r="A410" s="100">
        <v>2040903</v>
      </c>
      <c r="B410" s="100" t="s">
        <v>147</v>
      </c>
      <c r="C410" s="104">
        <v>0</v>
      </c>
      <c r="E410" s="100">
        <v>2040903</v>
      </c>
      <c r="F410" s="100" t="s">
        <v>147</v>
      </c>
      <c r="G410" s="104">
        <v>0</v>
      </c>
      <c r="H410" s="102"/>
      <c r="I410" s="100">
        <v>2040903</v>
      </c>
      <c r="J410" s="100" t="s">
        <v>147</v>
      </c>
      <c r="K410" s="104">
        <v>0</v>
      </c>
      <c r="M410" s="100">
        <v>2040903</v>
      </c>
      <c r="N410" s="100" t="s">
        <v>147</v>
      </c>
      <c r="O410" s="104">
        <v>0</v>
      </c>
      <c r="Q410" s="100">
        <v>2040903</v>
      </c>
      <c r="R410" s="100" t="s">
        <v>147</v>
      </c>
      <c r="S410" s="104">
        <v>0</v>
      </c>
      <c r="U410" s="100">
        <v>2040903</v>
      </c>
      <c r="V410" s="100" t="s">
        <v>147</v>
      </c>
      <c r="W410" s="104">
        <v>0</v>
      </c>
      <c r="Y410" s="100">
        <v>2040903</v>
      </c>
      <c r="Z410" s="100" t="s">
        <v>147</v>
      </c>
      <c r="AA410" s="104">
        <v>0</v>
      </c>
    </row>
    <row r="411" spans="1:27">
      <c r="A411" s="100">
        <v>2040904</v>
      </c>
      <c r="B411" s="100" t="s">
        <v>480</v>
      </c>
      <c r="C411" s="104">
        <v>0</v>
      </c>
      <c r="E411" s="100">
        <v>2040904</v>
      </c>
      <c r="F411" s="100" t="s">
        <v>480</v>
      </c>
      <c r="G411" s="104">
        <v>0</v>
      </c>
      <c r="H411" s="102"/>
      <c r="I411" s="100">
        <v>2040904</v>
      </c>
      <c r="J411" s="100" t="s">
        <v>480</v>
      </c>
      <c r="K411" s="104">
        <v>0</v>
      </c>
      <c r="M411" s="100">
        <v>2040904</v>
      </c>
      <c r="N411" s="100" t="s">
        <v>480</v>
      </c>
      <c r="O411" s="104">
        <v>0</v>
      </c>
      <c r="Q411" s="100">
        <v>2040904</v>
      </c>
      <c r="R411" s="100" t="s">
        <v>480</v>
      </c>
      <c r="S411" s="104">
        <v>0</v>
      </c>
      <c r="U411" s="100">
        <v>2040904</v>
      </c>
      <c r="V411" s="100" t="s">
        <v>480</v>
      </c>
      <c r="W411" s="104">
        <v>0</v>
      </c>
      <c r="Y411" s="100">
        <v>2040904</v>
      </c>
      <c r="Z411" s="100" t="s">
        <v>480</v>
      </c>
      <c r="AA411" s="104">
        <v>0</v>
      </c>
    </row>
    <row r="412" spans="1:27">
      <c r="A412" s="100">
        <v>2040905</v>
      </c>
      <c r="B412" s="100" t="s">
        <v>481</v>
      </c>
      <c r="C412" s="104">
        <v>0</v>
      </c>
      <c r="E412" s="100">
        <v>2040905</v>
      </c>
      <c r="F412" s="100" t="s">
        <v>481</v>
      </c>
      <c r="G412" s="104">
        <v>0</v>
      </c>
      <c r="H412" s="102"/>
      <c r="I412" s="100">
        <v>2040905</v>
      </c>
      <c r="J412" s="100" t="s">
        <v>481</v>
      </c>
      <c r="K412" s="104">
        <v>0</v>
      </c>
      <c r="M412" s="100">
        <v>2040905</v>
      </c>
      <c r="N412" s="100" t="s">
        <v>481</v>
      </c>
      <c r="O412" s="104">
        <v>0</v>
      </c>
      <c r="Q412" s="100">
        <v>2040905</v>
      </c>
      <c r="R412" s="100" t="s">
        <v>481</v>
      </c>
      <c r="S412" s="104">
        <v>0</v>
      </c>
      <c r="U412" s="100">
        <v>2040905</v>
      </c>
      <c r="V412" s="100" t="s">
        <v>481</v>
      </c>
      <c r="W412" s="104">
        <v>0</v>
      </c>
      <c r="Y412" s="100">
        <v>2040905</v>
      </c>
      <c r="Z412" s="100" t="s">
        <v>481</v>
      </c>
      <c r="AA412" s="104">
        <v>0</v>
      </c>
    </row>
    <row r="413" spans="1:27">
      <c r="A413" s="100">
        <v>2040950</v>
      </c>
      <c r="B413" s="100" t="s">
        <v>154</v>
      </c>
      <c r="C413" s="104">
        <v>0</v>
      </c>
      <c r="E413" s="100">
        <v>2040950</v>
      </c>
      <c r="F413" s="100" t="s">
        <v>154</v>
      </c>
      <c r="G413" s="104">
        <v>0</v>
      </c>
      <c r="H413" s="102"/>
      <c r="I413" s="100">
        <v>2040950</v>
      </c>
      <c r="J413" s="100" t="s">
        <v>154</v>
      </c>
      <c r="K413" s="104">
        <v>0</v>
      </c>
      <c r="M413" s="100">
        <v>2040950</v>
      </c>
      <c r="N413" s="100" t="s">
        <v>154</v>
      </c>
      <c r="O413" s="104">
        <v>0</v>
      </c>
      <c r="Q413" s="100">
        <v>2040950</v>
      </c>
      <c r="R413" s="100" t="s">
        <v>154</v>
      </c>
      <c r="S413" s="104">
        <v>0</v>
      </c>
      <c r="U413" s="100">
        <v>2040950</v>
      </c>
      <c r="V413" s="100" t="s">
        <v>154</v>
      </c>
      <c r="W413" s="104">
        <v>0</v>
      </c>
      <c r="Y413" s="100">
        <v>2040950</v>
      </c>
      <c r="Z413" s="100" t="s">
        <v>154</v>
      </c>
      <c r="AA413" s="104">
        <v>0</v>
      </c>
    </row>
    <row r="414" spans="1:27">
      <c r="A414" s="100">
        <v>2040999</v>
      </c>
      <c r="B414" s="100" t="s">
        <v>482</v>
      </c>
      <c r="C414" s="104">
        <v>0</v>
      </c>
      <c r="E414" s="100">
        <v>2040999</v>
      </c>
      <c r="F414" s="100" t="s">
        <v>482</v>
      </c>
      <c r="G414" s="104">
        <v>0</v>
      </c>
      <c r="H414" s="102"/>
      <c r="I414" s="100">
        <v>2040999</v>
      </c>
      <c r="J414" s="100" t="s">
        <v>482</v>
      </c>
      <c r="K414" s="104">
        <v>0</v>
      </c>
      <c r="M414" s="100">
        <v>2040999</v>
      </c>
      <c r="N414" s="100" t="s">
        <v>482</v>
      </c>
      <c r="O414" s="104">
        <v>0</v>
      </c>
      <c r="Q414" s="100">
        <v>2040999</v>
      </c>
      <c r="R414" s="100" t="s">
        <v>482</v>
      </c>
      <c r="S414" s="104">
        <v>0</v>
      </c>
      <c r="U414" s="100">
        <v>2040999</v>
      </c>
      <c r="V414" s="100" t="s">
        <v>482</v>
      </c>
      <c r="W414" s="104">
        <v>0</v>
      </c>
      <c r="Y414" s="100">
        <v>2040999</v>
      </c>
      <c r="Z414" s="100" t="s">
        <v>482</v>
      </c>
      <c r="AA414" s="104">
        <v>0</v>
      </c>
    </row>
    <row r="415" spans="1:27">
      <c r="A415" s="100">
        <v>20410</v>
      </c>
      <c r="B415" s="103" t="s">
        <v>483</v>
      </c>
      <c r="C415" s="101">
        <f>SUM(C416:C422)</f>
        <v>0</v>
      </c>
      <c r="E415" s="100">
        <v>20410</v>
      </c>
      <c r="F415" s="103" t="s">
        <v>483</v>
      </c>
      <c r="G415" s="101">
        <f>SUM(G416:G422)</f>
        <v>0</v>
      </c>
      <c r="H415" s="102"/>
      <c r="I415" s="100">
        <v>20410</v>
      </c>
      <c r="J415" s="103" t="s">
        <v>483</v>
      </c>
      <c r="K415" s="101">
        <f>SUM(K416:K422)</f>
        <v>0</v>
      </c>
      <c r="M415" s="100">
        <v>20410</v>
      </c>
      <c r="N415" s="103" t="s">
        <v>483</v>
      </c>
      <c r="O415" s="101">
        <f>SUM(O416:O422)</f>
        <v>0</v>
      </c>
      <c r="Q415" s="100">
        <v>20410</v>
      </c>
      <c r="R415" s="103" t="s">
        <v>483</v>
      </c>
      <c r="S415" s="101">
        <f>SUM(S416:S422)</f>
        <v>0</v>
      </c>
      <c r="U415" s="100">
        <v>20410</v>
      </c>
      <c r="V415" s="103" t="s">
        <v>483</v>
      </c>
      <c r="W415" s="101">
        <f>SUM(W416:W422)</f>
        <v>0</v>
      </c>
      <c r="Y415" s="100">
        <v>20410</v>
      </c>
      <c r="Z415" s="103" t="s">
        <v>483</v>
      </c>
      <c r="AA415" s="101">
        <f>SUM(AA416:AA422)</f>
        <v>0</v>
      </c>
    </row>
    <row r="416" spans="1:27">
      <c r="A416" s="100">
        <v>2041001</v>
      </c>
      <c r="B416" s="100" t="s">
        <v>145</v>
      </c>
      <c r="C416" s="104">
        <v>0</v>
      </c>
      <c r="E416" s="100">
        <v>2041001</v>
      </c>
      <c r="F416" s="100" t="s">
        <v>145</v>
      </c>
      <c r="G416" s="104">
        <v>0</v>
      </c>
      <c r="H416" s="102"/>
      <c r="I416" s="100">
        <v>2041001</v>
      </c>
      <c r="J416" s="100" t="s">
        <v>145</v>
      </c>
      <c r="K416" s="104">
        <v>0</v>
      </c>
      <c r="M416" s="100">
        <v>2041001</v>
      </c>
      <c r="N416" s="100" t="s">
        <v>145</v>
      </c>
      <c r="O416" s="104">
        <v>0</v>
      </c>
      <c r="Q416" s="100">
        <v>2041001</v>
      </c>
      <c r="R416" s="100" t="s">
        <v>145</v>
      </c>
      <c r="S416" s="104">
        <v>0</v>
      </c>
      <c r="U416" s="100">
        <v>2041001</v>
      </c>
      <c r="V416" s="100" t="s">
        <v>145</v>
      </c>
      <c r="W416" s="104">
        <v>0</v>
      </c>
      <c r="Y416" s="100">
        <v>2041001</v>
      </c>
      <c r="Z416" s="100" t="s">
        <v>145</v>
      </c>
      <c r="AA416" s="104">
        <v>0</v>
      </c>
    </row>
    <row r="417" spans="1:27">
      <c r="A417" s="100">
        <v>2041002</v>
      </c>
      <c r="B417" s="100" t="s">
        <v>146</v>
      </c>
      <c r="C417" s="104">
        <v>0</v>
      </c>
      <c r="E417" s="100">
        <v>2041002</v>
      </c>
      <c r="F417" s="100" t="s">
        <v>146</v>
      </c>
      <c r="G417" s="104">
        <v>0</v>
      </c>
      <c r="H417" s="102"/>
      <c r="I417" s="100">
        <v>2041002</v>
      </c>
      <c r="J417" s="100" t="s">
        <v>146</v>
      </c>
      <c r="K417" s="104">
        <v>0</v>
      </c>
      <c r="M417" s="100">
        <v>2041002</v>
      </c>
      <c r="N417" s="100" t="s">
        <v>146</v>
      </c>
      <c r="O417" s="104">
        <v>0</v>
      </c>
      <c r="Q417" s="100">
        <v>2041002</v>
      </c>
      <c r="R417" s="100" t="s">
        <v>146</v>
      </c>
      <c r="S417" s="104">
        <v>0</v>
      </c>
      <c r="U417" s="100">
        <v>2041002</v>
      </c>
      <c r="V417" s="100" t="s">
        <v>146</v>
      </c>
      <c r="W417" s="104">
        <v>0</v>
      </c>
      <c r="Y417" s="100">
        <v>2041002</v>
      </c>
      <c r="Z417" s="100" t="s">
        <v>146</v>
      </c>
      <c r="AA417" s="104">
        <v>0</v>
      </c>
    </row>
    <row r="418" spans="1:27">
      <c r="A418" s="100">
        <v>2041003</v>
      </c>
      <c r="B418" s="100" t="s">
        <v>485</v>
      </c>
      <c r="C418" s="104">
        <v>0</v>
      </c>
      <c r="E418" s="100">
        <v>2041003</v>
      </c>
      <c r="F418" s="100" t="s">
        <v>485</v>
      </c>
      <c r="G418" s="104">
        <v>0</v>
      </c>
      <c r="H418" s="102"/>
      <c r="I418" s="100">
        <v>2041003</v>
      </c>
      <c r="J418" s="100" t="s">
        <v>485</v>
      </c>
      <c r="K418" s="104">
        <v>0</v>
      </c>
      <c r="M418" s="100">
        <v>2041003</v>
      </c>
      <c r="N418" s="100" t="s">
        <v>485</v>
      </c>
      <c r="O418" s="104">
        <v>0</v>
      </c>
      <c r="Q418" s="100">
        <v>2041003</v>
      </c>
      <c r="R418" s="100" t="s">
        <v>485</v>
      </c>
      <c r="S418" s="104">
        <v>0</v>
      </c>
      <c r="U418" s="100">
        <v>2041003</v>
      </c>
      <c r="V418" s="100" t="s">
        <v>485</v>
      </c>
      <c r="W418" s="104">
        <v>0</v>
      </c>
      <c r="Y418" s="100">
        <v>2041003</v>
      </c>
      <c r="Z418" s="100" t="s">
        <v>485</v>
      </c>
      <c r="AA418" s="104">
        <v>0</v>
      </c>
    </row>
    <row r="419" spans="1:27">
      <c r="A419" s="100">
        <v>2041004</v>
      </c>
      <c r="B419" s="100" t="s">
        <v>486</v>
      </c>
      <c r="C419" s="104">
        <v>0</v>
      </c>
      <c r="E419" s="100">
        <v>2041004</v>
      </c>
      <c r="F419" s="100" t="s">
        <v>486</v>
      </c>
      <c r="G419" s="104">
        <v>0</v>
      </c>
      <c r="H419" s="102"/>
      <c r="I419" s="100">
        <v>2041004</v>
      </c>
      <c r="J419" s="100" t="s">
        <v>486</v>
      </c>
      <c r="K419" s="104">
        <v>0</v>
      </c>
      <c r="M419" s="100">
        <v>2041004</v>
      </c>
      <c r="N419" s="100" t="s">
        <v>486</v>
      </c>
      <c r="O419" s="104">
        <v>0</v>
      </c>
      <c r="Q419" s="100">
        <v>2041004</v>
      </c>
      <c r="R419" s="100" t="s">
        <v>486</v>
      </c>
      <c r="S419" s="104">
        <v>0</v>
      </c>
      <c r="U419" s="100">
        <v>2041004</v>
      </c>
      <c r="V419" s="100" t="s">
        <v>486</v>
      </c>
      <c r="W419" s="104">
        <v>0</v>
      </c>
      <c r="Y419" s="100">
        <v>2041004</v>
      </c>
      <c r="Z419" s="100" t="s">
        <v>486</v>
      </c>
      <c r="AA419" s="104">
        <v>0</v>
      </c>
    </row>
    <row r="420" spans="1:27">
      <c r="A420" s="100">
        <v>2041005</v>
      </c>
      <c r="B420" s="100" t="s">
        <v>487</v>
      </c>
      <c r="C420" s="104">
        <v>0</v>
      </c>
      <c r="E420" s="100">
        <v>2041005</v>
      </c>
      <c r="F420" s="100" t="s">
        <v>487</v>
      </c>
      <c r="G420" s="104">
        <v>0</v>
      </c>
      <c r="H420" s="102"/>
      <c r="I420" s="100">
        <v>2041005</v>
      </c>
      <c r="J420" s="100" t="s">
        <v>487</v>
      </c>
      <c r="K420" s="104">
        <v>0</v>
      </c>
      <c r="M420" s="100">
        <v>2041005</v>
      </c>
      <c r="N420" s="100" t="s">
        <v>487</v>
      </c>
      <c r="O420" s="104">
        <v>0</v>
      </c>
      <c r="Q420" s="100">
        <v>2041005</v>
      </c>
      <c r="R420" s="100" t="s">
        <v>487</v>
      </c>
      <c r="S420" s="104">
        <v>0</v>
      </c>
      <c r="U420" s="100">
        <v>2041005</v>
      </c>
      <c r="V420" s="100" t="s">
        <v>487</v>
      </c>
      <c r="W420" s="104">
        <v>0</v>
      </c>
      <c r="Y420" s="100">
        <v>2041005</v>
      </c>
      <c r="Z420" s="100" t="s">
        <v>487</v>
      </c>
      <c r="AA420" s="104">
        <v>0</v>
      </c>
    </row>
    <row r="421" spans="1:27">
      <c r="A421" s="100">
        <v>2041006</v>
      </c>
      <c r="B421" s="100" t="s">
        <v>430</v>
      </c>
      <c r="C421" s="104">
        <v>0</v>
      </c>
      <c r="E421" s="100">
        <v>2041006</v>
      </c>
      <c r="F421" s="100" t="s">
        <v>430</v>
      </c>
      <c r="G421" s="104">
        <v>0</v>
      </c>
      <c r="H421" s="102"/>
      <c r="I421" s="100">
        <v>2041006</v>
      </c>
      <c r="J421" s="100" t="s">
        <v>430</v>
      </c>
      <c r="K421" s="104">
        <v>0</v>
      </c>
      <c r="M421" s="100">
        <v>2041006</v>
      </c>
      <c r="N421" s="100" t="s">
        <v>430</v>
      </c>
      <c r="O421" s="104">
        <v>0</v>
      </c>
      <c r="Q421" s="100">
        <v>2041006</v>
      </c>
      <c r="R421" s="100" t="s">
        <v>430</v>
      </c>
      <c r="S421" s="104">
        <v>0</v>
      </c>
      <c r="U421" s="100">
        <v>2041006</v>
      </c>
      <c r="V421" s="100" t="s">
        <v>430</v>
      </c>
      <c r="W421" s="104">
        <v>0</v>
      </c>
      <c r="Y421" s="100">
        <v>2041006</v>
      </c>
      <c r="Z421" s="100" t="s">
        <v>430</v>
      </c>
      <c r="AA421" s="104">
        <v>0</v>
      </c>
    </row>
    <row r="422" spans="1:27">
      <c r="A422" s="100">
        <v>2041099</v>
      </c>
      <c r="B422" s="100" t="s">
        <v>489</v>
      </c>
      <c r="C422" s="104">
        <v>0</v>
      </c>
      <c r="E422" s="100">
        <v>2041099</v>
      </c>
      <c r="F422" s="100" t="s">
        <v>489</v>
      </c>
      <c r="G422" s="104">
        <v>0</v>
      </c>
      <c r="H422" s="102"/>
      <c r="I422" s="100">
        <v>2041099</v>
      </c>
      <c r="J422" s="100" t="s">
        <v>489</v>
      </c>
      <c r="K422" s="104">
        <v>0</v>
      </c>
      <c r="M422" s="100">
        <v>2041099</v>
      </c>
      <c r="N422" s="100" t="s">
        <v>489</v>
      </c>
      <c r="O422" s="104">
        <v>0</v>
      </c>
      <c r="Q422" s="100">
        <v>2041099</v>
      </c>
      <c r="R422" s="100" t="s">
        <v>489</v>
      </c>
      <c r="S422" s="104">
        <v>0</v>
      </c>
      <c r="U422" s="100">
        <v>2041099</v>
      </c>
      <c r="V422" s="100" t="s">
        <v>489</v>
      </c>
      <c r="W422" s="104">
        <v>0</v>
      </c>
      <c r="Y422" s="100">
        <v>2041099</v>
      </c>
      <c r="Z422" s="100" t="s">
        <v>489</v>
      </c>
      <c r="AA422" s="104">
        <v>0</v>
      </c>
    </row>
    <row r="423" spans="1:27">
      <c r="A423" s="100">
        <v>20411</v>
      </c>
      <c r="B423" s="103" t="s">
        <v>490</v>
      </c>
      <c r="C423" s="101">
        <f>SUM(C424:C431)</f>
        <v>0</v>
      </c>
      <c r="E423" s="100">
        <v>20411</v>
      </c>
      <c r="F423" s="103" t="s">
        <v>490</v>
      </c>
      <c r="G423" s="101">
        <f>SUM(G424:G431)</f>
        <v>0</v>
      </c>
      <c r="H423" s="102"/>
      <c r="I423" s="100">
        <v>20411</v>
      </c>
      <c r="J423" s="103" t="s">
        <v>490</v>
      </c>
      <c r="K423" s="101">
        <f>SUM(K424:K431)</f>
        <v>0</v>
      </c>
      <c r="M423" s="100">
        <v>20411</v>
      </c>
      <c r="N423" s="103" t="s">
        <v>490</v>
      </c>
      <c r="O423" s="101">
        <f>SUM(O424:O431)</f>
        <v>0</v>
      </c>
      <c r="Q423" s="100">
        <v>20411</v>
      </c>
      <c r="R423" s="103" t="s">
        <v>490</v>
      </c>
      <c r="S423" s="101">
        <f>SUM(S424:S431)</f>
        <v>0</v>
      </c>
      <c r="U423" s="100">
        <v>20411</v>
      </c>
      <c r="V423" s="103" t="s">
        <v>490</v>
      </c>
      <c r="W423" s="101">
        <f>SUM(W424:W431)</f>
        <v>0</v>
      </c>
      <c r="Y423" s="100">
        <v>20411</v>
      </c>
      <c r="Z423" s="103" t="s">
        <v>490</v>
      </c>
      <c r="AA423" s="101">
        <f>SUM(AA424:AA431)</f>
        <v>0</v>
      </c>
    </row>
    <row r="424" spans="1:27">
      <c r="A424" s="100">
        <v>2041101</v>
      </c>
      <c r="B424" s="100" t="s">
        <v>492</v>
      </c>
      <c r="C424" s="104">
        <v>0</v>
      </c>
      <c r="E424" s="100">
        <v>2041101</v>
      </c>
      <c r="F424" s="100" t="s">
        <v>492</v>
      </c>
      <c r="G424" s="104">
        <v>0</v>
      </c>
      <c r="H424" s="102"/>
      <c r="I424" s="100">
        <v>2041101</v>
      </c>
      <c r="J424" s="100" t="s">
        <v>492</v>
      </c>
      <c r="K424" s="104">
        <v>0</v>
      </c>
      <c r="M424" s="100">
        <v>2041101</v>
      </c>
      <c r="N424" s="100" t="s">
        <v>492</v>
      </c>
      <c r="O424" s="104">
        <v>0</v>
      </c>
      <c r="Q424" s="100">
        <v>2041101</v>
      </c>
      <c r="R424" s="100" t="s">
        <v>492</v>
      </c>
      <c r="S424" s="104">
        <v>0</v>
      </c>
      <c r="U424" s="100">
        <v>2041101</v>
      </c>
      <c r="V424" s="100" t="s">
        <v>492</v>
      </c>
      <c r="W424" s="104">
        <v>0</v>
      </c>
      <c r="Y424" s="100">
        <v>2041101</v>
      </c>
      <c r="Z424" s="100" t="s">
        <v>492</v>
      </c>
      <c r="AA424" s="104">
        <v>0</v>
      </c>
    </row>
    <row r="425" spans="1:27">
      <c r="A425" s="100">
        <v>2041102</v>
      </c>
      <c r="B425" s="100" t="s">
        <v>145</v>
      </c>
      <c r="C425" s="104">
        <v>0</v>
      </c>
      <c r="E425" s="100">
        <v>2041102</v>
      </c>
      <c r="F425" s="100" t="s">
        <v>145</v>
      </c>
      <c r="G425" s="104">
        <v>0</v>
      </c>
      <c r="H425" s="102"/>
      <c r="I425" s="100">
        <v>2041102</v>
      </c>
      <c r="J425" s="100" t="s">
        <v>145</v>
      </c>
      <c r="K425" s="104">
        <v>0</v>
      </c>
      <c r="M425" s="100">
        <v>2041102</v>
      </c>
      <c r="N425" s="100" t="s">
        <v>145</v>
      </c>
      <c r="O425" s="104">
        <v>0</v>
      </c>
      <c r="Q425" s="100">
        <v>2041102</v>
      </c>
      <c r="R425" s="100" t="s">
        <v>145</v>
      </c>
      <c r="S425" s="104">
        <v>0</v>
      </c>
      <c r="U425" s="100">
        <v>2041102</v>
      </c>
      <c r="V425" s="100" t="s">
        <v>145</v>
      </c>
      <c r="W425" s="104">
        <v>0</v>
      </c>
      <c r="Y425" s="100">
        <v>2041102</v>
      </c>
      <c r="Z425" s="100" t="s">
        <v>145</v>
      </c>
      <c r="AA425" s="104">
        <v>0</v>
      </c>
    </row>
    <row r="426" spans="1:27">
      <c r="A426" s="100">
        <v>2041103</v>
      </c>
      <c r="B426" s="100" t="s">
        <v>493</v>
      </c>
      <c r="C426" s="104">
        <v>0</v>
      </c>
      <c r="E426" s="100">
        <v>2041103</v>
      </c>
      <c r="F426" s="100" t="s">
        <v>493</v>
      </c>
      <c r="G426" s="104">
        <v>0</v>
      </c>
      <c r="H426" s="102"/>
      <c r="I426" s="100">
        <v>2041103</v>
      </c>
      <c r="J426" s="100" t="s">
        <v>493</v>
      </c>
      <c r="K426" s="104">
        <v>0</v>
      </c>
      <c r="M426" s="100">
        <v>2041103</v>
      </c>
      <c r="N426" s="100" t="s">
        <v>493</v>
      </c>
      <c r="O426" s="104">
        <v>0</v>
      </c>
      <c r="Q426" s="100">
        <v>2041103</v>
      </c>
      <c r="R426" s="100" t="s">
        <v>493</v>
      </c>
      <c r="S426" s="104">
        <v>0</v>
      </c>
      <c r="U426" s="100">
        <v>2041103</v>
      </c>
      <c r="V426" s="100" t="s">
        <v>493</v>
      </c>
      <c r="W426" s="104">
        <v>0</v>
      </c>
      <c r="Y426" s="100">
        <v>2041103</v>
      </c>
      <c r="Z426" s="100" t="s">
        <v>493</v>
      </c>
      <c r="AA426" s="104">
        <v>0</v>
      </c>
    </row>
    <row r="427" spans="1:27">
      <c r="A427" s="100">
        <v>2041104</v>
      </c>
      <c r="B427" s="100" t="s">
        <v>494</v>
      </c>
      <c r="C427" s="104">
        <v>0</v>
      </c>
      <c r="E427" s="100">
        <v>2041104</v>
      </c>
      <c r="F427" s="100" t="s">
        <v>494</v>
      </c>
      <c r="G427" s="104">
        <v>0</v>
      </c>
      <c r="H427" s="102"/>
      <c r="I427" s="100">
        <v>2041104</v>
      </c>
      <c r="J427" s="100" t="s">
        <v>494</v>
      </c>
      <c r="K427" s="104">
        <v>0</v>
      </c>
      <c r="M427" s="100">
        <v>2041104</v>
      </c>
      <c r="N427" s="100" t="s">
        <v>494</v>
      </c>
      <c r="O427" s="104">
        <v>0</v>
      </c>
      <c r="Q427" s="100">
        <v>2041104</v>
      </c>
      <c r="R427" s="100" t="s">
        <v>494</v>
      </c>
      <c r="S427" s="104">
        <v>0</v>
      </c>
      <c r="U427" s="100">
        <v>2041104</v>
      </c>
      <c r="V427" s="100" t="s">
        <v>494</v>
      </c>
      <c r="W427" s="104">
        <v>0</v>
      </c>
      <c r="Y427" s="100">
        <v>2041104</v>
      </c>
      <c r="Z427" s="100" t="s">
        <v>494</v>
      </c>
      <c r="AA427" s="104">
        <v>0</v>
      </c>
    </row>
    <row r="428" spans="1:27">
      <c r="A428" s="100">
        <v>2041105</v>
      </c>
      <c r="B428" s="100" t="s">
        <v>495</v>
      </c>
      <c r="C428" s="104">
        <v>0</v>
      </c>
      <c r="E428" s="100">
        <v>2041105</v>
      </c>
      <c r="F428" s="100" t="s">
        <v>495</v>
      </c>
      <c r="G428" s="104">
        <v>0</v>
      </c>
      <c r="H428" s="102"/>
      <c r="I428" s="100">
        <v>2041105</v>
      </c>
      <c r="J428" s="100" t="s">
        <v>495</v>
      </c>
      <c r="K428" s="104">
        <v>0</v>
      </c>
      <c r="M428" s="100">
        <v>2041105</v>
      </c>
      <c r="N428" s="100" t="s">
        <v>495</v>
      </c>
      <c r="O428" s="104">
        <v>0</v>
      </c>
      <c r="Q428" s="100">
        <v>2041105</v>
      </c>
      <c r="R428" s="100" t="s">
        <v>495</v>
      </c>
      <c r="S428" s="104">
        <v>0</v>
      </c>
      <c r="U428" s="100">
        <v>2041105</v>
      </c>
      <c r="V428" s="100" t="s">
        <v>495</v>
      </c>
      <c r="W428" s="104">
        <v>0</v>
      </c>
      <c r="Y428" s="100">
        <v>2041105</v>
      </c>
      <c r="Z428" s="100" t="s">
        <v>495</v>
      </c>
      <c r="AA428" s="104">
        <v>0</v>
      </c>
    </row>
    <row r="429" spans="1:27">
      <c r="A429" s="100">
        <v>2041106</v>
      </c>
      <c r="B429" s="100" t="s">
        <v>496</v>
      </c>
      <c r="C429" s="104">
        <v>0</v>
      </c>
      <c r="E429" s="100">
        <v>2041106</v>
      </c>
      <c r="F429" s="100" t="s">
        <v>496</v>
      </c>
      <c r="G429" s="104">
        <v>0</v>
      </c>
      <c r="H429" s="102"/>
      <c r="I429" s="100">
        <v>2041106</v>
      </c>
      <c r="J429" s="100" t="s">
        <v>496</v>
      </c>
      <c r="K429" s="104">
        <v>0</v>
      </c>
      <c r="M429" s="100">
        <v>2041106</v>
      </c>
      <c r="N429" s="100" t="s">
        <v>496</v>
      </c>
      <c r="O429" s="104">
        <v>0</v>
      </c>
      <c r="Q429" s="100">
        <v>2041106</v>
      </c>
      <c r="R429" s="100" t="s">
        <v>496</v>
      </c>
      <c r="S429" s="104">
        <v>0</v>
      </c>
      <c r="U429" s="100">
        <v>2041106</v>
      </c>
      <c r="V429" s="100" t="s">
        <v>496</v>
      </c>
      <c r="W429" s="104">
        <v>0</v>
      </c>
      <c r="Y429" s="100">
        <v>2041106</v>
      </c>
      <c r="Z429" s="100" t="s">
        <v>496</v>
      </c>
      <c r="AA429" s="104">
        <v>0</v>
      </c>
    </row>
    <row r="430" spans="1:27">
      <c r="A430" s="100">
        <v>2041107</v>
      </c>
      <c r="B430" s="100" t="s">
        <v>497</v>
      </c>
      <c r="C430" s="104">
        <v>0</v>
      </c>
      <c r="E430" s="100">
        <v>2041107</v>
      </c>
      <c r="F430" s="100" t="s">
        <v>497</v>
      </c>
      <c r="G430" s="104">
        <v>0</v>
      </c>
      <c r="H430" s="102"/>
      <c r="I430" s="100">
        <v>2041107</v>
      </c>
      <c r="J430" s="100" t="s">
        <v>497</v>
      </c>
      <c r="K430" s="104">
        <v>0</v>
      </c>
      <c r="M430" s="100">
        <v>2041107</v>
      </c>
      <c r="N430" s="100" t="s">
        <v>497</v>
      </c>
      <c r="O430" s="104">
        <v>0</v>
      </c>
      <c r="Q430" s="100">
        <v>2041107</v>
      </c>
      <c r="R430" s="100" t="s">
        <v>497</v>
      </c>
      <c r="S430" s="104">
        <v>0</v>
      </c>
      <c r="U430" s="100">
        <v>2041107</v>
      </c>
      <c r="V430" s="100" t="s">
        <v>497</v>
      </c>
      <c r="W430" s="104">
        <v>0</v>
      </c>
      <c r="Y430" s="100">
        <v>2041107</v>
      </c>
      <c r="Z430" s="100" t="s">
        <v>497</v>
      </c>
      <c r="AA430" s="104">
        <v>0</v>
      </c>
    </row>
    <row r="431" spans="1:27">
      <c r="A431" s="100">
        <v>2041108</v>
      </c>
      <c r="B431" s="100" t="s">
        <v>498</v>
      </c>
      <c r="C431" s="104">
        <v>0</v>
      </c>
      <c r="E431" s="100">
        <v>2041108</v>
      </c>
      <c r="F431" s="100" t="s">
        <v>498</v>
      </c>
      <c r="G431" s="104">
        <v>0</v>
      </c>
      <c r="H431" s="102"/>
      <c r="I431" s="100">
        <v>2041108</v>
      </c>
      <c r="J431" s="100" t="s">
        <v>498</v>
      </c>
      <c r="K431" s="104">
        <v>0</v>
      </c>
      <c r="M431" s="100">
        <v>2041108</v>
      </c>
      <c r="N431" s="100" t="s">
        <v>498</v>
      </c>
      <c r="O431" s="104">
        <v>0</v>
      </c>
      <c r="Q431" s="100">
        <v>2041108</v>
      </c>
      <c r="R431" s="100" t="s">
        <v>498</v>
      </c>
      <c r="S431" s="104">
        <v>0</v>
      </c>
      <c r="U431" s="100">
        <v>2041108</v>
      </c>
      <c r="V431" s="100" t="s">
        <v>498</v>
      </c>
      <c r="W431" s="104">
        <v>0</v>
      </c>
      <c r="Y431" s="100">
        <v>2041108</v>
      </c>
      <c r="Z431" s="100" t="s">
        <v>498</v>
      </c>
      <c r="AA431" s="104">
        <v>0</v>
      </c>
    </row>
    <row r="432" spans="1:27">
      <c r="A432" s="100">
        <v>20499</v>
      </c>
      <c r="B432" s="103" t="s">
        <v>2544</v>
      </c>
      <c r="C432" s="101">
        <f>C433+C434</f>
        <v>360</v>
      </c>
      <c r="E432" s="100">
        <v>20499</v>
      </c>
      <c r="F432" s="103" t="s">
        <v>2544</v>
      </c>
      <c r="G432" s="101">
        <f>G433+G434</f>
        <v>250</v>
      </c>
      <c r="H432" s="102"/>
      <c r="I432" s="100">
        <v>20499</v>
      </c>
      <c r="J432" s="103" t="s">
        <v>2544</v>
      </c>
      <c r="K432" s="101">
        <f>K433+K434</f>
        <v>245</v>
      </c>
      <c r="M432" s="100">
        <v>20499</v>
      </c>
      <c r="N432" s="103" t="s">
        <v>2544</v>
      </c>
      <c r="O432" s="101">
        <f>O433+O434</f>
        <v>5</v>
      </c>
      <c r="Q432" s="100">
        <v>20499</v>
      </c>
      <c r="R432" s="103" t="s">
        <v>2544</v>
      </c>
      <c r="S432" s="101">
        <f>S433+S434</f>
        <v>45</v>
      </c>
      <c r="U432" s="100">
        <v>20499</v>
      </c>
      <c r="V432" s="103" t="s">
        <v>2544</v>
      </c>
      <c r="W432" s="101">
        <f>W433+W434</f>
        <v>35</v>
      </c>
      <c r="Y432" s="100">
        <v>20499</v>
      </c>
      <c r="Z432" s="103" t="s">
        <v>2544</v>
      </c>
      <c r="AA432" s="101">
        <f>AA433+AA434</f>
        <v>30</v>
      </c>
    </row>
    <row r="433" spans="1:27">
      <c r="A433" s="100">
        <v>2049901</v>
      </c>
      <c r="B433" s="100" t="s">
        <v>2547</v>
      </c>
      <c r="C433" s="104">
        <v>360</v>
      </c>
      <c r="E433" s="100">
        <v>2049901</v>
      </c>
      <c r="F433" s="100" t="s">
        <v>2547</v>
      </c>
      <c r="G433" s="104">
        <v>250</v>
      </c>
      <c r="H433" s="102"/>
      <c r="I433" s="100">
        <v>2049901</v>
      </c>
      <c r="J433" s="100" t="s">
        <v>2547</v>
      </c>
      <c r="K433" s="104">
        <v>245</v>
      </c>
      <c r="M433" s="100">
        <v>2049901</v>
      </c>
      <c r="N433" s="100" t="s">
        <v>2547</v>
      </c>
      <c r="O433" s="104">
        <v>5</v>
      </c>
      <c r="Q433" s="100">
        <v>2049901</v>
      </c>
      <c r="R433" s="100" t="s">
        <v>2547</v>
      </c>
      <c r="S433" s="104">
        <v>45</v>
      </c>
      <c r="U433" s="100">
        <v>2049901</v>
      </c>
      <c r="V433" s="100" t="s">
        <v>2547</v>
      </c>
      <c r="W433" s="104">
        <v>35</v>
      </c>
      <c r="Y433" s="100">
        <v>2049901</v>
      </c>
      <c r="Z433" s="100" t="s">
        <v>2547</v>
      </c>
      <c r="AA433" s="104">
        <v>30</v>
      </c>
    </row>
    <row r="434" spans="1:27">
      <c r="A434" s="100">
        <v>2049902</v>
      </c>
      <c r="B434" s="100" t="s">
        <v>502</v>
      </c>
      <c r="C434" s="104">
        <v>0</v>
      </c>
      <c r="E434" s="100">
        <v>2049902</v>
      </c>
      <c r="F434" s="100" t="s">
        <v>502</v>
      </c>
      <c r="G434" s="104">
        <v>0</v>
      </c>
      <c r="H434" s="102"/>
      <c r="I434" s="100">
        <v>2049902</v>
      </c>
      <c r="J434" s="100" t="s">
        <v>502</v>
      </c>
      <c r="K434" s="104">
        <v>0</v>
      </c>
      <c r="M434" s="100">
        <v>2049902</v>
      </c>
      <c r="N434" s="100" t="s">
        <v>502</v>
      </c>
      <c r="O434" s="104">
        <v>0</v>
      </c>
      <c r="Q434" s="100">
        <v>2049902</v>
      </c>
      <c r="R434" s="100" t="s">
        <v>502</v>
      </c>
      <c r="S434" s="104">
        <v>0</v>
      </c>
      <c r="U434" s="100">
        <v>2049902</v>
      </c>
      <c r="V434" s="100" t="s">
        <v>502</v>
      </c>
      <c r="W434" s="104">
        <v>0</v>
      </c>
      <c r="Y434" s="100">
        <v>2049902</v>
      </c>
      <c r="Z434" s="100" t="s">
        <v>502</v>
      </c>
      <c r="AA434" s="104">
        <v>0</v>
      </c>
    </row>
    <row r="435" spans="1:27">
      <c r="A435" s="100">
        <v>205</v>
      </c>
      <c r="B435" s="103" t="s">
        <v>29</v>
      </c>
      <c r="C435" s="101">
        <f>SUM(C436,C441,C450,C457,C463,C467,C471,C475,C481,C488)</f>
        <v>138091</v>
      </c>
      <c r="E435" s="100">
        <v>205</v>
      </c>
      <c r="F435" s="103" t="s">
        <v>29</v>
      </c>
      <c r="G435" s="101">
        <f>SUM(G436,G441,G450,G457,G463,G467,G471,G475,G481,G488)</f>
        <v>31835</v>
      </c>
      <c r="H435" s="102"/>
      <c r="I435" s="100">
        <v>205</v>
      </c>
      <c r="J435" s="103" t="s">
        <v>29</v>
      </c>
      <c r="K435" s="101">
        <f>SUM(K436,K441,K450,K457,K463,K467,K471,K475,K481,K488)</f>
        <v>30988</v>
      </c>
      <c r="M435" s="100">
        <v>205</v>
      </c>
      <c r="N435" s="103" t="s">
        <v>29</v>
      </c>
      <c r="O435" s="101">
        <f>SUM(O436,O441,O450,O457,O463,O467,O471,O475,O481,O488)</f>
        <v>847</v>
      </c>
      <c r="Q435" s="100">
        <v>205</v>
      </c>
      <c r="R435" s="103" t="s">
        <v>29</v>
      </c>
      <c r="S435" s="101">
        <f>SUM(S436,S441,S450,S457,S463,S467,S471,S475,S481,S488)</f>
        <v>51538</v>
      </c>
      <c r="U435" s="100">
        <v>205</v>
      </c>
      <c r="V435" s="103" t="s">
        <v>29</v>
      </c>
      <c r="W435" s="101">
        <f>SUM(W436,W441,W450,W457,W463,W467,W471,W475,W481,W488)</f>
        <v>19744</v>
      </c>
      <c r="Y435" s="100">
        <v>205</v>
      </c>
      <c r="Z435" s="103" t="s">
        <v>29</v>
      </c>
      <c r="AA435" s="101">
        <f>SUM(AA436,AA441,AA450,AA457,AA463,AA467,AA471,AA475,AA481,AA488)</f>
        <v>34974</v>
      </c>
    </row>
    <row r="436" spans="1:27">
      <c r="A436" s="100">
        <v>20501</v>
      </c>
      <c r="B436" s="103" t="s">
        <v>504</v>
      </c>
      <c r="C436" s="101">
        <f>SUM(C437:C440)</f>
        <v>4887</v>
      </c>
      <c r="E436" s="100">
        <v>20501</v>
      </c>
      <c r="F436" s="103" t="s">
        <v>504</v>
      </c>
      <c r="G436" s="101">
        <f>SUM(G437:G440)</f>
        <v>1494</v>
      </c>
      <c r="H436" s="102"/>
      <c r="I436" s="100">
        <v>20501</v>
      </c>
      <c r="J436" s="103" t="s">
        <v>504</v>
      </c>
      <c r="K436" s="101">
        <f>SUM(K437:K440)</f>
        <v>1494</v>
      </c>
      <c r="M436" s="100">
        <v>20501</v>
      </c>
      <c r="N436" s="103" t="s">
        <v>504</v>
      </c>
      <c r="O436" s="101">
        <f>SUM(O437:O440)</f>
        <v>0</v>
      </c>
      <c r="Q436" s="100">
        <v>20501</v>
      </c>
      <c r="R436" s="103" t="s">
        <v>504</v>
      </c>
      <c r="S436" s="101">
        <f>SUM(S437:S440)</f>
        <v>2313</v>
      </c>
      <c r="U436" s="100">
        <v>20501</v>
      </c>
      <c r="V436" s="103" t="s">
        <v>504</v>
      </c>
      <c r="W436" s="101">
        <f>SUM(W437:W440)</f>
        <v>438</v>
      </c>
      <c r="Y436" s="100">
        <v>20501</v>
      </c>
      <c r="Z436" s="103" t="s">
        <v>504</v>
      </c>
      <c r="AA436" s="101">
        <f>SUM(AA437:AA440)</f>
        <v>642</v>
      </c>
    </row>
    <row r="437" spans="1:27">
      <c r="A437" s="100">
        <v>2050101</v>
      </c>
      <c r="B437" s="100" t="s">
        <v>145</v>
      </c>
      <c r="C437" s="104">
        <v>2653</v>
      </c>
      <c r="E437" s="100">
        <v>2050101</v>
      </c>
      <c r="F437" s="100" t="s">
        <v>145</v>
      </c>
      <c r="G437" s="104">
        <v>1009</v>
      </c>
      <c r="H437" s="102"/>
      <c r="I437" s="100">
        <v>2050101</v>
      </c>
      <c r="J437" s="100" t="s">
        <v>145</v>
      </c>
      <c r="K437" s="104">
        <v>1009</v>
      </c>
      <c r="M437" s="100">
        <v>2050101</v>
      </c>
      <c r="N437" s="100" t="s">
        <v>145</v>
      </c>
      <c r="O437" s="104">
        <v>0</v>
      </c>
      <c r="Q437" s="100">
        <v>2050101</v>
      </c>
      <c r="R437" s="100" t="s">
        <v>145</v>
      </c>
      <c r="S437" s="104">
        <v>1142</v>
      </c>
      <c r="U437" s="100">
        <v>2050101</v>
      </c>
      <c r="V437" s="100" t="s">
        <v>145</v>
      </c>
      <c r="W437" s="104">
        <v>233</v>
      </c>
      <c r="Y437" s="100">
        <v>2050101</v>
      </c>
      <c r="Z437" s="100" t="s">
        <v>145</v>
      </c>
      <c r="AA437" s="104">
        <v>269</v>
      </c>
    </row>
    <row r="438" spans="1:27">
      <c r="A438" s="100">
        <v>2050102</v>
      </c>
      <c r="B438" s="100" t="s">
        <v>146</v>
      </c>
      <c r="C438" s="104">
        <v>104</v>
      </c>
      <c r="E438" s="100">
        <v>2050102</v>
      </c>
      <c r="F438" s="100" t="s">
        <v>146</v>
      </c>
      <c r="G438" s="104">
        <v>104</v>
      </c>
      <c r="H438" s="102"/>
      <c r="I438" s="100">
        <v>2050102</v>
      </c>
      <c r="J438" s="100" t="s">
        <v>146</v>
      </c>
      <c r="K438" s="104">
        <v>104</v>
      </c>
      <c r="M438" s="100">
        <v>2050102</v>
      </c>
      <c r="N438" s="100" t="s">
        <v>146</v>
      </c>
      <c r="O438" s="104">
        <v>0</v>
      </c>
      <c r="Q438" s="100">
        <v>2050102</v>
      </c>
      <c r="R438" s="100" t="s">
        <v>146</v>
      </c>
      <c r="S438" s="104">
        <v>0</v>
      </c>
      <c r="U438" s="100">
        <v>2050102</v>
      </c>
      <c r="V438" s="100" t="s">
        <v>146</v>
      </c>
      <c r="W438" s="104">
        <v>0</v>
      </c>
      <c r="Y438" s="100">
        <v>2050102</v>
      </c>
      <c r="Z438" s="100" t="s">
        <v>146</v>
      </c>
      <c r="AA438" s="104">
        <v>0</v>
      </c>
    </row>
    <row r="439" spans="1:27">
      <c r="A439" s="100">
        <v>2050103</v>
      </c>
      <c r="B439" s="100" t="s">
        <v>147</v>
      </c>
      <c r="C439" s="104">
        <v>0</v>
      </c>
      <c r="E439" s="100">
        <v>2050103</v>
      </c>
      <c r="F439" s="100" t="s">
        <v>147</v>
      </c>
      <c r="G439" s="104">
        <v>0</v>
      </c>
      <c r="H439" s="102"/>
      <c r="I439" s="100">
        <v>2050103</v>
      </c>
      <c r="J439" s="100" t="s">
        <v>147</v>
      </c>
      <c r="K439" s="104">
        <v>0</v>
      </c>
      <c r="M439" s="100">
        <v>2050103</v>
      </c>
      <c r="N439" s="100" t="s">
        <v>147</v>
      </c>
      <c r="O439" s="104">
        <v>0</v>
      </c>
      <c r="Q439" s="100">
        <v>2050103</v>
      </c>
      <c r="R439" s="100" t="s">
        <v>147</v>
      </c>
      <c r="S439" s="104">
        <v>0</v>
      </c>
      <c r="U439" s="100">
        <v>2050103</v>
      </c>
      <c r="V439" s="100" t="s">
        <v>147</v>
      </c>
      <c r="W439" s="104">
        <v>0</v>
      </c>
      <c r="Y439" s="100">
        <v>2050103</v>
      </c>
      <c r="Z439" s="100" t="s">
        <v>147</v>
      </c>
      <c r="AA439" s="104">
        <v>0</v>
      </c>
    </row>
    <row r="440" spans="1:27">
      <c r="A440" s="100">
        <v>2050199</v>
      </c>
      <c r="B440" s="100" t="s">
        <v>506</v>
      </c>
      <c r="C440" s="104">
        <v>2130</v>
      </c>
      <c r="E440" s="100">
        <v>2050199</v>
      </c>
      <c r="F440" s="100" t="s">
        <v>506</v>
      </c>
      <c r="G440" s="104">
        <v>381</v>
      </c>
      <c r="H440" s="102"/>
      <c r="I440" s="100">
        <v>2050199</v>
      </c>
      <c r="J440" s="100" t="s">
        <v>506</v>
      </c>
      <c r="K440" s="104">
        <v>381</v>
      </c>
      <c r="M440" s="100">
        <v>2050199</v>
      </c>
      <c r="N440" s="100" t="s">
        <v>506</v>
      </c>
      <c r="O440" s="104">
        <v>0</v>
      </c>
      <c r="Q440" s="100">
        <v>2050199</v>
      </c>
      <c r="R440" s="100" t="s">
        <v>506</v>
      </c>
      <c r="S440" s="104">
        <v>1171</v>
      </c>
      <c r="U440" s="100">
        <v>2050199</v>
      </c>
      <c r="V440" s="100" t="s">
        <v>506</v>
      </c>
      <c r="W440" s="104">
        <v>205</v>
      </c>
      <c r="Y440" s="100">
        <v>2050199</v>
      </c>
      <c r="Z440" s="100" t="s">
        <v>506</v>
      </c>
      <c r="AA440" s="104">
        <v>373</v>
      </c>
    </row>
    <row r="441" spans="1:27">
      <c r="A441" s="100">
        <v>20502</v>
      </c>
      <c r="B441" s="103" t="s">
        <v>507</v>
      </c>
      <c r="C441" s="101">
        <f>SUM(C442:C449)</f>
        <v>118676</v>
      </c>
      <c r="E441" s="100">
        <v>20502</v>
      </c>
      <c r="F441" s="103" t="s">
        <v>507</v>
      </c>
      <c r="G441" s="101">
        <f>SUM(G442:G449)</f>
        <v>21846</v>
      </c>
      <c r="H441" s="102"/>
      <c r="I441" s="100">
        <v>20502</v>
      </c>
      <c r="J441" s="103" t="s">
        <v>507</v>
      </c>
      <c r="K441" s="101">
        <f>SUM(K442:K449)</f>
        <v>20999</v>
      </c>
      <c r="M441" s="100">
        <v>20502</v>
      </c>
      <c r="N441" s="103" t="s">
        <v>507</v>
      </c>
      <c r="O441" s="101">
        <f>SUM(O442:O449)</f>
        <v>847</v>
      </c>
      <c r="Q441" s="100">
        <v>20502</v>
      </c>
      <c r="R441" s="103" t="s">
        <v>507</v>
      </c>
      <c r="S441" s="101">
        <f>SUM(S442:S449)</f>
        <v>45353</v>
      </c>
      <c r="U441" s="100">
        <v>20502</v>
      </c>
      <c r="V441" s="103" t="s">
        <v>507</v>
      </c>
      <c r="W441" s="101">
        <f>SUM(W442:W449)</f>
        <v>18601</v>
      </c>
      <c r="Y441" s="100">
        <v>20502</v>
      </c>
      <c r="Z441" s="103" t="s">
        <v>507</v>
      </c>
      <c r="AA441" s="101">
        <f>SUM(AA442:AA449)</f>
        <v>32876</v>
      </c>
    </row>
    <row r="442" spans="1:27">
      <c r="A442" s="100">
        <v>2050201</v>
      </c>
      <c r="B442" s="100" t="s">
        <v>509</v>
      </c>
      <c r="C442" s="104">
        <v>12900</v>
      </c>
      <c r="E442" s="100">
        <v>2050201</v>
      </c>
      <c r="F442" s="100" t="s">
        <v>509</v>
      </c>
      <c r="G442" s="104">
        <v>1909</v>
      </c>
      <c r="H442" s="102"/>
      <c r="I442" s="100">
        <v>2050201</v>
      </c>
      <c r="J442" s="100" t="s">
        <v>509</v>
      </c>
      <c r="K442" s="104">
        <v>1644</v>
      </c>
      <c r="M442" s="100">
        <v>2050201</v>
      </c>
      <c r="N442" s="100" t="s">
        <v>509</v>
      </c>
      <c r="O442" s="104">
        <v>265</v>
      </c>
      <c r="Q442" s="100">
        <v>2050201</v>
      </c>
      <c r="R442" s="100" t="s">
        <v>509</v>
      </c>
      <c r="S442" s="104">
        <v>5372</v>
      </c>
      <c r="U442" s="100">
        <v>2050201</v>
      </c>
      <c r="V442" s="100" t="s">
        <v>509</v>
      </c>
      <c r="W442" s="104">
        <v>2794</v>
      </c>
      <c r="Y442" s="100">
        <v>2050201</v>
      </c>
      <c r="Z442" s="100" t="s">
        <v>509</v>
      </c>
      <c r="AA442" s="104">
        <v>2825</v>
      </c>
    </row>
    <row r="443" spans="1:27">
      <c r="A443" s="100">
        <v>2050202</v>
      </c>
      <c r="B443" s="100" t="s">
        <v>510</v>
      </c>
      <c r="C443" s="104">
        <v>60447</v>
      </c>
      <c r="E443" s="100">
        <v>2050202</v>
      </c>
      <c r="F443" s="100" t="s">
        <v>510</v>
      </c>
      <c r="G443" s="104">
        <v>582</v>
      </c>
      <c r="H443" s="102"/>
      <c r="I443" s="100">
        <v>2050202</v>
      </c>
      <c r="J443" s="100" t="s">
        <v>510</v>
      </c>
      <c r="K443" s="104">
        <v>0</v>
      </c>
      <c r="M443" s="100">
        <v>2050202</v>
      </c>
      <c r="N443" s="100" t="s">
        <v>510</v>
      </c>
      <c r="O443" s="104">
        <v>582</v>
      </c>
      <c r="Q443" s="100">
        <v>2050202</v>
      </c>
      <c r="R443" s="100" t="s">
        <v>510</v>
      </c>
      <c r="S443" s="104">
        <v>27286</v>
      </c>
      <c r="U443" s="100">
        <v>2050202</v>
      </c>
      <c r="V443" s="100" t="s">
        <v>510</v>
      </c>
      <c r="W443" s="104">
        <v>11557</v>
      </c>
      <c r="Y443" s="100">
        <v>2050202</v>
      </c>
      <c r="Z443" s="100" t="s">
        <v>510</v>
      </c>
      <c r="AA443" s="104">
        <v>21022</v>
      </c>
    </row>
    <row r="444" spans="1:27">
      <c r="A444" s="100">
        <v>2050203</v>
      </c>
      <c r="B444" s="100" t="s">
        <v>511</v>
      </c>
      <c r="C444" s="104">
        <v>29987</v>
      </c>
      <c r="E444" s="100">
        <v>2050203</v>
      </c>
      <c r="F444" s="100" t="s">
        <v>511</v>
      </c>
      <c r="G444" s="104">
        <v>4614</v>
      </c>
      <c r="H444" s="102"/>
      <c r="I444" s="100">
        <v>2050203</v>
      </c>
      <c r="J444" s="100" t="s">
        <v>511</v>
      </c>
      <c r="K444" s="104">
        <v>4614</v>
      </c>
      <c r="M444" s="100">
        <v>2050203</v>
      </c>
      <c r="N444" s="100" t="s">
        <v>511</v>
      </c>
      <c r="O444" s="104">
        <v>0</v>
      </c>
      <c r="Q444" s="100">
        <v>2050203</v>
      </c>
      <c r="R444" s="100" t="s">
        <v>511</v>
      </c>
      <c r="S444" s="104">
        <v>12410</v>
      </c>
      <c r="U444" s="100">
        <v>2050203</v>
      </c>
      <c r="V444" s="100" t="s">
        <v>511</v>
      </c>
      <c r="W444" s="104">
        <v>4185</v>
      </c>
      <c r="Y444" s="100">
        <v>2050203</v>
      </c>
      <c r="Z444" s="100" t="s">
        <v>511</v>
      </c>
      <c r="AA444" s="104">
        <v>8778</v>
      </c>
    </row>
    <row r="445" spans="1:27">
      <c r="A445" s="100">
        <v>2050204</v>
      </c>
      <c r="B445" s="100" t="s">
        <v>512</v>
      </c>
      <c r="C445" s="104">
        <v>13605</v>
      </c>
      <c r="E445" s="100">
        <v>2050204</v>
      </c>
      <c r="F445" s="100" t="s">
        <v>512</v>
      </c>
      <c r="G445" s="104">
        <v>13494</v>
      </c>
      <c r="H445" s="102"/>
      <c r="I445" s="100">
        <v>2050204</v>
      </c>
      <c r="J445" s="100" t="s">
        <v>512</v>
      </c>
      <c r="K445" s="104">
        <v>13494</v>
      </c>
      <c r="M445" s="100">
        <v>2050204</v>
      </c>
      <c r="N445" s="100" t="s">
        <v>512</v>
      </c>
      <c r="O445" s="104">
        <v>0</v>
      </c>
      <c r="Q445" s="100">
        <v>2050204</v>
      </c>
      <c r="R445" s="100" t="s">
        <v>512</v>
      </c>
      <c r="S445" s="104">
        <v>0</v>
      </c>
      <c r="U445" s="100">
        <v>2050204</v>
      </c>
      <c r="V445" s="100" t="s">
        <v>512</v>
      </c>
      <c r="W445" s="104">
        <v>0</v>
      </c>
      <c r="Y445" s="100">
        <v>2050204</v>
      </c>
      <c r="Z445" s="100" t="s">
        <v>512</v>
      </c>
      <c r="AA445" s="104">
        <v>111</v>
      </c>
    </row>
    <row r="446" spans="1:27">
      <c r="A446" s="100">
        <v>2050205</v>
      </c>
      <c r="B446" s="100" t="s">
        <v>513</v>
      </c>
      <c r="C446" s="104">
        <v>849</v>
      </c>
      <c r="E446" s="100">
        <v>2050205</v>
      </c>
      <c r="F446" s="100" t="s">
        <v>513</v>
      </c>
      <c r="G446" s="104">
        <v>737</v>
      </c>
      <c r="H446" s="102"/>
      <c r="I446" s="100">
        <v>2050205</v>
      </c>
      <c r="J446" s="100" t="s">
        <v>513</v>
      </c>
      <c r="K446" s="104">
        <v>737</v>
      </c>
      <c r="M446" s="100">
        <v>2050205</v>
      </c>
      <c r="N446" s="100" t="s">
        <v>513</v>
      </c>
      <c r="O446" s="104">
        <v>0</v>
      </c>
      <c r="Q446" s="100">
        <v>2050205</v>
      </c>
      <c r="R446" s="100" t="s">
        <v>513</v>
      </c>
      <c r="S446" s="104">
        <v>68</v>
      </c>
      <c r="U446" s="100">
        <v>2050205</v>
      </c>
      <c r="V446" s="100" t="s">
        <v>513</v>
      </c>
      <c r="W446" s="104">
        <v>15</v>
      </c>
      <c r="Y446" s="100">
        <v>2050205</v>
      </c>
      <c r="Z446" s="100" t="s">
        <v>513</v>
      </c>
      <c r="AA446" s="104">
        <v>29</v>
      </c>
    </row>
    <row r="447" spans="1:27">
      <c r="A447" s="100">
        <v>2050206</v>
      </c>
      <c r="B447" s="100" t="s">
        <v>514</v>
      </c>
      <c r="C447" s="104">
        <v>36</v>
      </c>
      <c r="E447" s="100">
        <v>2050206</v>
      </c>
      <c r="F447" s="100" t="s">
        <v>514</v>
      </c>
      <c r="G447" s="104">
        <v>0</v>
      </c>
      <c r="H447" s="102"/>
      <c r="I447" s="100">
        <v>2050206</v>
      </c>
      <c r="J447" s="100" t="s">
        <v>514</v>
      </c>
      <c r="K447" s="104">
        <v>0</v>
      </c>
      <c r="M447" s="100">
        <v>2050206</v>
      </c>
      <c r="N447" s="100" t="s">
        <v>514</v>
      </c>
      <c r="O447" s="104">
        <v>0</v>
      </c>
      <c r="Q447" s="100">
        <v>2050206</v>
      </c>
      <c r="R447" s="100" t="s">
        <v>514</v>
      </c>
      <c r="S447" s="104">
        <v>0</v>
      </c>
      <c r="U447" s="100">
        <v>2050206</v>
      </c>
      <c r="V447" s="100" t="s">
        <v>514</v>
      </c>
      <c r="W447" s="104">
        <v>0</v>
      </c>
      <c r="Y447" s="100">
        <v>2050206</v>
      </c>
      <c r="Z447" s="100" t="s">
        <v>514</v>
      </c>
      <c r="AA447" s="104">
        <v>36</v>
      </c>
    </row>
    <row r="448" spans="1:27">
      <c r="A448" s="100">
        <v>2050207</v>
      </c>
      <c r="B448" s="100" t="s">
        <v>515</v>
      </c>
      <c r="C448" s="104">
        <v>0</v>
      </c>
      <c r="E448" s="100">
        <v>2050207</v>
      </c>
      <c r="F448" s="100" t="s">
        <v>515</v>
      </c>
      <c r="G448" s="104">
        <v>0</v>
      </c>
      <c r="H448" s="102"/>
      <c r="I448" s="100">
        <v>2050207</v>
      </c>
      <c r="J448" s="100" t="s">
        <v>515</v>
      </c>
      <c r="K448" s="104">
        <v>0</v>
      </c>
      <c r="M448" s="100">
        <v>2050207</v>
      </c>
      <c r="N448" s="100" t="s">
        <v>515</v>
      </c>
      <c r="O448" s="104">
        <v>0</v>
      </c>
      <c r="Q448" s="100">
        <v>2050207</v>
      </c>
      <c r="R448" s="100" t="s">
        <v>515</v>
      </c>
      <c r="S448" s="104">
        <v>0</v>
      </c>
      <c r="U448" s="100">
        <v>2050207</v>
      </c>
      <c r="V448" s="100" t="s">
        <v>515</v>
      </c>
      <c r="W448" s="104">
        <v>0</v>
      </c>
      <c r="Y448" s="100">
        <v>2050207</v>
      </c>
      <c r="Z448" s="100" t="s">
        <v>515</v>
      </c>
      <c r="AA448" s="104">
        <v>0</v>
      </c>
    </row>
    <row r="449" spans="1:27">
      <c r="A449" s="100">
        <v>2050299</v>
      </c>
      <c r="B449" s="100" t="s">
        <v>516</v>
      </c>
      <c r="C449" s="104">
        <v>852</v>
      </c>
      <c r="E449" s="100">
        <v>2050299</v>
      </c>
      <c r="F449" s="100" t="s">
        <v>516</v>
      </c>
      <c r="G449" s="104">
        <v>510</v>
      </c>
      <c r="H449" s="102"/>
      <c r="I449" s="100">
        <v>2050299</v>
      </c>
      <c r="J449" s="100" t="s">
        <v>516</v>
      </c>
      <c r="K449" s="104">
        <v>510</v>
      </c>
      <c r="M449" s="100">
        <v>2050299</v>
      </c>
      <c r="N449" s="100" t="s">
        <v>516</v>
      </c>
      <c r="O449" s="104">
        <v>0</v>
      </c>
      <c r="Q449" s="100">
        <v>2050299</v>
      </c>
      <c r="R449" s="100" t="s">
        <v>516</v>
      </c>
      <c r="S449" s="104">
        <v>217</v>
      </c>
      <c r="U449" s="100">
        <v>2050299</v>
      </c>
      <c r="V449" s="100" t="s">
        <v>516</v>
      </c>
      <c r="W449" s="104">
        <v>50</v>
      </c>
      <c r="Y449" s="100">
        <v>2050299</v>
      </c>
      <c r="Z449" s="100" t="s">
        <v>516</v>
      </c>
      <c r="AA449" s="104">
        <v>75</v>
      </c>
    </row>
    <row r="450" spans="1:27">
      <c r="A450" s="100">
        <v>20503</v>
      </c>
      <c r="B450" s="103" t="s">
        <v>517</v>
      </c>
      <c r="C450" s="101">
        <f>SUM(C451:C456)</f>
        <v>7076</v>
      </c>
      <c r="E450" s="100">
        <v>20503</v>
      </c>
      <c r="F450" s="103" t="s">
        <v>517</v>
      </c>
      <c r="G450" s="101">
        <f>SUM(G451:G456)</f>
        <v>6787</v>
      </c>
      <c r="H450" s="102"/>
      <c r="I450" s="100">
        <v>20503</v>
      </c>
      <c r="J450" s="103" t="s">
        <v>517</v>
      </c>
      <c r="K450" s="101">
        <f>SUM(K451:K456)</f>
        <v>6787</v>
      </c>
      <c r="M450" s="100">
        <v>20503</v>
      </c>
      <c r="N450" s="103" t="s">
        <v>517</v>
      </c>
      <c r="O450" s="101">
        <f>SUM(O451:O456)</f>
        <v>0</v>
      </c>
      <c r="Q450" s="100">
        <v>20503</v>
      </c>
      <c r="R450" s="103" t="s">
        <v>517</v>
      </c>
      <c r="S450" s="101">
        <f>SUM(S451:S456)</f>
        <v>10</v>
      </c>
      <c r="U450" s="100">
        <v>20503</v>
      </c>
      <c r="V450" s="103" t="s">
        <v>517</v>
      </c>
      <c r="W450" s="101">
        <f>SUM(W451:W456)</f>
        <v>0</v>
      </c>
      <c r="Y450" s="100">
        <v>20503</v>
      </c>
      <c r="Z450" s="103" t="s">
        <v>517</v>
      </c>
      <c r="AA450" s="101">
        <f>SUM(AA451:AA456)</f>
        <v>279</v>
      </c>
    </row>
    <row r="451" spans="1:27">
      <c r="A451" s="100">
        <v>2050301</v>
      </c>
      <c r="B451" s="100" t="s">
        <v>519</v>
      </c>
      <c r="C451" s="104">
        <v>0</v>
      </c>
      <c r="E451" s="100">
        <v>2050301</v>
      </c>
      <c r="F451" s="100" t="s">
        <v>519</v>
      </c>
      <c r="G451" s="104">
        <v>0</v>
      </c>
      <c r="H451" s="102"/>
      <c r="I451" s="100">
        <v>2050301</v>
      </c>
      <c r="J451" s="100" t="s">
        <v>519</v>
      </c>
      <c r="K451" s="104">
        <v>0</v>
      </c>
      <c r="M451" s="100">
        <v>2050301</v>
      </c>
      <c r="N451" s="100" t="s">
        <v>519</v>
      </c>
      <c r="O451" s="104">
        <v>0</v>
      </c>
      <c r="Q451" s="100">
        <v>2050301</v>
      </c>
      <c r="R451" s="100" t="s">
        <v>519</v>
      </c>
      <c r="S451" s="104">
        <v>0</v>
      </c>
      <c r="U451" s="100">
        <v>2050301</v>
      </c>
      <c r="V451" s="100" t="s">
        <v>519</v>
      </c>
      <c r="W451" s="104">
        <v>0</v>
      </c>
      <c r="Y451" s="100">
        <v>2050301</v>
      </c>
      <c r="Z451" s="100" t="s">
        <v>519</v>
      </c>
      <c r="AA451" s="104">
        <v>0</v>
      </c>
    </row>
    <row r="452" spans="1:27">
      <c r="A452" s="100">
        <v>2050302</v>
      </c>
      <c r="B452" s="100" t="s">
        <v>520</v>
      </c>
      <c r="C452" s="104">
        <v>6797</v>
      </c>
      <c r="E452" s="100">
        <v>2050302</v>
      </c>
      <c r="F452" s="100" t="s">
        <v>520</v>
      </c>
      <c r="G452" s="104">
        <v>6787</v>
      </c>
      <c r="H452" s="102"/>
      <c r="I452" s="100">
        <v>2050302</v>
      </c>
      <c r="J452" s="100" t="s">
        <v>520</v>
      </c>
      <c r="K452" s="104">
        <v>6787</v>
      </c>
      <c r="M452" s="100">
        <v>2050302</v>
      </c>
      <c r="N452" s="100" t="s">
        <v>520</v>
      </c>
      <c r="O452" s="104">
        <v>0</v>
      </c>
      <c r="Q452" s="100">
        <v>2050302</v>
      </c>
      <c r="R452" s="100" t="s">
        <v>520</v>
      </c>
      <c r="S452" s="104">
        <v>10</v>
      </c>
      <c r="U452" s="100">
        <v>2050302</v>
      </c>
      <c r="V452" s="100" t="s">
        <v>520</v>
      </c>
      <c r="W452" s="104">
        <v>0</v>
      </c>
      <c r="Y452" s="100">
        <v>2050302</v>
      </c>
      <c r="Z452" s="100" t="s">
        <v>520</v>
      </c>
      <c r="AA452" s="104">
        <v>0</v>
      </c>
    </row>
    <row r="453" spans="1:27">
      <c r="A453" s="100">
        <v>2050303</v>
      </c>
      <c r="B453" s="100" t="s">
        <v>521</v>
      </c>
      <c r="C453" s="104">
        <v>0</v>
      </c>
      <c r="E453" s="100">
        <v>2050303</v>
      </c>
      <c r="F453" s="100" t="s">
        <v>521</v>
      </c>
      <c r="G453" s="104">
        <v>0</v>
      </c>
      <c r="H453" s="102"/>
      <c r="I453" s="100">
        <v>2050303</v>
      </c>
      <c r="J453" s="100" t="s">
        <v>521</v>
      </c>
      <c r="K453" s="104">
        <v>0</v>
      </c>
      <c r="M453" s="100">
        <v>2050303</v>
      </c>
      <c r="N453" s="100" t="s">
        <v>521</v>
      </c>
      <c r="O453" s="104">
        <v>0</v>
      </c>
      <c r="Q453" s="100">
        <v>2050303</v>
      </c>
      <c r="R453" s="100" t="s">
        <v>521</v>
      </c>
      <c r="S453" s="104">
        <v>0</v>
      </c>
      <c r="U453" s="100">
        <v>2050303</v>
      </c>
      <c r="V453" s="100" t="s">
        <v>521</v>
      </c>
      <c r="W453" s="104">
        <v>0</v>
      </c>
      <c r="Y453" s="100">
        <v>2050303</v>
      </c>
      <c r="Z453" s="100" t="s">
        <v>521</v>
      </c>
      <c r="AA453" s="104">
        <v>0</v>
      </c>
    </row>
    <row r="454" spans="1:27">
      <c r="A454" s="100">
        <v>2050304</v>
      </c>
      <c r="B454" s="100" t="s">
        <v>522</v>
      </c>
      <c r="C454" s="104">
        <v>279</v>
      </c>
      <c r="E454" s="100">
        <v>2050304</v>
      </c>
      <c r="F454" s="100" t="s">
        <v>522</v>
      </c>
      <c r="G454" s="104">
        <v>0</v>
      </c>
      <c r="H454" s="102"/>
      <c r="I454" s="100">
        <v>2050304</v>
      </c>
      <c r="J454" s="100" t="s">
        <v>522</v>
      </c>
      <c r="K454" s="104">
        <v>0</v>
      </c>
      <c r="M454" s="100">
        <v>2050304</v>
      </c>
      <c r="N454" s="100" t="s">
        <v>522</v>
      </c>
      <c r="O454" s="104">
        <v>0</v>
      </c>
      <c r="Q454" s="100">
        <v>2050304</v>
      </c>
      <c r="R454" s="100" t="s">
        <v>522</v>
      </c>
      <c r="S454" s="104">
        <v>0</v>
      </c>
      <c r="U454" s="100">
        <v>2050304</v>
      </c>
      <c r="V454" s="100" t="s">
        <v>522</v>
      </c>
      <c r="W454" s="104">
        <v>0</v>
      </c>
      <c r="Y454" s="100">
        <v>2050304</v>
      </c>
      <c r="Z454" s="100" t="s">
        <v>522</v>
      </c>
      <c r="AA454" s="104">
        <v>279</v>
      </c>
    </row>
    <row r="455" spans="1:27">
      <c r="A455" s="100">
        <v>2050305</v>
      </c>
      <c r="B455" s="100" t="s">
        <v>523</v>
      </c>
      <c r="C455" s="104">
        <v>0</v>
      </c>
      <c r="E455" s="100">
        <v>2050305</v>
      </c>
      <c r="F455" s="100" t="s">
        <v>523</v>
      </c>
      <c r="G455" s="104">
        <v>0</v>
      </c>
      <c r="H455" s="102"/>
      <c r="I455" s="100">
        <v>2050305</v>
      </c>
      <c r="J455" s="100" t="s">
        <v>523</v>
      </c>
      <c r="K455" s="104">
        <v>0</v>
      </c>
      <c r="M455" s="100">
        <v>2050305</v>
      </c>
      <c r="N455" s="100" t="s">
        <v>523</v>
      </c>
      <c r="O455" s="104">
        <v>0</v>
      </c>
      <c r="Q455" s="100">
        <v>2050305</v>
      </c>
      <c r="R455" s="100" t="s">
        <v>523</v>
      </c>
      <c r="S455" s="104">
        <v>0</v>
      </c>
      <c r="U455" s="100">
        <v>2050305</v>
      </c>
      <c r="V455" s="100" t="s">
        <v>523</v>
      </c>
      <c r="W455" s="104">
        <v>0</v>
      </c>
      <c r="Y455" s="100">
        <v>2050305</v>
      </c>
      <c r="Z455" s="100" t="s">
        <v>523</v>
      </c>
      <c r="AA455" s="104">
        <v>0</v>
      </c>
    </row>
    <row r="456" spans="1:27">
      <c r="A456" s="100">
        <v>2050399</v>
      </c>
      <c r="B456" s="100" t="s">
        <v>524</v>
      </c>
      <c r="C456" s="104">
        <v>0</v>
      </c>
      <c r="E456" s="100">
        <v>2050399</v>
      </c>
      <c r="F456" s="100" t="s">
        <v>524</v>
      </c>
      <c r="G456" s="104">
        <v>0</v>
      </c>
      <c r="H456" s="102"/>
      <c r="I456" s="100">
        <v>2050399</v>
      </c>
      <c r="J456" s="100" t="s">
        <v>524</v>
      </c>
      <c r="K456" s="104">
        <v>0</v>
      </c>
      <c r="M456" s="100">
        <v>2050399</v>
      </c>
      <c r="N456" s="100" t="s">
        <v>524</v>
      </c>
      <c r="O456" s="104">
        <v>0</v>
      </c>
      <c r="Q456" s="100">
        <v>2050399</v>
      </c>
      <c r="R456" s="100" t="s">
        <v>524</v>
      </c>
      <c r="S456" s="104">
        <v>0</v>
      </c>
      <c r="U456" s="100">
        <v>2050399</v>
      </c>
      <c r="V456" s="100" t="s">
        <v>524</v>
      </c>
      <c r="W456" s="104">
        <v>0</v>
      </c>
      <c r="Y456" s="100">
        <v>2050399</v>
      </c>
      <c r="Z456" s="100" t="s">
        <v>524</v>
      </c>
      <c r="AA456" s="104">
        <v>0</v>
      </c>
    </row>
    <row r="457" spans="1:27">
      <c r="A457" s="100">
        <v>20504</v>
      </c>
      <c r="B457" s="103" t="s">
        <v>525</v>
      </c>
      <c r="C457" s="101">
        <f>SUM(C458:C462)</f>
        <v>1</v>
      </c>
      <c r="E457" s="100">
        <v>20504</v>
      </c>
      <c r="F457" s="103" t="s">
        <v>525</v>
      </c>
      <c r="G457" s="101">
        <f>SUM(G458:G462)</f>
        <v>0</v>
      </c>
      <c r="H457" s="102"/>
      <c r="I457" s="100">
        <v>20504</v>
      </c>
      <c r="J457" s="103" t="s">
        <v>525</v>
      </c>
      <c r="K457" s="101">
        <f>SUM(K458:K462)</f>
        <v>0</v>
      </c>
      <c r="M457" s="100">
        <v>20504</v>
      </c>
      <c r="N457" s="103" t="s">
        <v>525</v>
      </c>
      <c r="O457" s="101">
        <f>SUM(O458:O462)</f>
        <v>0</v>
      </c>
      <c r="Q457" s="100">
        <v>20504</v>
      </c>
      <c r="R457" s="103" t="s">
        <v>525</v>
      </c>
      <c r="S457" s="101">
        <f>SUM(S458:S462)</f>
        <v>0</v>
      </c>
      <c r="U457" s="100">
        <v>20504</v>
      </c>
      <c r="V457" s="103" t="s">
        <v>525</v>
      </c>
      <c r="W457" s="101">
        <f>SUM(W458:W462)</f>
        <v>1</v>
      </c>
      <c r="Y457" s="100">
        <v>20504</v>
      </c>
      <c r="Z457" s="103" t="s">
        <v>525</v>
      </c>
      <c r="AA457" s="101">
        <f>SUM(AA458:AA462)</f>
        <v>0</v>
      </c>
    </row>
    <row r="458" spans="1:27">
      <c r="A458" s="100">
        <v>2050401</v>
      </c>
      <c r="B458" s="100" t="s">
        <v>527</v>
      </c>
      <c r="C458" s="104">
        <v>0</v>
      </c>
      <c r="E458" s="100">
        <v>2050401</v>
      </c>
      <c r="F458" s="100" t="s">
        <v>527</v>
      </c>
      <c r="G458" s="104">
        <v>0</v>
      </c>
      <c r="H458" s="102"/>
      <c r="I458" s="100">
        <v>2050401</v>
      </c>
      <c r="J458" s="100" t="s">
        <v>527</v>
      </c>
      <c r="K458" s="104">
        <v>0</v>
      </c>
      <c r="M458" s="100">
        <v>2050401</v>
      </c>
      <c r="N458" s="100" t="s">
        <v>527</v>
      </c>
      <c r="O458" s="104">
        <v>0</v>
      </c>
      <c r="Q458" s="100">
        <v>2050401</v>
      </c>
      <c r="R458" s="100" t="s">
        <v>527</v>
      </c>
      <c r="S458" s="104">
        <v>0</v>
      </c>
      <c r="U458" s="100">
        <v>2050401</v>
      </c>
      <c r="V458" s="100" t="s">
        <v>527</v>
      </c>
      <c r="W458" s="104">
        <v>0</v>
      </c>
      <c r="Y458" s="100">
        <v>2050401</v>
      </c>
      <c r="Z458" s="100" t="s">
        <v>527</v>
      </c>
      <c r="AA458" s="104">
        <v>0</v>
      </c>
    </row>
    <row r="459" spans="1:27">
      <c r="A459" s="100">
        <v>2050402</v>
      </c>
      <c r="B459" s="100" t="s">
        <v>528</v>
      </c>
      <c r="C459" s="104">
        <v>0</v>
      </c>
      <c r="E459" s="100">
        <v>2050402</v>
      </c>
      <c r="F459" s="100" t="s">
        <v>528</v>
      </c>
      <c r="G459" s="104">
        <v>0</v>
      </c>
      <c r="H459" s="102"/>
      <c r="I459" s="100">
        <v>2050402</v>
      </c>
      <c r="J459" s="100" t="s">
        <v>528</v>
      </c>
      <c r="K459" s="104">
        <v>0</v>
      </c>
      <c r="M459" s="100">
        <v>2050402</v>
      </c>
      <c r="N459" s="100" t="s">
        <v>528</v>
      </c>
      <c r="O459" s="104">
        <v>0</v>
      </c>
      <c r="Q459" s="100">
        <v>2050402</v>
      </c>
      <c r="R459" s="100" t="s">
        <v>528</v>
      </c>
      <c r="S459" s="104">
        <v>0</v>
      </c>
      <c r="U459" s="100">
        <v>2050402</v>
      </c>
      <c r="V459" s="100" t="s">
        <v>528</v>
      </c>
      <c r="W459" s="104">
        <v>0</v>
      </c>
      <c r="Y459" s="100">
        <v>2050402</v>
      </c>
      <c r="Z459" s="100" t="s">
        <v>528</v>
      </c>
      <c r="AA459" s="104">
        <v>0</v>
      </c>
    </row>
    <row r="460" spans="1:27">
      <c r="A460" s="100">
        <v>2050403</v>
      </c>
      <c r="B460" s="100" t="s">
        <v>529</v>
      </c>
      <c r="C460" s="104">
        <v>0</v>
      </c>
      <c r="E460" s="100">
        <v>2050403</v>
      </c>
      <c r="F460" s="100" t="s">
        <v>529</v>
      </c>
      <c r="G460" s="104">
        <v>0</v>
      </c>
      <c r="H460" s="102"/>
      <c r="I460" s="100">
        <v>2050403</v>
      </c>
      <c r="J460" s="100" t="s">
        <v>529</v>
      </c>
      <c r="K460" s="104">
        <v>0</v>
      </c>
      <c r="M460" s="100">
        <v>2050403</v>
      </c>
      <c r="N460" s="100" t="s">
        <v>529</v>
      </c>
      <c r="O460" s="104">
        <v>0</v>
      </c>
      <c r="Q460" s="100">
        <v>2050403</v>
      </c>
      <c r="R460" s="100" t="s">
        <v>529</v>
      </c>
      <c r="S460" s="104">
        <v>0</v>
      </c>
      <c r="U460" s="100">
        <v>2050403</v>
      </c>
      <c r="V460" s="100" t="s">
        <v>529</v>
      </c>
      <c r="W460" s="104">
        <v>0</v>
      </c>
      <c r="Y460" s="100">
        <v>2050403</v>
      </c>
      <c r="Z460" s="100" t="s">
        <v>529</v>
      </c>
      <c r="AA460" s="104">
        <v>0</v>
      </c>
    </row>
    <row r="461" spans="1:27">
      <c r="A461" s="100">
        <v>2050404</v>
      </c>
      <c r="B461" s="100" t="s">
        <v>530</v>
      </c>
      <c r="C461" s="104">
        <v>0</v>
      </c>
      <c r="E461" s="100">
        <v>2050404</v>
      </c>
      <c r="F461" s="100" t="s">
        <v>530</v>
      </c>
      <c r="G461" s="104">
        <v>0</v>
      </c>
      <c r="H461" s="102"/>
      <c r="I461" s="100">
        <v>2050404</v>
      </c>
      <c r="J461" s="100" t="s">
        <v>530</v>
      </c>
      <c r="K461" s="104">
        <v>0</v>
      </c>
      <c r="M461" s="100">
        <v>2050404</v>
      </c>
      <c r="N461" s="100" t="s">
        <v>530</v>
      </c>
      <c r="O461" s="104">
        <v>0</v>
      </c>
      <c r="Q461" s="100">
        <v>2050404</v>
      </c>
      <c r="R461" s="100" t="s">
        <v>530</v>
      </c>
      <c r="S461" s="104">
        <v>0</v>
      </c>
      <c r="U461" s="100">
        <v>2050404</v>
      </c>
      <c r="V461" s="100" t="s">
        <v>530</v>
      </c>
      <c r="W461" s="104">
        <v>0</v>
      </c>
      <c r="Y461" s="100">
        <v>2050404</v>
      </c>
      <c r="Z461" s="100" t="s">
        <v>530</v>
      </c>
      <c r="AA461" s="104">
        <v>0</v>
      </c>
    </row>
    <row r="462" spans="1:27">
      <c r="A462" s="100">
        <v>2050499</v>
      </c>
      <c r="B462" s="100" t="s">
        <v>531</v>
      </c>
      <c r="C462" s="104">
        <v>1</v>
      </c>
      <c r="E462" s="100">
        <v>2050499</v>
      </c>
      <c r="F462" s="100" t="s">
        <v>531</v>
      </c>
      <c r="G462" s="104">
        <v>0</v>
      </c>
      <c r="H462" s="102"/>
      <c r="I462" s="100">
        <v>2050499</v>
      </c>
      <c r="J462" s="100" t="s">
        <v>531</v>
      </c>
      <c r="K462" s="104">
        <v>0</v>
      </c>
      <c r="M462" s="100">
        <v>2050499</v>
      </c>
      <c r="N462" s="100" t="s">
        <v>531</v>
      </c>
      <c r="O462" s="104">
        <v>0</v>
      </c>
      <c r="Q462" s="100">
        <v>2050499</v>
      </c>
      <c r="R462" s="100" t="s">
        <v>531</v>
      </c>
      <c r="S462" s="104">
        <v>0</v>
      </c>
      <c r="U462" s="100">
        <v>2050499</v>
      </c>
      <c r="V462" s="100" t="s">
        <v>531</v>
      </c>
      <c r="W462" s="104">
        <v>1</v>
      </c>
      <c r="Y462" s="100">
        <v>2050499</v>
      </c>
      <c r="Z462" s="100" t="s">
        <v>531</v>
      </c>
      <c r="AA462" s="104">
        <v>0</v>
      </c>
    </row>
    <row r="463" spans="1:27">
      <c r="A463" s="100">
        <v>20505</v>
      </c>
      <c r="B463" s="103" t="s">
        <v>532</v>
      </c>
      <c r="C463" s="101">
        <f>SUM(C464:C466)</f>
        <v>0</v>
      </c>
      <c r="E463" s="100">
        <v>20505</v>
      </c>
      <c r="F463" s="103" t="s">
        <v>532</v>
      </c>
      <c r="G463" s="101">
        <f>SUM(G464:G466)</f>
        <v>0</v>
      </c>
      <c r="H463" s="102"/>
      <c r="I463" s="100">
        <v>20505</v>
      </c>
      <c r="J463" s="103" t="s">
        <v>532</v>
      </c>
      <c r="K463" s="101">
        <f>SUM(K464:K466)</f>
        <v>0</v>
      </c>
      <c r="M463" s="100">
        <v>20505</v>
      </c>
      <c r="N463" s="103" t="s">
        <v>532</v>
      </c>
      <c r="O463" s="101">
        <f>SUM(O464:O466)</f>
        <v>0</v>
      </c>
      <c r="Q463" s="100">
        <v>20505</v>
      </c>
      <c r="R463" s="103" t="s">
        <v>532</v>
      </c>
      <c r="S463" s="101">
        <f>SUM(S464:S466)</f>
        <v>0</v>
      </c>
      <c r="U463" s="100">
        <v>20505</v>
      </c>
      <c r="V463" s="103" t="s">
        <v>532</v>
      </c>
      <c r="W463" s="101">
        <f>SUM(W464:W466)</f>
        <v>0</v>
      </c>
      <c r="Y463" s="100">
        <v>20505</v>
      </c>
      <c r="Z463" s="103" t="s">
        <v>532</v>
      </c>
      <c r="AA463" s="101">
        <f>SUM(AA464:AA466)</f>
        <v>0</v>
      </c>
    </row>
    <row r="464" spans="1:27">
      <c r="A464" s="100">
        <v>2050501</v>
      </c>
      <c r="B464" s="100" t="s">
        <v>534</v>
      </c>
      <c r="C464" s="104">
        <v>0</v>
      </c>
      <c r="E464" s="100">
        <v>2050501</v>
      </c>
      <c r="F464" s="100" t="s">
        <v>534</v>
      </c>
      <c r="G464" s="104">
        <v>0</v>
      </c>
      <c r="H464" s="102"/>
      <c r="I464" s="100">
        <v>2050501</v>
      </c>
      <c r="J464" s="100" t="s">
        <v>534</v>
      </c>
      <c r="K464" s="104">
        <v>0</v>
      </c>
      <c r="M464" s="100">
        <v>2050501</v>
      </c>
      <c r="N464" s="100" t="s">
        <v>534</v>
      </c>
      <c r="O464" s="104">
        <v>0</v>
      </c>
      <c r="Q464" s="100">
        <v>2050501</v>
      </c>
      <c r="R464" s="100" t="s">
        <v>534</v>
      </c>
      <c r="S464" s="104">
        <v>0</v>
      </c>
      <c r="U464" s="100">
        <v>2050501</v>
      </c>
      <c r="V464" s="100" t="s">
        <v>534</v>
      </c>
      <c r="W464" s="104">
        <v>0</v>
      </c>
      <c r="Y464" s="100">
        <v>2050501</v>
      </c>
      <c r="Z464" s="100" t="s">
        <v>534</v>
      </c>
      <c r="AA464" s="104">
        <v>0</v>
      </c>
    </row>
    <row r="465" spans="1:27">
      <c r="A465" s="100">
        <v>2050502</v>
      </c>
      <c r="B465" s="100" t="s">
        <v>535</v>
      </c>
      <c r="C465" s="104">
        <v>0</v>
      </c>
      <c r="E465" s="100">
        <v>2050502</v>
      </c>
      <c r="F465" s="100" t="s">
        <v>535</v>
      </c>
      <c r="G465" s="104">
        <v>0</v>
      </c>
      <c r="H465" s="102"/>
      <c r="I465" s="100">
        <v>2050502</v>
      </c>
      <c r="J465" s="100" t="s">
        <v>535</v>
      </c>
      <c r="K465" s="104">
        <v>0</v>
      </c>
      <c r="M465" s="100">
        <v>2050502</v>
      </c>
      <c r="N465" s="100" t="s">
        <v>535</v>
      </c>
      <c r="O465" s="104">
        <v>0</v>
      </c>
      <c r="Q465" s="100">
        <v>2050502</v>
      </c>
      <c r="R465" s="100" t="s">
        <v>535</v>
      </c>
      <c r="S465" s="104">
        <v>0</v>
      </c>
      <c r="U465" s="100">
        <v>2050502</v>
      </c>
      <c r="V465" s="100" t="s">
        <v>535</v>
      </c>
      <c r="W465" s="104">
        <v>0</v>
      </c>
      <c r="Y465" s="100">
        <v>2050502</v>
      </c>
      <c r="Z465" s="100" t="s">
        <v>535</v>
      </c>
      <c r="AA465" s="104">
        <v>0</v>
      </c>
    </row>
    <row r="466" spans="1:27">
      <c r="A466" s="100">
        <v>2050599</v>
      </c>
      <c r="B466" s="100" t="s">
        <v>536</v>
      </c>
      <c r="C466" s="104">
        <v>0</v>
      </c>
      <c r="E466" s="100">
        <v>2050599</v>
      </c>
      <c r="F466" s="100" t="s">
        <v>536</v>
      </c>
      <c r="G466" s="104">
        <v>0</v>
      </c>
      <c r="H466" s="102"/>
      <c r="I466" s="100">
        <v>2050599</v>
      </c>
      <c r="J466" s="100" t="s">
        <v>536</v>
      </c>
      <c r="K466" s="104">
        <v>0</v>
      </c>
      <c r="M466" s="100">
        <v>2050599</v>
      </c>
      <c r="N466" s="100" t="s">
        <v>536</v>
      </c>
      <c r="O466" s="104">
        <v>0</v>
      </c>
      <c r="Q466" s="100">
        <v>2050599</v>
      </c>
      <c r="R466" s="100" t="s">
        <v>536</v>
      </c>
      <c r="S466" s="104">
        <v>0</v>
      </c>
      <c r="U466" s="100">
        <v>2050599</v>
      </c>
      <c r="V466" s="100" t="s">
        <v>536</v>
      </c>
      <c r="W466" s="104">
        <v>0</v>
      </c>
      <c r="Y466" s="100">
        <v>2050599</v>
      </c>
      <c r="Z466" s="100" t="s">
        <v>536</v>
      </c>
      <c r="AA466" s="104">
        <v>0</v>
      </c>
    </row>
    <row r="467" spans="1:27">
      <c r="A467" s="100">
        <v>20506</v>
      </c>
      <c r="B467" s="103" t="s">
        <v>537</v>
      </c>
      <c r="C467" s="101">
        <f>SUM(C468:C470)</f>
        <v>0</v>
      </c>
      <c r="E467" s="100">
        <v>20506</v>
      </c>
      <c r="F467" s="103" t="s">
        <v>537</v>
      </c>
      <c r="G467" s="101">
        <f>SUM(G468:G470)</f>
        <v>0</v>
      </c>
      <c r="H467" s="102"/>
      <c r="I467" s="100">
        <v>20506</v>
      </c>
      <c r="J467" s="103" t="s">
        <v>537</v>
      </c>
      <c r="K467" s="101">
        <f>SUM(K468:K470)</f>
        <v>0</v>
      </c>
      <c r="M467" s="100">
        <v>20506</v>
      </c>
      <c r="N467" s="103" t="s">
        <v>537</v>
      </c>
      <c r="O467" s="101">
        <f>SUM(O468:O470)</f>
        <v>0</v>
      </c>
      <c r="Q467" s="100">
        <v>20506</v>
      </c>
      <c r="R467" s="103" t="s">
        <v>537</v>
      </c>
      <c r="S467" s="101">
        <f>SUM(S468:S470)</f>
        <v>0</v>
      </c>
      <c r="U467" s="100">
        <v>20506</v>
      </c>
      <c r="V467" s="103" t="s">
        <v>537</v>
      </c>
      <c r="W467" s="101">
        <f>SUM(W468:W470)</f>
        <v>0</v>
      </c>
      <c r="Y467" s="100">
        <v>20506</v>
      </c>
      <c r="Z467" s="103" t="s">
        <v>537</v>
      </c>
      <c r="AA467" s="101">
        <f>SUM(AA468:AA470)</f>
        <v>0</v>
      </c>
    </row>
    <row r="468" spans="1:27">
      <c r="A468" s="100">
        <v>2050601</v>
      </c>
      <c r="B468" s="100" t="s">
        <v>539</v>
      </c>
      <c r="C468" s="104">
        <v>0</v>
      </c>
      <c r="E468" s="100">
        <v>2050601</v>
      </c>
      <c r="F468" s="100" t="s">
        <v>539</v>
      </c>
      <c r="G468" s="104">
        <v>0</v>
      </c>
      <c r="H468" s="102"/>
      <c r="I468" s="100">
        <v>2050601</v>
      </c>
      <c r="J468" s="100" t="s">
        <v>539</v>
      </c>
      <c r="K468" s="104">
        <v>0</v>
      </c>
      <c r="M468" s="100">
        <v>2050601</v>
      </c>
      <c r="N468" s="100" t="s">
        <v>539</v>
      </c>
      <c r="O468" s="104">
        <v>0</v>
      </c>
      <c r="Q468" s="100">
        <v>2050601</v>
      </c>
      <c r="R468" s="100" t="s">
        <v>539</v>
      </c>
      <c r="S468" s="104">
        <v>0</v>
      </c>
      <c r="U468" s="100">
        <v>2050601</v>
      </c>
      <c r="V468" s="100" t="s">
        <v>539</v>
      </c>
      <c r="W468" s="104">
        <v>0</v>
      </c>
      <c r="Y468" s="100">
        <v>2050601</v>
      </c>
      <c r="Z468" s="100" t="s">
        <v>539</v>
      </c>
      <c r="AA468" s="104">
        <v>0</v>
      </c>
    </row>
    <row r="469" spans="1:27">
      <c r="A469" s="100">
        <v>2050602</v>
      </c>
      <c r="B469" s="100" t="s">
        <v>540</v>
      </c>
      <c r="C469" s="104">
        <v>0</v>
      </c>
      <c r="E469" s="100">
        <v>2050602</v>
      </c>
      <c r="F469" s="100" t="s">
        <v>540</v>
      </c>
      <c r="G469" s="104">
        <v>0</v>
      </c>
      <c r="H469" s="102"/>
      <c r="I469" s="100">
        <v>2050602</v>
      </c>
      <c r="J469" s="100" t="s">
        <v>540</v>
      </c>
      <c r="K469" s="104">
        <v>0</v>
      </c>
      <c r="M469" s="100">
        <v>2050602</v>
      </c>
      <c r="N469" s="100" t="s">
        <v>540</v>
      </c>
      <c r="O469" s="104">
        <v>0</v>
      </c>
      <c r="Q469" s="100">
        <v>2050602</v>
      </c>
      <c r="R469" s="100" t="s">
        <v>540</v>
      </c>
      <c r="S469" s="104">
        <v>0</v>
      </c>
      <c r="U469" s="100">
        <v>2050602</v>
      </c>
      <c r="V469" s="100" t="s">
        <v>540</v>
      </c>
      <c r="W469" s="104">
        <v>0</v>
      </c>
      <c r="Y469" s="100">
        <v>2050602</v>
      </c>
      <c r="Z469" s="100" t="s">
        <v>540</v>
      </c>
      <c r="AA469" s="104">
        <v>0</v>
      </c>
    </row>
    <row r="470" spans="1:27">
      <c r="A470" s="100">
        <v>2050699</v>
      </c>
      <c r="B470" s="100" t="s">
        <v>541</v>
      </c>
      <c r="C470" s="104">
        <v>0</v>
      </c>
      <c r="E470" s="100">
        <v>2050699</v>
      </c>
      <c r="F470" s="100" t="s">
        <v>541</v>
      </c>
      <c r="G470" s="104">
        <v>0</v>
      </c>
      <c r="H470" s="102"/>
      <c r="I470" s="100">
        <v>2050699</v>
      </c>
      <c r="J470" s="100" t="s">
        <v>541</v>
      </c>
      <c r="K470" s="104">
        <v>0</v>
      </c>
      <c r="M470" s="100">
        <v>2050699</v>
      </c>
      <c r="N470" s="100" t="s">
        <v>541</v>
      </c>
      <c r="O470" s="104">
        <v>0</v>
      </c>
      <c r="Q470" s="100">
        <v>2050699</v>
      </c>
      <c r="R470" s="100" t="s">
        <v>541</v>
      </c>
      <c r="S470" s="104">
        <v>0</v>
      </c>
      <c r="U470" s="100">
        <v>2050699</v>
      </c>
      <c r="V470" s="100" t="s">
        <v>541</v>
      </c>
      <c r="W470" s="104">
        <v>0</v>
      </c>
      <c r="Y470" s="100">
        <v>2050699</v>
      </c>
      <c r="Z470" s="100" t="s">
        <v>541</v>
      </c>
      <c r="AA470" s="104">
        <v>0</v>
      </c>
    </row>
    <row r="471" spans="1:27">
      <c r="A471" s="100">
        <v>20507</v>
      </c>
      <c r="B471" s="103" t="s">
        <v>542</v>
      </c>
      <c r="C471" s="101">
        <f>SUM(C472:C474)</f>
        <v>988</v>
      </c>
      <c r="E471" s="100">
        <v>20507</v>
      </c>
      <c r="F471" s="103" t="s">
        <v>542</v>
      </c>
      <c r="G471" s="101">
        <f>SUM(G472:G474)</f>
        <v>516</v>
      </c>
      <c r="H471" s="102"/>
      <c r="I471" s="100">
        <v>20507</v>
      </c>
      <c r="J471" s="103" t="s">
        <v>542</v>
      </c>
      <c r="K471" s="101">
        <f>SUM(K472:K474)</f>
        <v>516</v>
      </c>
      <c r="M471" s="100">
        <v>20507</v>
      </c>
      <c r="N471" s="103" t="s">
        <v>542</v>
      </c>
      <c r="O471" s="101">
        <f>SUM(O472:O474)</f>
        <v>0</v>
      </c>
      <c r="Q471" s="100">
        <v>20507</v>
      </c>
      <c r="R471" s="103" t="s">
        <v>542</v>
      </c>
      <c r="S471" s="101">
        <f>SUM(S472:S474)</f>
        <v>403</v>
      </c>
      <c r="U471" s="100">
        <v>20507</v>
      </c>
      <c r="V471" s="103" t="s">
        <v>542</v>
      </c>
      <c r="W471" s="101">
        <f>SUM(W472:W474)</f>
        <v>14</v>
      </c>
      <c r="Y471" s="100">
        <v>20507</v>
      </c>
      <c r="Z471" s="103" t="s">
        <v>542</v>
      </c>
      <c r="AA471" s="101">
        <f>SUM(AA472:AA474)</f>
        <v>55</v>
      </c>
    </row>
    <row r="472" spans="1:27">
      <c r="A472" s="100">
        <v>2050701</v>
      </c>
      <c r="B472" s="100" t="s">
        <v>544</v>
      </c>
      <c r="C472" s="104">
        <v>473</v>
      </c>
      <c r="E472" s="100">
        <v>2050701</v>
      </c>
      <c r="F472" s="100" t="s">
        <v>544</v>
      </c>
      <c r="G472" s="104">
        <v>1</v>
      </c>
      <c r="H472" s="102"/>
      <c r="I472" s="100">
        <v>2050701</v>
      </c>
      <c r="J472" s="100" t="s">
        <v>544</v>
      </c>
      <c r="K472" s="104">
        <v>1</v>
      </c>
      <c r="M472" s="100">
        <v>2050701</v>
      </c>
      <c r="N472" s="100" t="s">
        <v>544</v>
      </c>
      <c r="O472" s="104">
        <v>0</v>
      </c>
      <c r="Q472" s="100">
        <v>2050701</v>
      </c>
      <c r="R472" s="100" t="s">
        <v>544</v>
      </c>
      <c r="S472" s="104">
        <v>403</v>
      </c>
      <c r="U472" s="100">
        <v>2050701</v>
      </c>
      <c r="V472" s="100" t="s">
        <v>544</v>
      </c>
      <c r="W472" s="104">
        <v>14</v>
      </c>
      <c r="Y472" s="100">
        <v>2050701</v>
      </c>
      <c r="Z472" s="100" t="s">
        <v>544</v>
      </c>
      <c r="AA472" s="104">
        <v>55</v>
      </c>
    </row>
    <row r="473" spans="1:27">
      <c r="A473" s="100">
        <v>2050702</v>
      </c>
      <c r="B473" s="100" t="s">
        <v>545</v>
      </c>
      <c r="C473" s="104">
        <v>0</v>
      </c>
      <c r="E473" s="100">
        <v>2050702</v>
      </c>
      <c r="F473" s="100" t="s">
        <v>545</v>
      </c>
      <c r="G473" s="104">
        <v>0</v>
      </c>
      <c r="H473" s="102"/>
      <c r="I473" s="100">
        <v>2050702</v>
      </c>
      <c r="J473" s="100" t="s">
        <v>545</v>
      </c>
      <c r="K473" s="104">
        <v>0</v>
      </c>
      <c r="M473" s="100">
        <v>2050702</v>
      </c>
      <c r="N473" s="100" t="s">
        <v>545</v>
      </c>
      <c r="O473" s="104">
        <v>0</v>
      </c>
      <c r="Q473" s="100">
        <v>2050702</v>
      </c>
      <c r="R473" s="100" t="s">
        <v>545</v>
      </c>
      <c r="S473" s="104">
        <v>0</v>
      </c>
      <c r="U473" s="100">
        <v>2050702</v>
      </c>
      <c r="V473" s="100" t="s">
        <v>545</v>
      </c>
      <c r="W473" s="104">
        <v>0</v>
      </c>
      <c r="Y473" s="100">
        <v>2050702</v>
      </c>
      <c r="Z473" s="100" t="s">
        <v>545</v>
      </c>
      <c r="AA473" s="104">
        <v>0</v>
      </c>
    </row>
    <row r="474" spans="1:27">
      <c r="A474" s="100">
        <v>2050799</v>
      </c>
      <c r="B474" s="100" t="s">
        <v>546</v>
      </c>
      <c r="C474" s="104">
        <v>515</v>
      </c>
      <c r="E474" s="100">
        <v>2050799</v>
      </c>
      <c r="F474" s="100" t="s">
        <v>546</v>
      </c>
      <c r="G474" s="104">
        <v>515</v>
      </c>
      <c r="H474" s="102"/>
      <c r="I474" s="100">
        <v>2050799</v>
      </c>
      <c r="J474" s="100" t="s">
        <v>546</v>
      </c>
      <c r="K474" s="104">
        <v>515</v>
      </c>
      <c r="M474" s="100">
        <v>2050799</v>
      </c>
      <c r="N474" s="100" t="s">
        <v>546</v>
      </c>
      <c r="O474" s="104">
        <v>0</v>
      </c>
      <c r="Q474" s="100">
        <v>2050799</v>
      </c>
      <c r="R474" s="100" t="s">
        <v>546</v>
      </c>
      <c r="S474" s="104">
        <v>0</v>
      </c>
      <c r="U474" s="100">
        <v>2050799</v>
      </c>
      <c r="V474" s="100" t="s">
        <v>546</v>
      </c>
      <c r="W474" s="104">
        <v>0</v>
      </c>
      <c r="Y474" s="100">
        <v>2050799</v>
      </c>
      <c r="Z474" s="100" t="s">
        <v>546</v>
      </c>
      <c r="AA474" s="104">
        <v>0</v>
      </c>
    </row>
    <row r="475" spans="1:27">
      <c r="A475" s="100">
        <v>20508</v>
      </c>
      <c r="B475" s="103" t="s">
        <v>547</v>
      </c>
      <c r="C475" s="101">
        <f>SUM(C476:C480)</f>
        <v>3435</v>
      </c>
      <c r="E475" s="100">
        <v>20508</v>
      </c>
      <c r="F475" s="103" t="s">
        <v>547</v>
      </c>
      <c r="G475" s="101">
        <f>SUM(G476:G480)</f>
        <v>1041</v>
      </c>
      <c r="H475" s="102"/>
      <c r="I475" s="100">
        <v>20508</v>
      </c>
      <c r="J475" s="103" t="s">
        <v>547</v>
      </c>
      <c r="K475" s="101">
        <f>SUM(K476:K480)</f>
        <v>1041</v>
      </c>
      <c r="M475" s="100">
        <v>20508</v>
      </c>
      <c r="N475" s="103" t="s">
        <v>547</v>
      </c>
      <c r="O475" s="101">
        <f>SUM(O476:O480)</f>
        <v>0</v>
      </c>
      <c r="Q475" s="100">
        <v>20508</v>
      </c>
      <c r="R475" s="103" t="s">
        <v>547</v>
      </c>
      <c r="S475" s="101">
        <f>SUM(S476:S480)</f>
        <v>914</v>
      </c>
      <c r="U475" s="100">
        <v>20508</v>
      </c>
      <c r="V475" s="103" t="s">
        <v>547</v>
      </c>
      <c r="W475" s="101">
        <f>SUM(W476:W480)</f>
        <v>679</v>
      </c>
      <c r="Y475" s="100">
        <v>20508</v>
      </c>
      <c r="Z475" s="103" t="s">
        <v>547</v>
      </c>
      <c r="AA475" s="101">
        <f>SUM(AA476:AA480)</f>
        <v>801</v>
      </c>
    </row>
    <row r="476" spans="1:27">
      <c r="A476" s="100">
        <v>2050801</v>
      </c>
      <c r="B476" s="100" t="s">
        <v>549</v>
      </c>
      <c r="C476" s="104">
        <v>1208</v>
      </c>
      <c r="E476" s="100">
        <v>2050801</v>
      </c>
      <c r="F476" s="100" t="s">
        <v>549</v>
      </c>
      <c r="G476" s="104">
        <v>0</v>
      </c>
      <c r="H476" s="102"/>
      <c r="I476" s="100">
        <v>2050801</v>
      </c>
      <c r="J476" s="100" t="s">
        <v>549</v>
      </c>
      <c r="K476" s="104">
        <v>0</v>
      </c>
      <c r="M476" s="100">
        <v>2050801</v>
      </c>
      <c r="N476" s="100" t="s">
        <v>549</v>
      </c>
      <c r="O476" s="104">
        <v>0</v>
      </c>
      <c r="Q476" s="100">
        <v>2050801</v>
      </c>
      <c r="R476" s="100" t="s">
        <v>549</v>
      </c>
      <c r="S476" s="104">
        <v>357</v>
      </c>
      <c r="U476" s="100">
        <v>2050801</v>
      </c>
      <c r="V476" s="100" t="s">
        <v>549</v>
      </c>
      <c r="W476" s="104">
        <v>349</v>
      </c>
      <c r="Y476" s="100">
        <v>2050801</v>
      </c>
      <c r="Z476" s="100" t="s">
        <v>549</v>
      </c>
      <c r="AA476" s="104">
        <v>502</v>
      </c>
    </row>
    <row r="477" spans="1:27">
      <c r="A477" s="100">
        <v>2050802</v>
      </c>
      <c r="B477" s="100" t="s">
        <v>550</v>
      </c>
      <c r="C477" s="104">
        <v>2217</v>
      </c>
      <c r="E477" s="100">
        <v>2050802</v>
      </c>
      <c r="F477" s="100" t="s">
        <v>550</v>
      </c>
      <c r="G477" s="104">
        <v>1041</v>
      </c>
      <c r="H477" s="102"/>
      <c r="I477" s="100">
        <v>2050802</v>
      </c>
      <c r="J477" s="100" t="s">
        <v>550</v>
      </c>
      <c r="K477" s="104">
        <v>1041</v>
      </c>
      <c r="M477" s="100">
        <v>2050802</v>
      </c>
      <c r="N477" s="100" t="s">
        <v>550</v>
      </c>
      <c r="O477" s="104">
        <v>0</v>
      </c>
      <c r="Q477" s="100">
        <v>2050802</v>
      </c>
      <c r="R477" s="100" t="s">
        <v>550</v>
      </c>
      <c r="S477" s="104">
        <v>557</v>
      </c>
      <c r="U477" s="100">
        <v>2050802</v>
      </c>
      <c r="V477" s="100" t="s">
        <v>550</v>
      </c>
      <c r="W477" s="104">
        <v>330</v>
      </c>
      <c r="Y477" s="100">
        <v>2050802</v>
      </c>
      <c r="Z477" s="100" t="s">
        <v>550</v>
      </c>
      <c r="AA477" s="104">
        <v>289</v>
      </c>
    </row>
    <row r="478" spans="1:27">
      <c r="A478" s="100">
        <v>2050803</v>
      </c>
      <c r="B478" s="100" t="s">
        <v>551</v>
      </c>
      <c r="C478" s="104">
        <v>10</v>
      </c>
      <c r="E478" s="100">
        <v>2050803</v>
      </c>
      <c r="F478" s="100" t="s">
        <v>551</v>
      </c>
      <c r="G478" s="104">
        <v>0</v>
      </c>
      <c r="H478" s="102"/>
      <c r="I478" s="100">
        <v>2050803</v>
      </c>
      <c r="J478" s="100" t="s">
        <v>551</v>
      </c>
      <c r="K478" s="104">
        <v>0</v>
      </c>
      <c r="M478" s="100">
        <v>2050803</v>
      </c>
      <c r="N478" s="100" t="s">
        <v>551</v>
      </c>
      <c r="O478" s="104">
        <v>0</v>
      </c>
      <c r="Q478" s="100">
        <v>2050803</v>
      </c>
      <c r="R478" s="100" t="s">
        <v>551</v>
      </c>
      <c r="S478" s="104">
        <v>0</v>
      </c>
      <c r="U478" s="100">
        <v>2050803</v>
      </c>
      <c r="V478" s="100" t="s">
        <v>551</v>
      </c>
      <c r="W478" s="104">
        <v>0</v>
      </c>
      <c r="Y478" s="100">
        <v>2050803</v>
      </c>
      <c r="Z478" s="100" t="s">
        <v>551</v>
      </c>
      <c r="AA478" s="104">
        <v>10</v>
      </c>
    </row>
    <row r="479" spans="1:27">
      <c r="A479" s="100">
        <v>2050804</v>
      </c>
      <c r="B479" s="100" t="s">
        <v>552</v>
      </c>
      <c r="C479" s="104">
        <v>0</v>
      </c>
      <c r="E479" s="100">
        <v>2050804</v>
      </c>
      <c r="F479" s="100" t="s">
        <v>552</v>
      </c>
      <c r="G479" s="104">
        <v>0</v>
      </c>
      <c r="H479" s="102"/>
      <c r="I479" s="100">
        <v>2050804</v>
      </c>
      <c r="J479" s="100" t="s">
        <v>552</v>
      </c>
      <c r="K479" s="104">
        <v>0</v>
      </c>
      <c r="M479" s="100">
        <v>2050804</v>
      </c>
      <c r="N479" s="100" t="s">
        <v>552</v>
      </c>
      <c r="O479" s="104">
        <v>0</v>
      </c>
      <c r="Q479" s="100">
        <v>2050804</v>
      </c>
      <c r="R479" s="100" t="s">
        <v>552</v>
      </c>
      <c r="S479" s="104">
        <v>0</v>
      </c>
      <c r="U479" s="100">
        <v>2050804</v>
      </c>
      <c r="V479" s="100" t="s">
        <v>552</v>
      </c>
      <c r="W479" s="104">
        <v>0</v>
      </c>
      <c r="Y479" s="100">
        <v>2050804</v>
      </c>
      <c r="Z479" s="100" t="s">
        <v>552</v>
      </c>
      <c r="AA479" s="104">
        <v>0</v>
      </c>
    </row>
    <row r="480" spans="1:27">
      <c r="A480" s="100">
        <v>2050899</v>
      </c>
      <c r="B480" s="100" t="s">
        <v>553</v>
      </c>
      <c r="C480" s="104">
        <v>0</v>
      </c>
      <c r="E480" s="100">
        <v>2050899</v>
      </c>
      <c r="F480" s="100" t="s">
        <v>553</v>
      </c>
      <c r="G480" s="104">
        <v>0</v>
      </c>
      <c r="H480" s="102"/>
      <c r="I480" s="100">
        <v>2050899</v>
      </c>
      <c r="J480" s="100" t="s">
        <v>553</v>
      </c>
      <c r="K480" s="104">
        <v>0</v>
      </c>
      <c r="M480" s="100">
        <v>2050899</v>
      </c>
      <c r="N480" s="100" t="s">
        <v>553</v>
      </c>
      <c r="O480" s="104">
        <v>0</v>
      </c>
      <c r="Q480" s="100">
        <v>2050899</v>
      </c>
      <c r="R480" s="100" t="s">
        <v>553</v>
      </c>
      <c r="S480" s="104">
        <v>0</v>
      </c>
      <c r="U480" s="100">
        <v>2050899</v>
      </c>
      <c r="V480" s="100" t="s">
        <v>553</v>
      </c>
      <c r="W480" s="104">
        <v>0</v>
      </c>
      <c r="Y480" s="100">
        <v>2050899</v>
      </c>
      <c r="Z480" s="100" t="s">
        <v>553</v>
      </c>
      <c r="AA480" s="104">
        <v>0</v>
      </c>
    </row>
    <row r="481" spans="1:27">
      <c r="A481" s="100">
        <v>20509</v>
      </c>
      <c r="B481" s="103" t="s">
        <v>554</v>
      </c>
      <c r="C481" s="101">
        <f>SUM(C482:C487)</f>
        <v>845</v>
      </c>
      <c r="E481" s="100">
        <v>20509</v>
      </c>
      <c r="F481" s="103" t="s">
        <v>554</v>
      </c>
      <c r="G481" s="101">
        <f>SUM(G482:G487)</f>
        <v>0</v>
      </c>
      <c r="H481" s="102"/>
      <c r="I481" s="100">
        <v>20509</v>
      </c>
      <c r="J481" s="103" t="s">
        <v>554</v>
      </c>
      <c r="K481" s="101">
        <f>SUM(K482:K487)</f>
        <v>0</v>
      </c>
      <c r="M481" s="100">
        <v>20509</v>
      </c>
      <c r="N481" s="103" t="s">
        <v>554</v>
      </c>
      <c r="O481" s="101">
        <f>SUM(O482:O487)</f>
        <v>0</v>
      </c>
      <c r="Q481" s="100">
        <v>20509</v>
      </c>
      <c r="R481" s="103" t="s">
        <v>554</v>
      </c>
      <c r="S481" s="101">
        <f>SUM(S482:S487)</f>
        <v>540</v>
      </c>
      <c r="U481" s="100">
        <v>20509</v>
      </c>
      <c r="V481" s="103" t="s">
        <v>554</v>
      </c>
      <c r="W481" s="101">
        <f>SUM(W482:W487)</f>
        <v>0</v>
      </c>
      <c r="Y481" s="100">
        <v>20509</v>
      </c>
      <c r="Z481" s="103" t="s">
        <v>554</v>
      </c>
      <c r="AA481" s="101">
        <f>SUM(AA482:AA487)</f>
        <v>305</v>
      </c>
    </row>
    <row r="482" spans="1:27">
      <c r="A482" s="100">
        <v>2050901</v>
      </c>
      <c r="B482" s="100" t="s">
        <v>556</v>
      </c>
      <c r="C482" s="104">
        <v>0</v>
      </c>
      <c r="E482" s="100">
        <v>2050901</v>
      </c>
      <c r="F482" s="100" t="s">
        <v>556</v>
      </c>
      <c r="G482" s="104">
        <v>0</v>
      </c>
      <c r="H482" s="102"/>
      <c r="I482" s="100">
        <v>2050901</v>
      </c>
      <c r="J482" s="100" t="s">
        <v>556</v>
      </c>
      <c r="K482" s="104">
        <v>0</v>
      </c>
      <c r="M482" s="100">
        <v>2050901</v>
      </c>
      <c r="N482" s="100" t="s">
        <v>556</v>
      </c>
      <c r="O482" s="104">
        <v>0</v>
      </c>
      <c r="Q482" s="100">
        <v>2050901</v>
      </c>
      <c r="R482" s="100" t="s">
        <v>556</v>
      </c>
      <c r="S482" s="104">
        <v>0</v>
      </c>
      <c r="U482" s="100">
        <v>2050901</v>
      </c>
      <c r="V482" s="100" t="s">
        <v>556</v>
      </c>
      <c r="W482" s="104">
        <v>0</v>
      </c>
      <c r="Y482" s="100">
        <v>2050901</v>
      </c>
      <c r="Z482" s="100" t="s">
        <v>556</v>
      </c>
      <c r="AA482" s="104">
        <v>0</v>
      </c>
    </row>
    <row r="483" spans="1:27">
      <c r="A483" s="100">
        <v>2050902</v>
      </c>
      <c r="B483" s="100" t="s">
        <v>557</v>
      </c>
      <c r="C483" s="104">
        <v>0</v>
      </c>
      <c r="E483" s="100">
        <v>2050902</v>
      </c>
      <c r="F483" s="100" t="s">
        <v>557</v>
      </c>
      <c r="G483" s="104">
        <v>0</v>
      </c>
      <c r="H483" s="102"/>
      <c r="I483" s="100">
        <v>2050902</v>
      </c>
      <c r="J483" s="100" t="s">
        <v>557</v>
      </c>
      <c r="K483" s="104">
        <v>0</v>
      </c>
      <c r="M483" s="100">
        <v>2050902</v>
      </c>
      <c r="N483" s="100" t="s">
        <v>557</v>
      </c>
      <c r="O483" s="104">
        <v>0</v>
      </c>
      <c r="Q483" s="100">
        <v>2050902</v>
      </c>
      <c r="R483" s="100" t="s">
        <v>557</v>
      </c>
      <c r="S483" s="104">
        <v>0</v>
      </c>
      <c r="U483" s="100">
        <v>2050902</v>
      </c>
      <c r="V483" s="100" t="s">
        <v>557</v>
      </c>
      <c r="W483" s="104">
        <v>0</v>
      </c>
      <c r="Y483" s="100">
        <v>2050902</v>
      </c>
      <c r="Z483" s="100" t="s">
        <v>557</v>
      </c>
      <c r="AA483" s="104">
        <v>0</v>
      </c>
    </row>
    <row r="484" spans="1:27">
      <c r="A484" s="100">
        <v>2050903</v>
      </c>
      <c r="B484" s="100" t="s">
        <v>558</v>
      </c>
      <c r="C484" s="104">
        <v>0</v>
      </c>
      <c r="E484" s="100">
        <v>2050903</v>
      </c>
      <c r="F484" s="100" t="s">
        <v>558</v>
      </c>
      <c r="G484" s="104">
        <v>0</v>
      </c>
      <c r="H484" s="102"/>
      <c r="I484" s="100">
        <v>2050903</v>
      </c>
      <c r="J484" s="100" t="s">
        <v>558</v>
      </c>
      <c r="K484" s="104">
        <v>0</v>
      </c>
      <c r="M484" s="100">
        <v>2050903</v>
      </c>
      <c r="N484" s="100" t="s">
        <v>558</v>
      </c>
      <c r="O484" s="104">
        <v>0</v>
      </c>
      <c r="Q484" s="100">
        <v>2050903</v>
      </c>
      <c r="R484" s="100" t="s">
        <v>558</v>
      </c>
      <c r="S484" s="104">
        <v>0</v>
      </c>
      <c r="U484" s="100">
        <v>2050903</v>
      </c>
      <c r="V484" s="100" t="s">
        <v>558</v>
      </c>
      <c r="W484" s="104">
        <v>0</v>
      </c>
      <c r="Y484" s="100">
        <v>2050903</v>
      </c>
      <c r="Z484" s="100" t="s">
        <v>558</v>
      </c>
      <c r="AA484" s="104">
        <v>0</v>
      </c>
    </row>
    <row r="485" spans="1:27">
      <c r="A485" s="100">
        <v>2050904</v>
      </c>
      <c r="B485" s="100" t="s">
        <v>559</v>
      </c>
      <c r="C485" s="104">
        <v>0</v>
      </c>
      <c r="E485" s="100">
        <v>2050904</v>
      </c>
      <c r="F485" s="100" t="s">
        <v>559</v>
      </c>
      <c r="G485" s="104">
        <v>0</v>
      </c>
      <c r="H485" s="102"/>
      <c r="I485" s="100">
        <v>2050904</v>
      </c>
      <c r="J485" s="100" t="s">
        <v>559</v>
      </c>
      <c r="K485" s="104">
        <v>0</v>
      </c>
      <c r="M485" s="100">
        <v>2050904</v>
      </c>
      <c r="N485" s="100" t="s">
        <v>559</v>
      </c>
      <c r="O485" s="104">
        <v>0</v>
      </c>
      <c r="Q485" s="100">
        <v>2050904</v>
      </c>
      <c r="R485" s="100" t="s">
        <v>559</v>
      </c>
      <c r="S485" s="104">
        <v>0</v>
      </c>
      <c r="U485" s="100">
        <v>2050904</v>
      </c>
      <c r="V485" s="100" t="s">
        <v>559</v>
      </c>
      <c r="W485" s="104">
        <v>0</v>
      </c>
      <c r="Y485" s="100">
        <v>2050904</v>
      </c>
      <c r="Z485" s="100" t="s">
        <v>559</v>
      </c>
      <c r="AA485" s="104">
        <v>0</v>
      </c>
    </row>
    <row r="486" spans="1:27">
      <c r="A486" s="100">
        <v>2050905</v>
      </c>
      <c r="B486" s="100" t="s">
        <v>560</v>
      </c>
      <c r="C486" s="104">
        <v>0</v>
      </c>
      <c r="E486" s="100">
        <v>2050905</v>
      </c>
      <c r="F486" s="100" t="s">
        <v>560</v>
      </c>
      <c r="G486" s="104">
        <v>0</v>
      </c>
      <c r="H486" s="102"/>
      <c r="I486" s="100">
        <v>2050905</v>
      </c>
      <c r="J486" s="100" t="s">
        <v>560</v>
      </c>
      <c r="K486" s="104">
        <v>0</v>
      </c>
      <c r="M486" s="100">
        <v>2050905</v>
      </c>
      <c r="N486" s="100" t="s">
        <v>560</v>
      </c>
      <c r="O486" s="104">
        <v>0</v>
      </c>
      <c r="Q486" s="100">
        <v>2050905</v>
      </c>
      <c r="R486" s="100" t="s">
        <v>560</v>
      </c>
      <c r="S486" s="104">
        <v>0</v>
      </c>
      <c r="U486" s="100">
        <v>2050905</v>
      </c>
      <c r="V486" s="100" t="s">
        <v>560</v>
      </c>
      <c r="W486" s="104">
        <v>0</v>
      </c>
      <c r="Y486" s="100">
        <v>2050905</v>
      </c>
      <c r="Z486" s="100" t="s">
        <v>560</v>
      </c>
      <c r="AA486" s="104">
        <v>0</v>
      </c>
    </row>
    <row r="487" spans="1:27">
      <c r="A487" s="100">
        <v>2050999</v>
      </c>
      <c r="B487" s="100" t="s">
        <v>561</v>
      </c>
      <c r="C487" s="104">
        <v>845</v>
      </c>
      <c r="E487" s="100">
        <v>2050999</v>
      </c>
      <c r="F487" s="100" t="s">
        <v>561</v>
      </c>
      <c r="G487" s="104">
        <v>0</v>
      </c>
      <c r="H487" s="102"/>
      <c r="I487" s="100">
        <v>2050999</v>
      </c>
      <c r="J487" s="100" t="s">
        <v>561</v>
      </c>
      <c r="K487" s="104">
        <v>0</v>
      </c>
      <c r="M487" s="100">
        <v>2050999</v>
      </c>
      <c r="N487" s="100" t="s">
        <v>561</v>
      </c>
      <c r="O487" s="104">
        <v>0</v>
      </c>
      <c r="Q487" s="100">
        <v>2050999</v>
      </c>
      <c r="R487" s="100" t="s">
        <v>561</v>
      </c>
      <c r="S487" s="104">
        <v>540</v>
      </c>
      <c r="U487" s="100">
        <v>2050999</v>
      </c>
      <c r="V487" s="100" t="s">
        <v>561</v>
      </c>
      <c r="W487" s="104">
        <v>0</v>
      </c>
      <c r="Y487" s="100">
        <v>2050999</v>
      </c>
      <c r="Z487" s="100" t="s">
        <v>561</v>
      </c>
      <c r="AA487" s="104">
        <v>305</v>
      </c>
    </row>
    <row r="488" spans="1:27">
      <c r="A488" s="100">
        <v>20599</v>
      </c>
      <c r="B488" s="103" t="s">
        <v>2651</v>
      </c>
      <c r="C488" s="101">
        <f>C489</f>
        <v>2183</v>
      </c>
      <c r="E488" s="100">
        <v>20599</v>
      </c>
      <c r="F488" s="103" t="s">
        <v>2651</v>
      </c>
      <c r="G488" s="101">
        <f>G489</f>
        <v>151</v>
      </c>
      <c r="H488" s="102"/>
      <c r="I488" s="100">
        <v>20599</v>
      </c>
      <c r="J488" s="103" t="s">
        <v>2651</v>
      </c>
      <c r="K488" s="101">
        <f>K489</f>
        <v>151</v>
      </c>
      <c r="M488" s="100">
        <v>20599</v>
      </c>
      <c r="N488" s="103" t="s">
        <v>2651</v>
      </c>
      <c r="O488" s="101">
        <f>O489</f>
        <v>0</v>
      </c>
      <c r="Q488" s="100">
        <v>20599</v>
      </c>
      <c r="R488" s="103" t="s">
        <v>2651</v>
      </c>
      <c r="S488" s="101">
        <f>S489</f>
        <v>2005</v>
      </c>
      <c r="U488" s="100">
        <v>20599</v>
      </c>
      <c r="V488" s="103" t="s">
        <v>2651</v>
      </c>
      <c r="W488" s="101">
        <f>W489</f>
        <v>11</v>
      </c>
      <c r="Y488" s="100">
        <v>20599</v>
      </c>
      <c r="Z488" s="103" t="s">
        <v>2651</v>
      </c>
      <c r="AA488" s="101">
        <f>AA489</f>
        <v>16</v>
      </c>
    </row>
    <row r="489" spans="1:27">
      <c r="A489" s="100">
        <v>2059999</v>
      </c>
      <c r="B489" s="100" t="s">
        <v>2654</v>
      </c>
      <c r="C489" s="104">
        <v>2183</v>
      </c>
      <c r="E489" s="100">
        <v>2059999</v>
      </c>
      <c r="F489" s="100" t="s">
        <v>2654</v>
      </c>
      <c r="G489" s="104">
        <v>151</v>
      </c>
      <c r="H489" s="102"/>
      <c r="I489" s="100">
        <v>2059999</v>
      </c>
      <c r="J489" s="100" t="s">
        <v>2654</v>
      </c>
      <c r="K489" s="104">
        <v>151</v>
      </c>
      <c r="M489" s="100">
        <v>2059999</v>
      </c>
      <c r="N489" s="100" t="s">
        <v>2654</v>
      </c>
      <c r="O489" s="104">
        <v>0</v>
      </c>
      <c r="Q489" s="100">
        <v>2059999</v>
      </c>
      <c r="R489" s="100" t="s">
        <v>2654</v>
      </c>
      <c r="S489" s="104">
        <v>2005</v>
      </c>
      <c r="U489" s="100">
        <v>2059999</v>
      </c>
      <c r="V489" s="100" t="s">
        <v>2654</v>
      </c>
      <c r="W489" s="104">
        <v>11</v>
      </c>
      <c r="Y489" s="100">
        <v>2059999</v>
      </c>
      <c r="Z489" s="100" t="s">
        <v>2654</v>
      </c>
      <c r="AA489" s="104">
        <v>16</v>
      </c>
    </row>
    <row r="490" spans="1:27">
      <c r="A490" s="100">
        <v>206</v>
      </c>
      <c r="B490" s="103" t="s">
        <v>30</v>
      </c>
      <c r="C490" s="101">
        <f>SUM(C491,C496,C505,C511,C517,C522,C527,C534,C538,C541)</f>
        <v>4413</v>
      </c>
      <c r="E490" s="100">
        <v>206</v>
      </c>
      <c r="F490" s="103" t="s">
        <v>30</v>
      </c>
      <c r="G490" s="101">
        <f>SUM(G491,G496,G505,G511,G517,G522,G527,G534,G538,G541)</f>
        <v>1848</v>
      </c>
      <c r="H490" s="102"/>
      <c r="I490" s="100">
        <v>206</v>
      </c>
      <c r="J490" s="103" t="s">
        <v>30</v>
      </c>
      <c r="K490" s="101">
        <f>SUM(K491,K496,K505,K511,K517,K522,K527,K534,K538,K541)</f>
        <v>1667</v>
      </c>
      <c r="M490" s="100">
        <v>206</v>
      </c>
      <c r="N490" s="103" t="s">
        <v>30</v>
      </c>
      <c r="O490" s="101">
        <f>SUM(O491,O496,O505,O511,O517,O522,O527,O534,O538,O541)</f>
        <v>181</v>
      </c>
      <c r="Q490" s="100">
        <v>206</v>
      </c>
      <c r="R490" s="103" t="s">
        <v>30</v>
      </c>
      <c r="S490" s="101">
        <f>SUM(S491,S496,S505,S511,S517,S522,S527,S534,S538,S541)</f>
        <v>1045</v>
      </c>
      <c r="U490" s="100">
        <v>206</v>
      </c>
      <c r="V490" s="103" t="s">
        <v>30</v>
      </c>
      <c r="W490" s="101">
        <f>SUM(W491,W496,W505,W511,W517,W522,W527,W534,W538,W541)</f>
        <v>387</v>
      </c>
      <c r="Y490" s="100">
        <v>206</v>
      </c>
      <c r="Z490" s="103" t="s">
        <v>30</v>
      </c>
      <c r="AA490" s="101">
        <f>SUM(AA491,AA496,AA505,AA511,AA517,AA522,AA527,AA534,AA538,AA541)</f>
        <v>1133</v>
      </c>
    </row>
    <row r="491" spans="1:27">
      <c r="A491" s="100">
        <v>20601</v>
      </c>
      <c r="B491" s="103" t="s">
        <v>566</v>
      </c>
      <c r="C491" s="101">
        <f>SUM(C492:C495)</f>
        <v>1054</v>
      </c>
      <c r="E491" s="100">
        <v>20601</v>
      </c>
      <c r="F491" s="103" t="s">
        <v>566</v>
      </c>
      <c r="G491" s="101">
        <f>SUM(G492:G495)</f>
        <v>529</v>
      </c>
      <c r="H491" s="102"/>
      <c r="I491" s="100">
        <v>20601</v>
      </c>
      <c r="J491" s="103" t="s">
        <v>566</v>
      </c>
      <c r="K491" s="101">
        <f>SUM(K492:K495)</f>
        <v>518</v>
      </c>
      <c r="M491" s="100">
        <v>20601</v>
      </c>
      <c r="N491" s="103" t="s">
        <v>566</v>
      </c>
      <c r="O491" s="101">
        <f>SUM(O492:O495)</f>
        <v>11</v>
      </c>
      <c r="Q491" s="100">
        <v>20601</v>
      </c>
      <c r="R491" s="103" t="s">
        <v>566</v>
      </c>
      <c r="S491" s="101">
        <f>SUM(S492:S495)</f>
        <v>90</v>
      </c>
      <c r="U491" s="100">
        <v>20601</v>
      </c>
      <c r="V491" s="103" t="s">
        <v>566</v>
      </c>
      <c r="W491" s="101">
        <f>SUM(W492:W495)</f>
        <v>80</v>
      </c>
      <c r="Y491" s="100">
        <v>20601</v>
      </c>
      <c r="Z491" s="103" t="s">
        <v>566</v>
      </c>
      <c r="AA491" s="101">
        <f>SUM(AA492:AA495)</f>
        <v>355</v>
      </c>
    </row>
    <row r="492" spans="1:27">
      <c r="A492" s="100">
        <v>2060101</v>
      </c>
      <c r="B492" s="100" t="s">
        <v>145</v>
      </c>
      <c r="C492" s="104">
        <v>910</v>
      </c>
      <c r="E492" s="100">
        <v>2060101</v>
      </c>
      <c r="F492" s="100" t="s">
        <v>145</v>
      </c>
      <c r="G492" s="104">
        <v>457</v>
      </c>
      <c r="H492" s="102"/>
      <c r="I492" s="100">
        <v>2060101</v>
      </c>
      <c r="J492" s="100" t="s">
        <v>145</v>
      </c>
      <c r="K492" s="104">
        <v>457</v>
      </c>
      <c r="M492" s="100">
        <v>2060101</v>
      </c>
      <c r="N492" s="100" t="s">
        <v>145</v>
      </c>
      <c r="O492" s="104">
        <v>0</v>
      </c>
      <c r="Q492" s="100">
        <v>2060101</v>
      </c>
      <c r="R492" s="100" t="s">
        <v>145</v>
      </c>
      <c r="S492" s="104">
        <v>69</v>
      </c>
      <c r="U492" s="100">
        <v>2060101</v>
      </c>
      <c r="V492" s="100" t="s">
        <v>145</v>
      </c>
      <c r="W492" s="104">
        <v>75</v>
      </c>
      <c r="Y492" s="100">
        <v>2060101</v>
      </c>
      <c r="Z492" s="100" t="s">
        <v>145</v>
      </c>
      <c r="AA492" s="104">
        <v>309</v>
      </c>
    </row>
    <row r="493" spans="1:27">
      <c r="A493" s="100">
        <v>2060102</v>
      </c>
      <c r="B493" s="100" t="s">
        <v>146</v>
      </c>
      <c r="C493" s="104">
        <v>45</v>
      </c>
      <c r="E493" s="100">
        <v>2060102</v>
      </c>
      <c r="F493" s="100" t="s">
        <v>146</v>
      </c>
      <c r="G493" s="104">
        <v>45</v>
      </c>
      <c r="H493" s="102"/>
      <c r="I493" s="100">
        <v>2060102</v>
      </c>
      <c r="J493" s="100" t="s">
        <v>146</v>
      </c>
      <c r="K493" s="104">
        <v>45</v>
      </c>
      <c r="M493" s="100">
        <v>2060102</v>
      </c>
      <c r="N493" s="100" t="s">
        <v>146</v>
      </c>
      <c r="O493" s="104">
        <v>0</v>
      </c>
      <c r="Q493" s="100">
        <v>2060102</v>
      </c>
      <c r="R493" s="100" t="s">
        <v>146</v>
      </c>
      <c r="S493" s="104">
        <v>0</v>
      </c>
      <c r="U493" s="100">
        <v>2060102</v>
      </c>
      <c r="V493" s="100" t="s">
        <v>146</v>
      </c>
      <c r="W493" s="104">
        <v>0</v>
      </c>
      <c r="Y493" s="100">
        <v>2060102</v>
      </c>
      <c r="Z493" s="100" t="s">
        <v>146</v>
      </c>
      <c r="AA493" s="104">
        <v>0</v>
      </c>
    </row>
    <row r="494" spans="1:27">
      <c r="A494" s="100">
        <v>2060103</v>
      </c>
      <c r="B494" s="100" t="s">
        <v>147</v>
      </c>
      <c r="C494" s="104">
        <v>0</v>
      </c>
      <c r="E494" s="100">
        <v>2060103</v>
      </c>
      <c r="F494" s="100" t="s">
        <v>147</v>
      </c>
      <c r="G494" s="104">
        <v>0</v>
      </c>
      <c r="H494" s="102"/>
      <c r="I494" s="100">
        <v>2060103</v>
      </c>
      <c r="J494" s="100" t="s">
        <v>147</v>
      </c>
      <c r="K494" s="104">
        <v>0</v>
      </c>
      <c r="M494" s="100">
        <v>2060103</v>
      </c>
      <c r="N494" s="100" t="s">
        <v>147</v>
      </c>
      <c r="O494" s="104">
        <v>0</v>
      </c>
      <c r="Q494" s="100">
        <v>2060103</v>
      </c>
      <c r="R494" s="100" t="s">
        <v>147</v>
      </c>
      <c r="S494" s="104">
        <v>0</v>
      </c>
      <c r="U494" s="100">
        <v>2060103</v>
      </c>
      <c r="V494" s="100" t="s">
        <v>147</v>
      </c>
      <c r="W494" s="104">
        <v>0</v>
      </c>
      <c r="Y494" s="100">
        <v>2060103</v>
      </c>
      <c r="Z494" s="100" t="s">
        <v>147</v>
      </c>
      <c r="AA494" s="104">
        <v>0</v>
      </c>
    </row>
    <row r="495" spans="1:27">
      <c r="A495" s="100">
        <v>2060199</v>
      </c>
      <c r="B495" s="100" t="s">
        <v>568</v>
      </c>
      <c r="C495" s="104">
        <v>99</v>
      </c>
      <c r="E495" s="100">
        <v>2060199</v>
      </c>
      <c r="F495" s="100" t="s">
        <v>568</v>
      </c>
      <c r="G495" s="104">
        <v>27</v>
      </c>
      <c r="H495" s="102"/>
      <c r="I495" s="100">
        <v>2060199</v>
      </c>
      <c r="J495" s="100" t="s">
        <v>568</v>
      </c>
      <c r="K495" s="104">
        <v>16</v>
      </c>
      <c r="M495" s="100">
        <v>2060199</v>
      </c>
      <c r="N495" s="100" t="s">
        <v>568</v>
      </c>
      <c r="O495" s="104">
        <v>11</v>
      </c>
      <c r="Q495" s="100">
        <v>2060199</v>
      </c>
      <c r="R495" s="100" t="s">
        <v>568</v>
      </c>
      <c r="S495" s="104">
        <v>21</v>
      </c>
      <c r="U495" s="100">
        <v>2060199</v>
      </c>
      <c r="V495" s="100" t="s">
        <v>568</v>
      </c>
      <c r="W495" s="104">
        <v>5</v>
      </c>
      <c r="Y495" s="100">
        <v>2060199</v>
      </c>
      <c r="Z495" s="100" t="s">
        <v>568</v>
      </c>
      <c r="AA495" s="104">
        <v>46</v>
      </c>
    </row>
    <row r="496" spans="1:27">
      <c r="A496" s="100">
        <v>20602</v>
      </c>
      <c r="B496" s="103" t="s">
        <v>569</v>
      </c>
      <c r="C496" s="101">
        <f>SUM(C497:C504)</f>
        <v>0</v>
      </c>
      <c r="E496" s="100">
        <v>20602</v>
      </c>
      <c r="F496" s="103" t="s">
        <v>569</v>
      </c>
      <c r="G496" s="101">
        <f>SUM(G497:G504)</f>
        <v>0</v>
      </c>
      <c r="H496" s="102"/>
      <c r="I496" s="100">
        <v>20602</v>
      </c>
      <c r="J496" s="103" t="s">
        <v>569</v>
      </c>
      <c r="K496" s="101">
        <f>SUM(K497:K504)</f>
        <v>0</v>
      </c>
      <c r="M496" s="100">
        <v>20602</v>
      </c>
      <c r="N496" s="103" t="s">
        <v>569</v>
      </c>
      <c r="O496" s="101">
        <f>SUM(O497:O504)</f>
        <v>0</v>
      </c>
      <c r="Q496" s="100">
        <v>20602</v>
      </c>
      <c r="R496" s="103" t="s">
        <v>569</v>
      </c>
      <c r="S496" s="101">
        <f>SUM(S497:S504)</f>
        <v>0</v>
      </c>
      <c r="U496" s="100">
        <v>20602</v>
      </c>
      <c r="V496" s="103" t="s">
        <v>569</v>
      </c>
      <c r="W496" s="101">
        <f>SUM(W497:W504)</f>
        <v>0</v>
      </c>
      <c r="Y496" s="100">
        <v>20602</v>
      </c>
      <c r="Z496" s="103" t="s">
        <v>569</v>
      </c>
      <c r="AA496" s="101">
        <f>SUM(AA497:AA504)</f>
        <v>0</v>
      </c>
    </row>
    <row r="497" spans="1:27">
      <c r="A497" s="100">
        <v>2060201</v>
      </c>
      <c r="B497" s="100" t="s">
        <v>571</v>
      </c>
      <c r="C497" s="104">
        <v>0</v>
      </c>
      <c r="E497" s="100">
        <v>2060201</v>
      </c>
      <c r="F497" s="100" t="s">
        <v>571</v>
      </c>
      <c r="G497" s="104">
        <v>0</v>
      </c>
      <c r="H497" s="102"/>
      <c r="I497" s="100">
        <v>2060201</v>
      </c>
      <c r="J497" s="100" t="s">
        <v>571</v>
      </c>
      <c r="K497" s="104">
        <v>0</v>
      </c>
      <c r="M497" s="100">
        <v>2060201</v>
      </c>
      <c r="N497" s="100" t="s">
        <v>571</v>
      </c>
      <c r="O497" s="104">
        <v>0</v>
      </c>
      <c r="Q497" s="100">
        <v>2060201</v>
      </c>
      <c r="R497" s="100" t="s">
        <v>571</v>
      </c>
      <c r="S497" s="104">
        <v>0</v>
      </c>
      <c r="U497" s="100">
        <v>2060201</v>
      </c>
      <c r="V497" s="100" t="s">
        <v>571</v>
      </c>
      <c r="W497" s="104">
        <v>0</v>
      </c>
      <c r="Y497" s="100">
        <v>2060201</v>
      </c>
      <c r="Z497" s="100" t="s">
        <v>571</v>
      </c>
      <c r="AA497" s="104">
        <v>0</v>
      </c>
    </row>
    <row r="498" spans="1:27">
      <c r="A498" s="100">
        <v>2060202</v>
      </c>
      <c r="B498" s="100" t="s">
        <v>572</v>
      </c>
      <c r="C498" s="104">
        <v>0</v>
      </c>
      <c r="E498" s="100">
        <v>2060202</v>
      </c>
      <c r="F498" s="100" t="s">
        <v>572</v>
      </c>
      <c r="G498" s="104">
        <v>0</v>
      </c>
      <c r="H498" s="102"/>
      <c r="I498" s="100">
        <v>2060202</v>
      </c>
      <c r="J498" s="100" t="s">
        <v>572</v>
      </c>
      <c r="K498" s="104">
        <v>0</v>
      </c>
      <c r="M498" s="100">
        <v>2060202</v>
      </c>
      <c r="N498" s="100" t="s">
        <v>572</v>
      </c>
      <c r="O498" s="104">
        <v>0</v>
      </c>
      <c r="Q498" s="100">
        <v>2060202</v>
      </c>
      <c r="R498" s="100" t="s">
        <v>572</v>
      </c>
      <c r="S498" s="104">
        <v>0</v>
      </c>
      <c r="U498" s="100">
        <v>2060202</v>
      </c>
      <c r="V498" s="100" t="s">
        <v>572</v>
      </c>
      <c r="W498" s="104">
        <v>0</v>
      </c>
      <c r="Y498" s="100">
        <v>2060202</v>
      </c>
      <c r="Z498" s="100" t="s">
        <v>572</v>
      </c>
      <c r="AA498" s="104">
        <v>0</v>
      </c>
    </row>
    <row r="499" spans="1:27">
      <c r="A499" s="100">
        <v>2060203</v>
      </c>
      <c r="B499" s="100" t="s">
        <v>573</v>
      </c>
      <c r="C499" s="104">
        <v>0</v>
      </c>
      <c r="E499" s="100">
        <v>2060203</v>
      </c>
      <c r="F499" s="100" t="s">
        <v>573</v>
      </c>
      <c r="G499" s="104">
        <v>0</v>
      </c>
      <c r="H499" s="102"/>
      <c r="I499" s="100">
        <v>2060203</v>
      </c>
      <c r="J499" s="100" t="s">
        <v>573</v>
      </c>
      <c r="K499" s="104">
        <v>0</v>
      </c>
      <c r="M499" s="100">
        <v>2060203</v>
      </c>
      <c r="N499" s="100" t="s">
        <v>573</v>
      </c>
      <c r="O499" s="104">
        <v>0</v>
      </c>
      <c r="Q499" s="100">
        <v>2060203</v>
      </c>
      <c r="R499" s="100" t="s">
        <v>573</v>
      </c>
      <c r="S499" s="104">
        <v>0</v>
      </c>
      <c r="U499" s="100">
        <v>2060203</v>
      </c>
      <c r="V499" s="100" t="s">
        <v>573</v>
      </c>
      <c r="W499" s="104">
        <v>0</v>
      </c>
      <c r="Y499" s="100">
        <v>2060203</v>
      </c>
      <c r="Z499" s="100" t="s">
        <v>573</v>
      </c>
      <c r="AA499" s="104">
        <v>0</v>
      </c>
    </row>
    <row r="500" spans="1:27">
      <c r="A500" s="100">
        <v>2060204</v>
      </c>
      <c r="B500" s="100" t="s">
        <v>574</v>
      </c>
      <c r="C500" s="104">
        <v>0</v>
      </c>
      <c r="E500" s="100">
        <v>2060204</v>
      </c>
      <c r="F500" s="100" t="s">
        <v>574</v>
      </c>
      <c r="G500" s="104">
        <v>0</v>
      </c>
      <c r="H500" s="102"/>
      <c r="I500" s="100">
        <v>2060204</v>
      </c>
      <c r="J500" s="100" t="s">
        <v>574</v>
      </c>
      <c r="K500" s="104">
        <v>0</v>
      </c>
      <c r="M500" s="100">
        <v>2060204</v>
      </c>
      <c r="N500" s="100" t="s">
        <v>574</v>
      </c>
      <c r="O500" s="104">
        <v>0</v>
      </c>
      <c r="Q500" s="100">
        <v>2060204</v>
      </c>
      <c r="R500" s="100" t="s">
        <v>574</v>
      </c>
      <c r="S500" s="104">
        <v>0</v>
      </c>
      <c r="U500" s="100">
        <v>2060204</v>
      </c>
      <c r="V500" s="100" t="s">
        <v>574</v>
      </c>
      <c r="W500" s="104">
        <v>0</v>
      </c>
      <c r="Y500" s="100">
        <v>2060204</v>
      </c>
      <c r="Z500" s="100" t="s">
        <v>574</v>
      </c>
      <c r="AA500" s="104">
        <v>0</v>
      </c>
    </row>
    <row r="501" spans="1:27">
      <c r="A501" s="100">
        <v>2060205</v>
      </c>
      <c r="B501" s="100" t="s">
        <v>575</v>
      </c>
      <c r="C501" s="104">
        <v>0</v>
      </c>
      <c r="E501" s="100">
        <v>2060205</v>
      </c>
      <c r="F501" s="100" t="s">
        <v>575</v>
      </c>
      <c r="G501" s="104">
        <v>0</v>
      </c>
      <c r="H501" s="102"/>
      <c r="I501" s="100">
        <v>2060205</v>
      </c>
      <c r="J501" s="100" t="s">
        <v>575</v>
      </c>
      <c r="K501" s="104">
        <v>0</v>
      </c>
      <c r="M501" s="100">
        <v>2060205</v>
      </c>
      <c r="N501" s="100" t="s">
        <v>575</v>
      </c>
      <c r="O501" s="104">
        <v>0</v>
      </c>
      <c r="Q501" s="100">
        <v>2060205</v>
      </c>
      <c r="R501" s="100" t="s">
        <v>575</v>
      </c>
      <c r="S501" s="104">
        <v>0</v>
      </c>
      <c r="U501" s="100">
        <v>2060205</v>
      </c>
      <c r="V501" s="100" t="s">
        <v>575</v>
      </c>
      <c r="W501" s="104">
        <v>0</v>
      </c>
      <c r="Y501" s="100">
        <v>2060205</v>
      </c>
      <c r="Z501" s="100" t="s">
        <v>575</v>
      </c>
      <c r="AA501" s="104">
        <v>0</v>
      </c>
    </row>
    <row r="502" spans="1:27">
      <c r="A502" s="100">
        <v>2060206</v>
      </c>
      <c r="B502" s="100" t="s">
        <v>576</v>
      </c>
      <c r="C502" s="104">
        <v>0</v>
      </c>
      <c r="E502" s="100">
        <v>2060206</v>
      </c>
      <c r="F502" s="100" t="s">
        <v>576</v>
      </c>
      <c r="G502" s="104">
        <v>0</v>
      </c>
      <c r="H502" s="102"/>
      <c r="I502" s="100">
        <v>2060206</v>
      </c>
      <c r="J502" s="100" t="s">
        <v>576</v>
      </c>
      <c r="K502" s="104">
        <v>0</v>
      </c>
      <c r="M502" s="100">
        <v>2060206</v>
      </c>
      <c r="N502" s="100" t="s">
        <v>576</v>
      </c>
      <c r="O502" s="104">
        <v>0</v>
      </c>
      <c r="Q502" s="100">
        <v>2060206</v>
      </c>
      <c r="R502" s="100" t="s">
        <v>576</v>
      </c>
      <c r="S502" s="104">
        <v>0</v>
      </c>
      <c r="U502" s="100">
        <v>2060206</v>
      </c>
      <c r="V502" s="100" t="s">
        <v>576</v>
      </c>
      <c r="W502" s="104">
        <v>0</v>
      </c>
      <c r="Y502" s="100">
        <v>2060206</v>
      </c>
      <c r="Z502" s="100" t="s">
        <v>576</v>
      </c>
      <c r="AA502" s="104">
        <v>0</v>
      </c>
    </row>
    <row r="503" spans="1:27">
      <c r="A503" s="100">
        <v>2060207</v>
      </c>
      <c r="B503" s="100" t="s">
        <v>577</v>
      </c>
      <c r="C503" s="104">
        <v>0</v>
      </c>
      <c r="E503" s="100">
        <v>2060207</v>
      </c>
      <c r="F503" s="100" t="s">
        <v>577</v>
      </c>
      <c r="G503" s="104">
        <v>0</v>
      </c>
      <c r="H503" s="102"/>
      <c r="I503" s="100">
        <v>2060207</v>
      </c>
      <c r="J503" s="100" t="s">
        <v>577</v>
      </c>
      <c r="K503" s="104">
        <v>0</v>
      </c>
      <c r="M503" s="100">
        <v>2060207</v>
      </c>
      <c r="N503" s="100" t="s">
        <v>577</v>
      </c>
      <c r="O503" s="104">
        <v>0</v>
      </c>
      <c r="Q503" s="100">
        <v>2060207</v>
      </c>
      <c r="R503" s="100" t="s">
        <v>577</v>
      </c>
      <c r="S503" s="104">
        <v>0</v>
      </c>
      <c r="U503" s="100">
        <v>2060207</v>
      </c>
      <c r="V503" s="100" t="s">
        <v>577</v>
      </c>
      <c r="W503" s="104">
        <v>0</v>
      </c>
      <c r="Y503" s="100">
        <v>2060207</v>
      </c>
      <c r="Z503" s="100" t="s">
        <v>577</v>
      </c>
      <c r="AA503" s="104">
        <v>0</v>
      </c>
    </row>
    <row r="504" spans="1:27">
      <c r="A504" s="100">
        <v>2060299</v>
      </c>
      <c r="B504" s="100" t="s">
        <v>578</v>
      </c>
      <c r="C504" s="104">
        <v>0</v>
      </c>
      <c r="E504" s="100">
        <v>2060299</v>
      </c>
      <c r="F504" s="100" t="s">
        <v>578</v>
      </c>
      <c r="G504" s="104">
        <v>0</v>
      </c>
      <c r="H504" s="102"/>
      <c r="I504" s="100">
        <v>2060299</v>
      </c>
      <c r="J504" s="100" t="s">
        <v>578</v>
      </c>
      <c r="K504" s="104">
        <v>0</v>
      </c>
      <c r="M504" s="100">
        <v>2060299</v>
      </c>
      <c r="N504" s="100" t="s">
        <v>578</v>
      </c>
      <c r="O504" s="104">
        <v>0</v>
      </c>
      <c r="Q504" s="100">
        <v>2060299</v>
      </c>
      <c r="R504" s="100" t="s">
        <v>578</v>
      </c>
      <c r="S504" s="104">
        <v>0</v>
      </c>
      <c r="U504" s="100">
        <v>2060299</v>
      </c>
      <c r="V504" s="100" t="s">
        <v>578</v>
      </c>
      <c r="W504" s="104">
        <v>0</v>
      </c>
      <c r="Y504" s="100">
        <v>2060299</v>
      </c>
      <c r="Z504" s="100" t="s">
        <v>578</v>
      </c>
      <c r="AA504" s="104">
        <v>0</v>
      </c>
    </row>
    <row r="505" spans="1:27">
      <c r="A505" s="100">
        <v>20603</v>
      </c>
      <c r="B505" s="103" t="s">
        <v>579</v>
      </c>
      <c r="C505" s="101">
        <f>SUM(C506:C510)</f>
        <v>0</v>
      </c>
      <c r="E505" s="100">
        <v>20603</v>
      </c>
      <c r="F505" s="103" t="s">
        <v>579</v>
      </c>
      <c r="G505" s="101">
        <f>SUM(G506:G510)</f>
        <v>0</v>
      </c>
      <c r="H505" s="102"/>
      <c r="I505" s="100">
        <v>20603</v>
      </c>
      <c r="J505" s="103" t="s">
        <v>579</v>
      </c>
      <c r="K505" s="101">
        <f>SUM(K506:K510)</f>
        <v>0</v>
      </c>
      <c r="M505" s="100">
        <v>20603</v>
      </c>
      <c r="N505" s="103" t="s">
        <v>579</v>
      </c>
      <c r="O505" s="101">
        <f>SUM(O506:O510)</f>
        <v>0</v>
      </c>
      <c r="Q505" s="100">
        <v>20603</v>
      </c>
      <c r="R505" s="103" t="s">
        <v>579</v>
      </c>
      <c r="S505" s="101">
        <f>SUM(S506:S510)</f>
        <v>0</v>
      </c>
      <c r="U505" s="100">
        <v>20603</v>
      </c>
      <c r="V505" s="103" t="s">
        <v>579</v>
      </c>
      <c r="W505" s="101">
        <f>SUM(W506:W510)</f>
        <v>0</v>
      </c>
      <c r="Y505" s="100">
        <v>20603</v>
      </c>
      <c r="Z505" s="103" t="s">
        <v>579</v>
      </c>
      <c r="AA505" s="101">
        <f>SUM(AA506:AA510)</f>
        <v>0</v>
      </c>
    </row>
    <row r="506" spans="1:27">
      <c r="A506" s="100">
        <v>2060301</v>
      </c>
      <c r="B506" s="100" t="s">
        <v>571</v>
      </c>
      <c r="C506" s="104">
        <v>0</v>
      </c>
      <c r="E506" s="100">
        <v>2060301</v>
      </c>
      <c r="F506" s="100" t="s">
        <v>571</v>
      </c>
      <c r="G506" s="104">
        <v>0</v>
      </c>
      <c r="H506" s="102"/>
      <c r="I506" s="100">
        <v>2060301</v>
      </c>
      <c r="J506" s="100" t="s">
        <v>571</v>
      </c>
      <c r="K506" s="104">
        <v>0</v>
      </c>
      <c r="M506" s="100">
        <v>2060301</v>
      </c>
      <c r="N506" s="100" t="s">
        <v>571</v>
      </c>
      <c r="O506" s="104">
        <v>0</v>
      </c>
      <c r="Q506" s="100">
        <v>2060301</v>
      </c>
      <c r="R506" s="100" t="s">
        <v>571</v>
      </c>
      <c r="S506" s="104">
        <v>0</v>
      </c>
      <c r="U506" s="100">
        <v>2060301</v>
      </c>
      <c r="V506" s="100" t="s">
        <v>571</v>
      </c>
      <c r="W506" s="104">
        <v>0</v>
      </c>
      <c r="Y506" s="100">
        <v>2060301</v>
      </c>
      <c r="Z506" s="100" t="s">
        <v>571</v>
      </c>
      <c r="AA506" s="104">
        <v>0</v>
      </c>
    </row>
    <row r="507" spans="1:27">
      <c r="A507" s="100">
        <v>2060302</v>
      </c>
      <c r="B507" s="100" t="s">
        <v>581</v>
      </c>
      <c r="C507" s="104">
        <v>0</v>
      </c>
      <c r="E507" s="100">
        <v>2060302</v>
      </c>
      <c r="F507" s="100" t="s">
        <v>581</v>
      </c>
      <c r="G507" s="104">
        <v>0</v>
      </c>
      <c r="H507" s="102"/>
      <c r="I507" s="100">
        <v>2060302</v>
      </c>
      <c r="J507" s="100" t="s">
        <v>581</v>
      </c>
      <c r="K507" s="104">
        <v>0</v>
      </c>
      <c r="M507" s="100">
        <v>2060302</v>
      </c>
      <c r="N507" s="100" t="s">
        <v>581</v>
      </c>
      <c r="O507" s="104">
        <v>0</v>
      </c>
      <c r="Q507" s="100">
        <v>2060302</v>
      </c>
      <c r="R507" s="100" t="s">
        <v>581</v>
      </c>
      <c r="S507" s="104">
        <v>0</v>
      </c>
      <c r="U507" s="100">
        <v>2060302</v>
      </c>
      <c r="V507" s="100" t="s">
        <v>581</v>
      </c>
      <c r="W507" s="104">
        <v>0</v>
      </c>
      <c r="Y507" s="100">
        <v>2060302</v>
      </c>
      <c r="Z507" s="100" t="s">
        <v>581</v>
      </c>
      <c r="AA507" s="104">
        <v>0</v>
      </c>
    </row>
    <row r="508" spans="1:27">
      <c r="A508" s="100">
        <v>2060303</v>
      </c>
      <c r="B508" s="100" t="s">
        <v>582</v>
      </c>
      <c r="C508" s="104">
        <v>0</v>
      </c>
      <c r="E508" s="100">
        <v>2060303</v>
      </c>
      <c r="F508" s="100" t="s">
        <v>582</v>
      </c>
      <c r="G508" s="104">
        <v>0</v>
      </c>
      <c r="H508" s="102"/>
      <c r="I508" s="100">
        <v>2060303</v>
      </c>
      <c r="J508" s="100" t="s">
        <v>582</v>
      </c>
      <c r="K508" s="104">
        <v>0</v>
      </c>
      <c r="M508" s="100">
        <v>2060303</v>
      </c>
      <c r="N508" s="100" t="s">
        <v>582</v>
      </c>
      <c r="O508" s="104">
        <v>0</v>
      </c>
      <c r="Q508" s="100">
        <v>2060303</v>
      </c>
      <c r="R508" s="100" t="s">
        <v>582</v>
      </c>
      <c r="S508" s="104">
        <v>0</v>
      </c>
      <c r="U508" s="100">
        <v>2060303</v>
      </c>
      <c r="V508" s="100" t="s">
        <v>582</v>
      </c>
      <c r="W508" s="104">
        <v>0</v>
      </c>
      <c r="Y508" s="100">
        <v>2060303</v>
      </c>
      <c r="Z508" s="100" t="s">
        <v>582</v>
      </c>
      <c r="AA508" s="104">
        <v>0</v>
      </c>
    </row>
    <row r="509" spans="1:27">
      <c r="A509" s="100">
        <v>2060304</v>
      </c>
      <c r="B509" s="100" t="s">
        <v>583</v>
      </c>
      <c r="C509" s="104">
        <v>0</v>
      </c>
      <c r="E509" s="100">
        <v>2060304</v>
      </c>
      <c r="F509" s="100" t="s">
        <v>583</v>
      </c>
      <c r="G509" s="104">
        <v>0</v>
      </c>
      <c r="H509" s="102"/>
      <c r="I509" s="100">
        <v>2060304</v>
      </c>
      <c r="J509" s="100" t="s">
        <v>583</v>
      </c>
      <c r="K509" s="104">
        <v>0</v>
      </c>
      <c r="M509" s="100">
        <v>2060304</v>
      </c>
      <c r="N509" s="100" t="s">
        <v>583</v>
      </c>
      <c r="O509" s="104">
        <v>0</v>
      </c>
      <c r="Q509" s="100">
        <v>2060304</v>
      </c>
      <c r="R509" s="100" t="s">
        <v>583</v>
      </c>
      <c r="S509" s="104">
        <v>0</v>
      </c>
      <c r="U509" s="100">
        <v>2060304</v>
      </c>
      <c r="V509" s="100" t="s">
        <v>583</v>
      </c>
      <c r="W509" s="104">
        <v>0</v>
      </c>
      <c r="Y509" s="100">
        <v>2060304</v>
      </c>
      <c r="Z509" s="100" t="s">
        <v>583</v>
      </c>
      <c r="AA509" s="104">
        <v>0</v>
      </c>
    </row>
    <row r="510" spans="1:27">
      <c r="A510" s="100">
        <v>2060399</v>
      </c>
      <c r="B510" s="100" t="s">
        <v>584</v>
      </c>
      <c r="C510" s="104">
        <v>0</v>
      </c>
      <c r="E510" s="100">
        <v>2060399</v>
      </c>
      <c r="F510" s="100" t="s">
        <v>584</v>
      </c>
      <c r="G510" s="104">
        <v>0</v>
      </c>
      <c r="H510" s="102"/>
      <c r="I510" s="100">
        <v>2060399</v>
      </c>
      <c r="J510" s="100" t="s">
        <v>584</v>
      </c>
      <c r="K510" s="104">
        <v>0</v>
      </c>
      <c r="M510" s="100">
        <v>2060399</v>
      </c>
      <c r="N510" s="100" t="s">
        <v>584</v>
      </c>
      <c r="O510" s="104">
        <v>0</v>
      </c>
      <c r="Q510" s="100">
        <v>2060399</v>
      </c>
      <c r="R510" s="100" t="s">
        <v>584</v>
      </c>
      <c r="S510" s="104">
        <v>0</v>
      </c>
      <c r="U510" s="100">
        <v>2060399</v>
      </c>
      <c r="V510" s="100" t="s">
        <v>584</v>
      </c>
      <c r="W510" s="104">
        <v>0</v>
      </c>
      <c r="Y510" s="100">
        <v>2060399</v>
      </c>
      <c r="Z510" s="100" t="s">
        <v>584</v>
      </c>
      <c r="AA510" s="104">
        <v>0</v>
      </c>
    </row>
    <row r="511" spans="1:27">
      <c r="A511" s="100">
        <v>20604</v>
      </c>
      <c r="B511" s="103" t="s">
        <v>585</v>
      </c>
      <c r="C511" s="101">
        <f>SUM(C512:C516)</f>
        <v>2258</v>
      </c>
      <c r="E511" s="100">
        <v>20604</v>
      </c>
      <c r="F511" s="103" t="s">
        <v>585</v>
      </c>
      <c r="G511" s="101">
        <f>SUM(G512:G516)</f>
        <v>660</v>
      </c>
      <c r="H511" s="102"/>
      <c r="I511" s="100">
        <v>20604</v>
      </c>
      <c r="J511" s="103" t="s">
        <v>585</v>
      </c>
      <c r="K511" s="101">
        <f>SUM(K512:K516)</f>
        <v>490</v>
      </c>
      <c r="M511" s="100">
        <v>20604</v>
      </c>
      <c r="N511" s="103" t="s">
        <v>585</v>
      </c>
      <c r="O511" s="101">
        <f>SUM(O512:O516)</f>
        <v>170</v>
      </c>
      <c r="Q511" s="100">
        <v>20604</v>
      </c>
      <c r="R511" s="103" t="s">
        <v>585</v>
      </c>
      <c r="S511" s="101">
        <f>SUM(S512:S516)</f>
        <v>818</v>
      </c>
      <c r="U511" s="100">
        <v>20604</v>
      </c>
      <c r="V511" s="103" t="s">
        <v>585</v>
      </c>
      <c r="W511" s="101">
        <f>SUM(W512:W516)</f>
        <v>194</v>
      </c>
      <c r="Y511" s="100">
        <v>20604</v>
      </c>
      <c r="Z511" s="103" t="s">
        <v>585</v>
      </c>
      <c r="AA511" s="101">
        <f>SUM(AA512:AA516)</f>
        <v>586</v>
      </c>
    </row>
    <row r="512" spans="1:27">
      <c r="A512" s="100">
        <v>2060401</v>
      </c>
      <c r="B512" s="100" t="s">
        <v>571</v>
      </c>
      <c r="C512" s="104">
        <v>0</v>
      </c>
      <c r="E512" s="100">
        <v>2060401</v>
      </c>
      <c r="F512" s="100" t="s">
        <v>571</v>
      </c>
      <c r="G512" s="104">
        <v>0</v>
      </c>
      <c r="H512" s="102"/>
      <c r="I512" s="100">
        <v>2060401</v>
      </c>
      <c r="J512" s="100" t="s">
        <v>571</v>
      </c>
      <c r="K512" s="104">
        <v>0</v>
      </c>
      <c r="M512" s="100">
        <v>2060401</v>
      </c>
      <c r="N512" s="100" t="s">
        <v>571</v>
      </c>
      <c r="O512" s="104">
        <v>0</v>
      </c>
      <c r="Q512" s="100">
        <v>2060401</v>
      </c>
      <c r="R512" s="100" t="s">
        <v>571</v>
      </c>
      <c r="S512" s="104">
        <v>0</v>
      </c>
      <c r="U512" s="100">
        <v>2060401</v>
      </c>
      <c r="V512" s="100" t="s">
        <v>571</v>
      </c>
      <c r="W512" s="104">
        <v>0</v>
      </c>
      <c r="Y512" s="100">
        <v>2060401</v>
      </c>
      <c r="Z512" s="100" t="s">
        <v>571</v>
      </c>
      <c r="AA512" s="104">
        <v>0</v>
      </c>
    </row>
    <row r="513" spans="1:27">
      <c r="A513" s="100">
        <v>2060402</v>
      </c>
      <c r="B513" s="100" t="s">
        <v>587</v>
      </c>
      <c r="C513" s="104">
        <v>1730</v>
      </c>
      <c r="E513" s="100">
        <v>2060402</v>
      </c>
      <c r="F513" s="100" t="s">
        <v>587</v>
      </c>
      <c r="G513" s="104">
        <v>410</v>
      </c>
      <c r="H513" s="102"/>
      <c r="I513" s="100">
        <v>2060402</v>
      </c>
      <c r="J513" s="100" t="s">
        <v>587</v>
      </c>
      <c r="K513" s="104">
        <v>290</v>
      </c>
      <c r="M513" s="100">
        <v>2060402</v>
      </c>
      <c r="N513" s="100" t="s">
        <v>587</v>
      </c>
      <c r="O513" s="104">
        <v>120</v>
      </c>
      <c r="Q513" s="100">
        <v>2060402</v>
      </c>
      <c r="R513" s="100" t="s">
        <v>587</v>
      </c>
      <c r="S513" s="104">
        <v>707</v>
      </c>
      <c r="U513" s="100">
        <v>2060402</v>
      </c>
      <c r="V513" s="100" t="s">
        <v>587</v>
      </c>
      <c r="W513" s="104">
        <v>109</v>
      </c>
      <c r="Y513" s="100">
        <v>2060402</v>
      </c>
      <c r="Z513" s="100" t="s">
        <v>587</v>
      </c>
      <c r="AA513" s="104">
        <v>504</v>
      </c>
    </row>
    <row r="514" spans="1:27">
      <c r="A514" s="100">
        <v>2060403</v>
      </c>
      <c r="B514" s="100" t="s">
        <v>588</v>
      </c>
      <c r="C514" s="104">
        <v>0</v>
      </c>
      <c r="E514" s="100">
        <v>2060403</v>
      </c>
      <c r="F514" s="100" t="s">
        <v>588</v>
      </c>
      <c r="G514" s="104">
        <v>0</v>
      </c>
      <c r="H514" s="102"/>
      <c r="I514" s="100">
        <v>2060403</v>
      </c>
      <c r="J514" s="100" t="s">
        <v>588</v>
      </c>
      <c r="K514" s="104">
        <v>0</v>
      </c>
      <c r="M514" s="100">
        <v>2060403</v>
      </c>
      <c r="N514" s="100" t="s">
        <v>588</v>
      </c>
      <c r="O514" s="104">
        <v>0</v>
      </c>
      <c r="Q514" s="100">
        <v>2060403</v>
      </c>
      <c r="R514" s="100" t="s">
        <v>588</v>
      </c>
      <c r="S514" s="104">
        <v>0</v>
      </c>
      <c r="U514" s="100">
        <v>2060403</v>
      </c>
      <c r="V514" s="100" t="s">
        <v>588</v>
      </c>
      <c r="W514" s="104">
        <v>0</v>
      </c>
      <c r="Y514" s="100">
        <v>2060403</v>
      </c>
      <c r="Z514" s="100" t="s">
        <v>588</v>
      </c>
      <c r="AA514" s="104">
        <v>0</v>
      </c>
    </row>
    <row r="515" spans="1:27">
      <c r="A515" s="100">
        <v>2060404</v>
      </c>
      <c r="B515" s="100" t="s">
        <v>589</v>
      </c>
      <c r="C515" s="104">
        <v>528</v>
      </c>
      <c r="E515" s="100">
        <v>2060404</v>
      </c>
      <c r="F515" s="100" t="s">
        <v>589</v>
      </c>
      <c r="G515" s="104">
        <v>250</v>
      </c>
      <c r="H515" s="102"/>
      <c r="I515" s="100">
        <v>2060404</v>
      </c>
      <c r="J515" s="100" t="s">
        <v>589</v>
      </c>
      <c r="K515" s="104">
        <v>200</v>
      </c>
      <c r="M515" s="100">
        <v>2060404</v>
      </c>
      <c r="N515" s="100" t="s">
        <v>589</v>
      </c>
      <c r="O515" s="104">
        <v>50</v>
      </c>
      <c r="Q515" s="100">
        <v>2060404</v>
      </c>
      <c r="R515" s="100" t="s">
        <v>589</v>
      </c>
      <c r="S515" s="104">
        <v>111</v>
      </c>
      <c r="U515" s="100">
        <v>2060404</v>
      </c>
      <c r="V515" s="100" t="s">
        <v>589</v>
      </c>
      <c r="W515" s="104">
        <v>85</v>
      </c>
      <c r="Y515" s="100">
        <v>2060404</v>
      </c>
      <c r="Z515" s="100" t="s">
        <v>589</v>
      </c>
      <c r="AA515" s="104">
        <v>82</v>
      </c>
    </row>
    <row r="516" spans="1:27">
      <c r="A516" s="100">
        <v>2060499</v>
      </c>
      <c r="B516" s="100" t="s">
        <v>590</v>
      </c>
      <c r="C516" s="104">
        <v>0</v>
      </c>
      <c r="E516" s="100">
        <v>2060499</v>
      </c>
      <c r="F516" s="100" t="s">
        <v>590</v>
      </c>
      <c r="G516" s="104">
        <v>0</v>
      </c>
      <c r="H516" s="102"/>
      <c r="I516" s="100">
        <v>2060499</v>
      </c>
      <c r="J516" s="100" t="s">
        <v>590</v>
      </c>
      <c r="K516" s="104">
        <v>0</v>
      </c>
      <c r="M516" s="100">
        <v>2060499</v>
      </c>
      <c r="N516" s="100" t="s">
        <v>590</v>
      </c>
      <c r="O516" s="104">
        <v>0</v>
      </c>
      <c r="Q516" s="100">
        <v>2060499</v>
      </c>
      <c r="R516" s="100" t="s">
        <v>590</v>
      </c>
      <c r="S516" s="104">
        <v>0</v>
      </c>
      <c r="U516" s="100">
        <v>2060499</v>
      </c>
      <c r="V516" s="100" t="s">
        <v>590</v>
      </c>
      <c r="W516" s="104">
        <v>0</v>
      </c>
      <c r="Y516" s="100">
        <v>2060499</v>
      </c>
      <c r="Z516" s="100" t="s">
        <v>590</v>
      </c>
      <c r="AA516" s="104">
        <v>0</v>
      </c>
    </row>
    <row r="517" spans="1:27">
      <c r="A517" s="100">
        <v>20605</v>
      </c>
      <c r="B517" s="103" t="s">
        <v>591</v>
      </c>
      <c r="C517" s="101">
        <f>SUM(C518:C521)</f>
        <v>240</v>
      </c>
      <c r="E517" s="100">
        <v>20605</v>
      </c>
      <c r="F517" s="103" t="s">
        <v>591</v>
      </c>
      <c r="G517" s="101">
        <f>SUM(G518:G521)</f>
        <v>190</v>
      </c>
      <c r="H517" s="102"/>
      <c r="I517" s="100">
        <v>20605</v>
      </c>
      <c r="J517" s="103" t="s">
        <v>591</v>
      </c>
      <c r="K517" s="101">
        <f>SUM(K518:K521)</f>
        <v>190</v>
      </c>
      <c r="M517" s="100">
        <v>20605</v>
      </c>
      <c r="N517" s="103" t="s">
        <v>591</v>
      </c>
      <c r="O517" s="101">
        <f>SUM(O518:O521)</f>
        <v>0</v>
      </c>
      <c r="Q517" s="100">
        <v>20605</v>
      </c>
      <c r="R517" s="103" t="s">
        <v>591</v>
      </c>
      <c r="S517" s="101">
        <f>SUM(S518:S521)</f>
        <v>0</v>
      </c>
      <c r="U517" s="100">
        <v>20605</v>
      </c>
      <c r="V517" s="103" t="s">
        <v>591</v>
      </c>
      <c r="W517" s="101">
        <f>SUM(W518:W521)</f>
        <v>0</v>
      </c>
      <c r="Y517" s="100">
        <v>20605</v>
      </c>
      <c r="Z517" s="103" t="s">
        <v>591</v>
      </c>
      <c r="AA517" s="101">
        <f>SUM(AA518:AA521)</f>
        <v>50</v>
      </c>
    </row>
    <row r="518" spans="1:27">
      <c r="A518" s="100">
        <v>2060501</v>
      </c>
      <c r="B518" s="100" t="s">
        <v>571</v>
      </c>
      <c r="C518" s="104">
        <v>0</v>
      </c>
      <c r="E518" s="100">
        <v>2060501</v>
      </c>
      <c r="F518" s="100" t="s">
        <v>571</v>
      </c>
      <c r="G518" s="104">
        <v>0</v>
      </c>
      <c r="H518" s="102"/>
      <c r="I518" s="100">
        <v>2060501</v>
      </c>
      <c r="J518" s="100" t="s">
        <v>571</v>
      </c>
      <c r="K518" s="104">
        <v>0</v>
      </c>
      <c r="M518" s="100">
        <v>2060501</v>
      </c>
      <c r="N518" s="100" t="s">
        <v>571</v>
      </c>
      <c r="O518" s="104">
        <v>0</v>
      </c>
      <c r="Q518" s="100">
        <v>2060501</v>
      </c>
      <c r="R518" s="100" t="s">
        <v>571</v>
      </c>
      <c r="S518" s="104">
        <v>0</v>
      </c>
      <c r="U518" s="100">
        <v>2060501</v>
      </c>
      <c r="V518" s="100" t="s">
        <v>571</v>
      </c>
      <c r="W518" s="104">
        <v>0</v>
      </c>
      <c r="Y518" s="100">
        <v>2060501</v>
      </c>
      <c r="Z518" s="100" t="s">
        <v>571</v>
      </c>
      <c r="AA518" s="104">
        <v>0</v>
      </c>
    </row>
    <row r="519" spans="1:27">
      <c r="A519" s="100">
        <v>2060502</v>
      </c>
      <c r="B519" s="100" t="s">
        <v>593</v>
      </c>
      <c r="C519" s="104">
        <v>0</v>
      </c>
      <c r="E519" s="100">
        <v>2060502</v>
      </c>
      <c r="F519" s="100" t="s">
        <v>593</v>
      </c>
      <c r="G519" s="104">
        <v>0</v>
      </c>
      <c r="H519" s="102"/>
      <c r="I519" s="100">
        <v>2060502</v>
      </c>
      <c r="J519" s="100" t="s">
        <v>593</v>
      </c>
      <c r="K519" s="104">
        <v>0</v>
      </c>
      <c r="M519" s="100">
        <v>2060502</v>
      </c>
      <c r="N519" s="100" t="s">
        <v>593</v>
      </c>
      <c r="O519" s="104">
        <v>0</v>
      </c>
      <c r="Q519" s="100">
        <v>2060502</v>
      </c>
      <c r="R519" s="100" t="s">
        <v>593</v>
      </c>
      <c r="S519" s="104">
        <v>0</v>
      </c>
      <c r="U519" s="100">
        <v>2060502</v>
      </c>
      <c r="V519" s="100" t="s">
        <v>593</v>
      </c>
      <c r="W519" s="104">
        <v>0</v>
      </c>
      <c r="Y519" s="100">
        <v>2060502</v>
      </c>
      <c r="Z519" s="100" t="s">
        <v>593</v>
      </c>
      <c r="AA519" s="104">
        <v>0</v>
      </c>
    </row>
    <row r="520" spans="1:27">
      <c r="A520" s="100">
        <v>2060503</v>
      </c>
      <c r="B520" s="100" t="s">
        <v>594</v>
      </c>
      <c r="C520" s="104">
        <v>240</v>
      </c>
      <c r="E520" s="100">
        <v>2060503</v>
      </c>
      <c r="F520" s="100" t="s">
        <v>594</v>
      </c>
      <c r="G520" s="104">
        <v>190</v>
      </c>
      <c r="H520" s="102"/>
      <c r="I520" s="100">
        <v>2060503</v>
      </c>
      <c r="J520" s="100" t="s">
        <v>594</v>
      </c>
      <c r="K520" s="104">
        <v>190</v>
      </c>
      <c r="M520" s="100">
        <v>2060503</v>
      </c>
      <c r="N520" s="100" t="s">
        <v>594</v>
      </c>
      <c r="O520" s="104">
        <v>0</v>
      </c>
      <c r="Q520" s="100">
        <v>2060503</v>
      </c>
      <c r="R520" s="100" t="s">
        <v>594</v>
      </c>
      <c r="S520" s="104">
        <v>0</v>
      </c>
      <c r="U520" s="100">
        <v>2060503</v>
      </c>
      <c r="V520" s="100" t="s">
        <v>594</v>
      </c>
      <c r="W520" s="104">
        <v>0</v>
      </c>
      <c r="Y520" s="100">
        <v>2060503</v>
      </c>
      <c r="Z520" s="100" t="s">
        <v>594</v>
      </c>
      <c r="AA520" s="104">
        <v>50</v>
      </c>
    </row>
    <row r="521" spans="1:27">
      <c r="A521" s="100">
        <v>2060599</v>
      </c>
      <c r="B521" s="100" t="s">
        <v>595</v>
      </c>
      <c r="C521" s="104">
        <v>0</v>
      </c>
      <c r="E521" s="100">
        <v>2060599</v>
      </c>
      <c r="F521" s="100" t="s">
        <v>595</v>
      </c>
      <c r="G521" s="104">
        <v>0</v>
      </c>
      <c r="H521" s="102"/>
      <c r="I521" s="100">
        <v>2060599</v>
      </c>
      <c r="J521" s="100" t="s">
        <v>595</v>
      </c>
      <c r="K521" s="104">
        <v>0</v>
      </c>
      <c r="M521" s="100">
        <v>2060599</v>
      </c>
      <c r="N521" s="100" t="s">
        <v>595</v>
      </c>
      <c r="O521" s="104">
        <v>0</v>
      </c>
      <c r="Q521" s="100">
        <v>2060599</v>
      </c>
      <c r="R521" s="100" t="s">
        <v>595</v>
      </c>
      <c r="S521" s="104">
        <v>0</v>
      </c>
      <c r="U521" s="100">
        <v>2060599</v>
      </c>
      <c r="V521" s="100" t="s">
        <v>595</v>
      </c>
      <c r="W521" s="104">
        <v>0</v>
      </c>
      <c r="Y521" s="100">
        <v>2060599</v>
      </c>
      <c r="Z521" s="100" t="s">
        <v>595</v>
      </c>
      <c r="AA521" s="104">
        <v>0</v>
      </c>
    </row>
    <row r="522" spans="1:27">
      <c r="A522" s="100">
        <v>20606</v>
      </c>
      <c r="B522" s="103" t="s">
        <v>596</v>
      </c>
      <c r="C522" s="101">
        <f>SUM(C523:C526)</f>
        <v>2</v>
      </c>
      <c r="E522" s="100">
        <v>20606</v>
      </c>
      <c r="F522" s="103" t="s">
        <v>596</v>
      </c>
      <c r="G522" s="101">
        <f>SUM(G523:G526)</f>
        <v>2</v>
      </c>
      <c r="H522" s="102"/>
      <c r="I522" s="100">
        <v>20606</v>
      </c>
      <c r="J522" s="103" t="s">
        <v>596</v>
      </c>
      <c r="K522" s="101">
        <f>SUM(K523:K526)</f>
        <v>2</v>
      </c>
      <c r="M522" s="100">
        <v>20606</v>
      </c>
      <c r="N522" s="103" t="s">
        <v>596</v>
      </c>
      <c r="O522" s="101">
        <f>SUM(O523:O526)</f>
        <v>0</v>
      </c>
      <c r="Q522" s="100">
        <v>20606</v>
      </c>
      <c r="R522" s="103" t="s">
        <v>596</v>
      </c>
      <c r="S522" s="101">
        <f>SUM(S523:S526)</f>
        <v>0</v>
      </c>
      <c r="U522" s="100">
        <v>20606</v>
      </c>
      <c r="V522" s="103" t="s">
        <v>596</v>
      </c>
      <c r="W522" s="101">
        <f>SUM(W523:W526)</f>
        <v>0</v>
      </c>
      <c r="Y522" s="100">
        <v>20606</v>
      </c>
      <c r="Z522" s="103" t="s">
        <v>596</v>
      </c>
      <c r="AA522" s="101">
        <f>SUM(AA523:AA526)</f>
        <v>0</v>
      </c>
    </row>
    <row r="523" spans="1:27">
      <c r="A523" s="100">
        <v>2060601</v>
      </c>
      <c r="B523" s="100" t="s">
        <v>598</v>
      </c>
      <c r="C523" s="104">
        <v>0</v>
      </c>
      <c r="E523" s="100">
        <v>2060601</v>
      </c>
      <c r="F523" s="100" t="s">
        <v>598</v>
      </c>
      <c r="G523" s="104">
        <v>0</v>
      </c>
      <c r="H523" s="102"/>
      <c r="I523" s="100">
        <v>2060601</v>
      </c>
      <c r="J523" s="100" t="s">
        <v>598</v>
      </c>
      <c r="K523" s="104">
        <v>0</v>
      </c>
      <c r="M523" s="100">
        <v>2060601</v>
      </c>
      <c r="N523" s="100" t="s">
        <v>598</v>
      </c>
      <c r="O523" s="104">
        <v>0</v>
      </c>
      <c r="Q523" s="100">
        <v>2060601</v>
      </c>
      <c r="R523" s="100" t="s">
        <v>598</v>
      </c>
      <c r="S523" s="104">
        <v>0</v>
      </c>
      <c r="U523" s="100">
        <v>2060601</v>
      </c>
      <c r="V523" s="100" t="s">
        <v>598</v>
      </c>
      <c r="W523" s="104">
        <v>0</v>
      </c>
      <c r="Y523" s="100">
        <v>2060601</v>
      </c>
      <c r="Z523" s="100" t="s">
        <v>598</v>
      </c>
      <c r="AA523" s="104">
        <v>0</v>
      </c>
    </row>
    <row r="524" spans="1:27">
      <c r="A524" s="100">
        <v>2060602</v>
      </c>
      <c r="B524" s="100" t="s">
        <v>599</v>
      </c>
      <c r="C524" s="104">
        <v>0</v>
      </c>
      <c r="E524" s="100">
        <v>2060602</v>
      </c>
      <c r="F524" s="100" t="s">
        <v>599</v>
      </c>
      <c r="G524" s="104">
        <v>0</v>
      </c>
      <c r="H524" s="102"/>
      <c r="I524" s="100">
        <v>2060602</v>
      </c>
      <c r="J524" s="100" t="s">
        <v>599</v>
      </c>
      <c r="K524" s="104">
        <v>0</v>
      </c>
      <c r="M524" s="100">
        <v>2060602</v>
      </c>
      <c r="N524" s="100" t="s">
        <v>599</v>
      </c>
      <c r="O524" s="104">
        <v>0</v>
      </c>
      <c r="Q524" s="100">
        <v>2060602</v>
      </c>
      <c r="R524" s="100" t="s">
        <v>599</v>
      </c>
      <c r="S524" s="104">
        <v>0</v>
      </c>
      <c r="U524" s="100">
        <v>2060602</v>
      </c>
      <c r="V524" s="100" t="s">
        <v>599</v>
      </c>
      <c r="W524" s="104">
        <v>0</v>
      </c>
      <c r="Y524" s="100">
        <v>2060602</v>
      </c>
      <c r="Z524" s="100" t="s">
        <v>599</v>
      </c>
      <c r="AA524" s="104">
        <v>0</v>
      </c>
    </row>
    <row r="525" spans="1:27">
      <c r="A525" s="100">
        <v>2060603</v>
      </c>
      <c r="B525" s="100" t="s">
        <v>600</v>
      </c>
      <c r="C525" s="104">
        <v>0</v>
      </c>
      <c r="E525" s="100">
        <v>2060603</v>
      </c>
      <c r="F525" s="100" t="s">
        <v>600</v>
      </c>
      <c r="G525" s="104">
        <v>0</v>
      </c>
      <c r="H525" s="102"/>
      <c r="I525" s="100">
        <v>2060603</v>
      </c>
      <c r="J525" s="100" t="s">
        <v>600</v>
      </c>
      <c r="K525" s="104">
        <v>0</v>
      </c>
      <c r="M525" s="100">
        <v>2060603</v>
      </c>
      <c r="N525" s="100" t="s">
        <v>600</v>
      </c>
      <c r="O525" s="104">
        <v>0</v>
      </c>
      <c r="Q525" s="100">
        <v>2060603</v>
      </c>
      <c r="R525" s="100" t="s">
        <v>600</v>
      </c>
      <c r="S525" s="104">
        <v>0</v>
      </c>
      <c r="U525" s="100">
        <v>2060603</v>
      </c>
      <c r="V525" s="100" t="s">
        <v>600</v>
      </c>
      <c r="W525" s="104">
        <v>0</v>
      </c>
      <c r="Y525" s="100">
        <v>2060603</v>
      </c>
      <c r="Z525" s="100" t="s">
        <v>600</v>
      </c>
      <c r="AA525" s="104">
        <v>0</v>
      </c>
    </row>
    <row r="526" spans="1:27">
      <c r="A526" s="100">
        <v>2060699</v>
      </c>
      <c r="B526" s="100" t="s">
        <v>601</v>
      </c>
      <c r="C526" s="104">
        <v>2</v>
      </c>
      <c r="E526" s="100">
        <v>2060699</v>
      </c>
      <c r="F526" s="100" t="s">
        <v>601</v>
      </c>
      <c r="G526" s="104">
        <v>2</v>
      </c>
      <c r="H526" s="102"/>
      <c r="I526" s="100">
        <v>2060699</v>
      </c>
      <c r="J526" s="100" t="s">
        <v>601</v>
      </c>
      <c r="K526" s="104">
        <v>2</v>
      </c>
      <c r="M526" s="100">
        <v>2060699</v>
      </c>
      <c r="N526" s="100" t="s">
        <v>601</v>
      </c>
      <c r="O526" s="104">
        <v>0</v>
      </c>
      <c r="Q526" s="100">
        <v>2060699</v>
      </c>
      <c r="R526" s="100" t="s">
        <v>601</v>
      </c>
      <c r="S526" s="104">
        <v>0</v>
      </c>
      <c r="U526" s="100">
        <v>2060699</v>
      </c>
      <c r="V526" s="100" t="s">
        <v>601</v>
      </c>
      <c r="W526" s="104">
        <v>0</v>
      </c>
      <c r="Y526" s="100">
        <v>2060699</v>
      </c>
      <c r="Z526" s="100" t="s">
        <v>601</v>
      </c>
      <c r="AA526" s="104">
        <v>0</v>
      </c>
    </row>
    <row r="527" spans="1:27">
      <c r="A527" s="100">
        <v>20607</v>
      </c>
      <c r="B527" s="103" t="s">
        <v>602</v>
      </c>
      <c r="C527" s="101">
        <f>SUM(C528:C533)</f>
        <v>792</v>
      </c>
      <c r="E527" s="100">
        <v>20607</v>
      </c>
      <c r="F527" s="103" t="s">
        <v>602</v>
      </c>
      <c r="G527" s="101">
        <f>SUM(G528:G533)</f>
        <v>409</v>
      </c>
      <c r="H527" s="102"/>
      <c r="I527" s="100">
        <v>20607</v>
      </c>
      <c r="J527" s="103" t="s">
        <v>602</v>
      </c>
      <c r="K527" s="101">
        <f>SUM(K528:K533)</f>
        <v>409</v>
      </c>
      <c r="M527" s="100">
        <v>20607</v>
      </c>
      <c r="N527" s="103" t="s">
        <v>602</v>
      </c>
      <c r="O527" s="101">
        <f>SUM(O528:O533)</f>
        <v>0</v>
      </c>
      <c r="Q527" s="100">
        <v>20607</v>
      </c>
      <c r="R527" s="103" t="s">
        <v>602</v>
      </c>
      <c r="S527" s="101">
        <f>SUM(S528:S533)</f>
        <v>128</v>
      </c>
      <c r="U527" s="100">
        <v>20607</v>
      </c>
      <c r="V527" s="103" t="s">
        <v>602</v>
      </c>
      <c r="W527" s="101">
        <f>SUM(W528:W533)</f>
        <v>113</v>
      </c>
      <c r="Y527" s="100">
        <v>20607</v>
      </c>
      <c r="Z527" s="103" t="s">
        <v>602</v>
      </c>
      <c r="AA527" s="101">
        <f>SUM(AA528:AA533)</f>
        <v>142</v>
      </c>
    </row>
    <row r="528" spans="1:27">
      <c r="A528" s="100">
        <v>2060701</v>
      </c>
      <c r="B528" s="100" t="s">
        <v>571</v>
      </c>
      <c r="C528" s="104">
        <v>199</v>
      </c>
      <c r="E528" s="100">
        <v>2060701</v>
      </c>
      <c r="F528" s="100" t="s">
        <v>571</v>
      </c>
      <c r="G528" s="104">
        <v>199</v>
      </c>
      <c r="H528" s="102"/>
      <c r="I528" s="100">
        <v>2060701</v>
      </c>
      <c r="J528" s="100" t="s">
        <v>571</v>
      </c>
      <c r="K528" s="104">
        <v>199</v>
      </c>
      <c r="M528" s="100">
        <v>2060701</v>
      </c>
      <c r="N528" s="100" t="s">
        <v>571</v>
      </c>
      <c r="O528" s="104">
        <v>0</v>
      </c>
      <c r="Q528" s="100">
        <v>2060701</v>
      </c>
      <c r="R528" s="100" t="s">
        <v>571</v>
      </c>
      <c r="S528" s="104">
        <v>0</v>
      </c>
      <c r="U528" s="100">
        <v>2060701</v>
      </c>
      <c r="V528" s="100" t="s">
        <v>571</v>
      </c>
      <c r="W528" s="104">
        <v>0</v>
      </c>
      <c r="Y528" s="100">
        <v>2060701</v>
      </c>
      <c r="Z528" s="100" t="s">
        <v>571</v>
      </c>
      <c r="AA528" s="104">
        <v>0</v>
      </c>
    </row>
    <row r="529" spans="1:27">
      <c r="A529" s="100">
        <v>2060702</v>
      </c>
      <c r="B529" s="100" t="s">
        <v>604</v>
      </c>
      <c r="C529" s="104">
        <v>400</v>
      </c>
      <c r="E529" s="100">
        <v>2060702</v>
      </c>
      <c r="F529" s="100" t="s">
        <v>604</v>
      </c>
      <c r="G529" s="104">
        <v>100</v>
      </c>
      <c r="H529" s="102"/>
      <c r="I529" s="100">
        <v>2060702</v>
      </c>
      <c r="J529" s="100" t="s">
        <v>604</v>
      </c>
      <c r="K529" s="104">
        <v>100</v>
      </c>
      <c r="M529" s="100">
        <v>2060702</v>
      </c>
      <c r="N529" s="100" t="s">
        <v>604</v>
      </c>
      <c r="O529" s="104">
        <v>0</v>
      </c>
      <c r="Q529" s="100">
        <v>2060702</v>
      </c>
      <c r="R529" s="100" t="s">
        <v>604</v>
      </c>
      <c r="S529" s="104">
        <v>82</v>
      </c>
      <c r="U529" s="100">
        <v>2060702</v>
      </c>
      <c r="V529" s="100" t="s">
        <v>604</v>
      </c>
      <c r="W529" s="104">
        <v>102</v>
      </c>
      <c r="Y529" s="100">
        <v>2060702</v>
      </c>
      <c r="Z529" s="100" t="s">
        <v>604</v>
      </c>
      <c r="AA529" s="104">
        <v>116</v>
      </c>
    </row>
    <row r="530" spans="1:27">
      <c r="A530" s="100">
        <v>2060703</v>
      </c>
      <c r="B530" s="100" t="s">
        <v>605</v>
      </c>
      <c r="C530" s="104">
        <v>0</v>
      </c>
      <c r="E530" s="100">
        <v>2060703</v>
      </c>
      <c r="F530" s="100" t="s">
        <v>605</v>
      </c>
      <c r="G530" s="104">
        <v>0</v>
      </c>
      <c r="H530" s="102"/>
      <c r="I530" s="100">
        <v>2060703</v>
      </c>
      <c r="J530" s="100" t="s">
        <v>605</v>
      </c>
      <c r="K530" s="104">
        <v>0</v>
      </c>
      <c r="M530" s="100">
        <v>2060703</v>
      </c>
      <c r="N530" s="100" t="s">
        <v>605</v>
      </c>
      <c r="O530" s="104">
        <v>0</v>
      </c>
      <c r="Q530" s="100">
        <v>2060703</v>
      </c>
      <c r="R530" s="100" t="s">
        <v>605</v>
      </c>
      <c r="S530" s="104">
        <v>0</v>
      </c>
      <c r="U530" s="100">
        <v>2060703</v>
      </c>
      <c r="V530" s="100" t="s">
        <v>605</v>
      </c>
      <c r="W530" s="104">
        <v>0</v>
      </c>
      <c r="Y530" s="100">
        <v>2060703</v>
      </c>
      <c r="Z530" s="100" t="s">
        <v>605</v>
      </c>
      <c r="AA530" s="104">
        <v>0</v>
      </c>
    </row>
    <row r="531" spans="1:27">
      <c r="A531" s="100">
        <v>2060704</v>
      </c>
      <c r="B531" s="100" t="s">
        <v>606</v>
      </c>
      <c r="C531" s="104">
        <v>0</v>
      </c>
      <c r="E531" s="100">
        <v>2060704</v>
      </c>
      <c r="F531" s="100" t="s">
        <v>606</v>
      </c>
      <c r="G531" s="104">
        <v>0</v>
      </c>
      <c r="H531" s="102"/>
      <c r="I531" s="100">
        <v>2060704</v>
      </c>
      <c r="J531" s="100" t="s">
        <v>606</v>
      </c>
      <c r="K531" s="104">
        <v>0</v>
      </c>
      <c r="M531" s="100">
        <v>2060704</v>
      </c>
      <c r="N531" s="100" t="s">
        <v>606</v>
      </c>
      <c r="O531" s="104">
        <v>0</v>
      </c>
      <c r="Q531" s="100">
        <v>2060704</v>
      </c>
      <c r="R531" s="100" t="s">
        <v>606</v>
      </c>
      <c r="S531" s="104">
        <v>0</v>
      </c>
      <c r="U531" s="100">
        <v>2060704</v>
      </c>
      <c r="V531" s="100" t="s">
        <v>606</v>
      </c>
      <c r="W531" s="104">
        <v>0</v>
      </c>
      <c r="Y531" s="100">
        <v>2060704</v>
      </c>
      <c r="Z531" s="100" t="s">
        <v>606</v>
      </c>
      <c r="AA531" s="104">
        <v>0</v>
      </c>
    </row>
    <row r="532" spans="1:27">
      <c r="A532" s="100">
        <v>2060705</v>
      </c>
      <c r="B532" s="100" t="s">
        <v>607</v>
      </c>
      <c r="C532" s="104">
        <v>0</v>
      </c>
      <c r="E532" s="100">
        <v>2060705</v>
      </c>
      <c r="F532" s="100" t="s">
        <v>607</v>
      </c>
      <c r="G532" s="104">
        <v>0</v>
      </c>
      <c r="H532" s="102"/>
      <c r="I532" s="100">
        <v>2060705</v>
      </c>
      <c r="J532" s="100" t="s">
        <v>607</v>
      </c>
      <c r="K532" s="104">
        <v>0</v>
      </c>
      <c r="M532" s="100">
        <v>2060705</v>
      </c>
      <c r="N532" s="100" t="s">
        <v>607</v>
      </c>
      <c r="O532" s="104">
        <v>0</v>
      </c>
      <c r="Q532" s="100">
        <v>2060705</v>
      </c>
      <c r="R532" s="100" t="s">
        <v>607</v>
      </c>
      <c r="S532" s="104">
        <v>0</v>
      </c>
      <c r="U532" s="100">
        <v>2060705</v>
      </c>
      <c r="V532" s="100" t="s">
        <v>607</v>
      </c>
      <c r="W532" s="104">
        <v>0</v>
      </c>
      <c r="Y532" s="100">
        <v>2060705</v>
      </c>
      <c r="Z532" s="100" t="s">
        <v>607</v>
      </c>
      <c r="AA532" s="104">
        <v>0</v>
      </c>
    </row>
    <row r="533" spans="1:27">
      <c r="A533" s="100">
        <v>2060799</v>
      </c>
      <c r="B533" s="100" t="s">
        <v>608</v>
      </c>
      <c r="C533" s="104">
        <v>193</v>
      </c>
      <c r="E533" s="100">
        <v>2060799</v>
      </c>
      <c r="F533" s="100" t="s">
        <v>608</v>
      </c>
      <c r="G533" s="104">
        <v>110</v>
      </c>
      <c r="H533" s="102"/>
      <c r="I533" s="100">
        <v>2060799</v>
      </c>
      <c r="J533" s="100" t="s">
        <v>608</v>
      </c>
      <c r="K533" s="104">
        <v>110</v>
      </c>
      <c r="M533" s="100">
        <v>2060799</v>
      </c>
      <c r="N533" s="100" t="s">
        <v>608</v>
      </c>
      <c r="O533" s="104">
        <v>0</v>
      </c>
      <c r="Q533" s="100">
        <v>2060799</v>
      </c>
      <c r="R533" s="100" t="s">
        <v>608</v>
      </c>
      <c r="S533" s="104">
        <v>46</v>
      </c>
      <c r="U533" s="100">
        <v>2060799</v>
      </c>
      <c r="V533" s="100" t="s">
        <v>608</v>
      </c>
      <c r="W533" s="104">
        <v>11</v>
      </c>
      <c r="Y533" s="100">
        <v>2060799</v>
      </c>
      <c r="Z533" s="100" t="s">
        <v>608</v>
      </c>
      <c r="AA533" s="104">
        <v>26</v>
      </c>
    </row>
    <row r="534" spans="1:27">
      <c r="A534" s="100">
        <v>20608</v>
      </c>
      <c r="B534" s="103" t="s">
        <v>609</v>
      </c>
      <c r="C534" s="101">
        <f>SUM(C535:C537)</f>
        <v>0</v>
      </c>
      <c r="E534" s="100">
        <v>20608</v>
      </c>
      <c r="F534" s="103" t="s">
        <v>609</v>
      </c>
      <c r="G534" s="101">
        <f>SUM(G535:G537)</f>
        <v>0</v>
      </c>
      <c r="H534" s="102"/>
      <c r="I534" s="100">
        <v>20608</v>
      </c>
      <c r="J534" s="103" t="s">
        <v>609</v>
      </c>
      <c r="K534" s="101">
        <f>SUM(K535:K537)</f>
        <v>0</v>
      </c>
      <c r="M534" s="100">
        <v>20608</v>
      </c>
      <c r="N534" s="103" t="s">
        <v>609</v>
      </c>
      <c r="O534" s="101">
        <f>SUM(O535:O537)</f>
        <v>0</v>
      </c>
      <c r="Q534" s="100">
        <v>20608</v>
      </c>
      <c r="R534" s="103" t="s">
        <v>609</v>
      </c>
      <c r="S534" s="101">
        <f>SUM(S535:S537)</f>
        <v>0</v>
      </c>
      <c r="U534" s="100">
        <v>20608</v>
      </c>
      <c r="V534" s="103" t="s">
        <v>609</v>
      </c>
      <c r="W534" s="101">
        <f>SUM(W535:W537)</f>
        <v>0</v>
      </c>
      <c r="Y534" s="100">
        <v>20608</v>
      </c>
      <c r="Z534" s="103" t="s">
        <v>609</v>
      </c>
      <c r="AA534" s="101">
        <f>SUM(AA535:AA537)</f>
        <v>0</v>
      </c>
    </row>
    <row r="535" spans="1:27">
      <c r="A535" s="100">
        <v>2060801</v>
      </c>
      <c r="B535" s="100" t="s">
        <v>611</v>
      </c>
      <c r="C535" s="104">
        <v>0</v>
      </c>
      <c r="E535" s="100">
        <v>2060801</v>
      </c>
      <c r="F535" s="100" t="s">
        <v>611</v>
      </c>
      <c r="G535" s="104">
        <v>0</v>
      </c>
      <c r="H535" s="102"/>
      <c r="I535" s="100">
        <v>2060801</v>
      </c>
      <c r="J535" s="100" t="s">
        <v>611</v>
      </c>
      <c r="K535" s="104">
        <v>0</v>
      </c>
      <c r="M535" s="100">
        <v>2060801</v>
      </c>
      <c r="N535" s="100" t="s">
        <v>611</v>
      </c>
      <c r="O535" s="104">
        <v>0</v>
      </c>
      <c r="Q535" s="100">
        <v>2060801</v>
      </c>
      <c r="R535" s="100" t="s">
        <v>611</v>
      </c>
      <c r="S535" s="104">
        <v>0</v>
      </c>
      <c r="U535" s="100">
        <v>2060801</v>
      </c>
      <c r="V535" s="100" t="s">
        <v>611</v>
      </c>
      <c r="W535" s="104">
        <v>0</v>
      </c>
      <c r="Y535" s="100">
        <v>2060801</v>
      </c>
      <c r="Z535" s="100" t="s">
        <v>611</v>
      </c>
      <c r="AA535" s="104">
        <v>0</v>
      </c>
    </row>
    <row r="536" spans="1:27">
      <c r="A536" s="100">
        <v>2060802</v>
      </c>
      <c r="B536" s="100" t="s">
        <v>612</v>
      </c>
      <c r="C536" s="104">
        <v>0</v>
      </c>
      <c r="E536" s="100">
        <v>2060802</v>
      </c>
      <c r="F536" s="100" t="s">
        <v>612</v>
      </c>
      <c r="G536" s="104">
        <v>0</v>
      </c>
      <c r="H536" s="102"/>
      <c r="I536" s="100">
        <v>2060802</v>
      </c>
      <c r="J536" s="100" t="s">
        <v>612</v>
      </c>
      <c r="K536" s="104">
        <v>0</v>
      </c>
      <c r="M536" s="100">
        <v>2060802</v>
      </c>
      <c r="N536" s="100" t="s">
        <v>612</v>
      </c>
      <c r="O536" s="104">
        <v>0</v>
      </c>
      <c r="Q536" s="100">
        <v>2060802</v>
      </c>
      <c r="R536" s="100" t="s">
        <v>612</v>
      </c>
      <c r="S536" s="104">
        <v>0</v>
      </c>
      <c r="U536" s="100">
        <v>2060802</v>
      </c>
      <c r="V536" s="100" t="s">
        <v>612</v>
      </c>
      <c r="W536" s="104">
        <v>0</v>
      </c>
      <c r="Y536" s="100">
        <v>2060802</v>
      </c>
      <c r="Z536" s="100" t="s">
        <v>612</v>
      </c>
      <c r="AA536" s="104">
        <v>0</v>
      </c>
    </row>
    <row r="537" spans="1:27">
      <c r="A537" s="100">
        <v>2060899</v>
      </c>
      <c r="B537" s="100" t="s">
        <v>613</v>
      </c>
      <c r="C537" s="104">
        <v>0</v>
      </c>
      <c r="E537" s="100">
        <v>2060899</v>
      </c>
      <c r="F537" s="100" t="s">
        <v>613</v>
      </c>
      <c r="G537" s="104">
        <v>0</v>
      </c>
      <c r="H537" s="102"/>
      <c r="I537" s="100">
        <v>2060899</v>
      </c>
      <c r="J537" s="100" t="s">
        <v>613</v>
      </c>
      <c r="K537" s="104">
        <v>0</v>
      </c>
      <c r="M537" s="100">
        <v>2060899</v>
      </c>
      <c r="N537" s="100" t="s">
        <v>613</v>
      </c>
      <c r="O537" s="104">
        <v>0</v>
      </c>
      <c r="Q537" s="100">
        <v>2060899</v>
      </c>
      <c r="R537" s="100" t="s">
        <v>613</v>
      </c>
      <c r="S537" s="104">
        <v>0</v>
      </c>
      <c r="U537" s="100">
        <v>2060899</v>
      </c>
      <c r="V537" s="100" t="s">
        <v>613</v>
      </c>
      <c r="W537" s="104">
        <v>0</v>
      </c>
      <c r="Y537" s="100">
        <v>2060899</v>
      </c>
      <c r="Z537" s="100" t="s">
        <v>613</v>
      </c>
      <c r="AA537" s="104">
        <v>0</v>
      </c>
    </row>
    <row r="538" spans="1:27">
      <c r="A538" s="100">
        <v>20609</v>
      </c>
      <c r="B538" s="103" t="s">
        <v>614</v>
      </c>
      <c r="C538" s="101">
        <f>C539+C540</f>
        <v>0</v>
      </c>
      <c r="E538" s="100">
        <v>20609</v>
      </c>
      <c r="F538" s="103" t="s">
        <v>614</v>
      </c>
      <c r="G538" s="101">
        <f>G539+G540</f>
        <v>0</v>
      </c>
      <c r="H538" s="102"/>
      <c r="I538" s="100">
        <v>20609</v>
      </c>
      <c r="J538" s="103" t="s">
        <v>614</v>
      </c>
      <c r="K538" s="101">
        <f>K539+K540</f>
        <v>0</v>
      </c>
      <c r="M538" s="100">
        <v>20609</v>
      </c>
      <c r="N538" s="103" t="s">
        <v>614</v>
      </c>
      <c r="O538" s="101">
        <f>O539+O540</f>
        <v>0</v>
      </c>
      <c r="Q538" s="100">
        <v>20609</v>
      </c>
      <c r="R538" s="103" t="s">
        <v>614</v>
      </c>
      <c r="S538" s="101">
        <f>S539+S540</f>
        <v>0</v>
      </c>
      <c r="U538" s="100">
        <v>20609</v>
      </c>
      <c r="V538" s="103" t="s">
        <v>614</v>
      </c>
      <c r="W538" s="101">
        <f>W539+W540</f>
        <v>0</v>
      </c>
      <c r="Y538" s="100">
        <v>20609</v>
      </c>
      <c r="Z538" s="103" t="s">
        <v>614</v>
      </c>
      <c r="AA538" s="101">
        <f>AA539+AA540</f>
        <v>0</v>
      </c>
    </row>
    <row r="539" spans="1:27">
      <c r="A539" s="100">
        <v>2060901</v>
      </c>
      <c r="B539" s="100" t="s">
        <v>616</v>
      </c>
      <c r="C539" s="104">
        <v>0</v>
      </c>
      <c r="E539" s="100">
        <v>2060901</v>
      </c>
      <c r="F539" s="100" t="s">
        <v>616</v>
      </c>
      <c r="G539" s="104">
        <v>0</v>
      </c>
      <c r="H539" s="102"/>
      <c r="I539" s="100">
        <v>2060901</v>
      </c>
      <c r="J539" s="100" t="s">
        <v>616</v>
      </c>
      <c r="K539" s="104">
        <v>0</v>
      </c>
      <c r="M539" s="100">
        <v>2060901</v>
      </c>
      <c r="N539" s="100" t="s">
        <v>616</v>
      </c>
      <c r="O539" s="104">
        <v>0</v>
      </c>
      <c r="Q539" s="100">
        <v>2060901</v>
      </c>
      <c r="R539" s="100" t="s">
        <v>616</v>
      </c>
      <c r="S539" s="104">
        <v>0</v>
      </c>
      <c r="U539" s="100">
        <v>2060901</v>
      </c>
      <c r="V539" s="100" t="s">
        <v>616</v>
      </c>
      <c r="W539" s="104">
        <v>0</v>
      </c>
      <c r="Y539" s="100">
        <v>2060901</v>
      </c>
      <c r="Z539" s="100" t="s">
        <v>616</v>
      </c>
      <c r="AA539" s="104">
        <v>0</v>
      </c>
    </row>
    <row r="540" spans="1:27">
      <c r="A540" s="100">
        <v>2060902</v>
      </c>
      <c r="B540" s="100" t="s">
        <v>617</v>
      </c>
      <c r="C540" s="104">
        <v>0</v>
      </c>
      <c r="E540" s="100">
        <v>2060902</v>
      </c>
      <c r="F540" s="100" t="s">
        <v>617</v>
      </c>
      <c r="G540" s="104">
        <v>0</v>
      </c>
      <c r="H540" s="102"/>
      <c r="I540" s="100">
        <v>2060902</v>
      </c>
      <c r="J540" s="100" t="s">
        <v>617</v>
      </c>
      <c r="K540" s="104">
        <v>0</v>
      </c>
      <c r="M540" s="100">
        <v>2060902</v>
      </c>
      <c r="N540" s="100" t="s">
        <v>617</v>
      </c>
      <c r="O540" s="104">
        <v>0</v>
      </c>
      <c r="Q540" s="100">
        <v>2060902</v>
      </c>
      <c r="R540" s="100" t="s">
        <v>617</v>
      </c>
      <c r="S540" s="104">
        <v>0</v>
      </c>
      <c r="U540" s="100">
        <v>2060902</v>
      </c>
      <c r="V540" s="100" t="s">
        <v>617</v>
      </c>
      <c r="W540" s="104">
        <v>0</v>
      </c>
      <c r="Y540" s="100">
        <v>2060902</v>
      </c>
      <c r="Z540" s="100" t="s">
        <v>617</v>
      </c>
      <c r="AA540" s="104">
        <v>0</v>
      </c>
    </row>
    <row r="541" spans="1:27">
      <c r="A541" s="100">
        <v>20699</v>
      </c>
      <c r="B541" s="103" t="s">
        <v>2767</v>
      </c>
      <c r="C541" s="101">
        <f>SUM(C542:C545)</f>
        <v>67</v>
      </c>
      <c r="E541" s="100">
        <v>20699</v>
      </c>
      <c r="F541" s="103" t="s">
        <v>2767</v>
      </c>
      <c r="G541" s="101">
        <f>SUM(G542:G545)</f>
        <v>58</v>
      </c>
      <c r="H541" s="102"/>
      <c r="I541" s="100">
        <v>20699</v>
      </c>
      <c r="J541" s="103" t="s">
        <v>2767</v>
      </c>
      <c r="K541" s="101">
        <f>SUM(K542:K545)</f>
        <v>58</v>
      </c>
      <c r="M541" s="100">
        <v>20699</v>
      </c>
      <c r="N541" s="103" t="s">
        <v>2767</v>
      </c>
      <c r="O541" s="101">
        <f>SUM(O542:O545)</f>
        <v>0</v>
      </c>
      <c r="Q541" s="100">
        <v>20699</v>
      </c>
      <c r="R541" s="103" t="s">
        <v>2767</v>
      </c>
      <c r="S541" s="101">
        <f>SUM(S542:S545)</f>
        <v>9</v>
      </c>
      <c r="U541" s="100">
        <v>20699</v>
      </c>
      <c r="V541" s="103" t="s">
        <v>2767</v>
      </c>
      <c r="W541" s="101">
        <f>SUM(W542:W545)</f>
        <v>0</v>
      </c>
      <c r="Y541" s="100">
        <v>20699</v>
      </c>
      <c r="Z541" s="103" t="s">
        <v>2767</v>
      </c>
      <c r="AA541" s="101">
        <f>SUM(AA542:AA545)</f>
        <v>0</v>
      </c>
    </row>
    <row r="542" spans="1:27">
      <c r="A542" s="100">
        <v>2069901</v>
      </c>
      <c r="B542" s="100" t="s">
        <v>620</v>
      </c>
      <c r="C542" s="104">
        <v>10</v>
      </c>
      <c r="E542" s="100">
        <v>2069901</v>
      </c>
      <c r="F542" s="100" t="s">
        <v>620</v>
      </c>
      <c r="G542" s="104">
        <v>10</v>
      </c>
      <c r="H542" s="102"/>
      <c r="I542" s="100">
        <v>2069901</v>
      </c>
      <c r="J542" s="100" t="s">
        <v>620</v>
      </c>
      <c r="K542" s="104">
        <v>10</v>
      </c>
      <c r="M542" s="100">
        <v>2069901</v>
      </c>
      <c r="N542" s="100" t="s">
        <v>620</v>
      </c>
      <c r="O542" s="104">
        <v>0</v>
      </c>
      <c r="Q542" s="100">
        <v>2069901</v>
      </c>
      <c r="R542" s="100" t="s">
        <v>620</v>
      </c>
      <c r="S542" s="104">
        <v>0</v>
      </c>
      <c r="U542" s="100">
        <v>2069901</v>
      </c>
      <c r="V542" s="100" t="s">
        <v>620</v>
      </c>
      <c r="W542" s="104">
        <v>0</v>
      </c>
      <c r="Y542" s="100">
        <v>2069901</v>
      </c>
      <c r="Z542" s="100" t="s">
        <v>620</v>
      </c>
      <c r="AA542" s="104">
        <v>0</v>
      </c>
    </row>
    <row r="543" spans="1:27">
      <c r="A543" s="100">
        <v>2069902</v>
      </c>
      <c r="B543" s="100" t="s">
        <v>621</v>
      </c>
      <c r="C543" s="104">
        <v>0</v>
      </c>
      <c r="E543" s="100">
        <v>2069902</v>
      </c>
      <c r="F543" s="100" t="s">
        <v>621</v>
      </c>
      <c r="G543" s="104">
        <v>0</v>
      </c>
      <c r="H543" s="102"/>
      <c r="I543" s="100">
        <v>2069902</v>
      </c>
      <c r="J543" s="100" t="s">
        <v>621</v>
      </c>
      <c r="K543" s="104">
        <v>0</v>
      </c>
      <c r="M543" s="100">
        <v>2069902</v>
      </c>
      <c r="N543" s="100" t="s">
        <v>621</v>
      </c>
      <c r="O543" s="104">
        <v>0</v>
      </c>
      <c r="Q543" s="100">
        <v>2069902</v>
      </c>
      <c r="R543" s="100" t="s">
        <v>621</v>
      </c>
      <c r="S543" s="104">
        <v>0</v>
      </c>
      <c r="U543" s="100">
        <v>2069902</v>
      </c>
      <c r="V543" s="100" t="s">
        <v>621</v>
      </c>
      <c r="W543" s="104">
        <v>0</v>
      </c>
      <c r="Y543" s="100">
        <v>2069902</v>
      </c>
      <c r="Z543" s="100" t="s">
        <v>621</v>
      </c>
      <c r="AA543" s="104">
        <v>0</v>
      </c>
    </row>
    <row r="544" spans="1:27">
      <c r="A544" s="100">
        <v>2069903</v>
      </c>
      <c r="B544" s="100" t="s">
        <v>622</v>
      </c>
      <c r="C544" s="104">
        <v>0</v>
      </c>
      <c r="E544" s="100">
        <v>2069903</v>
      </c>
      <c r="F544" s="100" t="s">
        <v>622</v>
      </c>
      <c r="G544" s="104">
        <v>0</v>
      </c>
      <c r="H544" s="102"/>
      <c r="I544" s="100">
        <v>2069903</v>
      </c>
      <c r="J544" s="100" t="s">
        <v>622</v>
      </c>
      <c r="K544" s="104">
        <v>0</v>
      </c>
      <c r="M544" s="100">
        <v>2069903</v>
      </c>
      <c r="N544" s="100" t="s">
        <v>622</v>
      </c>
      <c r="O544" s="104">
        <v>0</v>
      </c>
      <c r="Q544" s="100">
        <v>2069903</v>
      </c>
      <c r="R544" s="100" t="s">
        <v>622</v>
      </c>
      <c r="S544" s="104">
        <v>0</v>
      </c>
      <c r="U544" s="100">
        <v>2069903</v>
      </c>
      <c r="V544" s="100" t="s">
        <v>622</v>
      </c>
      <c r="W544" s="104">
        <v>0</v>
      </c>
      <c r="Y544" s="100">
        <v>2069903</v>
      </c>
      <c r="Z544" s="100" t="s">
        <v>622</v>
      </c>
      <c r="AA544" s="104">
        <v>0</v>
      </c>
    </row>
    <row r="545" spans="1:27">
      <c r="A545" s="100">
        <v>2069999</v>
      </c>
      <c r="B545" s="100" t="s">
        <v>2773</v>
      </c>
      <c r="C545" s="104">
        <v>57</v>
      </c>
      <c r="E545" s="100">
        <v>2069999</v>
      </c>
      <c r="F545" s="100" t="s">
        <v>2773</v>
      </c>
      <c r="G545" s="104">
        <v>48</v>
      </c>
      <c r="H545" s="102"/>
      <c r="I545" s="100">
        <v>2069999</v>
      </c>
      <c r="J545" s="100" t="s">
        <v>2773</v>
      </c>
      <c r="K545" s="104">
        <v>48</v>
      </c>
      <c r="M545" s="100">
        <v>2069999</v>
      </c>
      <c r="N545" s="100" t="s">
        <v>2773</v>
      </c>
      <c r="O545" s="104">
        <v>0</v>
      </c>
      <c r="Q545" s="100">
        <v>2069999</v>
      </c>
      <c r="R545" s="100" t="s">
        <v>2773</v>
      </c>
      <c r="S545" s="104">
        <v>9</v>
      </c>
      <c r="U545" s="100">
        <v>2069999</v>
      </c>
      <c r="V545" s="100" t="s">
        <v>2773</v>
      </c>
      <c r="W545" s="104">
        <v>0</v>
      </c>
      <c r="Y545" s="100">
        <v>2069999</v>
      </c>
      <c r="Z545" s="100" t="s">
        <v>2773</v>
      </c>
      <c r="AA545" s="104">
        <v>0</v>
      </c>
    </row>
    <row r="546" spans="1:27">
      <c r="A546" s="100">
        <v>207</v>
      </c>
      <c r="B546" s="103" t="s">
        <v>2776</v>
      </c>
      <c r="C546" s="101">
        <f>SUM(C547,C561,C569,C580,C591)</f>
        <v>31829</v>
      </c>
      <c r="E546" s="100">
        <v>207</v>
      </c>
      <c r="F546" s="103" t="s">
        <v>2776</v>
      </c>
      <c r="G546" s="101">
        <f>SUM(G547,G561,G569,G580,G591)</f>
        <v>18955</v>
      </c>
      <c r="H546" s="102"/>
      <c r="I546" s="100">
        <v>207</v>
      </c>
      <c r="J546" s="103" t="s">
        <v>2776</v>
      </c>
      <c r="K546" s="101">
        <f>SUM(K547,K561,K569,K580,K591)</f>
        <v>18931</v>
      </c>
      <c r="M546" s="100">
        <v>207</v>
      </c>
      <c r="N546" s="103" t="s">
        <v>2776</v>
      </c>
      <c r="O546" s="101">
        <f>SUM(O547,O561,O569,O580,O591)</f>
        <v>24</v>
      </c>
      <c r="Q546" s="100">
        <v>207</v>
      </c>
      <c r="R546" s="103" t="s">
        <v>2776</v>
      </c>
      <c r="S546" s="101">
        <f>SUM(S547,S561,S569,S580,S591)</f>
        <v>3483</v>
      </c>
      <c r="U546" s="100">
        <v>207</v>
      </c>
      <c r="V546" s="103" t="s">
        <v>2776</v>
      </c>
      <c r="W546" s="101">
        <f>SUM(W547,W561,W569,W580,W591)</f>
        <v>4469</v>
      </c>
      <c r="Y546" s="100">
        <v>207</v>
      </c>
      <c r="Z546" s="103" t="s">
        <v>2776</v>
      </c>
      <c r="AA546" s="101">
        <f>SUM(AA547,AA561,AA569,AA580,AA591)</f>
        <v>4922</v>
      </c>
    </row>
    <row r="547" spans="1:27">
      <c r="A547" s="100">
        <v>20701</v>
      </c>
      <c r="B547" s="103" t="s">
        <v>2779</v>
      </c>
      <c r="C547" s="101">
        <f>SUM(C548:C560)</f>
        <v>11694</v>
      </c>
      <c r="E547" s="100">
        <v>20701</v>
      </c>
      <c r="F547" s="103" t="s">
        <v>2779</v>
      </c>
      <c r="G547" s="101">
        <f>SUM(G548:G560)</f>
        <v>6251</v>
      </c>
      <c r="H547" s="102"/>
      <c r="I547" s="100">
        <v>20701</v>
      </c>
      <c r="J547" s="103" t="s">
        <v>2779</v>
      </c>
      <c r="K547" s="101">
        <f>SUM(K548:K560)</f>
        <v>6251</v>
      </c>
      <c r="M547" s="100">
        <v>20701</v>
      </c>
      <c r="N547" s="103" t="s">
        <v>2779</v>
      </c>
      <c r="O547" s="101">
        <f>SUM(O548:O560)</f>
        <v>0</v>
      </c>
      <c r="Q547" s="100">
        <v>20701</v>
      </c>
      <c r="R547" s="103" t="s">
        <v>2779</v>
      </c>
      <c r="S547" s="101">
        <f>SUM(S548:S560)</f>
        <v>862</v>
      </c>
      <c r="U547" s="100">
        <v>20701</v>
      </c>
      <c r="V547" s="103" t="s">
        <v>2779</v>
      </c>
      <c r="W547" s="101">
        <f>SUM(W548:W560)</f>
        <v>2004</v>
      </c>
      <c r="Y547" s="100">
        <v>20701</v>
      </c>
      <c r="Z547" s="103" t="s">
        <v>2779</v>
      </c>
      <c r="AA547" s="101">
        <f>SUM(AA548:AA560)</f>
        <v>2577</v>
      </c>
    </row>
    <row r="548" spans="1:27">
      <c r="A548" s="100">
        <v>2070101</v>
      </c>
      <c r="B548" s="100" t="s">
        <v>145</v>
      </c>
      <c r="C548" s="104">
        <v>1005</v>
      </c>
      <c r="E548" s="100">
        <v>2070101</v>
      </c>
      <c r="F548" s="100" t="s">
        <v>145</v>
      </c>
      <c r="G548" s="104">
        <v>346</v>
      </c>
      <c r="H548" s="102"/>
      <c r="I548" s="100">
        <v>2070101</v>
      </c>
      <c r="J548" s="100" t="s">
        <v>145</v>
      </c>
      <c r="K548" s="104">
        <v>346</v>
      </c>
      <c r="M548" s="100">
        <v>2070101</v>
      </c>
      <c r="N548" s="100" t="s">
        <v>145</v>
      </c>
      <c r="O548" s="104">
        <v>0</v>
      </c>
      <c r="Q548" s="100">
        <v>2070101</v>
      </c>
      <c r="R548" s="100" t="s">
        <v>145</v>
      </c>
      <c r="S548" s="104">
        <v>260</v>
      </c>
      <c r="U548" s="100">
        <v>2070101</v>
      </c>
      <c r="V548" s="100" t="s">
        <v>145</v>
      </c>
      <c r="W548" s="104">
        <v>195</v>
      </c>
      <c r="Y548" s="100">
        <v>2070101</v>
      </c>
      <c r="Z548" s="100" t="s">
        <v>145</v>
      </c>
      <c r="AA548" s="104">
        <v>204</v>
      </c>
    </row>
    <row r="549" spans="1:27">
      <c r="A549" s="100">
        <v>2070102</v>
      </c>
      <c r="B549" s="100" t="s">
        <v>146</v>
      </c>
      <c r="C549" s="104">
        <v>10</v>
      </c>
      <c r="E549" s="100">
        <v>2070102</v>
      </c>
      <c r="F549" s="100" t="s">
        <v>146</v>
      </c>
      <c r="G549" s="104">
        <v>10</v>
      </c>
      <c r="H549" s="102"/>
      <c r="I549" s="100">
        <v>2070102</v>
      </c>
      <c r="J549" s="100" t="s">
        <v>146</v>
      </c>
      <c r="K549" s="104">
        <v>10</v>
      </c>
      <c r="M549" s="100">
        <v>2070102</v>
      </c>
      <c r="N549" s="100" t="s">
        <v>146</v>
      </c>
      <c r="O549" s="104">
        <v>0</v>
      </c>
      <c r="Q549" s="100">
        <v>2070102</v>
      </c>
      <c r="R549" s="100" t="s">
        <v>146</v>
      </c>
      <c r="S549" s="104">
        <v>0</v>
      </c>
      <c r="U549" s="100">
        <v>2070102</v>
      </c>
      <c r="V549" s="100" t="s">
        <v>146</v>
      </c>
      <c r="W549" s="104">
        <v>0</v>
      </c>
      <c r="Y549" s="100">
        <v>2070102</v>
      </c>
      <c r="Z549" s="100" t="s">
        <v>146</v>
      </c>
      <c r="AA549" s="104">
        <v>0</v>
      </c>
    </row>
    <row r="550" spans="1:27">
      <c r="A550" s="100">
        <v>2070103</v>
      </c>
      <c r="B550" s="100" t="s">
        <v>147</v>
      </c>
      <c r="C550" s="104">
        <v>0</v>
      </c>
      <c r="E550" s="100">
        <v>2070103</v>
      </c>
      <c r="F550" s="100" t="s">
        <v>147</v>
      </c>
      <c r="G550" s="104">
        <v>0</v>
      </c>
      <c r="H550" s="102"/>
      <c r="I550" s="100">
        <v>2070103</v>
      </c>
      <c r="J550" s="100" t="s">
        <v>147</v>
      </c>
      <c r="K550" s="104">
        <v>0</v>
      </c>
      <c r="M550" s="100">
        <v>2070103</v>
      </c>
      <c r="N550" s="100" t="s">
        <v>147</v>
      </c>
      <c r="O550" s="104">
        <v>0</v>
      </c>
      <c r="Q550" s="100">
        <v>2070103</v>
      </c>
      <c r="R550" s="100" t="s">
        <v>147</v>
      </c>
      <c r="S550" s="104">
        <v>0</v>
      </c>
      <c r="U550" s="100">
        <v>2070103</v>
      </c>
      <c r="V550" s="100" t="s">
        <v>147</v>
      </c>
      <c r="W550" s="104">
        <v>0</v>
      </c>
      <c r="Y550" s="100">
        <v>2070103</v>
      </c>
      <c r="Z550" s="100" t="s">
        <v>147</v>
      </c>
      <c r="AA550" s="104">
        <v>0</v>
      </c>
    </row>
    <row r="551" spans="1:27">
      <c r="A551" s="100">
        <v>2070104</v>
      </c>
      <c r="B551" s="100" t="s">
        <v>627</v>
      </c>
      <c r="C551" s="104">
        <v>540</v>
      </c>
      <c r="E551" s="100">
        <v>2070104</v>
      </c>
      <c r="F551" s="100" t="s">
        <v>627</v>
      </c>
      <c r="G551" s="104">
        <v>357</v>
      </c>
      <c r="H551" s="102"/>
      <c r="I551" s="100">
        <v>2070104</v>
      </c>
      <c r="J551" s="100" t="s">
        <v>627</v>
      </c>
      <c r="K551" s="104">
        <v>357</v>
      </c>
      <c r="M551" s="100">
        <v>2070104</v>
      </c>
      <c r="N551" s="100" t="s">
        <v>627</v>
      </c>
      <c r="O551" s="104">
        <v>0</v>
      </c>
      <c r="Q551" s="100">
        <v>2070104</v>
      </c>
      <c r="R551" s="100" t="s">
        <v>627</v>
      </c>
      <c r="S551" s="104">
        <v>0</v>
      </c>
      <c r="U551" s="100">
        <v>2070104</v>
      </c>
      <c r="V551" s="100" t="s">
        <v>627</v>
      </c>
      <c r="W551" s="104">
        <v>80</v>
      </c>
      <c r="Y551" s="100">
        <v>2070104</v>
      </c>
      <c r="Z551" s="100" t="s">
        <v>627</v>
      </c>
      <c r="AA551" s="104">
        <v>103</v>
      </c>
    </row>
    <row r="552" spans="1:27">
      <c r="A552" s="100">
        <v>2070105</v>
      </c>
      <c r="B552" s="100" t="s">
        <v>628</v>
      </c>
      <c r="C552" s="104">
        <v>0</v>
      </c>
      <c r="E552" s="100">
        <v>2070105</v>
      </c>
      <c r="F552" s="100" t="s">
        <v>628</v>
      </c>
      <c r="G552" s="104">
        <v>0</v>
      </c>
      <c r="H552" s="102"/>
      <c r="I552" s="100">
        <v>2070105</v>
      </c>
      <c r="J552" s="100" t="s">
        <v>628</v>
      </c>
      <c r="K552" s="104">
        <v>0</v>
      </c>
      <c r="M552" s="100">
        <v>2070105</v>
      </c>
      <c r="N552" s="100" t="s">
        <v>628</v>
      </c>
      <c r="O552" s="104">
        <v>0</v>
      </c>
      <c r="Q552" s="100">
        <v>2070105</v>
      </c>
      <c r="R552" s="100" t="s">
        <v>628</v>
      </c>
      <c r="S552" s="104">
        <v>0</v>
      </c>
      <c r="U552" s="100">
        <v>2070105</v>
      </c>
      <c r="V552" s="100" t="s">
        <v>628</v>
      </c>
      <c r="W552" s="104">
        <v>0</v>
      </c>
      <c r="Y552" s="100">
        <v>2070105</v>
      </c>
      <c r="Z552" s="100" t="s">
        <v>628</v>
      </c>
      <c r="AA552" s="104">
        <v>0</v>
      </c>
    </row>
    <row r="553" spans="1:27">
      <c r="A553" s="100">
        <v>2070106</v>
      </c>
      <c r="B553" s="100" t="s">
        <v>629</v>
      </c>
      <c r="C553" s="104">
        <v>546</v>
      </c>
      <c r="E553" s="100">
        <v>2070106</v>
      </c>
      <c r="F553" s="100" t="s">
        <v>629</v>
      </c>
      <c r="G553" s="104">
        <v>546</v>
      </c>
      <c r="H553" s="102"/>
      <c r="I553" s="100">
        <v>2070106</v>
      </c>
      <c r="J553" s="100" t="s">
        <v>629</v>
      </c>
      <c r="K553" s="104">
        <v>546</v>
      </c>
      <c r="M553" s="100">
        <v>2070106</v>
      </c>
      <c r="N553" s="100" t="s">
        <v>629</v>
      </c>
      <c r="O553" s="104">
        <v>0</v>
      </c>
      <c r="Q553" s="100">
        <v>2070106</v>
      </c>
      <c r="R553" s="100" t="s">
        <v>629</v>
      </c>
      <c r="S553" s="104">
        <v>0</v>
      </c>
      <c r="U553" s="100">
        <v>2070106</v>
      </c>
      <c r="V553" s="100" t="s">
        <v>629</v>
      </c>
      <c r="W553" s="104">
        <v>0</v>
      </c>
      <c r="Y553" s="100">
        <v>2070106</v>
      </c>
      <c r="Z553" s="100" t="s">
        <v>629</v>
      </c>
      <c r="AA553" s="104">
        <v>0</v>
      </c>
    </row>
    <row r="554" spans="1:27">
      <c r="A554" s="100">
        <v>2070107</v>
      </c>
      <c r="B554" s="100" t="s">
        <v>630</v>
      </c>
      <c r="C554" s="104">
        <v>2179</v>
      </c>
      <c r="E554" s="100">
        <v>2070107</v>
      </c>
      <c r="F554" s="100" t="s">
        <v>630</v>
      </c>
      <c r="G554" s="104">
        <v>1528</v>
      </c>
      <c r="H554" s="102"/>
      <c r="I554" s="100">
        <v>2070107</v>
      </c>
      <c r="J554" s="100" t="s">
        <v>630</v>
      </c>
      <c r="K554" s="104">
        <v>1528</v>
      </c>
      <c r="M554" s="100">
        <v>2070107</v>
      </c>
      <c r="N554" s="100" t="s">
        <v>630</v>
      </c>
      <c r="O554" s="104">
        <v>0</v>
      </c>
      <c r="Q554" s="100">
        <v>2070107</v>
      </c>
      <c r="R554" s="100" t="s">
        <v>630</v>
      </c>
      <c r="S554" s="104">
        <v>0</v>
      </c>
      <c r="U554" s="100">
        <v>2070107</v>
      </c>
      <c r="V554" s="100" t="s">
        <v>630</v>
      </c>
      <c r="W554" s="104">
        <v>337</v>
      </c>
      <c r="Y554" s="100">
        <v>2070107</v>
      </c>
      <c r="Z554" s="100" t="s">
        <v>630</v>
      </c>
      <c r="AA554" s="104">
        <v>314</v>
      </c>
    </row>
    <row r="555" spans="1:27">
      <c r="A555" s="100">
        <v>2070108</v>
      </c>
      <c r="B555" s="100" t="s">
        <v>631</v>
      </c>
      <c r="C555" s="104">
        <v>132</v>
      </c>
      <c r="E555" s="100">
        <v>2070108</v>
      </c>
      <c r="F555" s="100" t="s">
        <v>631</v>
      </c>
      <c r="G555" s="104">
        <v>0</v>
      </c>
      <c r="H555" s="102"/>
      <c r="I555" s="100">
        <v>2070108</v>
      </c>
      <c r="J555" s="100" t="s">
        <v>631</v>
      </c>
      <c r="K555" s="104">
        <v>0</v>
      </c>
      <c r="M555" s="100">
        <v>2070108</v>
      </c>
      <c r="N555" s="100" t="s">
        <v>631</v>
      </c>
      <c r="O555" s="104">
        <v>0</v>
      </c>
      <c r="Q555" s="100">
        <v>2070108</v>
      </c>
      <c r="R555" s="100" t="s">
        <v>631</v>
      </c>
      <c r="S555" s="104">
        <v>2</v>
      </c>
      <c r="U555" s="100">
        <v>2070108</v>
      </c>
      <c r="V555" s="100" t="s">
        <v>631</v>
      </c>
      <c r="W555" s="104">
        <v>130</v>
      </c>
      <c r="Y555" s="100">
        <v>2070108</v>
      </c>
      <c r="Z555" s="100" t="s">
        <v>631</v>
      </c>
      <c r="AA555" s="104">
        <v>0</v>
      </c>
    </row>
    <row r="556" spans="1:27">
      <c r="A556" s="100">
        <v>2070109</v>
      </c>
      <c r="B556" s="100" t="s">
        <v>632</v>
      </c>
      <c r="C556" s="104">
        <v>2348</v>
      </c>
      <c r="E556" s="100">
        <v>2070109</v>
      </c>
      <c r="F556" s="100" t="s">
        <v>632</v>
      </c>
      <c r="G556" s="104">
        <v>405</v>
      </c>
      <c r="H556" s="102"/>
      <c r="I556" s="100">
        <v>2070109</v>
      </c>
      <c r="J556" s="100" t="s">
        <v>632</v>
      </c>
      <c r="K556" s="104">
        <v>405</v>
      </c>
      <c r="M556" s="100">
        <v>2070109</v>
      </c>
      <c r="N556" s="100" t="s">
        <v>632</v>
      </c>
      <c r="O556" s="104">
        <v>0</v>
      </c>
      <c r="Q556" s="100">
        <v>2070109</v>
      </c>
      <c r="R556" s="100" t="s">
        <v>632</v>
      </c>
      <c r="S556" s="104">
        <v>409</v>
      </c>
      <c r="U556" s="100">
        <v>2070109</v>
      </c>
      <c r="V556" s="100" t="s">
        <v>632</v>
      </c>
      <c r="W556" s="104">
        <v>1040</v>
      </c>
      <c r="Y556" s="100">
        <v>2070109</v>
      </c>
      <c r="Z556" s="100" t="s">
        <v>632</v>
      </c>
      <c r="AA556" s="104">
        <v>494</v>
      </c>
    </row>
    <row r="557" spans="1:27">
      <c r="A557" s="100">
        <v>2070110</v>
      </c>
      <c r="B557" s="100" t="s">
        <v>2797</v>
      </c>
      <c r="C557" s="104">
        <v>20</v>
      </c>
      <c r="E557" s="100">
        <v>2070110</v>
      </c>
      <c r="F557" s="100" t="s">
        <v>2797</v>
      </c>
      <c r="G557" s="104">
        <v>15</v>
      </c>
      <c r="H557" s="102"/>
      <c r="I557" s="100">
        <v>2070110</v>
      </c>
      <c r="J557" s="100" t="s">
        <v>2797</v>
      </c>
      <c r="K557" s="104">
        <v>15</v>
      </c>
      <c r="M557" s="100">
        <v>2070110</v>
      </c>
      <c r="N557" s="100" t="s">
        <v>2797</v>
      </c>
      <c r="O557" s="104">
        <v>0</v>
      </c>
      <c r="Q557" s="100">
        <v>2070110</v>
      </c>
      <c r="R557" s="100" t="s">
        <v>2797</v>
      </c>
      <c r="S557" s="104">
        <v>0</v>
      </c>
      <c r="U557" s="100">
        <v>2070110</v>
      </c>
      <c r="V557" s="100" t="s">
        <v>2797</v>
      </c>
      <c r="W557" s="104">
        <v>0</v>
      </c>
      <c r="Y557" s="100">
        <v>2070110</v>
      </c>
      <c r="Z557" s="100" t="s">
        <v>2797</v>
      </c>
      <c r="AA557" s="104">
        <v>5</v>
      </c>
    </row>
    <row r="558" spans="1:27">
      <c r="A558" s="100">
        <v>2070111</v>
      </c>
      <c r="B558" s="100" t="s">
        <v>634</v>
      </c>
      <c r="C558" s="104">
        <v>3143</v>
      </c>
      <c r="E558" s="100">
        <v>2070111</v>
      </c>
      <c r="F558" s="100" t="s">
        <v>634</v>
      </c>
      <c r="G558" s="104">
        <v>2909</v>
      </c>
      <c r="H558" s="102"/>
      <c r="I558" s="100">
        <v>2070111</v>
      </c>
      <c r="J558" s="100" t="s">
        <v>634</v>
      </c>
      <c r="K558" s="104">
        <v>2909</v>
      </c>
      <c r="M558" s="100">
        <v>2070111</v>
      </c>
      <c r="N558" s="100" t="s">
        <v>634</v>
      </c>
      <c r="O558" s="104">
        <v>0</v>
      </c>
      <c r="Q558" s="100">
        <v>2070111</v>
      </c>
      <c r="R558" s="100" t="s">
        <v>634</v>
      </c>
      <c r="S558" s="104">
        <v>74</v>
      </c>
      <c r="U558" s="100">
        <v>2070111</v>
      </c>
      <c r="V558" s="100" t="s">
        <v>634</v>
      </c>
      <c r="W558" s="104">
        <v>132</v>
      </c>
      <c r="Y558" s="100">
        <v>2070111</v>
      </c>
      <c r="Z558" s="100" t="s">
        <v>634</v>
      </c>
      <c r="AA558" s="104">
        <v>28</v>
      </c>
    </row>
    <row r="559" spans="1:27">
      <c r="A559" s="100">
        <v>2070112</v>
      </c>
      <c r="B559" s="100" t="s">
        <v>2801</v>
      </c>
      <c r="C559" s="104">
        <v>27</v>
      </c>
      <c r="E559" s="100">
        <v>2070112</v>
      </c>
      <c r="F559" s="100" t="s">
        <v>2801</v>
      </c>
      <c r="G559" s="104">
        <v>10</v>
      </c>
      <c r="H559" s="102"/>
      <c r="I559" s="100">
        <v>2070112</v>
      </c>
      <c r="J559" s="100" t="s">
        <v>2801</v>
      </c>
      <c r="K559" s="104">
        <v>10</v>
      </c>
      <c r="M559" s="100">
        <v>2070112</v>
      </c>
      <c r="N559" s="100" t="s">
        <v>2801</v>
      </c>
      <c r="O559" s="104">
        <v>0</v>
      </c>
      <c r="Q559" s="100">
        <v>2070112</v>
      </c>
      <c r="R559" s="100" t="s">
        <v>2801</v>
      </c>
      <c r="S559" s="104">
        <v>17</v>
      </c>
      <c r="U559" s="100">
        <v>2070112</v>
      </c>
      <c r="V559" s="100" t="s">
        <v>2801</v>
      </c>
      <c r="W559" s="104">
        <v>0</v>
      </c>
      <c r="Y559" s="100">
        <v>2070112</v>
      </c>
      <c r="Z559" s="100" t="s">
        <v>2801</v>
      </c>
      <c r="AA559" s="104">
        <v>0</v>
      </c>
    </row>
    <row r="560" spans="1:27">
      <c r="A560" s="100">
        <v>2070199</v>
      </c>
      <c r="B560" s="100" t="s">
        <v>2809</v>
      </c>
      <c r="C560" s="104">
        <v>1744</v>
      </c>
      <c r="E560" s="100">
        <v>2070199</v>
      </c>
      <c r="F560" s="100" t="s">
        <v>2809</v>
      </c>
      <c r="G560" s="104">
        <v>125</v>
      </c>
      <c r="H560" s="102"/>
      <c r="I560" s="100">
        <v>2070199</v>
      </c>
      <c r="J560" s="100" t="s">
        <v>2809</v>
      </c>
      <c r="K560" s="104">
        <v>125</v>
      </c>
      <c r="M560" s="100">
        <v>2070199</v>
      </c>
      <c r="N560" s="100" t="s">
        <v>2809</v>
      </c>
      <c r="O560" s="104">
        <v>0</v>
      </c>
      <c r="Q560" s="100">
        <v>2070199</v>
      </c>
      <c r="R560" s="100" t="s">
        <v>2809</v>
      </c>
      <c r="S560" s="104">
        <v>100</v>
      </c>
      <c r="U560" s="100">
        <v>2070199</v>
      </c>
      <c r="V560" s="100" t="s">
        <v>2809</v>
      </c>
      <c r="W560" s="104">
        <v>90</v>
      </c>
      <c r="Y560" s="100">
        <v>2070199</v>
      </c>
      <c r="Z560" s="100" t="s">
        <v>2809</v>
      </c>
      <c r="AA560" s="104">
        <v>1429</v>
      </c>
    </row>
    <row r="561" spans="1:27">
      <c r="A561" s="100">
        <v>20702</v>
      </c>
      <c r="B561" s="103" t="s">
        <v>639</v>
      </c>
      <c r="C561" s="101">
        <f>SUM(C562:C568)</f>
        <v>1602</v>
      </c>
      <c r="E561" s="100">
        <v>20702</v>
      </c>
      <c r="F561" s="103" t="s">
        <v>639</v>
      </c>
      <c r="G561" s="101">
        <f>SUM(G562:G568)</f>
        <v>1461</v>
      </c>
      <c r="H561" s="102"/>
      <c r="I561" s="100">
        <v>20702</v>
      </c>
      <c r="J561" s="103" t="s">
        <v>639</v>
      </c>
      <c r="K561" s="101">
        <f>SUM(K562:K568)</f>
        <v>1461</v>
      </c>
      <c r="M561" s="100">
        <v>20702</v>
      </c>
      <c r="N561" s="103" t="s">
        <v>639</v>
      </c>
      <c r="O561" s="101">
        <f>SUM(O562:O568)</f>
        <v>0</v>
      </c>
      <c r="Q561" s="100">
        <v>20702</v>
      </c>
      <c r="R561" s="103" t="s">
        <v>639</v>
      </c>
      <c r="S561" s="101">
        <f>SUM(S562:S568)</f>
        <v>59</v>
      </c>
      <c r="U561" s="100">
        <v>20702</v>
      </c>
      <c r="V561" s="103" t="s">
        <v>639</v>
      </c>
      <c r="W561" s="101">
        <f>SUM(W562:W568)</f>
        <v>31</v>
      </c>
      <c r="Y561" s="100">
        <v>20702</v>
      </c>
      <c r="Z561" s="103" t="s">
        <v>639</v>
      </c>
      <c r="AA561" s="101">
        <f>SUM(AA562:AA568)</f>
        <v>51</v>
      </c>
    </row>
    <row r="562" spans="1:27">
      <c r="A562" s="100">
        <v>2070201</v>
      </c>
      <c r="B562" s="100" t="s">
        <v>145</v>
      </c>
      <c r="C562" s="104">
        <v>170</v>
      </c>
      <c r="E562" s="100">
        <v>2070201</v>
      </c>
      <c r="F562" s="100" t="s">
        <v>145</v>
      </c>
      <c r="G562" s="104">
        <v>170</v>
      </c>
      <c r="H562" s="102"/>
      <c r="I562" s="100">
        <v>2070201</v>
      </c>
      <c r="J562" s="100" t="s">
        <v>145</v>
      </c>
      <c r="K562" s="104">
        <v>170</v>
      </c>
      <c r="M562" s="100">
        <v>2070201</v>
      </c>
      <c r="N562" s="100" t="s">
        <v>145</v>
      </c>
      <c r="O562" s="104">
        <v>0</v>
      </c>
      <c r="Q562" s="100">
        <v>2070201</v>
      </c>
      <c r="R562" s="100" t="s">
        <v>145</v>
      </c>
      <c r="S562" s="104">
        <v>0</v>
      </c>
      <c r="U562" s="100">
        <v>2070201</v>
      </c>
      <c r="V562" s="100" t="s">
        <v>145</v>
      </c>
      <c r="W562" s="104">
        <v>0</v>
      </c>
      <c r="Y562" s="100">
        <v>2070201</v>
      </c>
      <c r="Z562" s="100" t="s">
        <v>145</v>
      </c>
      <c r="AA562" s="104">
        <v>0</v>
      </c>
    </row>
    <row r="563" spans="1:27">
      <c r="A563" s="100">
        <v>2070202</v>
      </c>
      <c r="B563" s="100" t="s">
        <v>146</v>
      </c>
      <c r="C563" s="104">
        <v>0</v>
      </c>
      <c r="E563" s="100">
        <v>2070202</v>
      </c>
      <c r="F563" s="100" t="s">
        <v>146</v>
      </c>
      <c r="G563" s="104">
        <v>0</v>
      </c>
      <c r="H563" s="102"/>
      <c r="I563" s="100">
        <v>2070202</v>
      </c>
      <c r="J563" s="100" t="s">
        <v>146</v>
      </c>
      <c r="K563" s="104">
        <v>0</v>
      </c>
      <c r="M563" s="100">
        <v>2070202</v>
      </c>
      <c r="N563" s="100" t="s">
        <v>146</v>
      </c>
      <c r="O563" s="104">
        <v>0</v>
      </c>
      <c r="Q563" s="100">
        <v>2070202</v>
      </c>
      <c r="R563" s="100" t="s">
        <v>146</v>
      </c>
      <c r="S563" s="104">
        <v>0</v>
      </c>
      <c r="U563" s="100">
        <v>2070202</v>
      </c>
      <c r="V563" s="100" t="s">
        <v>146</v>
      </c>
      <c r="W563" s="104">
        <v>0</v>
      </c>
      <c r="Y563" s="100">
        <v>2070202</v>
      </c>
      <c r="Z563" s="100" t="s">
        <v>146</v>
      </c>
      <c r="AA563" s="104">
        <v>0</v>
      </c>
    </row>
    <row r="564" spans="1:27">
      <c r="A564" s="100">
        <v>2070203</v>
      </c>
      <c r="B564" s="100" t="s">
        <v>147</v>
      </c>
      <c r="C564" s="104">
        <v>0</v>
      </c>
      <c r="E564" s="100">
        <v>2070203</v>
      </c>
      <c r="F564" s="100" t="s">
        <v>147</v>
      </c>
      <c r="G564" s="104">
        <v>0</v>
      </c>
      <c r="H564" s="102"/>
      <c r="I564" s="100">
        <v>2070203</v>
      </c>
      <c r="J564" s="100" t="s">
        <v>147</v>
      </c>
      <c r="K564" s="104">
        <v>0</v>
      </c>
      <c r="M564" s="100">
        <v>2070203</v>
      </c>
      <c r="N564" s="100" t="s">
        <v>147</v>
      </c>
      <c r="O564" s="104">
        <v>0</v>
      </c>
      <c r="Q564" s="100">
        <v>2070203</v>
      </c>
      <c r="R564" s="100" t="s">
        <v>147</v>
      </c>
      <c r="S564" s="104">
        <v>0</v>
      </c>
      <c r="U564" s="100">
        <v>2070203</v>
      </c>
      <c r="V564" s="100" t="s">
        <v>147</v>
      </c>
      <c r="W564" s="104">
        <v>0</v>
      </c>
      <c r="Y564" s="100">
        <v>2070203</v>
      </c>
      <c r="Z564" s="100" t="s">
        <v>147</v>
      </c>
      <c r="AA564" s="104">
        <v>0</v>
      </c>
    </row>
    <row r="565" spans="1:27">
      <c r="A565" s="100">
        <v>2070204</v>
      </c>
      <c r="B565" s="100" t="s">
        <v>641</v>
      </c>
      <c r="C565" s="104">
        <v>675</v>
      </c>
      <c r="E565" s="100">
        <v>2070204</v>
      </c>
      <c r="F565" s="100" t="s">
        <v>641</v>
      </c>
      <c r="G565" s="104">
        <v>535</v>
      </c>
      <c r="H565" s="102"/>
      <c r="I565" s="100">
        <v>2070204</v>
      </c>
      <c r="J565" s="100" t="s">
        <v>641</v>
      </c>
      <c r="K565" s="104">
        <v>535</v>
      </c>
      <c r="M565" s="100">
        <v>2070204</v>
      </c>
      <c r="N565" s="100" t="s">
        <v>641</v>
      </c>
      <c r="O565" s="104">
        <v>0</v>
      </c>
      <c r="Q565" s="100">
        <v>2070204</v>
      </c>
      <c r="R565" s="100" t="s">
        <v>641</v>
      </c>
      <c r="S565" s="104">
        <v>59</v>
      </c>
      <c r="U565" s="100">
        <v>2070204</v>
      </c>
      <c r="V565" s="100" t="s">
        <v>641</v>
      </c>
      <c r="W565" s="104">
        <v>31</v>
      </c>
      <c r="Y565" s="100">
        <v>2070204</v>
      </c>
      <c r="Z565" s="100" t="s">
        <v>641</v>
      </c>
      <c r="AA565" s="104">
        <v>50</v>
      </c>
    </row>
    <row r="566" spans="1:27">
      <c r="A566" s="100">
        <v>2070205</v>
      </c>
      <c r="B566" s="100" t="s">
        <v>642</v>
      </c>
      <c r="C566" s="104">
        <v>756</v>
      </c>
      <c r="E566" s="100">
        <v>2070205</v>
      </c>
      <c r="F566" s="100" t="s">
        <v>642</v>
      </c>
      <c r="G566" s="104">
        <v>756</v>
      </c>
      <c r="H566" s="102"/>
      <c r="I566" s="100">
        <v>2070205</v>
      </c>
      <c r="J566" s="100" t="s">
        <v>642</v>
      </c>
      <c r="K566" s="104">
        <v>756</v>
      </c>
      <c r="M566" s="100">
        <v>2070205</v>
      </c>
      <c r="N566" s="100" t="s">
        <v>642</v>
      </c>
      <c r="O566" s="104">
        <v>0</v>
      </c>
      <c r="Q566" s="100">
        <v>2070205</v>
      </c>
      <c r="R566" s="100" t="s">
        <v>642</v>
      </c>
      <c r="S566" s="104">
        <v>0</v>
      </c>
      <c r="U566" s="100">
        <v>2070205</v>
      </c>
      <c r="V566" s="100" t="s">
        <v>642</v>
      </c>
      <c r="W566" s="104">
        <v>0</v>
      </c>
      <c r="Y566" s="100">
        <v>2070205</v>
      </c>
      <c r="Z566" s="100" t="s">
        <v>642</v>
      </c>
      <c r="AA566" s="104">
        <v>0</v>
      </c>
    </row>
    <row r="567" spans="1:27">
      <c r="A567" s="100">
        <v>2070206</v>
      </c>
      <c r="B567" s="100" t="s">
        <v>643</v>
      </c>
      <c r="C567" s="104">
        <v>0</v>
      </c>
      <c r="E567" s="100">
        <v>2070206</v>
      </c>
      <c r="F567" s="100" t="s">
        <v>643</v>
      </c>
      <c r="G567" s="104">
        <v>0</v>
      </c>
      <c r="H567" s="102"/>
      <c r="I567" s="100">
        <v>2070206</v>
      </c>
      <c r="J567" s="100" t="s">
        <v>643</v>
      </c>
      <c r="K567" s="104">
        <v>0</v>
      </c>
      <c r="M567" s="100">
        <v>2070206</v>
      </c>
      <c r="N567" s="100" t="s">
        <v>643</v>
      </c>
      <c r="O567" s="104">
        <v>0</v>
      </c>
      <c r="Q567" s="100">
        <v>2070206</v>
      </c>
      <c r="R567" s="100" t="s">
        <v>643</v>
      </c>
      <c r="S567" s="104">
        <v>0</v>
      </c>
      <c r="U567" s="100">
        <v>2070206</v>
      </c>
      <c r="V567" s="100" t="s">
        <v>643</v>
      </c>
      <c r="W567" s="104">
        <v>0</v>
      </c>
      <c r="Y567" s="100">
        <v>2070206</v>
      </c>
      <c r="Z567" s="100" t="s">
        <v>643</v>
      </c>
      <c r="AA567" s="104">
        <v>0</v>
      </c>
    </row>
    <row r="568" spans="1:27">
      <c r="A568" s="100">
        <v>2070299</v>
      </c>
      <c r="B568" s="100" t="s">
        <v>644</v>
      </c>
      <c r="C568" s="104">
        <v>1</v>
      </c>
      <c r="E568" s="100">
        <v>2070299</v>
      </c>
      <c r="F568" s="100" t="s">
        <v>644</v>
      </c>
      <c r="G568" s="104">
        <v>0</v>
      </c>
      <c r="H568" s="102"/>
      <c r="I568" s="100">
        <v>2070299</v>
      </c>
      <c r="J568" s="100" t="s">
        <v>644</v>
      </c>
      <c r="K568" s="104">
        <v>0</v>
      </c>
      <c r="M568" s="100">
        <v>2070299</v>
      </c>
      <c r="N568" s="100" t="s">
        <v>644</v>
      </c>
      <c r="O568" s="104">
        <v>0</v>
      </c>
      <c r="Q568" s="100">
        <v>2070299</v>
      </c>
      <c r="R568" s="100" t="s">
        <v>644</v>
      </c>
      <c r="S568" s="104">
        <v>0</v>
      </c>
      <c r="U568" s="100">
        <v>2070299</v>
      </c>
      <c r="V568" s="100" t="s">
        <v>644</v>
      </c>
      <c r="W568" s="104">
        <v>0</v>
      </c>
      <c r="Y568" s="100">
        <v>2070299</v>
      </c>
      <c r="Z568" s="100" t="s">
        <v>644</v>
      </c>
      <c r="AA568" s="104">
        <v>1</v>
      </c>
    </row>
    <row r="569" spans="1:27">
      <c r="A569" s="100">
        <v>20703</v>
      </c>
      <c r="B569" s="103" t="s">
        <v>645</v>
      </c>
      <c r="C569" s="101">
        <f>SUM(C570:C579)</f>
        <v>2794</v>
      </c>
      <c r="E569" s="100">
        <v>20703</v>
      </c>
      <c r="F569" s="103" t="s">
        <v>645</v>
      </c>
      <c r="G569" s="101">
        <f>SUM(G570:G579)</f>
        <v>1456</v>
      </c>
      <c r="H569" s="102"/>
      <c r="I569" s="100">
        <v>20703</v>
      </c>
      <c r="J569" s="103" t="s">
        <v>645</v>
      </c>
      <c r="K569" s="101">
        <f>SUM(K570:K579)</f>
        <v>1456</v>
      </c>
      <c r="M569" s="100">
        <v>20703</v>
      </c>
      <c r="N569" s="103" t="s">
        <v>645</v>
      </c>
      <c r="O569" s="101">
        <f>SUM(O570:O579)</f>
        <v>0</v>
      </c>
      <c r="Q569" s="100">
        <v>20703</v>
      </c>
      <c r="R569" s="103" t="s">
        <v>645</v>
      </c>
      <c r="S569" s="101">
        <f>SUM(S570:S579)</f>
        <v>104</v>
      </c>
      <c r="U569" s="100">
        <v>20703</v>
      </c>
      <c r="V569" s="103" t="s">
        <v>645</v>
      </c>
      <c r="W569" s="101">
        <f>SUM(W570:W579)</f>
        <v>954</v>
      </c>
      <c r="Y569" s="100">
        <v>20703</v>
      </c>
      <c r="Z569" s="103" t="s">
        <v>645</v>
      </c>
      <c r="AA569" s="101">
        <f>SUM(AA570:AA579)</f>
        <v>280</v>
      </c>
    </row>
    <row r="570" spans="1:27">
      <c r="A570" s="100">
        <v>2070301</v>
      </c>
      <c r="B570" s="100" t="s">
        <v>145</v>
      </c>
      <c r="C570" s="104">
        <v>621</v>
      </c>
      <c r="E570" s="100">
        <v>2070301</v>
      </c>
      <c r="F570" s="100" t="s">
        <v>145</v>
      </c>
      <c r="G570" s="104">
        <v>621</v>
      </c>
      <c r="H570" s="102"/>
      <c r="I570" s="100">
        <v>2070301</v>
      </c>
      <c r="J570" s="100" t="s">
        <v>145</v>
      </c>
      <c r="K570" s="104">
        <v>621</v>
      </c>
      <c r="M570" s="100">
        <v>2070301</v>
      </c>
      <c r="N570" s="100" t="s">
        <v>145</v>
      </c>
      <c r="O570" s="104">
        <v>0</v>
      </c>
      <c r="Q570" s="100">
        <v>2070301</v>
      </c>
      <c r="R570" s="100" t="s">
        <v>145</v>
      </c>
      <c r="S570" s="104">
        <v>0</v>
      </c>
      <c r="U570" s="100">
        <v>2070301</v>
      </c>
      <c r="V570" s="100" t="s">
        <v>145</v>
      </c>
      <c r="W570" s="104">
        <v>0</v>
      </c>
      <c r="Y570" s="100">
        <v>2070301</v>
      </c>
      <c r="Z570" s="100" t="s">
        <v>145</v>
      </c>
      <c r="AA570" s="104">
        <v>0</v>
      </c>
    </row>
    <row r="571" spans="1:27">
      <c r="A571" s="100">
        <v>2070302</v>
      </c>
      <c r="B571" s="100" t="s">
        <v>146</v>
      </c>
      <c r="C571" s="104">
        <v>97</v>
      </c>
      <c r="E571" s="100">
        <v>2070302</v>
      </c>
      <c r="F571" s="100" t="s">
        <v>146</v>
      </c>
      <c r="G571" s="104">
        <v>97</v>
      </c>
      <c r="H571" s="102"/>
      <c r="I571" s="100">
        <v>2070302</v>
      </c>
      <c r="J571" s="100" t="s">
        <v>146</v>
      </c>
      <c r="K571" s="104">
        <v>97</v>
      </c>
      <c r="M571" s="100">
        <v>2070302</v>
      </c>
      <c r="N571" s="100" t="s">
        <v>146</v>
      </c>
      <c r="O571" s="104">
        <v>0</v>
      </c>
      <c r="Q571" s="100">
        <v>2070302</v>
      </c>
      <c r="R571" s="100" t="s">
        <v>146</v>
      </c>
      <c r="S571" s="104">
        <v>0</v>
      </c>
      <c r="U571" s="100">
        <v>2070302</v>
      </c>
      <c r="V571" s="100" t="s">
        <v>146</v>
      </c>
      <c r="W571" s="104">
        <v>0</v>
      </c>
      <c r="Y571" s="100">
        <v>2070302</v>
      </c>
      <c r="Z571" s="100" t="s">
        <v>146</v>
      </c>
      <c r="AA571" s="104">
        <v>0</v>
      </c>
    </row>
    <row r="572" spans="1:27">
      <c r="A572" s="100">
        <v>2070303</v>
      </c>
      <c r="B572" s="100" t="s">
        <v>147</v>
      </c>
      <c r="C572" s="104">
        <v>0</v>
      </c>
      <c r="E572" s="100">
        <v>2070303</v>
      </c>
      <c r="F572" s="100" t="s">
        <v>147</v>
      </c>
      <c r="G572" s="104">
        <v>0</v>
      </c>
      <c r="H572" s="102"/>
      <c r="I572" s="100">
        <v>2070303</v>
      </c>
      <c r="J572" s="100" t="s">
        <v>147</v>
      </c>
      <c r="K572" s="104">
        <v>0</v>
      </c>
      <c r="M572" s="100">
        <v>2070303</v>
      </c>
      <c r="N572" s="100" t="s">
        <v>147</v>
      </c>
      <c r="O572" s="104">
        <v>0</v>
      </c>
      <c r="Q572" s="100">
        <v>2070303</v>
      </c>
      <c r="R572" s="100" t="s">
        <v>147</v>
      </c>
      <c r="S572" s="104">
        <v>0</v>
      </c>
      <c r="U572" s="100">
        <v>2070303</v>
      </c>
      <c r="V572" s="100" t="s">
        <v>147</v>
      </c>
      <c r="W572" s="104">
        <v>0</v>
      </c>
      <c r="Y572" s="100">
        <v>2070303</v>
      </c>
      <c r="Z572" s="100" t="s">
        <v>147</v>
      </c>
      <c r="AA572" s="104">
        <v>0</v>
      </c>
    </row>
    <row r="573" spans="1:27">
      <c r="A573" s="100">
        <v>2070304</v>
      </c>
      <c r="B573" s="100" t="s">
        <v>647</v>
      </c>
      <c r="C573" s="104">
        <v>0</v>
      </c>
      <c r="E573" s="100">
        <v>2070304</v>
      </c>
      <c r="F573" s="100" t="s">
        <v>647</v>
      </c>
      <c r="G573" s="104">
        <v>0</v>
      </c>
      <c r="H573" s="102"/>
      <c r="I573" s="100">
        <v>2070304</v>
      </c>
      <c r="J573" s="100" t="s">
        <v>647</v>
      </c>
      <c r="K573" s="104">
        <v>0</v>
      </c>
      <c r="M573" s="100">
        <v>2070304</v>
      </c>
      <c r="N573" s="100" t="s">
        <v>647</v>
      </c>
      <c r="O573" s="104">
        <v>0</v>
      </c>
      <c r="Q573" s="100">
        <v>2070304</v>
      </c>
      <c r="R573" s="100" t="s">
        <v>647</v>
      </c>
      <c r="S573" s="104">
        <v>0</v>
      </c>
      <c r="U573" s="100">
        <v>2070304</v>
      </c>
      <c r="V573" s="100" t="s">
        <v>647</v>
      </c>
      <c r="W573" s="104">
        <v>0</v>
      </c>
      <c r="Y573" s="100">
        <v>2070304</v>
      </c>
      <c r="Z573" s="100" t="s">
        <v>647</v>
      </c>
      <c r="AA573" s="104">
        <v>0</v>
      </c>
    </row>
    <row r="574" spans="1:27">
      <c r="A574" s="100">
        <v>2070305</v>
      </c>
      <c r="B574" s="100" t="s">
        <v>648</v>
      </c>
      <c r="C574" s="104">
        <v>250</v>
      </c>
      <c r="E574" s="100">
        <v>2070305</v>
      </c>
      <c r="F574" s="100" t="s">
        <v>648</v>
      </c>
      <c r="G574" s="104">
        <v>250</v>
      </c>
      <c r="H574" s="102"/>
      <c r="I574" s="100">
        <v>2070305</v>
      </c>
      <c r="J574" s="100" t="s">
        <v>648</v>
      </c>
      <c r="K574" s="104">
        <v>250</v>
      </c>
      <c r="M574" s="100">
        <v>2070305</v>
      </c>
      <c r="N574" s="100" t="s">
        <v>648</v>
      </c>
      <c r="O574" s="104">
        <v>0</v>
      </c>
      <c r="Q574" s="100">
        <v>2070305</v>
      </c>
      <c r="R574" s="100" t="s">
        <v>648</v>
      </c>
      <c r="S574" s="104">
        <v>0</v>
      </c>
      <c r="U574" s="100">
        <v>2070305</v>
      </c>
      <c r="V574" s="100" t="s">
        <v>648</v>
      </c>
      <c r="W574" s="104">
        <v>0</v>
      </c>
      <c r="Y574" s="100">
        <v>2070305</v>
      </c>
      <c r="Z574" s="100" t="s">
        <v>648</v>
      </c>
      <c r="AA574" s="104">
        <v>0</v>
      </c>
    </row>
    <row r="575" spans="1:27">
      <c r="A575" s="100">
        <v>2070306</v>
      </c>
      <c r="B575" s="100" t="s">
        <v>649</v>
      </c>
      <c r="C575" s="104">
        <v>3</v>
      </c>
      <c r="E575" s="100">
        <v>2070306</v>
      </c>
      <c r="F575" s="100" t="s">
        <v>649</v>
      </c>
      <c r="G575" s="104">
        <v>0</v>
      </c>
      <c r="H575" s="102"/>
      <c r="I575" s="100">
        <v>2070306</v>
      </c>
      <c r="J575" s="100" t="s">
        <v>649</v>
      </c>
      <c r="K575" s="104">
        <v>0</v>
      </c>
      <c r="M575" s="100">
        <v>2070306</v>
      </c>
      <c r="N575" s="100" t="s">
        <v>649</v>
      </c>
      <c r="O575" s="104">
        <v>0</v>
      </c>
      <c r="Q575" s="100">
        <v>2070306</v>
      </c>
      <c r="R575" s="100" t="s">
        <v>649</v>
      </c>
      <c r="S575" s="104">
        <v>3</v>
      </c>
      <c r="U575" s="100">
        <v>2070306</v>
      </c>
      <c r="V575" s="100" t="s">
        <v>649</v>
      </c>
      <c r="W575" s="104">
        <v>0</v>
      </c>
      <c r="Y575" s="100">
        <v>2070306</v>
      </c>
      <c r="Z575" s="100" t="s">
        <v>649</v>
      </c>
      <c r="AA575" s="104">
        <v>0</v>
      </c>
    </row>
    <row r="576" spans="1:27">
      <c r="A576" s="100">
        <v>2070307</v>
      </c>
      <c r="B576" s="100" t="s">
        <v>650</v>
      </c>
      <c r="C576" s="104">
        <v>544</v>
      </c>
      <c r="E576" s="100">
        <v>2070307</v>
      </c>
      <c r="F576" s="100" t="s">
        <v>650</v>
      </c>
      <c r="G576" s="104">
        <v>304</v>
      </c>
      <c r="H576" s="102"/>
      <c r="I576" s="100">
        <v>2070307</v>
      </c>
      <c r="J576" s="100" t="s">
        <v>650</v>
      </c>
      <c r="K576" s="104">
        <v>304</v>
      </c>
      <c r="M576" s="100">
        <v>2070307</v>
      </c>
      <c r="N576" s="100" t="s">
        <v>650</v>
      </c>
      <c r="O576" s="104">
        <v>0</v>
      </c>
      <c r="Q576" s="100">
        <v>2070307</v>
      </c>
      <c r="R576" s="100" t="s">
        <v>650</v>
      </c>
      <c r="S576" s="104">
        <v>0</v>
      </c>
      <c r="U576" s="100">
        <v>2070307</v>
      </c>
      <c r="V576" s="100" t="s">
        <v>650</v>
      </c>
      <c r="W576" s="104">
        <v>0</v>
      </c>
      <c r="Y576" s="100">
        <v>2070307</v>
      </c>
      <c r="Z576" s="100" t="s">
        <v>650</v>
      </c>
      <c r="AA576" s="104">
        <v>240</v>
      </c>
    </row>
    <row r="577" spans="1:27">
      <c r="A577" s="100">
        <v>2070308</v>
      </c>
      <c r="B577" s="100" t="s">
        <v>651</v>
      </c>
      <c r="C577" s="104">
        <v>1155</v>
      </c>
      <c r="E577" s="100">
        <v>2070308</v>
      </c>
      <c r="F577" s="100" t="s">
        <v>651</v>
      </c>
      <c r="G577" s="104">
        <v>100</v>
      </c>
      <c r="H577" s="102"/>
      <c r="I577" s="100">
        <v>2070308</v>
      </c>
      <c r="J577" s="100" t="s">
        <v>651</v>
      </c>
      <c r="K577" s="104">
        <v>100</v>
      </c>
      <c r="M577" s="100">
        <v>2070308</v>
      </c>
      <c r="N577" s="100" t="s">
        <v>651</v>
      </c>
      <c r="O577" s="104">
        <v>0</v>
      </c>
      <c r="Q577" s="100">
        <v>2070308</v>
      </c>
      <c r="R577" s="100" t="s">
        <v>651</v>
      </c>
      <c r="S577" s="104">
        <v>101</v>
      </c>
      <c r="U577" s="100">
        <v>2070308</v>
      </c>
      <c r="V577" s="100" t="s">
        <v>651</v>
      </c>
      <c r="W577" s="104">
        <v>954</v>
      </c>
      <c r="Y577" s="100">
        <v>2070308</v>
      </c>
      <c r="Z577" s="100" t="s">
        <v>651</v>
      </c>
      <c r="AA577" s="104">
        <v>0</v>
      </c>
    </row>
    <row r="578" spans="1:27">
      <c r="A578" s="100">
        <v>2070309</v>
      </c>
      <c r="B578" s="100" t="s">
        <v>652</v>
      </c>
      <c r="C578" s="104">
        <v>73</v>
      </c>
      <c r="E578" s="100">
        <v>2070309</v>
      </c>
      <c r="F578" s="100" t="s">
        <v>652</v>
      </c>
      <c r="G578" s="104">
        <v>73</v>
      </c>
      <c r="H578" s="102"/>
      <c r="I578" s="100">
        <v>2070309</v>
      </c>
      <c r="J578" s="100" t="s">
        <v>652</v>
      </c>
      <c r="K578" s="104">
        <v>73</v>
      </c>
      <c r="M578" s="100">
        <v>2070309</v>
      </c>
      <c r="N578" s="100" t="s">
        <v>652</v>
      </c>
      <c r="O578" s="104">
        <v>0</v>
      </c>
      <c r="Q578" s="100">
        <v>2070309</v>
      </c>
      <c r="R578" s="100" t="s">
        <v>652</v>
      </c>
      <c r="S578" s="104">
        <v>0</v>
      </c>
      <c r="U578" s="100">
        <v>2070309</v>
      </c>
      <c r="V578" s="100" t="s">
        <v>652</v>
      </c>
      <c r="W578" s="104">
        <v>0</v>
      </c>
      <c r="Y578" s="100">
        <v>2070309</v>
      </c>
      <c r="Z578" s="100" t="s">
        <v>652</v>
      </c>
      <c r="AA578" s="104">
        <v>0</v>
      </c>
    </row>
    <row r="579" spans="1:27">
      <c r="A579" s="100">
        <v>2070399</v>
      </c>
      <c r="B579" s="100" t="s">
        <v>653</v>
      </c>
      <c r="C579" s="104">
        <v>51</v>
      </c>
      <c r="E579" s="100">
        <v>2070399</v>
      </c>
      <c r="F579" s="100" t="s">
        <v>653</v>
      </c>
      <c r="G579" s="104">
        <v>11</v>
      </c>
      <c r="H579" s="102"/>
      <c r="I579" s="100">
        <v>2070399</v>
      </c>
      <c r="J579" s="100" t="s">
        <v>653</v>
      </c>
      <c r="K579" s="104">
        <v>11</v>
      </c>
      <c r="M579" s="100">
        <v>2070399</v>
      </c>
      <c r="N579" s="100" t="s">
        <v>653</v>
      </c>
      <c r="O579" s="104">
        <v>0</v>
      </c>
      <c r="Q579" s="100">
        <v>2070399</v>
      </c>
      <c r="R579" s="100" t="s">
        <v>653</v>
      </c>
      <c r="S579" s="104">
        <v>0</v>
      </c>
      <c r="U579" s="100">
        <v>2070399</v>
      </c>
      <c r="V579" s="100" t="s">
        <v>653</v>
      </c>
      <c r="W579" s="104">
        <v>0</v>
      </c>
      <c r="Y579" s="100">
        <v>2070399</v>
      </c>
      <c r="Z579" s="100" t="s">
        <v>653</v>
      </c>
      <c r="AA579" s="104">
        <v>40</v>
      </c>
    </row>
    <row r="580" spans="1:27">
      <c r="A580" s="100">
        <v>20704</v>
      </c>
      <c r="B580" s="103" t="s">
        <v>654</v>
      </c>
      <c r="C580" s="101">
        <f>SUM(C581:C590)</f>
        <v>6361</v>
      </c>
      <c r="E580" s="100">
        <v>20704</v>
      </c>
      <c r="F580" s="103" t="s">
        <v>654</v>
      </c>
      <c r="G580" s="101">
        <f>SUM(G581:G590)</f>
        <v>4108</v>
      </c>
      <c r="H580" s="102"/>
      <c r="I580" s="100">
        <v>20704</v>
      </c>
      <c r="J580" s="103" t="s">
        <v>654</v>
      </c>
      <c r="K580" s="101">
        <f>SUM(K581:K590)</f>
        <v>4086</v>
      </c>
      <c r="M580" s="100">
        <v>20704</v>
      </c>
      <c r="N580" s="103" t="s">
        <v>654</v>
      </c>
      <c r="O580" s="101">
        <f>SUM(O581:O590)</f>
        <v>22</v>
      </c>
      <c r="Q580" s="100">
        <v>20704</v>
      </c>
      <c r="R580" s="103" t="s">
        <v>654</v>
      </c>
      <c r="S580" s="101">
        <f>SUM(S581:S590)</f>
        <v>999</v>
      </c>
      <c r="U580" s="100">
        <v>20704</v>
      </c>
      <c r="V580" s="103" t="s">
        <v>654</v>
      </c>
      <c r="W580" s="101">
        <f>SUM(W581:W590)</f>
        <v>619</v>
      </c>
      <c r="Y580" s="100">
        <v>20704</v>
      </c>
      <c r="Z580" s="103" t="s">
        <v>654</v>
      </c>
      <c r="AA580" s="101">
        <f>SUM(AA581:AA590)</f>
        <v>635</v>
      </c>
    </row>
    <row r="581" spans="1:27">
      <c r="A581" s="100">
        <v>2070401</v>
      </c>
      <c r="B581" s="100" t="s">
        <v>145</v>
      </c>
      <c r="C581" s="104">
        <v>1287</v>
      </c>
      <c r="E581" s="100">
        <v>2070401</v>
      </c>
      <c r="F581" s="100" t="s">
        <v>145</v>
      </c>
      <c r="G581" s="104">
        <v>1205</v>
      </c>
      <c r="H581" s="102"/>
      <c r="I581" s="100">
        <v>2070401</v>
      </c>
      <c r="J581" s="100" t="s">
        <v>145</v>
      </c>
      <c r="K581" s="104">
        <v>1205</v>
      </c>
      <c r="M581" s="100">
        <v>2070401</v>
      </c>
      <c r="N581" s="100" t="s">
        <v>145</v>
      </c>
      <c r="O581" s="104">
        <v>0</v>
      </c>
      <c r="Q581" s="100">
        <v>2070401</v>
      </c>
      <c r="R581" s="100" t="s">
        <v>145</v>
      </c>
      <c r="S581" s="104">
        <v>82</v>
      </c>
      <c r="U581" s="100">
        <v>2070401</v>
      </c>
      <c r="V581" s="100" t="s">
        <v>145</v>
      </c>
      <c r="W581" s="104">
        <v>0</v>
      </c>
      <c r="Y581" s="100">
        <v>2070401</v>
      </c>
      <c r="Z581" s="100" t="s">
        <v>145</v>
      </c>
      <c r="AA581" s="104">
        <v>0</v>
      </c>
    </row>
    <row r="582" spans="1:27">
      <c r="A582" s="100">
        <v>2070402</v>
      </c>
      <c r="B582" s="100" t="s">
        <v>146</v>
      </c>
      <c r="C582" s="104">
        <v>25</v>
      </c>
      <c r="E582" s="100">
        <v>2070402</v>
      </c>
      <c r="F582" s="100" t="s">
        <v>146</v>
      </c>
      <c r="G582" s="104">
        <v>25</v>
      </c>
      <c r="H582" s="102"/>
      <c r="I582" s="100">
        <v>2070402</v>
      </c>
      <c r="J582" s="100" t="s">
        <v>146</v>
      </c>
      <c r="K582" s="104">
        <v>25</v>
      </c>
      <c r="M582" s="100">
        <v>2070402</v>
      </c>
      <c r="N582" s="100" t="s">
        <v>146</v>
      </c>
      <c r="O582" s="104">
        <v>0</v>
      </c>
      <c r="Q582" s="100">
        <v>2070402</v>
      </c>
      <c r="R582" s="100" t="s">
        <v>146</v>
      </c>
      <c r="S582" s="104">
        <v>0</v>
      </c>
      <c r="U582" s="100">
        <v>2070402</v>
      </c>
      <c r="V582" s="100" t="s">
        <v>146</v>
      </c>
      <c r="W582" s="104">
        <v>0</v>
      </c>
      <c r="Y582" s="100">
        <v>2070402</v>
      </c>
      <c r="Z582" s="100" t="s">
        <v>146</v>
      </c>
      <c r="AA582" s="104">
        <v>0</v>
      </c>
    </row>
    <row r="583" spans="1:27">
      <c r="A583" s="100">
        <v>2070403</v>
      </c>
      <c r="B583" s="100" t="s">
        <v>147</v>
      </c>
      <c r="C583" s="104">
        <v>0</v>
      </c>
      <c r="E583" s="100">
        <v>2070403</v>
      </c>
      <c r="F583" s="100" t="s">
        <v>147</v>
      </c>
      <c r="G583" s="104">
        <v>0</v>
      </c>
      <c r="H583" s="102"/>
      <c r="I583" s="100">
        <v>2070403</v>
      </c>
      <c r="J583" s="100" t="s">
        <v>147</v>
      </c>
      <c r="K583" s="104">
        <v>0</v>
      </c>
      <c r="M583" s="100">
        <v>2070403</v>
      </c>
      <c r="N583" s="100" t="s">
        <v>147</v>
      </c>
      <c r="O583" s="104">
        <v>0</v>
      </c>
      <c r="Q583" s="100">
        <v>2070403</v>
      </c>
      <c r="R583" s="100" t="s">
        <v>147</v>
      </c>
      <c r="S583" s="104">
        <v>0</v>
      </c>
      <c r="U583" s="100">
        <v>2070403</v>
      </c>
      <c r="V583" s="100" t="s">
        <v>147</v>
      </c>
      <c r="W583" s="104">
        <v>0</v>
      </c>
      <c r="Y583" s="100">
        <v>2070403</v>
      </c>
      <c r="Z583" s="100" t="s">
        <v>147</v>
      </c>
      <c r="AA583" s="104">
        <v>0</v>
      </c>
    </row>
    <row r="584" spans="1:27">
      <c r="A584" s="100">
        <v>2070404</v>
      </c>
      <c r="B584" s="100" t="s">
        <v>656</v>
      </c>
      <c r="C584" s="104">
        <v>1665</v>
      </c>
      <c r="E584" s="100">
        <v>2070404</v>
      </c>
      <c r="F584" s="100" t="s">
        <v>656</v>
      </c>
      <c r="G584" s="104">
        <v>442</v>
      </c>
      <c r="H584" s="102"/>
      <c r="I584" s="100">
        <v>2070404</v>
      </c>
      <c r="J584" s="100" t="s">
        <v>656</v>
      </c>
      <c r="K584" s="104">
        <v>442</v>
      </c>
      <c r="M584" s="100">
        <v>2070404</v>
      </c>
      <c r="N584" s="100" t="s">
        <v>656</v>
      </c>
      <c r="O584" s="104">
        <v>0</v>
      </c>
      <c r="Q584" s="100">
        <v>2070404</v>
      </c>
      <c r="R584" s="100" t="s">
        <v>656</v>
      </c>
      <c r="S584" s="104">
        <v>131</v>
      </c>
      <c r="U584" s="100">
        <v>2070404</v>
      </c>
      <c r="V584" s="100" t="s">
        <v>656</v>
      </c>
      <c r="W584" s="104">
        <v>580</v>
      </c>
      <c r="Y584" s="100">
        <v>2070404</v>
      </c>
      <c r="Z584" s="100" t="s">
        <v>656</v>
      </c>
      <c r="AA584" s="104">
        <v>512</v>
      </c>
    </row>
    <row r="585" spans="1:27">
      <c r="A585" s="100">
        <v>2070405</v>
      </c>
      <c r="B585" s="100" t="s">
        <v>657</v>
      </c>
      <c r="C585" s="104">
        <v>1924</v>
      </c>
      <c r="E585" s="100">
        <v>2070405</v>
      </c>
      <c r="F585" s="100" t="s">
        <v>657</v>
      </c>
      <c r="G585" s="104">
        <v>1482</v>
      </c>
      <c r="H585" s="102"/>
      <c r="I585" s="100">
        <v>2070405</v>
      </c>
      <c r="J585" s="100" t="s">
        <v>657</v>
      </c>
      <c r="K585" s="104">
        <v>1482</v>
      </c>
      <c r="M585" s="100">
        <v>2070405</v>
      </c>
      <c r="N585" s="100" t="s">
        <v>657</v>
      </c>
      <c r="O585" s="104">
        <v>0</v>
      </c>
      <c r="Q585" s="100">
        <v>2070405</v>
      </c>
      <c r="R585" s="100" t="s">
        <v>657</v>
      </c>
      <c r="S585" s="104">
        <v>439</v>
      </c>
      <c r="U585" s="100">
        <v>2070405</v>
      </c>
      <c r="V585" s="100" t="s">
        <v>657</v>
      </c>
      <c r="W585" s="104">
        <v>3</v>
      </c>
      <c r="Y585" s="100">
        <v>2070405</v>
      </c>
      <c r="Z585" s="100" t="s">
        <v>657</v>
      </c>
      <c r="AA585" s="104">
        <v>0</v>
      </c>
    </row>
    <row r="586" spans="1:27">
      <c r="A586" s="100">
        <v>2070406</v>
      </c>
      <c r="B586" s="100" t="s">
        <v>658</v>
      </c>
      <c r="C586" s="104">
        <v>245</v>
      </c>
      <c r="E586" s="100">
        <v>2070406</v>
      </c>
      <c r="F586" s="100" t="s">
        <v>658</v>
      </c>
      <c r="G586" s="104">
        <v>87</v>
      </c>
      <c r="H586" s="102"/>
      <c r="I586" s="100">
        <v>2070406</v>
      </c>
      <c r="J586" s="100" t="s">
        <v>658</v>
      </c>
      <c r="K586" s="104">
        <v>87</v>
      </c>
      <c r="M586" s="100">
        <v>2070406</v>
      </c>
      <c r="N586" s="100" t="s">
        <v>658</v>
      </c>
      <c r="O586" s="104">
        <v>0</v>
      </c>
      <c r="Q586" s="100">
        <v>2070406</v>
      </c>
      <c r="R586" s="100" t="s">
        <v>658</v>
      </c>
      <c r="S586" s="104">
        <v>95</v>
      </c>
      <c r="U586" s="100">
        <v>2070406</v>
      </c>
      <c r="V586" s="100" t="s">
        <v>658</v>
      </c>
      <c r="W586" s="104">
        <v>0</v>
      </c>
      <c r="Y586" s="100">
        <v>2070406</v>
      </c>
      <c r="Z586" s="100" t="s">
        <v>658</v>
      </c>
      <c r="AA586" s="104">
        <v>63</v>
      </c>
    </row>
    <row r="587" spans="1:27">
      <c r="A587" s="100">
        <v>2070407</v>
      </c>
      <c r="B587" s="100" t="s">
        <v>659</v>
      </c>
      <c r="C587" s="104">
        <v>0</v>
      </c>
      <c r="E587" s="100">
        <v>2070407</v>
      </c>
      <c r="F587" s="100" t="s">
        <v>659</v>
      </c>
      <c r="G587" s="104">
        <v>0</v>
      </c>
      <c r="H587" s="102"/>
      <c r="I587" s="100">
        <v>2070407</v>
      </c>
      <c r="J587" s="100" t="s">
        <v>659</v>
      </c>
      <c r="K587" s="104">
        <v>0</v>
      </c>
      <c r="M587" s="100">
        <v>2070407</v>
      </c>
      <c r="N587" s="100" t="s">
        <v>659</v>
      </c>
      <c r="O587" s="104">
        <v>0</v>
      </c>
      <c r="Q587" s="100">
        <v>2070407</v>
      </c>
      <c r="R587" s="100" t="s">
        <v>659</v>
      </c>
      <c r="S587" s="104">
        <v>0</v>
      </c>
      <c r="U587" s="100">
        <v>2070407</v>
      </c>
      <c r="V587" s="100" t="s">
        <v>659</v>
      </c>
      <c r="W587" s="104">
        <v>0</v>
      </c>
      <c r="Y587" s="100">
        <v>2070407</v>
      </c>
      <c r="Z587" s="100" t="s">
        <v>659</v>
      </c>
      <c r="AA587" s="104">
        <v>0</v>
      </c>
    </row>
    <row r="588" spans="1:27">
      <c r="A588" s="100">
        <v>2070408</v>
      </c>
      <c r="B588" s="100" t="s">
        <v>660</v>
      </c>
      <c r="C588" s="104">
        <v>724</v>
      </c>
      <c r="E588" s="100">
        <v>2070408</v>
      </c>
      <c r="F588" s="100" t="s">
        <v>660</v>
      </c>
      <c r="G588" s="104">
        <v>659</v>
      </c>
      <c r="H588" s="102"/>
      <c r="I588" s="100">
        <v>2070408</v>
      </c>
      <c r="J588" s="100" t="s">
        <v>660</v>
      </c>
      <c r="K588" s="104">
        <v>641</v>
      </c>
      <c r="M588" s="100">
        <v>2070408</v>
      </c>
      <c r="N588" s="100" t="s">
        <v>660</v>
      </c>
      <c r="O588" s="104">
        <v>18</v>
      </c>
      <c r="Q588" s="100">
        <v>2070408</v>
      </c>
      <c r="R588" s="100" t="s">
        <v>660</v>
      </c>
      <c r="S588" s="104">
        <v>51</v>
      </c>
      <c r="U588" s="100">
        <v>2070408</v>
      </c>
      <c r="V588" s="100" t="s">
        <v>660</v>
      </c>
      <c r="W588" s="104">
        <v>3</v>
      </c>
      <c r="Y588" s="100">
        <v>2070408</v>
      </c>
      <c r="Z588" s="100" t="s">
        <v>660</v>
      </c>
      <c r="AA588" s="104">
        <v>11</v>
      </c>
    </row>
    <row r="589" spans="1:27">
      <c r="A589" s="100">
        <v>2070409</v>
      </c>
      <c r="B589" s="100" t="s">
        <v>661</v>
      </c>
      <c r="C589" s="104">
        <v>0</v>
      </c>
      <c r="E589" s="100">
        <v>2070409</v>
      </c>
      <c r="F589" s="100" t="s">
        <v>661</v>
      </c>
      <c r="G589" s="104">
        <v>0</v>
      </c>
      <c r="H589" s="102"/>
      <c r="I589" s="100">
        <v>2070409</v>
      </c>
      <c r="J589" s="100" t="s">
        <v>661</v>
      </c>
      <c r="K589" s="104">
        <v>0</v>
      </c>
      <c r="M589" s="100">
        <v>2070409</v>
      </c>
      <c r="N589" s="100" t="s">
        <v>661</v>
      </c>
      <c r="O589" s="104">
        <v>0</v>
      </c>
      <c r="Q589" s="100">
        <v>2070409</v>
      </c>
      <c r="R589" s="100" t="s">
        <v>661</v>
      </c>
      <c r="S589" s="104">
        <v>0</v>
      </c>
      <c r="U589" s="100">
        <v>2070409</v>
      </c>
      <c r="V589" s="100" t="s">
        <v>661</v>
      </c>
      <c r="W589" s="104">
        <v>0</v>
      </c>
      <c r="Y589" s="100">
        <v>2070409</v>
      </c>
      <c r="Z589" s="100" t="s">
        <v>661</v>
      </c>
      <c r="AA589" s="104">
        <v>0</v>
      </c>
    </row>
    <row r="590" spans="1:27">
      <c r="A590" s="100">
        <v>2070499</v>
      </c>
      <c r="B590" s="100" t="s">
        <v>662</v>
      </c>
      <c r="C590" s="104">
        <v>491</v>
      </c>
      <c r="E590" s="100">
        <v>2070499</v>
      </c>
      <c r="F590" s="100" t="s">
        <v>662</v>
      </c>
      <c r="G590" s="104">
        <v>208</v>
      </c>
      <c r="H590" s="102"/>
      <c r="I590" s="100">
        <v>2070499</v>
      </c>
      <c r="J590" s="100" t="s">
        <v>662</v>
      </c>
      <c r="K590" s="104">
        <v>204</v>
      </c>
      <c r="M590" s="100">
        <v>2070499</v>
      </c>
      <c r="N590" s="100" t="s">
        <v>662</v>
      </c>
      <c r="O590" s="104">
        <v>4</v>
      </c>
      <c r="Q590" s="100">
        <v>2070499</v>
      </c>
      <c r="R590" s="100" t="s">
        <v>662</v>
      </c>
      <c r="S590" s="104">
        <v>201</v>
      </c>
      <c r="U590" s="100">
        <v>2070499</v>
      </c>
      <c r="V590" s="100" t="s">
        <v>662</v>
      </c>
      <c r="W590" s="104">
        <v>33</v>
      </c>
      <c r="Y590" s="100">
        <v>2070499</v>
      </c>
      <c r="Z590" s="100" t="s">
        <v>662</v>
      </c>
      <c r="AA590" s="104">
        <v>49</v>
      </c>
    </row>
    <row r="591" spans="1:27">
      <c r="A591" s="100">
        <v>20799</v>
      </c>
      <c r="B591" s="103" t="s">
        <v>2943</v>
      </c>
      <c r="C591" s="101">
        <f>SUM(C592:C594)</f>
        <v>9378</v>
      </c>
      <c r="E591" s="100">
        <v>20799</v>
      </c>
      <c r="F591" s="103" t="s">
        <v>2943</v>
      </c>
      <c r="G591" s="101">
        <f>SUM(G592:G594)</f>
        <v>5679</v>
      </c>
      <c r="H591" s="102"/>
      <c r="I591" s="100">
        <v>20799</v>
      </c>
      <c r="J591" s="103" t="s">
        <v>2943</v>
      </c>
      <c r="K591" s="101">
        <f>SUM(K592:K594)</f>
        <v>5677</v>
      </c>
      <c r="M591" s="100">
        <v>20799</v>
      </c>
      <c r="N591" s="103" t="s">
        <v>2943</v>
      </c>
      <c r="O591" s="101">
        <f>SUM(O592:O594)</f>
        <v>2</v>
      </c>
      <c r="Q591" s="100">
        <v>20799</v>
      </c>
      <c r="R591" s="103" t="s">
        <v>2943</v>
      </c>
      <c r="S591" s="101">
        <f>SUM(S592:S594)</f>
        <v>1459</v>
      </c>
      <c r="U591" s="100">
        <v>20799</v>
      </c>
      <c r="V591" s="103" t="s">
        <v>2943</v>
      </c>
      <c r="W591" s="101">
        <f>SUM(W592:W594)</f>
        <v>861</v>
      </c>
      <c r="Y591" s="100">
        <v>20799</v>
      </c>
      <c r="Z591" s="103" t="s">
        <v>2943</v>
      </c>
      <c r="AA591" s="101">
        <f>SUM(AA592:AA594)</f>
        <v>1379</v>
      </c>
    </row>
    <row r="592" spans="1:27">
      <c r="A592" s="100">
        <v>2079902</v>
      </c>
      <c r="B592" s="100" t="s">
        <v>671</v>
      </c>
      <c r="C592" s="104">
        <v>559</v>
      </c>
      <c r="E592" s="100">
        <v>2079902</v>
      </c>
      <c r="F592" s="100" t="s">
        <v>671</v>
      </c>
      <c r="G592" s="104">
        <v>300</v>
      </c>
      <c r="H592" s="102"/>
      <c r="I592" s="100">
        <v>2079902</v>
      </c>
      <c r="J592" s="100" t="s">
        <v>671</v>
      </c>
      <c r="K592" s="104">
        <v>300</v>
      </c>
      <c r="M592" s="100">
        <v>2079902</v>
      </c>
      <c r="N592" s="100" t="s">
        <v>671</v>
      </c>
      <c r="O592" s="104">
        <v>0</v>
      </c>
      <c r="Q592" s="100">
        <v>2079902</v>
      </c>
      <c r="R592" s="100" t="s">
        <v>671</v>
      </c>
      <c r="S592" s="104">
        <v>49</v>
      </c>
      <c r="U592" s="100">
        <v>2079902</v>
      </c>
      <c r="V592" s="100" t="s">
        <v>671</v>
      </c>
      <c r="W592" s="104">
        <v>10</v>
      </c>
      <c r="Y592" s="100">
        <v>2079902</v>
      </c>
      <c r="Z592" s="100" t="s">
        <v>671</v>
      </c>
      <c r="AA592" s="104">
        <v>200</v>
      </c>
    </row>
    <row r="593" spans="1:27">
      <c r="A593" s="100">
        <v>2079903</v>
      </c>
      <c r="B593" s="100" t="s">
        <v>672</v>
      </c>
      <c r="C593" s="104">
        <v>790</v>
      </c>
      <c r="E593" s="100">
        <v>2079903</v>
      </c>
      <c r="F593" s="100" t="s">
        <v>672</v>
      </c>
      <c r="G593" s="104">
        <v>0</v>
      </c>
      <c r="H593" s="102"/>
      <c r="I593" s="100">
        <v>2079903</v>
      </c>
      <c r="J593" s="100" t="s">
        <v>672</v>
      </c>
      <c r="K593" s="104">
        <v>0</v>
      </c>
      <c r="M593" s="100">
        <v>2079903</v>
      </c>
      <c r="N593" s="100" t="s">
        <v>672</v>
      </c>
      <c r="O593" s="104">
        <v>0</v>
      </c>
      <c r="Q593" s="100">
        <v>2079903</v>
      </c>
      <c r="R593" s="100" t="s">
        <v>672</v>
      </c>
      <c r="S593" s="104">
        <v>500</v>
      </c>
      <c r="U593" s="100">
        <v>2079903</v>
      </c>
      <c r="V593" s="100" t="s">
        <v>672</v>
      </c>
      <c r="W593" s="104">
        <v>0</v>
      </c>
      <c r="Y593" s="100">
        <v>2079903</v>
      </c>
      <c r="Z593" s="100" t="s">
        <v>672</v>
      </c>
      <c r="AA593" s="104">
        <v>290</v>
      </c>
    </row>
    <row r="594" spans="1:27">
      <c r="A594" s="100">
        <v>2079999</v>
      </c>
      <c r="B594" s="100" t="s">
        <v>2950</v>
      </c>
      <c r="C594" s="104">
        <v>8029</v>
      </c>
      <c r="E594" s="100">
        <v>2079999</v>
      </c>
      <c r="F594" s="100" t="s">
        <v>2950</v>
      </c>
      <c r="G594" s="104">
        <v>5379</v>
      </c>
      <c r="H594" s="102"/>
      <c r="I594" s="100">
        <v>2079999</v>
      </c>
      <c r="J594" s="100" t="s">
        <v>2950</v>
      </c>
      <c r="K594" s="104">
        <v>5377</v>
      </c>
      <c r="M594" s="100">
        <v>2079999</v>
      </c>
      <c r="N594" s="100" t="s">
        <v>2950</v>
      </c>
      <c r="O594" s="104">
        <v>2</v>
      </c>
      <c r="Q594" s="100">
        <v>2079999</v>
      </c>
      <c r="R594" s="100" t="s">
        <v>2950</v>
      </c>
      <c r="S594" s="104">
        <v>910</v>
      </c>
      <c r="U594" s="100">
        <v>2079999</v>
      </c>
      <c r="V594" s="100" t="s">
        <v>2950</v>
      </c>
      <c r="W594" s="104">
        <v>851</v>
      </c>
      <c r="Y594" s="100">
        <v>2079999</v>
      </c>
      <c r="Z594" s="100" t="s">
        <v>2950</v>
      </c>
      <c r="AA594" s="104">
        <v>889</v>
      </c>
    </row>
    <row r="595" spans="1:27">
      <c r="A595" s="100">
        <v>208</v>
      </c>
      <c r="B595" s="103" t="s">
        <v>32</v>
      </c>
      <c r="C595" s="101">
        <f>SUM(C596,C610,C621,C623,C632,C636,C646,C654,C660,C667,C676,C681,C686,C689,C692,C695,C698,C701,C705,C710)</f>
        <v>108172</v>
      </c>
      <c r="E595" s="100">
        <v>208</v>
      </c>
      <c r="F595" s="103" t="s">
        <v>32</v>
      </c>
      <c r="G595" s="101">
        <f>SUM(G596,G610,G621,G623,G632,G636,G646,G654,G660,G667,G676,G681,G686,G689,G692,G695,G698,G701,G705,G710)</f>
        <v>20531</v>
      </c>
      <c r="H595" s="102"/>
      <c r="I595" s="100">
        <v>208</v>
      </c>
      <c r="J595" s="103" t="s">
        <v>32</v>
      </c>
      <c r="K595" s="101">
        <f>SUM(K596,K610,K621,K623,K632,K636,K646,K654,K660,K667,K676,K681,K686,K689,K692,K695,K698,K701,K705,K710)</f>
        <v>19455</v>
      </c>
      <c r="M595" s="100">
        <v>208</v>
      </c>
      <c r="N595" s="103" t="s">
        <v>32</v>
      </c>
      <c r="O595" s="101">
        <f>SUM(O596,O610,O621,O623,O632,O636,O646,O654,O660,O667,O676,O681,O686,O689,O692,O695,O698,O701,O705,O710)</f>
        <v>1076</v>
      </c>
      <c r="Q595" s="100">
        <v>208</v>
      </c>
      <c r="R595" s="103" t="s">
        <v>32</v>
      </c>
      <c r="S595" s="101">
        <f>SUM(S596,S610,S621,S623,S632,S636,S646,S654,S660,S667,S676,S681,S686,S689,S692,S695,S698,S701,S705,S710)</f>
        <v>37188</v>
      </c>
      <c r="U595" s="100">
        <v>208</v>
      </c>
      <c r="V595" s="103" t="s">
        <v>32</v>
      </c>
      <c r="W595" s="101">
        <f>SUM(W596,W610,W621,W623,W632,W636,W646,W654,W660,W667,W676,W681,W686,W689,W692,W695,W698,W701,W705,W710)</f>
        <v>22105</v>
      </c>
      <c r="Y595" s="100">
        <v>208</v>
      </c>
      <c r="Z595" s="103" t="s">
        <v>32</v>
      </c>
      <c r="AA595" s="101">
        <f>SUM(AA596,AA610,AA621,AA623,AA632,AA636,AA646,AA654,AA660,AA667,AA676,AA681,AA686,AA689,AA692,AA695,AA698,AA701,AA705,AA710)</f>
        <v>28348</v>
      </c>
    </row>
    <row r="596" spans="1:27">
      <c r="A596" s="100">
        <v>20801</v>
      </c>
      <c r="B596" s="103" t="s">
        <v>675</v>
      </c>
      <c r="C596" s="101">
        <f>SUM(C597:C609)</f>
        <v>6050</v>
      </c>
      <c r="E596" s="100">
        <v>20801</v>
      </c>
      <c r="F596" s="103" t="s">
        <v>675</v>
      </c>
      <c r="G596" s="101">
        <f>SUM(G597:G609)</f>
        <v>2307</v>
      </c>
      <c r="H596" s="102"/>
      <c r="I596" s="100">
        <v>20801</v>
      </c>
      <c r="J596" s="103" t="s">
        <v>675</v>
      </c>
      <c r="K596" s="101">
        <f>SUM(K597:K609)</f>
        <v>2189</v>
      </c>
      <c r="M596" s="100">
        <v>20801</v>
      </c>
      <c r="N596" s="103" t="s">
        <v>675</v>
      </c>
      <c r="O596" s="101">
        <f>SUM(O597:O609)</f>
        <v>118</v>
      </c>
      <c r="Q596" s="100">
        <v>20801</v>
      </c>
      <c r="R596" s="103" t="s">
        <v>675</v>
      </c>
      <c r="S596" s="101">
        <f>SUM(S597:S609)</f>
        <v>1145</v>
      </c>
      <c r="U596" s="100">
        <v>20801</v>
      </c>
      <c r="V596" s="103" t="s">
        <v>675</v>
      </c>
      <c r="W596" s="101">
        <f>SUM(W597:W609)</f>
        <v>906</v>
      </c>
      <c r="Y596" s="100">
        <v>20801</v>
      </c>
      <c r="Z596" s="103" t="s">
        <v>675</v>
      </c>
      <c r="AA596" s="101">
        <f>SUM(AA597:AA609)</f>
        <v>1692</v>
      </c>
    </row>
    <row r="597" spans="1:27">
      <c r="A597" s="100">
        <v>2080101</v>
      </c>
      <c r="B597" s="100" t="s">
        <v>145</v>
      </c>
      <c r="C597" s="104">
        <v>4282</v>
      </c>
      <c r="E597" s="100">
        <v>2080101</v>
      </c>
      <c r="F597" s="100" t="s">
        <v>145</v>
      </c>
      <c r="G597" s="104">
        <v>1541</v>
      </c>
      <c r="H597" s="102"/>
      <c r="I597" s="100">
        <v>2080101</v>
      </c>
      <c r="J597" s="100" t="s">
        <v>145</v>
      </c>
      <c r="K597" s="104">
        <v>1427</v>
      </c>
      <c r="M597" s="100">
        <v>2080101</v>
      </c>
      <c r="N597" s="100" t="s">
        <v>145</v>
      </c>
      <c r="O597" s="104">
        <v>114</v>
      </c>
      <c r="Q597" s="100">
        <v>2080101</v>
      </c>
      <c r="R597" s="100" t="s">
        <v>145</v>
      </c>
      <c r="S597" s="104">
        <v>1064</v>
      </c>
      <c r="U597" s="100">
        <v>2080101</v>
      </c>
      <c r="V597" s="100" t="s">
        <v>145</v>
      </c>
      <c r="W597" s="104">
        <v>822</v>
      </c>
      <c r="Y597" s="100">
        <v>2080101</v>
      </c>
      <c r="Z597" s="100" t="s">
        <v>145</v>
      </c>
      <c r="AA597" s="104">
        <v>855</v>
      </c>
    </row>
    <row r="598" spans="1:27">
      <c r="A598" s="100">
        <v>2080102</v>
      </c>
      <c r="B598" s="100" t="s">
        <v>146</v>
      </c>
      <c r="C598" s="104">
        <v>16</v>
      </c>
      <c r="E598" s="100">
        <v>2080102</v>
      </c>
      <c r="F598" s="100" t="s">
        <v>146</v>
      </c>
      <c r="G598" s="104">
        <v>6</v>
      </c>
      <c r="H598" s="102"/>
      <c r="I598" s="100">
        <v>2080102</v>
      </c>
      <c r="J598" s="100" t="s">
        <v>146</v>
      </c>
      <c r="K598" s="104">
        <v>6</v>
      </c>
      <c r="M598" s="100">
        <v>2080102</v>
      </c>
      <c r="N598" s="100" t="s">
        <v>146</v>
      </c>
      <c r="O598" s="104">
        <v>0</v>
      </c>
      <c r="Q598" s="100">
        <v>2080102</v>
      </c>
      <c r="R598" s="100" t="s">
        <v>146</v>
      </c>
      <c r="S598" s="104">
        <v>0</v>
      </c>
      <c r="U598" s="100">
        <v>2080102</v>
      </c>
      <c r="V598" s="100" t="s">
        <v>146</v>
      </c>
      <c r="W598" s="104">
        <v>10</v>
      </c>
      <c r="Y598" s="100">
        <v>2080102</v>
      </c>
      <c r="Z598" s="100" t="s">
        <v>146</v>
      </c>
      <c r="AA598" s="104">
        <v>0</v>
      </c>
    </row>
    <row r="599" spans="1:27">
      <c r="A599" s="100">
        <v>2080103</v>
      </c>
      <c r="B599" s="100" t="s">
        <v>147</v>
      </c>
      <c r="C599" s="104">
        <v>0</v>
      </c>
      <c r="E599" s="100">
        <v>2080103</v>
      </c>
      <c r="F599" s="100" t="s">
        <v>147</v>
      </c>
      <c r="G599" s="104">
        <v>0</v>
      </c>
      <c r="H599" s="102"/>
      <c r="I599" s="100">
        <v>2080103</v>
      </c>
      <c r="J599" s="100" t="s">
        <v>147</v>
      </c>
      <c r="K599" s="104">
        <v>0</v>
      </c>
      <c r="M599" s="100">
        <v>2080103</v>
      </c>
      <c r="N599" s="100" t="s">
        <v>147</v>
      </c>
      <c r="O599" s="104">
        <v>0</v>
      </c>
      <c r="Q599" s="100">
        <v>2080103</v>
      </c>
      <c r="R599" s="100" t="s">
        <v>147</v>
      </c>
      <c r="S599" s="104">
        <v>0</v>
      </c>
      <c r="U599" s="100">
        <v>2080103</v>
      </c>
      <c r="V599" s="100" t="s">
        <v>147</v>
      </c>
      <c r="W599" s="104">
        <v>0</v>
      </c>
      <c r="Y599" s="100">
        <v>2080103</v>
      </c>
      <c r="Z599" s="100" t="s">
        <v>147</v>
      </c>
      <c r="AA599" s="104">
        <v>0</v>
      </c>
    </row>
    <row r="600" spans="1:27">
      <c r="A600" s="100">
        <v>2080104</v>
      </c>
      <c r="B600" s="100" t="s">
        <v>677</v>
      </c>
      <c r="C600" s="104">
        <v>17</v>
      </c>
      <c r="E600" s="100">
        <v>2080104</v>
      </c>
      <c r="F600" s="100" t="s">
        <v>677</v>
      </c>
      <c r="G600" s="104">
        <v>5</v>
      </c>
      <c r="H600" s="102"/>
      <c r="I600" s="100">
        <v>2080104</v>
      </c>
      <c r="J600" s="100" t="s">
        <v>677</v>
      </c>
      <c r="K600" s="104">
        <v>5</v>
      </c>
      <c r="M600" s="100">
        <v>2080104</v>
      </c>
      <c r="N600" s="100" t="s">
        <v>677</v>
      </c>
      <c r="O600" s="104">
        <v>0</v>
      </c>
      <c r="Q600" s="100">
        <v>2080104</v>
      </c>
      <c r="R600" s="100" t="s">
        <v>677</v>
      </c>
      <c r="S600" s="104">
        <v>4</v>
      </c>
      <c r="U600" s="100">
        <v>2080104</v>
      </c>
      <c r="V600" s="100" t="s">
        <v>677</v>
      </c>
      <c r="W600" s="104">
        <v>3</v>
      </c>
      <c r="Y600" s="100">
        <v>2080104</v>
      </c>
      <c r="Z600" s="100" t="s">
        <v>677</v>
      </c>
      <c r="AA600" s="104">
        <v>5</v>
      </c>
    </row>
    <row r="601" spans="1:27">
      <c r="A601" s="100">
        <v>2080105</v>
      </c>
      <c r="B601" s="100" t="s">
        <v>678</v>
      </c>
      <c r="C601" s="104">
        <v>15</v>
      </c>
      <c r="E601" s="100">
        <v>2080105</v>
      </c>
      <c r="F601" s="100" t="s">
        <v>678</v>
      </c>
      <c r="G601" s="104">
        <v>13</v>
      </c>
      <c r="H601" s="102"/>
      <c r="I601" s="100">
        <v>2080105</v>
      </c>
      <c r="J601" s="100" t="s">
        <v>678</v>
      </c>
      <c r="K601" s="104">
        <v>13</v>
      </c>
      <c r="M601" s="100">
        <v>2080105</v>
      </c>
      <c r="N601" s="100" t="s">
        <v>678</v>
      </c>
      <c r="O601" s="104">
        <v>0</v>
      </c>
      <c r="Q601" s="100">
        <v>2080105</v>
      </c>
      <c r="R601" s="100" t="s">
        <v>678</v>
      </c>
      <c r="S601" s="104">
        <v>2</v>
      </c>
      <c r="U601" s="100">
        <v>2080105</v>
      </c>
      <c r="V601" s="100" t="s">
        <v>678</v>
      </c>
      <c r="W601" s="104">
        <v>0</v>
      </c>
      <c r="Y601" s="100">
        <v>2080105</v>
      </c>
      <c r="Z601" s="100" t="s">
        <v>678</v>
      </c>
      <c r="AA601" s="104">
        <v>0</v>
      </c>
    </row>
    <row r="602" spans="1:27">
      <c r="A602" s="100">
        <v>2080106</v>
      </c>
      <c r="B602" s="100" t="s">
        <v>679</v>
      </c>
      <c r="C602" s="104">
        <v>7</v>
      </c>
      <c r="E602" s="100">
        <v>2080106</v>
      </c>
      <c r="F602" s="100" t="s">
        <v>679</v>
      </c>
      <c r="G602" s="104">
        <v>0</v>
      </c>
      <c r="H602" s="102"/>
      <c r="I602" s="100">
        <v>2080106</v>
      </c>
      <c r="J602" s="100" t="s">
        <v>679</v>
      </c>
      <c r="K602" s="104">
        <v>0</v>
      </c>
      <c r="M602" s="100">
        <v>2080106</v>
      </c>
      <c r="N602" s="100" t="s">
        <v>679</v>
      </c>
      <c r="O602" s="104">
        <v>0</v>
      </c>
      <c r="Q602" s="100">
        <v>2080106</v>
      </c>
      <c r="R602" s="100" t="s">
        <v>679</v>
      </c>
      <c r="S602" s="104">
        <v>1</v>
      </c>
      <c r="U602" s="100">
        <v>2080106</v>
      </c>
      <c r="V602" s="100" t="s">
        <v>679</v>
      </c>
      <c r="W602" s="104">
        <v>0</v>
      </c>
      <c r="Y602" s="100">
        <v>2080106</v>
      </c>
      <c r="Z602" s="100" t="s">
        <v>679</v>
      </c>
      <c r="AA602" s="104">
        <v>6</v>
      </c>
    </row>
    <row r="603" spans="1:27">
      <c r="A603" s="100">
        <v>2080107</v>
      </c>
      <c r="B603" s="100" t="s">
        <v>680</v>
      </c>
      <c r="C603" s="104">
        <v>14</v>
      </c>
      <c r="E603" s="100">
        <v>2080107</v>
      </c>
      <c r="F603" s="100" t="s">
        <v>680</v>
      </c>
      <c r="G603" s="104">
        <v>4</v>
      </c>
      <c r="H603" s="102"/>
      <c r="I603" s="100">
        <v>2080107</v>
      </c>
      <c r="J603" s="100" t="s">
        <v>680</v>
      </c>
      <c r="K603" s="104">
        <v>3</v>
      </c>
      <c r="M603" s="100">
        <v>2080107</v>
      </c>
      <c r="N603" s="100" t="s">
        <v>680</v>
      </c>
      <c r="O603" s="104">
        <v>1</v>
      </c>
      <c r="Q603" s="100">
        <v>2080107</v>
      </c>
      <c r="R603" s="100" t="s">
        <v>680</v>
      </c>
      <c r="S603" s="104">
        <v>4</v>
      </c>
      <c r="U603" s="100">
        <v>2080107</v>
      </c>
      <c r="V603" s="100" t="s">
        <v>680</v>
      </c>
      <c r="W603" s="104">
        <v>2</v>
      </c>
      <c r="Y603" s="100">
        <v>2080107</v>
      </c>
      <c r="Z603" s="100" t="s">
        <v>680</v>
      </c>
      <c r="AA603" s="104">
        <v>4</v>
      </c>
    </row>
    <row r="604" spans="1:27">
      <c r="A604" s="100">
        <v>2080108</v>
      </c>
      <c r="B604" s="100" t="s">
        <v>193</v>
      </c>
      <c r="C604" s="104">
        <v>0</v>
      </c>
      <c r="E604" s="100">
        <v>2080108</v>
      </c>
      <c r="F604" s="100" t="s">
        <v>193</v>
      </c>
      <c r="G604" s="104">
        <v>0</v>
      </c>
      <c r="H604" s="102"/>
      <c r="I604" s="100">
        <v>2080108</v>
      </c>
      <c r="J604" s="100" t="s">
        <v>193</v>
      </c>
      <c r="K604" s="104">
        <v>0</v>
      </c>
      <c r="M604" s="100">
        <v>2080108</v>
      </c>
      <c r="N604" s="100" t="s">
        <v>193</v>
      </c>
      <c r="O604" s="104">
        <v>0</v>
      </c>
      <c r="Q604" s="100">
        <v>2080108</v>
      </c>
      <c r="R604" s="100" t="s">
        <v>193</v>
      </c>
      <c r="S604" s="104">
        <v>0</v>
      </c>
      <c r="U604" s="100">
        <v>2080108</v>
      </c>
      <c r="V604" s="100" t="s">
        <v>193</v>
      </c>
      <c r="W604" s="104">
        <v>0</v>
      </c>
      <c r="Y604" s="100">
        <v>2080108</v>
      </c>
      <c r="Z604" s="100" t="s">
        <v>193</v>
      </c>
      <c r="AA604" s="104">
        <v>0</v>
      </c>
    </row>
    <row r="605" spans="1:27">
      <c r="A605" s="100">
        <v>2080109</v>
      </c>
      <c r="B605" s="100" t="s">
        <v>681</v>
      </c>
      <c r="C605" s="104">
        <v>244</v>
      </c>
      <c r="E605" s="100">
        <v>2080109</v>
      </c>
      <c r="F605" s="100" t="s">
        <v>681</v>
      </c>
      <c r="G605" s="104">
        <v>103</v>
      </c>
      <c r="H605" s="102"/>
      <c r="I605" s="100">
        <v>2080109</v>
      </c>
      <c r="J605" s="100" t="s">
        <v>681</v>
      </c>
      <c r="K605" s="104">
        <v>103</v>
      </c>
      <c r="M605" s="100">
        <v>2080109</v>
      </c>
      <c r="N605" s="100" t="s">
        <v>681</v>
      </c>
      <c r="O605" s="104">
        <v>0</v>
      </c>
      <c r="Q605" s="100">
        <v>2080109</v>
      </c>
      <c r="R605" s="100" t="s">
        <v>681</v>
      </c>
      <c r="S605" s="104">
        <v>67</v>
      </c>
      <c r="U605" s="100">
        <v>2080109</v>
      </c>
      <c r="V605" s="100" t="s">
        <v>681</v>
      </c>
      <c r="W605" s="104">
        <v>1</v>
      </c>
      <c r="Y605" s="100">
        <v>2080109</v>
      </c>
      <c r="Z605" s="100" t="s">
        <v>681</v>
      </c>
      <c r="AA605" s="104">
        <v>73</v>
      </c>
    </row>
    <row r="606" spans="1:27">
      <c r="A606" s="100">
        <v>2080110</v>
      </c>
      <c r="B606" s="100" t="s">
        <v>682</v>
      </c>
      <c r="C606" s="104">
        <v>0</v>
      </c>
      <c r="E606" s="100">
        <v>2080110</v>
      </c>
      <c r="F606" s="100" t="s">
        <v>682</v>
      </c>
      <c r="G606" s="104">
        <v>0</v>
      </c>
      <c r="H606" s="102"/>
      <c r="I606" s="100">
        <v>2080110</v>
      </c>
      <c r="J606" s="100" t="s">
        <v>682</v>
      </c>
      <c r="K606" s="104">
        <v>0</v>
      </c>
      <c r="M606" s="100">
        <v>2080110</v>
      </c>
      <c r="N606" s="100" t="s">
        <v>682</v>
      </c>
      <c r="O606" s="104">
        <v>0</v>
      </c>
      <c r="Q606" s="100">
        <v>2080110</v>
      </c>
      <c r="R606" s="100" t="s">
        <v>682</v>
      </c>
      <c r="S606" s="104">
        <v>0</v>
      </c>
      <c r="U606" s="100">
        <v>2080110</v>
      </c>
      <c r="V606" s="100" t="s">
        <v>682</v>
      </c>
      <c r="W606" s="104">
        <v>0</v>
      </c>
      <c r="Y606" s="100">
        <v>2080110</v>
      </c>
      <c r="Z606" s="100" t="s">
        <v>682</v>
      </c>
      <c r="AA606" s="104">
        <v>0</v>
      </c>
    </row>
    <row r="607" spans="1:27">
      <c r="A607" s="100">
        <v>2080111</v>
      </c>
      <c r="B607" s="100" t="s">
        <v>683</v>
      </c>
      <c r="C607" s="104">
        <v>10</v>
      </c>
      <c r="E607" s="100">
        <v>2080111</v>
      </c>
      <c r="F607" s="100" t="s">
        <v>683</v>
      </c>
      <c r="G607" s="104">
        <v>10</v>
      </c>
      <c r="H607" s="102"/>
      <c r="I607" s="100">
        <v>2080111</v>
      </c>
      <c r="J607" s="100" t="s">
        <v>683</v>
      </c>
      <c r="K607" s="104">
        <v>10</v>
      </c>
      <c r="M607" s="100">
        <v>2080111</v>
      </c>
      <c r="N607" s="100" t="s">
        <v>683</v>
      </c>
      <c r="O607" s="104">
        <v>0</v>
      </c>
      <c r="Q607" s="100">
        <v>2080111</v>
      </c>
      <c r="R607" s="100" t="s">
        <v>683</v>
      </c>
      <c r="S607" s="104">
        <v>0</v>
      </c>
      <c r="U607" s="100">
        <v>2080111</v>
      </c>
      <c r="V607" s="100" t="s">
        <v>683</v>
      </c>
      <c r="W607" s="104">
        <v>0</v>
      </c>
      <c r="Y607" s="100">
        <v>2080111</v>
      </c>
      <c r="Z607" s="100" t="s">
        <v>683</v>
      </c>
      <c r="AA607" s="104">
        <v>0</v>
      </c>
    </row>
    <row r="608" spans="1:27">
      <c r="A608" s="100">
        <v>2080112</v>
      </c>
      <c r="B608" s="100" t="s">
        <v>684</v>
      </c>
      <c r="C608" s="104">
        <v>12</v>
      </c>
      <c r="E608" s="100">
        <v>2080112</v>
      </c>
      <c r="F608" s="100" t="s">
        <v>684</v>
      </c>
      <c r="G608" s="104">
        <v>12</v>
      </c>
      <c r="H608" s="102"/>
      <c r="I608" s="100">
        <v>2080112</v>
      </c>
      <c r="J608" s="100" t="s">
        <v>684</v>
      </c>
      <c r="K608" s="104">
        <v>12</v>
      </c>
      <c r="M608" s="100">
        <v>2080112</v>
      </c>
      <c r="N608" s="100" t="s">
        <v>684</v>
      </c>
      <c r="O608" s="104">
        <v>0</v>
      </c>
      <c r="Q608" s="100">
        <v>2080112</v>
      </c>
      <c r="R608" s="100" t="s">
        <v>684</v>
      </c>
      <c r="S608" s="104">
        <v>0</v>
      </c>
      <c r="U608" s="100">
        <v>2080112</v>
      </c>
      <c r="V608" s="100" t="s">
        <v>684</v>
      </c>
      <c r="W608" s="104">
        <v>0</v>
      </c>
      <c r="Y608" s="100">
        <v>2080112</v>
      </c>
      <c r="Z608" s="100" t="s">
        <v>684</v>
      </c>
      <c r="AA608" s="104">
        <v>0</v>
      </c>
    </row>
    <row r="609" spans="1:27">
      <c r="A609" s="100">
        <v>2080199</v>
      </c>
      <c r="B609" s="100" t="s">
        <v>685</v>
      </c>
      <c r="C609" s="104">
        <v>1433</v>
      </c>
      <c r="E609" s="100">
        <v>2080199</v>
      </c>
      <c r="F609" s="100" t="s">
        <v>685</v>
      </c>
      <c r="G609" s="104">
        <v>613</v>
      </c>
      <c r="H609" s="102"/>
      <c r="I609" s="100">
        <v>2080199</v>
      </c>
      <c r="J609" s="100" t="s">
        <v>685</v>
      </c>
      <c r="K609" s="104">
        <v>610</v>
      </c>
      <c r="M609" s="100">
        <v>2080199</v>
      </c>
      <c r="N609" s="100" t="s">
        <v>685</v>
      </c>
      <c r="O609" s="104">
        <v>3</v>
      </c>
      <c r="Q609" s="100">
        <v>2080199</v>
      </c>
      <c r="R609" s="100" t="s">
        <v>685</v>
      </c>
      <c r="S609" s="104">
        <v>3</v>
      </c>
      <c r="U609" s="100">
        <v>2080199</v>
      </c>
      <c r="V609" s="100" t="s">
        <v>685</v>
      </c>
      <c r="W609" s="104">
        <v>68</v>
      </c>
      <c r="Y609" s="100">
        <v>2080199</v>
      </c>
      <c r="Z609" s="100" t="s">
        <v>685</v>
      </c>
      <c r="AA609" s="104">
        <v>749</v>
      </c>
    </row>
    <row r="610" spans="1:27">
      <c r="A610" s="100">
        <v>20802</v>
      </c>
      <c r="B610" s="103" t="s">
        <v>686</v>
      </c>
      <c r="C610" s="101">
        <f>SUM(C611:C620)</f>
        <v>3483</v>
      </c>
      <c r="E610" s="100">
        <v>20802</v>
      </c>
      <c r="F610" s="103" t="s">
        <v>686</v>
      </c>
      <c r="G610" s="101">
        <f>SUM(G611:G620)</f>
        <v>1023</v>
      </c>
      <c r="H610" s="102"/>
      <c r="I610" s="100">
        <v>20802</v>
      </c>
      <c r="J610" s="103" t="s">
        <v>686</v>
      </c>
      <c r="K610" s="101">
        <f>SUM(K611:K620)</f>
        <v>978</v>
      </c>
      <c r="M610" s="100">
        <v>20802</v>
      </c>
      <c r="N610" s="103" t="s">
        <v>686</v>
      </c>
      <c r="O610" s="101">
        <f>SUM(O611:O620)</f>
        <v>45</v>
      </c>
      <c r="Q610" s="100">
        <v>20802</v>
      </c>
      <c r="R610" s="103" t="s">
        <v>686</v>
      </c>
      <c r="S610" s="101">
        <f>SUM(S611:S620)</f>
        <v>998</v>
      </c>
      <c r="U610" s="100">
        <v>20802</v>
      </c>
      <c r="V610" s="103" t="s">
        <v>686</v>
      </c>
      <c r="W610" s="101">
        <f>SUM(W611:W620)</f>
        <v>667</v>
      </c>
      <c r="Y610" s="100">
        <v>20802</v>
      </c>
      <c r="Z610" s="103" t="s">
        <v>686</v>
      </c>
      <c r="AA610" s="101">
        <f>SUM(AA611:AA620)</f>
        <v>795</v>
      </c>
    </row>
    <row r="611" spans="1:27">
      <c r="A611" s="100">
        <v>2080201</v>
      </c>
      <c r="B611" s="100" t="s">
        <v>145</v>
      </c>
      <c r="C611" s="104">
        <v>2023</v>
      </c>
      <c r="E611" s="100">
        <v>2080201</v>
      </c>
      <c r="F611" s="100" t="s">
        <v>145</v>
      </c>
      <c r="G611" s="104">
        <v>576</v>
      </c>
      <c r="H611" s="102"/>
      <c r="I611" s="100">
        <v>2080201</v>
      </c>
      <c r="J611" s="100" t="s">
        <v>145</v>
      </c>
      <c r="K611" s="104">
        <v>576</v>
      </c>
      <c r="M611" s="100">
        <v>2080201</v>
      </c>
      <c r="N611" s="100" t="s">
        <v>145</v>
      </c>
      <c r="O611" s="104">
        <v>0</v>
      </c>
      <c r="Q611" s="100">
        <v>2080201</v>
      </c>
      <c r="R611" s="100" t="s">
        <v>145</v>
      </c>
      <c r="S611" s="104">
        <v>607</v>
      </c>
      <c r="U611" s="100">
        <v>2080201</v>
      </c>
      <c r="V611" s="100" t="s">
        <v>145</v>
      </c>
      <c r="W611" s="104">
        <v>294</v>
      </c>
      <c r="Y611" s="100">
        <v>2080201</v>
      </c>
      <c r="Z611" s="100" t="s">
        <v>145</v>
      </c>
      <c r="AA611" s="104">
        <v>546</v>
      </c>
    </row>
    <row r="612" spans="1:27">
      <c r="A612" s="100">
        <v>2080202</v>
      </c>
      <c r="B612" s="100" t="s">
        <v>146</v>
      </c>
      <c r="C612" s="104">
        <v>0</v>
      </c>
      <c r="E612" s="100">
        <v>2080202</v>
      </c>
      <c r="F612" s="100" t="s">
        <v>146</v>
      </c>
      <c r="G612" s="104">
        <v>0</v>
      </c>
      <c r="H612" s="102"/>
      <c r="I612" s="100">
        <v>2080202</v>
      </c>
      <c r="J612" s="100" t="s">
        <v>146</v>
      </c>
      <c r="K612" s="104">
        <v>0</v>
      </c>
      <c r="M612" s="100">
        <v>2080202</v>
      </c>
      <c r="N612" s="100" t="s">
        <v>146</v>
      </c>
      <c r="O612" s="104">
        <v>0</v>
      </c>
      <c r="Q612" s="100">
        <v>2080202</v>
      </c>
      <c r="R612" s="100" t="s">
        <v>146</v>
      </c>
      <c r="S612" s="104">
        <v>0</v>
      </c>
      <c r="U612" s="100">
        <v>2080202</v>
      </c>
      <c r="V612" s="100" t="s">
        <v>146</v>
      </c>
      <c r="W612" s="104">
        <v>0</v>
      </c>
      <c r="Y612" s="100">
        <v>2080202</v>
      </c>
      <c r="Z612" s="100" t="s">
        <v>146</v>
      </c>
      <c r="AA612" s="104">
        <v>0</v>
      </c>
    </row>
    <row r="613" spans="1:27">
      <c r="A613" s="100">
        <v>2080203</v>
      </c>
      <c r="B613" s="100" t="s">
        <v>147</v>
      </c>
      <c r="C613" s="104">
        <v>0</v>
      </c>
      <c r="E613" s="100">
        <v>2080203</v>
      </c>
      <c r="F613" s="100" t="s">
        <v>147</v>
      </c>
      <c r="G613" s="104">
        <v>0</v>
      </c>
      <c r="H613" s="102"/>
      <c r="I613" s="100">
        <v>2080203</v>
      </c>
      <c r="J613" s="100" t="s">
        <v>147</v>
      </c>
      <c r="K613" s="104">
        <v>0</v>
      </c>
      <c r="M613" s="100">
        <v>2080203</v>
      </c>
      <c r="N613" s="100" t="s">
        <v>147</v>
      </c>
      <c r="O613" s="104">
        <v>0</v>
      </c>
      <c r="Q613" s="100">
        <v>2080203</v>
      </c>
      <c r="R613" s="100" t="s">
        <v>147</v>
      </c>
      <c r="S613" s="104">
        <v>0</v>
      </c>
      <c r="U613" s="100">
        <v>2080203</v>
      </c>
      <c r="V613" s="100" t="s">
        <v>147</v>
      </c>
      <c r="W613" s="104">
        <v>0</v>
      </c>
      <c r="Y613" s="100">
        <v>2080203</v>
      </c>
      <c r="Z613" s="100" t="s">
        <v>147</v>
      </c>
      <c r="AA613" s="104">
        <v>0</v>
      </c>
    </row>
    <row r="614" spans="1:27">
      <c r="A614" s="100">
        <v>2080204</v>
      </c>
      <c r="B614" s="100" t="s">
        <v>688</v>
      </c>
      <c r="C614" s="104">
        <v>107</v>
      </c>
      <c r="E614" s="100">
        <v>2080204</v>
      </c>
      <c r="F614" s="100" t="s">
        <v>688</v>
      </c>
      <c r="G614" s="104">
        <v>85</v>
      </c>
      <c r="H614" s="102"/>
      <c r="I614" s="100">
        <v>2080204</v>
      </c>
      <c r="J614" s="100" t="s">
        <v>688</v>
      </c>
      <c r="K614" s="104">
        <v>85</v>
      </c>
      <c r="M614" s="100">
        <v>2080204</v>
      </c>
      <c r="N614" s="100" t="s">
        <v>688</v>
      </c>
      <c r="O614" s="104">
        <v>0</v>
      </c>
      <c r="Q614" s="100">
        <v>2080204</v>
      </c>
      <c r="R614" s="100" t="s">
        <v>688</v>
      </c>
      <c r="S614" s="104">
        <v>18</v>
      </c>
      <c r="U614" s="100">
        <v>2080204</v>
      </c>
      <c r="V614" s="100" t="s">
        <v>688</v>
      </c>
      <c r="W614" s="104">
        <v>0</v>
      </c>
      <c r="Y614" s="100">
        <v>2080204</v>
      </c>
      <c r="Z614" s="100" t="s">
        <v>688</v>
      </c>
      <c r="AA614" s="104">
        <v>4</v>
      </c>
    </row>
    <row r="615" spans="1:27">
      <c r="A615" s="100">
        <v>2080205</v>
      </c>
      <c r="B615" s="100" t="s">
        <v>689</v>
      </c>
      <c r="C615" s="104">
        <v>595</v>
      </c>
      <c r="E615" s="100">
        <v>2080205</v>
      </c>
      <c r="F615" s="100" t="s">
        <v>689</v>
      </c>
      <c r="G615" s="104">
        <v>271</v>
      </c>
      <c r="H615" s="102"/>
      <c r="I615" s="100">
        <v>2080205</v>
      </c>
      <c r="J615" s="100" t="s">
        <v>689</v>
      </c>
      <c r="K615" s="104">
        <v>245</v>
      </c>
      <c r="M615" s="100">
        <v>2080205</v>
      </c>
      <c r="N615" s="100" t="s">
        <v>689</v>
      </c>
      <c r="O615" s="104">
        <v>26</v>
      </c>
      <c r="Q615" s="100">
        <v>2080205</v>
      </c>
      <c r="R615" s="100" t="s">
        <v>689</v>
      </c>
      <c r="S615" s="104">
        <v>189</v>
      </c>
      <c r="U615" s="100">
        <v>2080205</v>
      </c>
      <c r="V615" s="100" t="s">
        <v>689</v>
      </c>
      <c r="W615" s="104">
        <v>72</v>
      </c>
      <c r="Y615" s="100">
        <v>2080205</v>
      </c>
      <c r="Z615" s="100" t="s">
        <v>689</v>
      </c>
      <c r="AA615" s="104">
        <v>63</v>
      </c>
    </row>
    <row r="616" spans="1:27">
      <c r="A616" s="100">
        <v>2080206</v>
      </c>
      <c r="B616" s="100" t="s">
        <v>690</v>
      </c>
      <c r="C616" s="104">
        <v>0</v>
      </c>
      <c r="E616" s="100">
        <v>2080206</v>
      </c>
      <c r="F616" s="100" t="s">
        <v>690</v>
      </c>
      <c r="G616" s="104">
        <v>0</v>
      </c>
      <c r="H616" s="102"/>
      <c r="I616" s="100">
        <v>2080206</v>
      </c>
      <c r="J616" s="100" t="s">
        <v>690</v>
      </c>
      <c r="K616" s="104">
        <v>0</v>
      </c>
      <c r="M616" s="100">
        <v>2080206</v>
      </c>
      <c r="N616" s="100" t="s">
        <v>690</v>
      </c>
      <c r="O616" s="104">
        <v>0</v>
      </c>
      <c r="Q616" s="100">
        <v>2080206</v>
      </c>
      <c r="R616" s="100" t="s">
        <v>690</v>
      </c>
      <c r="S616" s="104">
        <v>0</v>
      </c>
      <c r="U616" s="100">
        <v>2080206</v>
      </c>
      <c r="V616" s="100" t="s">
        <v>690</v>
      </c>
      <c r="W616" s="104">
        <v>0</v>
      </c>
      <c r="Y616" s="100">
        <v>2080206</v>
      </c>
      <c r="Z616" s="100" t="s">
        <v>690</v>
      </c>
      <c r="AA616" s="104">
        <v>0</v>
      </c>
    </row>
    <row r="617" spans="1:27">
      <c r="A617" s="100">
        <v>2080207</v>
      </c>
      <c r="B617" s="100" t="s">
        <v>691</v>
      </c>
      <c r="C617" s="104">
        <v>91</v>
      </c>
      <c r="E617" s="100">
        <v>2080207</v>
      </c>
      <c r="F617" s="100" t="s">
        <v>691</v>
      </c>
      <c r="G617" s="104">
        <v>30</v>
      </c>
      <c r="H617" s="102"/>
      <c r="I617" s="100">
        <v>2080207</v>
      </c>
      <c r="J617" s="100" t="s">
        <v>691</v>
      </c>
      <c r="K617" s="104">
        <v>30</v>
      </c>
      <c r="M617" s="100">
        <v>2080207</v>
      </c>
      <c r="N617" s="100" t="s">
        <v>691</v>
      </c>
      <c r="O617" s="104">
        <v>0</v>
      </c>
      <c r="Q617" s="100">
        <v>2080207</v>
      </c>
      <c r="R617" s="100" t="s">
        <v>691</v>
      </c>
      <c r="S617" s="104">
        <v>25</v>
      </c>
      <c r="U617" s="100">
        <v>2080207</v>
      </c>
      <c r="V617" s="100" t="s">
        <v>691</v>
      </c>
      <c r="W617" s="104">
        <v>17</v>
      </c>
      <c r="Y617" s="100">
        <v>2080207</v>
      </c>
      <c r="Z617" s="100" t="s">
        <v>691</v>
      </c>
      <c r="AA617" s="104">
        <v>19</v>
      </c>
    </row>
    <row r="618" spans="1:27">
      <c r="A618" s="100">
        <v>2080208</v>
      </c>
      <c r="B618" s="100" t="s">
        <v>692</v>
      </c>
      <c r="C618" s="104">
        <v>14</v>
      </c>
      <c r="E618" s="100">
        <v>2080208</v>
      </c>
      <c r="F618" s="100" t="s">
        <v>692</v>
      </c>
      <c r="G618" s="104">
        <v>0</v>
      </c>
      <c r="H618" s="102"/>
      <c r="I618" s="100">
        <v>2080208</v>
      </c>
      <c r="J618" s="100" t="s">
        <v>692</v>
      </c>
      <c r="K618" s="104">
        <v>0</v>
      </c>
      <c r="M618" s="100">
        <v>2080208</v>
      </c>
      <c r="N618" s="100" t="s">
        <v>692</v>
      </c>
      <c r="O618" s="104">
        <v>0</v>
      </c>
      <c r="Q618" s="100">
        <v>2080208</v>
      </c>
      <c r="R618" s="100" t="s">
        <v>692</v>
      </c>
      <c r="S618" s="104">
        <v>14</v>
      </c>
      <c r="U618" s="100">
        <v>2080208</v>
      </c>
      <c r="V618" s="100" t="s">
        <v>692</v>
      </c>
      <c r="W618" s="104">
        <v>0</v>
      </c>
      <c r="Y618" s="100">
        <v>2080208</v>
      </c>
      <c r="Z618" s="100" t="s">
        <v>692</v>
      </c>
      <c r="AA618" s="104">
        <v>0</v>
      </c>
    </row>
    <row r="619" spans="1:27">
      <c r="A619" s="100">
        <v>2080209</v>
      </c>
      <c r="B619" s="100" t="s">
        <v>693</v>
      </c>
      <c r="C619" s="104">
        <v>0</v>
      </c>
      <c r="E619" s="100">
        <v>2080209</v>
      </c>
      <c r="F619" s="100" t="s">
        <v>693</v>
      </c>
      <c r="G619" s="104">
        <v>0</v>
      </c>
      <c r="H619" s="102"/>
      <c r="I619" s="100">
        <v>2080209</v>
      </c>
      <c r="J619" s="100" t="s">
        <v>693</v>
      </c>
      <c r="K619" s="104">
        <v>0</v>
      </c>
      <c r="M619" s="100">
        <v>2080209</v>
      </c>
      <c r="N619" s="100" t="s">
        <v>693</v>
      </c>
      <c r="O619" s="104">
        <v>0</v>
      </c>
      <c r="Q619" s="100">
        <v>2080209</v>
      </c>
      <c r="R619" s="100" t="s">
        <v>693</v>
      </c>
      <c r="S619" s="104">
        <v>0</v>
      </c>
      <c r="U619" s="100">
        <v>2080209</v>
      </c>
      <c r="V619" s="100" t="s">
        <v>693</v>
      </c>
      <c r="W619" s="104">
        <v>0</v>
      </c>
      <c r="Y619" s="100">
        <v>2080209</v>
      </c>
      <c r="Z619" s="100" t="s">
        <v>693</v>
      </c>
      <c r="AA619" s="104">
        <v>0</v>
      </c>
    </row>
    <row r="620" spans="1:27">
      <c r="A620" s="100">
        <v>2080299</v>
      </c>
      <c r="B620" s="100" t="s">
        <v>694</v>
      </c>
      <c r="C620" s="104">
        <v>653</v>
      </c>
      <c r="E620" s="100">
        <v>2080299</v>
      </c>
      <c r="F620" s="100" t="s">
        <v>694</v>
      </c>
      <c r="G620" s="104">
        <v>61</v>
      </c>
      <c r="H620" s="102"/>
      <c r="I620" s="100">
        <v>2080299</v>
      </c>
      <c r="J620" s="100" t="s">
        <v>694</v>
      </c>
      <c r="K620" s="104">
        <v>42</v>
      </c>
      <c r="M620" s="100">
        <v>2080299</v>
      </c>
      <c r="N620" s="100" t="s">
        <v>694</v>
      </c>
      <c r="O620" s="104">
        <v>19</v>
      </c>
      <c r="Q620" s="100">
        <v>2080299</v>
      </c>
      <c r="R620" s="100" t="s">
        <v>694</v>
      </c>
      <c r="S620" s="104">
        <v>145</v>
      </c>
      <c r="U620" s="100">
        <v>2080299</v>
      </c>
      <c r="V620" s="100" t="s">
        <v>694</v>
      </c>
      <c r="W620" s="104">
        <v>284</v>
      </c>
      <c r="Y620" s="100">
        <v>2080299</v>
      </c>
      <c r="Z620" s="100" t="s">
        <v>694</v>
      </c>
      <c r="AA620" s="104">
        <v>163</v>
      </c>
    </row>
    <row r="621" spans="1:27">
      <c r="A621" s="100">
        <v>20804</v>
      </c>
      <c r="B621" s="103" t="s">
        <v>695</v>
      </c>
      <c r="C621" s="101">
        <f>C622</f>
        <v>0</v>
      </c>
      <c r="E621" s="100">
        <v>20804</v>
      </c>
      <c r="F621" s="103" t="s">
        <v>695</v>
      </c>
      <c r="G621" s="101">
        <f>G622</f>
        <v>0</v>
      </c>
      <c r="H621" s="102"/>
      <c r="I621" s="100">
        <v>20804</v>
      </c>
      <c r="J621" s="103" t="s">
        <v>695</v>
      </c>
      <c r="K621" s="101">
        <f>K622</f>
        <v>0</v>
      </c>
      <c r="M621" s="100">
        <v>20804</v>
      </c>
      <c r="N621" s="103" t="s">
        <v>695</v>
      </c>
      <c r="O621" s="101">
        <f>O622</f>
        <v>0</v>
      </c>
      <c r="Q621" s="100">
        <v>20804</v>
      </c>
      <c r="R621" s="103" t="s">
        <v>695</v>
      </c>
      <c r="S621" s="101">
        <f>S622</f>
        <v>0</v>
      </c>
      <c r="U621" s="100">
        <v>20804</v>
      </c>
      <c r="V621" s="103" t="s">
        <v>695</v>
      </c>
      <c r="W621" s="101">
        <f>W622</f>
        <v>0</v>
      </c>
      <c r="Y621" s="100">
        <v>20804</v>
      </c>
      <c r="Z621" s="103" t="s">
        <v>695</v>
      </c>
      <c r="AA621" s="101">
        <f>AA622</f>
        <v>0</v>
      </c>
    </row>
    <row r="622" spans="1:27">
      <c r="A622" s="100">
        <v>2080402</v>
      </c>
      <c r="B622" s="100" t="s">
        <v>697</v>
      </c>
      <c r="C622" s="104">
        <v>0</v>
      </c>
      <c r="E622" s="100">
        <v>2080402</v>
      </c>
      <c r="F622" s="100" t="s">
        <v>697</v>
      </c>
      <c r="G622" s="104">
        <v>0</v>
      </c>
      <c r="H622" s="102"/>
      <c r="I622" s="100">
        <v>2080402</v>
      </c>
      <c r="J622" s="100" t="s">
        <v>697</v>
      </c>
      <c r="K622" s="104">
        <v>0</v>
      </c>
      <c r="M622" s="100">
        <v>2080402</v>
      </c>
      <c r="N622" s="100" t="s">
        <v>697</v>
      </c>
      <c r="O622" s="104">
        <v>0</v>
      </c>
      <c r="Q622" s="100">
        <v>2080402</v>
      </c>
      <c r="R622" s="100" t="s">
        <v>697</v>
      </c>
      <c r="S622" s="104">
        <v>0</v>
      </c>
      <c r="U622" s="100">
        <v>2080402</v>
      </c>
      <c r="V622" s="100" t="s">
        <v>697</v>
      </c>
      <c r="W622" s="104">
        <v>0</v>
      </c>
      <c r="Y622" s="100">
        <v>2080402</v>
      </c>
      <c r="Z622" s="100" t="s">
        <v>697</v>
      </c>
      <c r="AA622" s="104">
        <v>0</v>
      </c>
    </row>
    <row r="623" spans="1:27">
      <c r="A623" s="100">
        <v>20805</v>
      </c>
      <c r="B623" s="103" t="s">
        <v>700</v>
      </c>
      <c r="C623" s="101">
        <f>SUM(C624:C631)</f>
        <v>51209</v>
      </c>
      <c r="E623" s="100">
        <v>20805</v>
      </c>
      <c r="F623" s="103" t="s">
        <v>700</v>
      </c>
      <c r="G623" s="101">
        <f>SUM(G624:G631)</f>
        <v>12992</v>
      </c>
      <c r="H623" s="102"/>
      <c r="I623" s="100">
        <v>20805</v>
      </c>
      <c r="J623" s="103" t="s">
        <v>700</v>
      </c>
      <c r="K623" s="101">
        <f>SUM(K624:K631)</f>
        <v>12764</v>
      </c>
      <c r="M623" s="100">
        <v>20805</v>
      </c>
      <c r="N623" s="103" t="s">
        <v>700</v>
      </c>
      <c r="O623" s="101">
        <f>SUM(O624:O631)</f>
        <v>228</v>
      </c>
      <c r="Q623" s="100">
        <v>20805</v>
      </c>
      <c r="R623" s="103" t="s">
        <v>700</v>
      </c>
      <c r="S623" s="101">
        <f>SUM(S624:S631)</f>
        <v>17464</v>
      </c>
      <c r="U623" s="100">
        <v>20805</v>
      </c>
      <c r="V623" s="103" t="s">
        <v>700</v>
      </c>
      <c r="W623" s="101">
        <f>SUM(W624:W631)</f>
        <v>10219</v>
      </c>
      <c r="Y623" s="100">
        <v>20805</v>
      </c>
      <c r="Z623" s="103" t="s">
        <v>700</v>
      </c>
      <c r="AA623" s="101">
        <f>SUM(AA624:AA631)</f>
        <v>10534</v>
      </c>
    </row>
    <row r="624" spans="1:27">
      <c r="A624" s="100">
        <v>2080501</v>
      </c>
      <c r="B624" s="100" t="s">
        <v>702</v>
      </c>
      <c r="C624" s="104">
        <v>4358</v>
      </c>
      <c r="E624" s="100">
        <v>2080501</v>
      </c>
      <c r="F624" s="100" t="s">
        <v>702</v>
      </c>
      <c r="G624" s="104">
        <v>1074</v>
      </c>
      <c r="H624" s="102"/>
      <c r="I624" s="100">
        <v>2080501</v>
      </c>
      <c r="J624" s="100" t="s">
        <v>702</v>
      </c>
      <c r="K624" s="104">
        <v>1074</v>
      </c>
      <c r="M624" s="100">
        <v>2080501</v>
      </c>
      <c r="N624" s="100" t="s">
        <v>702</v>
      </c>
      <c r="O624" s="104">
        <v>0</v>
      </c>
      <c r="Q624" s="100">
        <v>2080501</v>
      </c>
      <c r="R624" s="100" t="s">
        <v>702</v>
      </c>
      <c r="S624" s="104">
        <v>1397</v>
      </c>
      <c r="U624" s="100">
        <v>2080501</v>
      </c>
      <c r="V624" s="100" t="s">
        <v>702</v>
      </c>
      <c r="W624" s="104">
        <v>0</v>
      </c>
      <c r="Y624" s="100">
        <v>2080501</v>
      </c>
      <c r="Z624" s="100" t="s">
        <v>702</v>
      </c>
      <c r="AA624" s="104">
        <v>1887</v>
      </c>
    </row>
    <row r="625" spans="1:27">
      <c r="A625" s="100">
        <v>2080502</v>
      </c>
      <c r="B625" s="100" t="s">
        <v>703</v>
      </c>
      <c r="C625" s="104">
        <v>2385</v>
      </c>
      <c r="E625" s="100">
        <v>2080502</v>
      </c>
      <c r="F625" s="100" t="s">
        <v>703</v>
      </c>
      <c r="G625" s="104">
        <v>653</v>
      </c>
      <c r="H625" s="102"/>
      <c r="I625" s="100">
        <v>2080502</v>
      </c>
      <c r="J625" s="100" t="s">
        <v>703</v>
      </c>
      <c r="K625" s="104">
        <v>653</v>
      </c>
      <c r="M625" s="100">
        <v>2080502</v>
      </c>
      <c r="N625" s="100" t="s">
        <v>703</v>
      </c>
      <c r="O625" s="104">
        <v>0</v>
      </c>
      <c r="Q625" s="100">
        <v>2080502</v>
      </c>
      <c r="R625" s="100" t="s">
        <v>703</v>
      </c>
      <c r="S625" s="104">
        <v>694</v>
      </c>
      <c r="U625" s="100">
        <v>2080502</v>
      </c>
      <c r="V625" s="100" t="s">
        <v>703</v>
      </c>
      <c r="W625" s="104">
        <v>0</v>
      </c>
      <c r="Y625" s="100">
        <v>2080502</v>
      </c>
      <c r="Z625" s="100" t="s">
        <v>703</v>
      </c>
      <c r="AA625" s="104">
        <v>1038</v>
      </c>
    </row>
    <row r="626" spans="1:27">
      <c r="A626" s="100">
        <v>2080503</v>
      </c>
      <c r="B626" s="100" t="s">
        <v>704</v>
      </c>
      <c r="C626" s="104">
        <v>4711</v>
      </c>
      <c r="E626" s="100">
        <v>2080503</v>
      </c>
      <c r="F626" s="100" t="s">
        <v>704</v>
      </c>
      <c r="G626" s="104">
        <v>429</v>
      </c>
      <c r="H626" s="102"/>
      <c r="I626" s="100">
        <v>2080503</v>
      </c>
      <c r="J626" s="100" t="s">
        <v>704</v>
      </c>
      <c r="K626" s="104">
        <v>429</v>
      </c>
      <c r="M626" s="100">
        <v>2080503</v>
      </c>
      <c r="N626" s="100" t="s">
        <v>704</v>
      </c>
      <c r="O626" s="104">
        <v>0</v>
      </c>
      <c r="Q626" s="100">
        <v>2080503</v>
      </c>
      <c r="R626" s="100" t="s">
        <v>704</v>
      </c>
      <c r="S626" s="104">
        <v>4282</v>
      </c>
      <c r="U626" s="100">
        <v>2080503</v>
      </c>
      <c r="V626" s="100" t="s">
        <v>704</v>
      </c>
      <c r="W626" s="104">
        <v>0</v>
      </c>
      <c r="Y626" s="100">
        <v>2080503</v>
      </c>
      <c r="Z626" s="100" t="s">
        <v>704</v>
      </c>
      <c r="AA626" s="104">
        <v>0</v>
      </c>
    </row>
    <row r="627" spans="1:27">
      <c r="A627" s="100">
        <v>2080504</v>
      </c>
      <c r="B627" s="100" t="s">
        <v>705</v>
      </c>
      <c r="C627" s="104">
        <v>0</v>
      </c>
      <c r="E627" s="100">
        <v>2080504</v>
      </c>
      <c r="F627" s="100" t="s">
        <v>705</v>
      </c>
      <c r="G627" s="104">
        <v>0</v>
      </c>
      <c r="H627" s="102"/>
      <c r="I627" s="100">
        <v>2080504</v>
      </c>
      <c r="J627" s="100" t="s">
        <v>705</v>
      </c>
      <c r="K627" s="104">
        <v>0</v>
      </c>
      <c r="M627" s="100">
        <v>2080504</v>
      </c>
      <c r="N627" s="100" t="s">
        <v>705</v>
      </c>
      <c r="O627" s="104">
        <v>0</v>
      </c>
      <c r="Q627" s="100">
        <v>2080504</v>
      </c>
      <c r="R627" s="100" t="s">
        <v>705</v>
      </c>
      <c r="S627" s="104">
        <v>0</v>
      </c>
      <c r="U627" s="100">
        <v>2080504</v>
      </c>
      <c r="V627" s="100" t="s">
        <v>705</v>
      </c>
      <c r="W627" s="104">
        <v>0</v>
      </c>
      <c r="Y627" s="100">
        <v>2080504</v>
      </c>
      <c r="Z627" s="100" t="s">
        <v>705</v>
      </c>
      <c r="AA627" s="104">
        <v>0</v>
      </c>
    </row>
    <row r="628" spans="1:27">
      <c r="A628" s="100">
        <v>2080505</v>
      </c>
      <c r="B628" s="100" t="s">
        <v>706</v>
      </c>
      <c r="C628" s="104">
        <v>33573</v>
      </c>
      <c r="E628" s="100">
        <v>2080505</v>
      </c>
      <c r="F628" s="100" t="s">
        <v>706</v>
      </c>
      <c r="G628" s="104">
        <v>9468</v>
      </c>
      <c r="H628" s="102"/>
      <c r="I628" s="100">
        <v>2080505</v>
      </c>
      <c r="J628" s="100" t="s">
        <v>706</v>
      </c>
      <c r="K628" s="104">
        <v>9240</v>
      </c>
      <c r="M628" s="100">
        <v>2080505</v>
      </c>
      <c r="N628" s="100" t="s">
        <v>706</v>
      </c>
      <c r="O628" s="104">
        <v>228</v>
      </c>
      <c r="Q628" s="100">
        <v>2080505</v>
      </c>
      <c r="R628" s="100" t="s">
        <v>706</v>
      </c>
      <c r="S628" s="104">
        <v>10658</v>
      </c>
      <c r="U628" s="100">
        <v>2080505</v>
      </c>
      <c r="V628" s="100" t="s">
        <v>706</v>
      </c>
      <c r="W628" s="104">
        <v>6267</v>
      </c>
      <c r="Y628" s="100">
        <v>2080505</v>
      </c>
      <c r="Z628" s="100" t="s">
        <v>706</v>
      </c>
      <c r="AA628" s="104">
        <v>7180</v>
      </c>
    </row>
    <row r="629" spans="1:27">
      <c r="A629" s="100">
        <v>2080506</v>
      </c>
      <c r="B629" s="100" t="s">
        <v>707</v>
      </c>
      <c r="C629" s="104">
        <v>1244</v>
      </c>
      <c r="E629" s="100">
        <v>2080506</v>
      </c>
      <c r="F629" s="100" t="s">
        <v>707</v>
      </c>
      <c r="G629" s="104">
        <v>883</v>
      </c>
      <c r="H629" s="102"/>
      <c r="I629" s="100">
        <v>2080506</v>
      </c>
      <c r="J629" s="100" t="s">
        <v>707</v>
      </c>
      <c r="K629" s="104">
        <v>883</v>
      </c>
      <c r="M629" s="100">
        <v>2080506</v>
      </c>
      <c r="N629" s="100" t="s">
        <v>707</v>
      </c>
      <c r="O629" s="104">
        <v>0</v>
      </c>
      <c r="Q629" s="100">
        <v>2080506</v>
      </c>
      <c r="R629" s="100" t="s">
        <v>707</v>
      </c>
      <c r="S629" s="104">
        <v>0</v>
      </c>
      <c r="U629" s="100">
        <v>2080506</v>
      </c>
      <c r="V629" s="100" t="s">
        <v>707</v>
      </c>
      <c r="W629" s="104">
        <v>361</v>
      </c>
      <c r="Y629" s="100">
        <v>2080506</v>
      </c>
      <c r="Z629" s="100" t="s">
        <v>707</v>
      </c>
      <c r="AA629" s="104">
        <v>0</v>
      </c>
    </row>
    <row r="630" spans="1:27">
      <c r="A630" s="100">
        <v>2080507</v>
      </c>
      <c r="B630" s="100" t="s">
        <v>708</v>
      </c>
      <c r="C630" s="104">
        <v>1359</v>
      </c>
      <c r="E630" s="100">
        <v>2080507</v>
      </c>
      <c r="F630" s="100" t="s">
        <v>708</v>
      </c>
      <c r="G630" s="104">
        <v>299</v>
      </c>
      <c r="H630" s="102"/>
      <c r="I630" s="100">
        <v>2080507</v>
      </c>
      <c r="J630" s="100" t="s">
        <v>708</v>
      </c>
      <c r="K630" s="104">
        <v>299</v>
      </c>
      <c r="M630" s="100">
        <v>2080507</v>
      </c>
      <c r="N630" s="100" t="s">
        <v>708</v>
      </c>
      <c r="O630" s="104">
        <v>0</v>
      </c>
      <c r="Q630" s="100">
        <v>2080507</v>
      </c>
      <c r="R630" s="100" t="s">
        <v>708</v>
      </c>
      <c r="S630" s="104">
        <v>402</v>
      </c>
      <c r="U630" s="100">
        <v>2080507</v>
      </c>
      <c r="V630" s="100" t="s">
        <v>708</v>
      </c>
      <c r="W630" s="104">
        <v>239</v>
      </c>
      <c r="Y630" s="100">
        <v>2080507</v>
      </c>
      <c r="Z630" s="100" t="s">
        <v>708</v>
      </c>
      <c r="AA630" s="104">
        <v>419</v>
      </c>
    </row>
    <row r="631" spans="1:27">
      <c r="A631" s="100">
        <v>2080599</v>
      </c>
      <c r="B631" s="100" t="s">
        <v>709</v>
      </c>
      <c r="C631" s="104">
        <v>3579</v>
      </c>
      <c r="E631" s="100">
        <v>2080599</v>
      </c>
      <c r="F631" s="100" t="s">
        <v>709</v>
      </c>
      <c r="G631" s="104">
        <v>186</v>
      </c>
      <c r="H631" s="102"/>
      <c r="I631" s="100">
        <v>2080599</v>
      </c>
      <c r="J631" s="100" t="s">
        <v>709</v>
      </c>
      <c r="K631" s="104">
        <v>186</v>
      </c>
      <c r="M631" s="100">
        <v>2080599</v>
      </c>
      <c r="N631" s="100" t="s">
        <v>709</v>
      </c>
      <c r="O631" s="104">
        <v>0</v>
      </c>
      <c r="Q631" s="100">
        <v>2080599</v>
      </c>
      <c r="R631" s="100" t="s">
        <v>709</v>
      </c>
      <c r="S631" s="104">
        <v>31</v>
      </c>
      <c r="U631" s="100">
        <v>2080599</v>
      </c>
      <c r="V631" s="100" t="s">
        <v>709</v>
      </c>
      <c r="W631" s="104">
        <v>3352</v>
      </c>
      <c r="Y631" s="100">
        <v>2080599</v>
      </c>
      <c r="Z631" s="100" t="s">
        <v>709</v>
      </c>
      <c r="AA631" s="104">
        <v>10</v>
      </c>
    </row>
    <row r="632" spans="1:27">
      <c r="A632" s="100">
        <v>20806</v>
      </c>
      <c r="B632" s="103" t="s">
        <v>710</v>
      </c>
      <c r="C632" s="101">
        <f>SUM(C633:C635)</f>
        <v>394</v>
      </c>
      <c r="E632" s="100">
        <v>20806</v>
      </c>
      <c r="F632" s="103" t="s">
        <v>710</v>
      </c>
      <c r="G632" s="101">
        <f>SUM(G633:G635)</f>
        <v>0</v>
      </c>
      <c r="H632" s="102"/>
      <c r="I632" s="100">
        <v>20806</v>
      </c>
      <c r="J632" s="103" t="s">
        <v>710</v>
      </c>
      <c r="K632" s="101">
        <f>SUM(K633:K635)</f>
        <v>0</v>
      </c>
      <c r="M632" s="100">
        <v>20806</v>
      </c>
      <c r="N632" s="103" t="s">
        <v>710</v>
      </c>
      <c r="O632" s="101">
        <f>SUM(O633:O635)</f>
        <v>0</v>
      </c>
      <c r="Q632" s="100">
        <v>20806</v>
      </c>
      <c r="R632" s="103" t="s">
        <v>710</v>
      </c>
      <c r="S632" s="101">
        <f>SUM(S633:S635)</f>
        <v>370</v>
      </c>
      <c r="U632" s="100">
        <v>20806</v>
      </c>
      <c r="V632" s="103" t="s">
        <v>710</v>
      </c>
      <c r="W632" s="101">
        <f>SUM(W633:W635)</f>
        <v>0</v>
      </c>
      <c r="Y632" s="100">
        <v>20806</v>
      </c>
      <c r="Z632" s="103" t="s">
        <v>710</v>
      </c>
      <c r="AA632" s="101">
        <f>SUM(AA633:AA635)</f>
        <v>24</v>
      </c>
    </row>
    <row r="633" spans="1:27">
      <c r="A633" s="100">
        <v>2080601</v>
      </c>
      <c r="B633" s="100" t="s">
        <v>712</v>
      </c>
      <c r="C633" s="104">
        <v>229</v>
      </c>
      <c r="E633" s="100">
        <v>2080601</v>
      </c>
      <c r="F633" s="100" t="s">
        <v>712</v>
      </c>
      <c r="G633" s="104">
        <v>0</v>
      </c>
      <c r="H633" s="102"/>
      <c r="I633" s="100">
        <v>2080601</v>
      </c>
      <c r="J633" s="100" t="s">
        <v>712</v>
      </c>
      <c r="K633" s="104">
        <v>0</v>
      </c>
      <c r="M633" s="100">
        <v>2080601</v>
      </c>
      <c r="N633" s="100" t="s">
        <v>712</v>
      </c>
      <c r="O633" s="104">
        <v>0</v>
      </c>
      <c r="Q633" s="100">
        <v>2080601</v>
      </c>
      <c r="R633" s="100" t="s">
        <v>712</v>
      </c>
      <c r="S633" s="104">
        <v>205</v>
      </c>
      <c r="U633" s="100">
        <v>2080601</v>
      </c>
      <c r="V633" s="100" t="s">
        <v>712</v>
      </c>
      <c r="W633" s="104">
        <v>0</v>
      </c>
      <c r="Y633" s="100">
        <v>2080601</v>
      </c>
      <c r="Z633" s="100" t="s">
        <v>712</v>
      </c>
      <c r="AA633" s="104">
        <v>24</v>
      </c>
    </row>
    <row r="634" spans="1:27">
      <c r="A634" s="100">
        <v>2080602</v>
      </c>
      <c r="B634" s="100" t="s">
        <v>713</v>
      </c>
      <c r="C634" s="104">
        <v>0</v>
      </c>
      <c r="E634" s="100">
        <v>2080602</v>
      </c>
      <c r="F634" s="100" t="s">
        <v>713</v>
      </c>
      <c r="G634" s="104">
        <v>0</v>
      </c>
      <c r="H634" s="102"/>
      <c r="I634" s="100">
        <v>2080602</v>
      </c>
      <c r="J634" s="100" t="s">
        <v>713</v>
      </c>
      <c r="K634" s="104">
        <v>0</v>
      </c>
      <c r="M634" s="100">
        <v>2080602</v>
      </c>
      <c r="N634" s="100" t="s">
        <v>713</v>
      </c>
      <c r="O634" s="104">
        <v>0</v>
      </c>
      <c r="Q634" s="100">
        <v>2080602</v>
      </c>
      <c r="R634" s="100" t="s">
        <v>713</v>
      </c>
      <c r="S634" s="104">
        <v>0</v>
      </c>
      <c r="U634" s="100">
        <v>2080602</v>
      </c>
      <c r="V634" s="100" t="s">
        <v>713</v>
      </c>
      <c r="W634" s="104">
        <v>0</v>
      </c>
      <c r="Y634" s="100">
        <v>2080602</v>
      </c>
      <c r="Z634" s="100" t="s">
        <v>713</v>
      </c>
      <c r="AA634" s="104">
        <v>0</v>
      </c>
    </row>
    <row r="635" spans="1:27">
      <c r="A635" s="100">
        <v>2080699</v>
      </c>
      <c r="B635" s="100" t="s">
        <v>714</v>
      </c>
      <c r="C635" s="104">
        <v>165</v>
      </c>
      <c r="E635" s="100">
        <v>2080699</v>
      </c>
      <c r="F635" s="100" t="s">
        <v>714</v>
      </c>
      <c r="G635" s="104">
        <v>0</v>
      </c>
      <c r="H635" s="102"/>
      <c r="I635" s="100">
        <v>2080699</v>
      </c>
      <c r="J635" s="100" t="s">
        <v>714</v>
      </c>
      <c r="K635" s="104">
        <v>0</v>
      </c>
      <c r="M635" s="100">
        <v>2080699</v>
      </c>
      <c r="N635" s="100" t="s">
        <v>714</v>
      </c>
      <c r="O635" s="104">
        <v>0</v>
      </c>
      <c r="Q635" s="100">
        <v>2080699</v>
      </c>
      <c r="R635" s="100" t="s">
        <v>714</v>
      </c>
      <c r="S635" s="104">
        <v>165</v>
      </c>
      <c r="U635" s="100">
        <v>2080699</v>
      </c>
      <c r="V635" s="100" t="s">
        <v>714</v>
      </c>
      <c r="W635" s="104">
        <v>0</v>
      </c>
      <c r="Y635" s="100">
        <v>2080699</v>
      </c>
      <c r="Z635" s="100" t="s">
        <v>714</v>
      </c>
      <c r="AA635" s="104">
        <v>0</v>
      </c>
    </row>
    <row r="636" spans="1:27">
      <c r="A636" s="100">
        <v>20807</v>
      </c>
      <c r="B636" s="103" t="s">
        <v>715</v>
      </c>
      <c r="C636" s="101">
        <f>SUM(C637:C645)</f>
        <v>2159</v>
      </c>
      <c r="E636" s="100">
        <v>20807</v>
      </c>
      <c r="F636" s="103" t="s">
        <v>715</v>
      </c>
      <c r="G636" s="101">
        <f>SUM(G637:G645)</f>
        <v>253</v>
      </c>
      <c r="H636" s="102"/>
      <c r="I636" s="100">
        <v>20807</v>
      </c>
      <c r="J636" s="103" t="s">
        <v>715</v>
      </c>
      <c r="K636" s="101">
        <f>SUM(K637:K645)</f>
        <v>252</v>
      </c>
      <c r="M636" s="100">
        <v>20807</v>
      </c>
      <c r="N636" s="103" t="s">
        <v>715</v>
      </c>
      <c r="O636" s="101">
        <f>SUM(O637:O645)</f>
        <v>1</v>
      </c>
      <c r="Q636" s="100">
        <v>20807</v>
      </c>
      <c r="R636" s="103" t="s">
        <v>715</v>
      </c>
      <c r="S636" s="101">
        <f>SUM(S637:S645)</f>
        <v>813</v>
      </c>
      <c r="U636" s="100">
        <v>20807</v>
      </c>
      <c r="V636" s="103" t="s">
        <v>715</v>
      </c>
      <c r="W636" s="101">
        <f>SUM(W637:W645)</f>
        <v>514</v>
      </c>
      <c r="Y636" s="100">
        <v>20807</v>
      </c>
      <c r="Z636" s="103" t="s">
        <v>715</v>
      </c>
      <c r="AA636" s="101">
        <f>SUM(AA637:AA645)</f>
        <v>579</v>
      </c>
    </row>
    <row r="637" spans="1:27">
      <c r="A637" s="100">
        <v>2080701</v>
      </c>
      <c r="B637" s="100" t="s">
        <v>717</v>
      </c>
      <c r="C637" s="104">
        <v>0</v>
      </c>
      <c r="E637" s="100">
        <v>2080701</v>
      </c>
      <c r="F637" s="100" t="s">
        <v>717</v>
      </c>
      <c r="G637" s="104">
        <v>0</v>
      </c>
      <c r="H637" s="102"/>
      <c r="I637" s="100">
        <v>2080701</v>
      </c>
      <c r="J637" s="100" t="s">
        <v>717</v>
      </c>
      <c r="K637" s="104">
        <v>0</v>
      </c>
      <c r="M637" s="100">
        <v>2080701</v>
      </c>
      <c r="N637" s="100" t="s">
        <v>717</v>
      </c>
      <c r="O637" s="104">
        <v>0</v>
      </c>
      <c r="Q637" s="100">
        <v>2080701</v>
      </c>
      <c r="R637" s="100" t="s">
        <v>717</v>
      </c>
      <c r="S637" s="104">
        <v>0</v>
      </c>
      <c r="U637" s="100">
        <v>2080701</v>
      </c>
      <c r="V637" s="100" t="s">
        <v>717</v>
      </c>
      <c r="W637" s="104">
        <v>0</v>
      </c>
      <c r="Y637" s="100">
        <v>2080701</v>
      </c>
      <c r="Z637" s="100" t="s">
        <v>717</v>
      </c>
      <c r="AA637" s="104">
        <v>0</v>
      </c>
    </row>
    <row r="638" spans="1:27">
      <c r="A638" s="100">
        <v>2080702</v>
      </c>
      <c r="B638" s="100" t="s">
        <v>718</v>
      </c>
      <c r="C638" s="104">
        <v>8</v>
      </c>
      <c r="E638" s="100">
        <v>2080702</v>
      </c>
      <c r="F638" s="100" t="s">
        <v>718</v>
      </c>
      <c r="G638" s="104">
        <v>8</v>
      </c>
      <c r="H638" s="102"/>
      <c r="I638" s="100">
        <v>2080702</v>
      </c>
      <c r="J638" s="100" t="s">
        <v>718</v>
      </c>
      <c r="K638" s="104">
        <v>8</v>
      </c>
      <c r="M638" s="100">
        <v>2080702</v>
      </c>
      <c r="N638" s="100" t="s">
        <v>718</v>
      </c>
      <c r="O638" s="104">
        <v>0</v>
      </c>
      <c r="Q638" s="100">
        <v>2080702</v>
      </c>
      <c r="R638" s="100" t="s">
        <v>718</v>
      </c>
      <c r="S638" s="104">
        <v>0</v>
      </c>
      <c r="U638" s="100">
        <v>2080702</v>
      </c>
      <c r="V638" s="100" t="s">
        <v>718</v>
      </c>
      <c r="W638" s="104">
        <v>0</v>
      </c>
      <c r="Y638" s="100">
        <v>2080702</v>
      </c>
      <c r="Z638" s="100" t="s">
        <v>718</v>
      </c>
      <c r="AA638" s="104">
        <v>0</v>
      </c>
    </row>
    <row r="639" spans="1:27">
      <c r="A639" s="100">
        <v>2080704</v>
      </c>
      <c r="B639" s="100" t="s">
        <v>719</v>
      </c>
      <c r="C639" s="104">
        <v>0</v>
      </c>
      <c r="E639" s="100">
        <v>2080704</v>
      </c>
      <c r="F639" s="100" t="s">
        <v>719</v>
      </c>
      <c r="G639" s="104">
        <v>0</v>
      </c>
      <c r="H639" s="102"/>
      <c r="I639" s="100">
        <v>2080704</v>
      </c>
      <c r="J639" s="100" t="s">
        <v>719</v>
      </c>
      <c r="K639" s="104">
        <v>0</v>
      </c>
      <c r="M639" s="100">
        <v>2080704</v>
      </c>
      <c r="N639" s="100" t="s">
        <v>719</v>
      </c>
      <c r="O639" s="104">
        <v>0</v>
      </c>
      <c r="Q639" s="100">
        <v>2080704</v>
      </c>
      <c r="R639" s="100" t="s">
        <v>719</v>
      </c>
      <c r="S639" s="104">
        <v>0</v>
      </c>
      <c r="U639" s="100">
        <v>2080704</v>
      </c>
      <c r="V639" s="100" t="s">
        <v>719</v>
      </c>
      <c r="W639" s="104">
        <v>0</v>
      </c>
      <c r="Y639" s="100">
        <v>2080704</v>
      </c>
      <c r="Z639" s="100" t="s">
        <v>719</v>
      </c>
      <c r="AA639" s="104">
        <v>0</v>
      </c>
    </row>
    <row r="640" spans="1:27">
      <c r="A640" s="100">
        <v>2080705</v>
      </c>
      <c r="B640" s="100" t="s">
        <v>720</v>
      </c>
      <c r="C640" s="104">
        <v>72</v>
      </c>
      <c r="E640" s="100">
        <v>2080705</v>
      </c>
      <c r="F640" s="100" t="s">
        <v>720</v>
      </c>
      <c r="G640" s="104">
        <v>0</v>
      </c>
      <c r="H640" s="102"/>
      <c r="I640" s="100">
        <v>2080705</v>
      </c>
      <c r="J640" s="100" t="s">
        <v>720</v>
      </c>
      <c r="K640" s="104">
        <v>0</v>
      </c>
      <c r="M640" s="100">
        <v>2080705</v>
      </c>
      <c r="N640" s="100" t="s">
        <v>720</v>
      </c>
      <c r="O640" s="104">
        <v>0</v>
      </c>
      <c r="Q640" s="100">
        <v>2080705</v>
      </c>
      <c r="R640" s="100" t="s">
        <v>720</v>
      </c>
      <c r="S640" s="104">
        <v>0</v>
      </c>
      <c r="U640" s="100">
        <v>2080705</v>
      </c>
      <c r="V640" s="100" t="s">
        <v>720</v>
      </c>
      <c r="W640" s="104">
        <v>72</v>
      </c>
      <c r="Y640" s="100">
        <v>2080705</v>
      </c>
      <c r="Z640" s="100" t="s">
        <v>720</v>
      </c>
      <c r="AA640" s="104">
        <v>0</v>
      </c>
    </row>
    <row r="641" spans="1:27">
      <c r="A641" s="100">
        <v>2080709</v>
      </c>
      <c r="B641" s="100" t="s">
        <v>721</v>
      </c>
      <c r="C641" s="104">
        <v>0</v>
      </c>
      <c r="E641" s="100">
        <v>2080709</v>
      </c>
      <c r="F641" s="100" t="s">
        <v>721</v>
      </c>
      <c r="G641" s="104">
        <v>0</v>
      </c>
      <c r="H641" s="102"/>
      <c r="I641" s="100">
        <v>2080709</v>
      </c>
      <c r="J641" s="100" t="s">
        <v>721</v>
      </c>
      <c r="K641" s="104">
        <v>0</v>
      </c>
      <c r="M641" s="100">
        <v>2080709</v>
      </c>
      <c r="N641" s="100" t="s">
        <v>721</v>
      </c>
      <c r="O641" s="104">
        <v>0</v>
      </c>
      <c r="Q641" s="100">
        <v>2080709</v>
      </c>
      <c r="R641" s="100" t="s">
        <v>721</v>
      </c>
      <c r="S641" s="104">
        <v>0</v>
      </c>
      <c r="U641" s="100">
        <v>2080709</v>
      </c>
      <c r="V641" s="100" t="s">
        <v>721</v>
      </c>
      <c r="W641" s="104">
        <v>0</v>
      </c>
      <c r="Y641" s="100">
        <v>2080709</v>
      </c>
      <c r="Z641" s="100" t="s">
        <v>721</v>
      </c>
      <c r="AA641" s="104">
        <v>0</v>
      </c>
    </row>
    <row r="642" spans="1:27">
      <c r="A642" s="100">
        <v>2080711</v>
      </c>
      <c r="B642" s="100" t="s">
        <v>722</v>
      </c>
      <c r="C642" s="104">
        <v>10</v>
      </c>
      <c r="E642" s="100">
        <v>2080711</v>
      </c>
      <c r="F642" s="100" t="s">
        <v>722</v>
      </c>
      <c r="G642" s="104">
        <v>4</v>
      </c>
      <c r="H642" s="102"/>
      <c r="I642" s="100">
        <v>2080711</v>
      </c>
      <c r="J642" s="100" t="s">
        <v>722</v>
      </c>
      <c r="K642" s="104">
        <v>3</v>
      </c>
      <c r="M642" s="100">
        <v>2080711</v>
      </c>
      <c r="N642" s="100" t="s">
        <v>722</v>
      </c>
      <c r="O642" s="104">
        <v>1</v>
      </c>
      <c r="Q642" s="100">
        <v>2080711</v>
      </c>
      <c r="R642" s="100" t="s">
        <v>722</v>
      </c>
      <c r="S642" s="104">
        <v>2</v>
      </c>
      <c r="U642" s="100">
        <v>2080711</v>
      </c>
      <c r="V642" s="100" t="s">
        <v>722</v>
      </c>
      <c r="W642" s="104">
        <v>2</v>
      </c>
      <c r="Y642" s="100">
        <v>2080711</v>
      </c>
      <c r="Z642" s="100" t="s">
        <v>722</v>
      </c>
      <c r="AA642" s="104">
        <v>2</v>
      </c>
    </row>
    <row r="643" spans="1:27">
      <c r="A643" s="100">
        <v>2080712</v>
      </c>
      <c r="B643" s="100" t="s">
        <v>723</v>
      </c>
      <c r="C643" s="104">
        <v>10</v>
      </c>
      <c r="E643" s="100">
        <v>2080712</v>
      </c>
      <c r="F643" s="100" t="s">
        <v>723</v>
      </c>
      <c r="G643" s="104">
        <v>0</v>
      </c>
      <c r="H643" s="102"/>
      <c r="I643" s="100">
        <v>2080712</v>
      </c>
      <c r="J643" s="100" t="s">
        <v>723</v>
      </c>
      <c r="K643" s="104">
        <v>0</v>
      </c>
      <c r="M643" s="100">
        <v>2080712</v>
      </c>
      <c r="N643" s="100" t="s">
        <v>723</v>
      </c>
      <c r="O643" s="104">
        <v>0</v>
      </c>
      <c r="Q643" s="100">
        <v>2080712</v>
      </c>
      <c r="R643" s="100" t="s">
        <v>723</v>
      </c>
      <c r="S643" s="104">
        <v>0</v>
      </c>
      <c r="U643" s="100">
        <v>2080712</v>
      </c>
      <c r="V643" s="100" t="s">
        <v>723</v>
      </c>
      <c r="W643" s="104">
        <v>10</v>
      </c>
      <c r="Y643" s="100">
        <v>2080712</v>
      </c>
      <c r="Z643" s="100" t="s">
        <v>723</v>
      </c>
      <c r="AA643" s="104">
        <v>0</v>
      </c>
    </row>
    <row r="644" spans="1:27">
      <c r="A644" s="100">
        <v>2080713</v>
      </c>
      <c r="B644" s="100" t="s">
        <v>724</v>
      </c>
      <c r="C644" s="104">
        <v>0</v>
      </c>
      <c r="E644" s="100">
        <v>2080713</v>
      </c>
      <c r="F644" s="100" t="s">
        <v>724</v>
      </c>
      <c r="G644" s="104">
        <v>0</v>
      </c>
      <c r="H644" s="102"/>
      <c r="I644" s="100">
        <v>2080713</v>
      </c>
      <c r="J644" s="100" t="s">
        <v>724</v>
      </c>
      <c r="K644" s="104">
        <v>0</v>
      </c>
      <c r="M644" s="100">
        <v>2080713</v>
      </c>
      <c r="N644" s="100" t="s">
        <v>724</v>
      </c>
      <c r="O644" s="104">
        <v>0</v>
      </c>
      <c r="Q644" s="100">
        <v>2080713</v>
      </c>
      <c r="R644" s="100" t="s">
        <v>724</v>
      </c>
      <c r="S644" s="104">
        <v>0</v>
      </c>
      <c r="U644" s="100">
        <v>2080713</v>
      </c>
      <c r="V644" s="100" t="s">
        <v>724</v>
      </c>
      <c r="W644" s="104">
        <v>0</v>
      </c>
      <c r="Y644" s="100">
        <v>2080713</v>
      </c>
      <c r="Z644" s="100" t="s">
        <v>724</v>
      </c>
      <c r="AA644" s="104">
        <v>0</v>
      </c>
    </row>
    <row r="645" spans="1:27">
      <c r="A645" s="100">
        <v>2080799</v>
      </c>
      <c r="B645" s="100" t="s">
        <v>725</v>
      </c>
      <c r="C645" s="104">
        <v>2059</v>
      </c>
      <c r="E645" s="100">
        <v>2080799</v>
      </c>
      <c r="F645" s="100" t="s">
        <v>725</v>
      </c>
      <c r="G645" s="104">
        <v>241</v>
      </c>
      <c r="H645" s="102"/>
      <c r="I645" s="100">
        <v>2080799</v>
      </c>
      <c r="J645" s="100" t="s">
        <v>725</v>
      </c>
      <c r="K645" s="104">
        <v>241</v>
      </c>
      <c r="M645" s="100">
        <v>2080799</v>
      </c>
      <c r="N645" s="100" t="s">
        <v>725</v>
      </c>
      <c r="O645" s="104">
        <v>0</v>
      </c>
      <c r="Q645" s="100">
        <v>2080799</v>
      </c>
      <c r="R645" s="100" t="s">
        <v>725</v>
      </c>
      <c r="S645" s="104">
        <v>811</v>
      </c>
      <c r="U645" s="100">
        <v>2080799</v>
      </c>
      <c r="V645" s="100" t="s">
        <v>725</v>
      </c>
      <c r="W645" s="104">
        <v>430</v>
      </c>
      <c r="Y645" s="100">
        <v>2080799</v>
      </c>
      <c r="Z645" s="100" t="s">
        <v>725</v>
      </c>
      <c r="AA645" s="104">
        <v>577</v>
      </c>
    </row>
    <row r="646" spans="1:27">
      <c r="A646" s="100">
        <v>20808</v>
      </c>
      <c r="B646" s="103" t="s">
        <v>726</v>
      </c>
      <c r="C646" s="101">
        <f>SUM(C647:C653)</f>
        <v>2985</v>
      </c>
      <c r="E646" s="100">
        <v>20808</v>
      </c>
      <c r="F646" s="103" t="s">
        <v>726</v>
      </c>
      <c r="G646" s="101">
        <f>SUM(G647:G653)</f>
        <v>515</v>
      </c>
      <c r="H646" s="102"/>
      <c r="I646" s="100">
        <v>20808</v>
      </c>
      <c r="J646" s="103" t="s">
        <v>726</v>
      </c>
      <c r="K646" s="101">
        <f>SUM(K647:K653)</f>
        <v>515</v>
      </c>
      <c r="M646" s="100">
        <v>20808</v>
      </c>
      <c r="N646" s="103" t="s">
        <v>726</v>
      </c>
      <c r="O646" s="101">
        <f>SUM(O647:O653)</f>
        <v>0</v>
      </c>
      <c r="Q646" s="100">
        <v>20808</v>
      </c>
      <c r="R646" s="103" t="s">
        <v>726</v>
      </c>
      <c r="S646" s="101">
        <f>SUM(S647:S653)</f>
        <v>1197</v>
      </c>
      <c r="U646" s="100">
        <v>20808</v>
      </c>
      <c r="V646" s="103" t="s">
        <v>726</v>
      </c>
      <c r="W646" s="101">
        <f>SUM(W647:W653)</f>
        <v>464</v>
      </c>
      <c r="Y646" s="100">
        <v>20808</v>
      </c>
      <c r="Z646" s="103" t="s">
        <v>726</v>
      </c>
      <c r="AA646" s="101">
        <f>SUM(AA647:AA653)</f>
        <v>809</v>
      </c>
    </row>
    <row r="647" spans="1:27">
      <c r="A647" s="100">
        <v>2080801</v>
      </c>
      <c r="B647" s="100" t="s">
        <v>728</v>
      </c>
      <c r="C647" s="104">
        <v>1007</v>
      </c>
      <c r="E647" s="100">
        <v>2080801</v>
      </c>
      <c r="F647" s="100" t="s">
        <v>728</v>
      </c>
      <c r="G647" s="104">
        <v>515</v>
      </c>
      <c r="H647" s="102"/>
      <c r="I647" s="100">
        <v>2080801</v>
      </c>
      <c r="J647" s="100" t="s">
        <v>728</v>
      </c>
      <c r="K647" s="104">
        <v>515</v>
      </c>
      <c r="M647" s="100">
        <v>2080801</v>
      </c>
      <c r="N647" s="100" t="s">
        <v>728</v>
      </c>
      <c r="O647" s="104">
        <v>0</v>
      </c>
      <c r="Q647" s="100">
        <v>2080801</v>
      </c>
      <c r="R647" s="100" t="s">
        <v>728</v>
      </c>
      <c r="S647" s="104">
        <v>366</v>
      </c>
      <c r="U647" s="100">
        <v>2080801</v>
      </c>
      <c r="V647" s="100" t="s">
        <v>728</v>
      </c>
      <c r="W647" s="104">
        <v>93</v>
      </c>
      <c r="Y647" s="100">
        <v>2080801</v>
      </c>
      <c r="Z647" s="100" t="s">
        <v>728</v>
      </c>
      <c r="AA647" s="104">
        <v>33</v>
      </c>
    </row>
    <row r="648" spans="1:27">
      <c r="A648" s="100">
        <v>2080802</v>
      </c>
      <c r="B648" s="100" t="s">
        <v>729</v>
      </c>
      <c r="C648" s="104">
        <v>344</v>
      </c>
      <c r="E648" s="100">
        <v>2080802</v>
      </c>
      <c r="F648" s="100" t="s">
        <v>729</v>
      </c>
      <c r="G648" s="104">
        <v>0</v>
      </c>
      <c r="H648" s="102"/>
      <c r="I648" s="100">
        <v>2080802</v>
      </c>
      <c r="J648" s="100" t="s">
        <v>729</v>
      </c>
      <c r="K648" s="104">
        <v>0</v>
      </c>
      <c r="M648" s="100">
        <v>2080802</v>
      </c>
      <c r="N648" s="100" t="s">
        <v>729</v>
      </c>
      <c r="O648" s="104">
        <v>0</v>
      </c>
      <c r="Q648" s="100">
        <v>2080802</v>
      </c>
      <c r="R648" s="100" t="s">
        <v>729</v>
      </c>
      <c r="S648" s="104">
        <v>186</v>
      </c>
      <c r="U648" s="100">
        <v>2080802</v>
      </c>
      <c r="V648" s="100" t="s">
        <v>729</v>
      </c>
      <c r="W648" s="104">
        <v>74</v>
      </c>
      <c r="Y648" s="100">
        <v>2080802</v>
      </c>
      <c r="Z648" s="100" t="s">
        <v>729</v>
      </c>
      <c r="AA648" s="104">
        <v>84</v>
      </c>
    </row>
    <row r="649" spans="1:27">
      <c r="A649" s="100">
        <v>2080803</v>
      </c>
      <c r="B649" s="100" t="s">
        <v>730</v>
      </c>
      <c r="C649" s="104">
        <v>1034</v>
      </c>
      <c r="E649" s="100">
        <v>2080803</v>
      </c>
      <c r="F649" s="100" t="s">
        <v>730</v>
      </c>
      <c r="G649" s="104">
        <v>0</v>
      </c>
      <c r="H649" s="102"/>
      <c r="I649" s="100">
        <v>2080803</v>
      </c>
      <c r="J649" s="100" t="s">
        <v>730</v>
      </c>
      <c r="K649" s="104">
        <v>0</v>
      </c>
      <c r="M649" s="100">
        <v>2080803</v>
      </c>
      <c r="N649" s="100" t="s">
        <v>730</v>
      </c>
      <c r="O649" s="104">
        <v>0</v>
      </c>
      <c r="Q649" s="100">
        <v>2080803</v>
      </c>
      <c r="R649" s="100" t="s">
        <v>730</v>
      </c>
      <c r="S649" s="104">
        <v>403</v>
      </c>
      <c r="U649" s="100">
        <v>2080803</v>
      </c>
      <c r="V649" s="100" t="s">
        <v>730</v>
      </c>
      <c r="W649" s="104">
        <v>166</v>
      </c>
      <c r="Y649" s="100">
        <v>2080803</v>
      </c>
      <c r="Z649" s="100" t="s">
        <v>730</v>
      </c>
      <c r="AA649" s="104">
        <v>465</v>
      </c>
    </row>
    <row r="650" spans="1:27">
      <c r="A650" s="100">
        <v>2080804</v>
      </c>
      <c r="B650" s="100" t="s">
        <v>731</v>
      </c>
      <c r="C650" s="104">
        <v>0</v>
      </c>
      <c r="E650" s="100">
        <v>2080804</v>
      </c>
      <c r="F650" s="100" t="s">
        <v>731</v>
      </c>
      <c r="G650" s="104">
        <v>0</v>
      </c>
      <c r="H650" s="102"/>
      <c r="I650" s="100">
        <v>2080804</v>
      </c>
      <c r="J650" s="100" t="s">
        <v>731</v>
      </c>
      <c r="K650" s="104">
        <v>0</v>
      </c>
      <c r="M650" s="100">
        <v>2080804</v>
      </c>
      <c r="N650" s="100" t="s">
        <v>731</v>
      </c>
      <c r="O650" s="104">
        <v>0</v>
      </c>
      <c r="Q650" s="100">
        <v>2080804</v>
      </c>
      <c r="R650" s="100" t="s">
        <v>731</v>
      </c>
      <c r="S650" s="104">
        <v>0</v>
      </c>
      <c r="U650" s="100">
        <v>2080804</v>
      </c>
      <c r="V650" s="100" t="s">
        <v>731</v>
      </c>
      <c r="W650" s="104">
        <v>0</v>
      </c>
      <c r="Y650" s="100">
        <v>2080804</v>
      </c>
      <c r="Z650" s="100" t="s">
        <v>731</v>
      </c>
      <c r="AA650" s="104">
        <v>0</v>
      </c>
    </row>
    <row r="651" spans="1:27">
      <c r="A651" s="100">
        <v>2080805</v>
      </c>
      <c r="B651" s="100" t="s">
        <v>732</v>
      </c>
      <c r="C651" s="104">
        <v>148</v>
      </c>
      <c r="E651" s="100">
        <v>2080805</v>
      </c>
      <c r="F651" s="100" t="s">
        <v>732</v>
      </c>
      <c r="G651" s="104">
        <v>0</v>
      </c>
      <c r="H651" s="102"/>
      <c r="I651" s="100">
        <v>2080805</v>
      </c>
      <c r="J651" s="100" t="s">
        <v>732</v>
      </c>
      <c r="K651" s="104">
        <v>0</v>
      </c>
      <c r="M651" s="100">
        <v>2080805</v>
      </c>
      <c r="N651" s="100" t="s">
        <v>732</v>
      </c>
      <c r="O651" s="104">
        <v>0</v>
      </c>
      <c r="Q651" s="100">
        <v>2080805</v>
      </c>
      <c r="R651" s="100" t="s">
        <v>732</v>
      </c>
      <c r="S651" s="104">
        <v>39</v>
      </c>
      <c r="U651" s="100">
        <v>2080805</v>
      </c>
      <c r="V651" s="100" t="s">
        <v>732</v>
      </c>
      <c r="W651" s="104">
        <v>47</v>
      </c>
      <c r="Y651" s="100">
        <v>2080805</v>
      </c>
      <c r="Z651" s="100" t="s">
        <v>732</v>
      </c>
      <c r="AA651" s="104">
        <v>62</v>
      </c>
    </row>
    <row r="652" spans="1:27">
      <c r="A652" s="100">
        <v>2080806</v>
      </c>
      <c r="B652" s="100" t="s">
        <v>733</v>
      </c>
      <c r="C652" s="104">
        <v>0</v>
      </c>
      <c r="E652" s="100">
        <v>2080806</v>
      </c>
      <c r="F652" s="100" t="s">
        <v>733</v>
      </c>
      <c r="G652" s="104">
        <v>0</v>
      </c>
      <c r="H652" s="102"/>
      <c r="I652" s="100">
        <v>2080806</v>
      </c>
      <c r="J652" s="100" t="s">
        <v>733</v>
      </c>
      <c r="K652" s="104">
        <v>0</v>
      </c>
      <c r="M652" s="100">
        <v>2080806</v>
      </c>
      <c r="N652" s="100" t="s">
        <v>733</v>
      </c>
      <c r="O652" s="104">
        <v>0</v>
      </c>
      <c r="Q652" s="100">
        <v>2080806</v>
      </c>
      <c r="R652" s="100" t="s">
        <v>733</v>
      </c>
      <c r="S652" s="104">
        <v>0</v>
      </c>
      <c r="U652" s="100">
        <v>2080806</v>
      </c>
      <c r="V652" s="100" t="s">
        <v>733</v>
      </c>
      <c r="W652" s="104">
        <v>0</v>
      </c>
      <c r="Y652" s="100">
        <v>2080806</v>
      </c>
      <c r="Z652" s="100" t="s">
        <v>733</v>
      </c>
      <c r="AA652" s="104">
        <v>0</v>
      </c>
    </row>
    <row r="653" spans="1:27">
      <c r="A653" s="100">
        <v>2080899</v>
      </c>
      <c r="B653" s="100" t="s">
        <v>734</v>
      </c>
      <c r="C653" s="104">
        <v>452</v>
      </c>
      <c r="E653" s="100">
        <v>2080899</v>
      </c>
      <c r="F653" s="100" t="s">
        <v>734</v>
      </c>
      <c r="G653" s="104">
        <v>0</v>
      </c>
      <c r="H653" s="102"/>
      <c r="I653" s="100">
        <v>2080899</v>
      </c>
      <c r="J653" s="100" t="s">
        <v>734</v>
      </c>
      <c r="K653" s="104">
        <v>0</v>
      </c>
      <c r="M653" s="100">
        <v>2080899</v>
      </c>
      <c r="N653" s="100" t="s">
        <v>734</v>
      </c>
      <c r="O653" s="104">
        <v>0</v>
      </c>
      <c r="Q653" s="100">
        <v>2080899</v>
      </c>
      <c r="R653" s="100" t="s">
        <v>734</v>
      </c>
      <c r="S653" s="104">
        <v>203</v>
      </c>
      <c r="U653" s="100">
        <v>2080899</v>
      </c>
      <c r="V653" s="100" t="s">
        <v>734</v>
      </c>
      <c r="W653" s="104">
        <v>84</v>
      </c>
      <c r="Y653" s="100">
        <v>2080899</v>
      </c>
      <c r="Z653" s="100" t="s">
        <v>734</v>
      </c>
      <c r="AA653" s="104">
        <v>165</v>
      </c>
    </row>
    <row r="654" spans="1:27">
      <c r="A654" s="100">
        <v>20809</v>
      </c>
      <c r="B654" s="103" t="s">
        <v>735</v>
      </c>
      <c r="C654" s="101">
        <f>SUM(C655:C659)</f>
        <v>1409</v>
      </c>
      <c r="E654" s="100">
        <v>20809</v>
      </c>
      <c r="F654" s="103" t="s">
        <v>735</v>
      </c>
      <c r="G654" s="101">
        <f>SUM(G655:G659)</f>
        <v>1006</v>
      </c>
      <c r="H654" s="102"/>
      <c r="I654" s="100">
        <v>20809</v>
      </c>
      <c r="J654" s="103" t="s">
        <v>735</v>
      </c>
      <c r="K654" s="101">
        <f>SUM(K655:K659)</f>
        <v>1006</v>
      </c>
      <c r="M654" s="100">
        <v>20809</v>
      </c>
      <c r="N654" s="103" t="s">
        <v>735</v>
      </c>
      <c r="O654" s="101">
        <f>SUM(O655:O659)</f>
        <v>0</v>
      </c>
      <c r="Q654" s="100">
        <v>20809</v>
      </c>
      <c r="R654" s="103" t="s">
        <v>735</v>
      </c>
      <c r="S654" s="101">
        <f>SUM(S655:S659)</f>
        <v>158</v>
      </c>
      <c r="U654" s="100">
        <v>20809</v>
      </c>
      <c r="V654" s="103" t="s">
        <v>735</v>
      </c>
      <c r="W654" s="101">
        <f>SUM(W655:W659)</f>
        <v>165</v>
      </c>
      <c r="Y654" s="100">
        <v>20809</v>
      </c>
      <c r="Z654" s="103" t="s">
        <v>735</v>
      </c>
      <c r="AA654" s="101">
        <f>SUM(AA655:AA659)</f>
        <v>80</v>
      </c>
    </row>
    <row r="655" spans="1:27">
      <c r="A655" s="100">
        <v>2080901</v>
      </c>
      <c r="B655" s="100" t="s">
        <v>737</v>
      </c>
      <c r="C655" s="104">
        <v>154</v>
      </c>
      <c r="E655" s="100">
        <v>2080901</v>
      </c>
      <c r="F655" s="100" t="s">
        <v>737</v>
      </c>
      <c r="G655" s="104">
        <v>0</v>
      </c>
      <c r="H655" s="102"/>
      <c r="I655" s="100">
        <v>2080901</v>
      </c>
      <c r="J655" s="100" t="s">
        <v>737</v>
      </c>
      <c r="K655" s="104">
        <v>0</v>
      </c>
      <c r="M655" s="100">
        <v>2080901</v>
      </c>
      <c r="N655" s="100" t="s">
        <v>737</v>
      </c>
      <c r="O655" s="104">
        <v>0</v>
      </c>
      <c r="Q655" s="100">
        <v>2080901</v>
      </c>
      <c r="R655" s="100" t="s">
        <v>737</v>
      </c>
      <c r="S655" s="104">
        <v>39</v>
      </c>
      <c r="U655" s="100">
        <v>2080901</v>
      </c>
      <c r="V655" s="100" t="s">
        <v>737</v>
      </c>
      <c r="W655" s="104">
        <v>88</v>
      </c>
      <c r="Y655" s="100">
        <v>2080901</v>
      </c>
      <c r="Z655" s="100" t="s">
        <v>737</v>
      </c>
      <c r="AA655" s="104">
        <v>27</v>
      </c>
    </row>
    <row r="656" spans="1:27">
      <c r="A656" s="100">
        <v>2080902</v>
      </c>
      <c r="B656" s="100" t="s">
        <v>738</v>
      </c>
      <c r="C656" s="104">
        <v>1133</v>
      </c>
      <c r="E656" s="100">
        <v>2080902</v>
      </c>
      <c r="F656" s="100" t="s">
        <v>738</v>
      </c>
      <c r="G656" s="104">
        <v>922</v>
      </c>
      <c r="H656" s="102"/>
      <c r="I656" s="100">
        <v>2080902</v>
      </c>
      <c r="J656" s="100" t="s">
        <v>738</v>
      </c>
      <c r="K656" s="104">
        <v>922</v>
      </c>
      <c r="M656" s="100">
        <v>2080902</v>
      </c>
      <c r="N656" s="100" t="s">
        <v>738</v>
      </c>
      <c r="O656" s="104">
        <v>0</v>
      </c>
      <c r="Q656" s="100">
        <v>2080902</v>
      </c>
      <c r="R656" s="100" t="s">
        <v>738</v>
      </c>
      <c r="S656" s="104">
        <v>103</v>
      </c>
      <c r="U656" s="100">
        <v>2080902</v>
      </c>
      <c r="V656" s="100" t="s">
        <v>738</v>
      </c>
      <c r="W656" s="104">
        <v>63</v>
      </c>
      <c r="Y656" s="100">
        <v>2080902</v>
      </c>
      <c r="Z656" s="100" t="s">
        <v>738</v>
      </c>
      <c r="AA656" s="104">
        <v>45</v>
      </c>
    </row>
    <row r="657" spans="1:27">
      <c r="A657" s="100">
        <v>2080903</v>
      </c>
      <c r="B657" s="100" t="s">
        <v>739</v>
      </c>
      <c r="C657" s="104">
        <v>79</v>
      </c>
      <c r="E657" s="100">
        <v>2080903</v>
      </c>
      <c r="F657" s="100" t="s">
        <v>739</v>
      </c>
      <c r="G657" s="104">
        <v>57</v>
      </c>
      <c r="H657" s="102"/>
      <c r="I657" s="100">
        <v>2080903</v>
      </c>
      <c r="J657" s="100" t="s">
        <v>739</v>
      </c>
      <c r="K657" s="104">
        <v>57</v>
      </c>
      <c r="M657" s="100">
        <v>2080903</v>
      </c>
      <c r="N657" s="100" t="s">
        <v>739</v>
      </c>
      <c r="O657" s="104">
        <v>0</v>
      </c>
      <c r="Q657" s="100">
        <v>2080903</v>
      </c>
      <c r="R657" s="100" t="s">
        <v>739</v>
      </c>
      <c r="S657" s="104">
        <v>9</v>
      </c>
      <c r="U657" s="100">
        <v>2080903</v>
      </c>
      <c r="V657" s="100" t="s">
        <v>739</v>
      </c>
      <c r="W657" s="104">
        <v>12</v>
      </c>
      <c r="Y657" s="100">
        <v>2080903</v>
      </c>
      <c r="Z657" s="100" t="s">
        <v>739</v>
      </c>
      <c r="AA657" s="104">
        <v>1</v>
      </c>
    </row>
    <row r="658" spans="1:27">
      <c r="A658" s="100">
        <v>2080904</v>
      </c>
      <c r="B658" s="100" t="s">
        <v>740</v>
      </c>
      <c r="C658" s="104">
        <v>43</v>
      </c>
      <c r="E658" s="100">
        <v>2080904</v>
      </c>
      <c r="F658" s="100" t="s">
        <v>740</v>
      </c>
      <c r="G658" s="104">
        <v>27</v>
      </c>
      <c r="H658" s="102"/>
      <c r="I658" s="100">
        <v>2080904</v>
      </c>
      <c r="J658" s="100" t="s">
        <v>740</v>
      </c>
      <c r="K658" s="104">
        <v>27</v>
      </c>
      <c r="M658" s="100">
        <v>2080904</v>
      </c>
      <c r="N658" s="100" t="s">
        <v>740</v>
      </c>
      <c r="O658" s="104">
        <v>0</v>
      </c>
      <c r="Q658" s="100">
        <v>2080904</v>
      </c>
      <c r="R658" s="100" t="s">
        <v>740</v>
      </c>
      <c r="S658" s="104">
        <v>7</v>
      </c>
      <c r="U658" s="100">
        <v>2080904</v>
      </c>
      <c r="V658" s="100" t="s">
        <v>740</v>
      </c>
      <c r="W658" s="104">
        <v>2</v>
      </c>
      <c r="Y658" s="100">
        <v>2080904</v>
      </c>
      <c r="Z658" s="100" t="s">
        <v>740</v>
      </c>
      <c r="AA658" s="104">
        <v>7</v>
      </c>
    </row>
    <row r="659" spans="1:27">
      <c r="A659" s="100">
        <v>2080999</v>
      </c>
      <c r="B659" s="100" t="s">
        <v>741</v>
      </c>
      <c r="C659" s="104">
        <v>0</v>
      </c>
      <c r="E659" s="100">
        <v>2080999</v>
      </c>
      <c r="F659" s="100" t="s">
        <v>741</v>
      </c>
      <c r="G659" s="104">
        <v>0</v>
      </c>
      <c r="H659" s="102"/>
      <c r="I659" s="100">
        <v>2080999</v>
      </c>
      <c r="J659" s="100" t="s">
        <v>741</v>
      </c>
      <c r="K659" s="104">
        <v>0</v>
      </c>
      <c r="M659" s="100">
        <v>2080999</v>
      </c>
      <c r="N659" s="100" t="s">
        <v>741</v>
      </c>
      <c r="O659" s="104">
        <v>0</v>
      </c>
      <c r="Q659" s="100">
        <v>2080999</v>
      </c>
      <c r="R659" s="100" t="s">
        <v>741</v>
      </c>
      <c r="S659" s="104">
        <v>0</v>
      </c>
      <c r="U659" s="100">
        <v>2080999</v>
      </c>
      <c r="V659" s="100" t="s">
        <v>741</v>
      </c>
      <c r="W659" s="104">
        <v>0</v>
      </c>
      <c r="Y659" s="100">
        <v>2080999</v>
      </c>
      <c r="Z659" s="100" t="s">
        <v>741</v>
      </c>
      <c r="AA659" s="104">
        <v>0</v>
      </c>
    </row>
    <row r="660" spans="1:27">
      <c r="A660" s="100">
        <v>20810</v>
      </c>
      <c r="B660" s="103" t="s">
        <v>742</v>
      </c>
      <c r="C660" s="101">
        <f>SUM(C661:C666)</f>
        <v>1701</v>
      </c>
      <c r="E660" s="100">
        <v>20810</v>
      </c>
      <c r="F660" s="103" t="s">
        <v>742</v>
      </c>
      <c r="G660" s="101">
        <f>SUM(G661:G666)</f>
        <v>214</v>
      </c>
      <c r="H660" s="102"/>
      <c r="I660" s="100">
        <v>20810</v>
      </c>
      <c r="J660" s="103" t="s">
        <v>742</v>
      </c>
      <c r="K660" s="101">
        <f>SUM(K661:K666)</f>
        <v>214</v>
      </c>
      <c r="M660" s="100">
        <v>20810</v>
      </c>
      <c r="N660" s="103" t="s">
        <v>742</v>
      </c>
      <c r="O660" s="101">
        <f>SUM(O661:O666)</f>
        <v>0</v>
      </c>
      <c r="Q660" s="100">
        <v>20810</v>
      </c>
      <c r="R660" s="103" t="s">
        <v>742</v>
      </c>
      <c r="S660" s="101">
        <f>SUM(S661:S666)</f>
        <v>1216</v>
      </c>
      <c r="U660" s="100">
        <v>20810</v>
      </c>
      <c r="V660" s="103" t="s">
        <v>742</v>
      </c>
      <c r="W660" s="101">
        <f>SUM(W661:W666)</f>
        <v>72</v>
      </c>
      <c r="Y660" s="100">
        <v>20810</v>
      </c>
      <c r="Z660" s="103" t="s">
        <v>742</v>
      </c>
      <c r="AA660" s="101">
        <f>SUM(AA661:AA666)</f>
        <v>199</v>
      </c>
    </row>
    <row r="661" spans="1:27">
      <c r="A661" s="100">
        <v>2081001</v>
      </c>
      <c r="B661" s="100" t="s">
        <v>744</v>
      </c>
      <c r="C661" s="104">
        <v>176</v>
      </c>
      <c r="E661" s="100">
        <v>2081001</v>
      </c>
      <c r="F661" s="100" t="s">
        <v>744</v>
      </c>
      <c r="G661" s="104">
        <v>0</v>
      </c>
      <c r="H661" s="102"/>
      <c r="I661" s="100">
        <v>2081001</v>
      </c>
      <c r="J661" s="100" t="s">
        <v>744</v>
      </c>
      <c r="K661" s="104">
        <v>0</v>
      </c>
      <c r="M661" s="100">
        <v>2081001</v>
      </c>
      <c r="N661" s="100" t="s">
        <v>744</v>
      </c>
      <c r="O661" s="104">
        <v>0</v>
      </c>
      <c r="Q661" s="100">
        <v>2081001</v>
      </c>
      <c r="R661" s="100" t="s">
        <v>744</v>
      </c>
      <c r="S661" s="104">
        <v>79</v>
      </c>
      <c r="U661" s="100">
        <v>2081001</v>
      </c>
      <c r="V661" s="100" t="s">
        <v>744</v>
      </c>
      <c r="W661" s="104">
        <v>40</v>
      </c>
      <c r="Y661" s="100">
        <v>2081001</v>
      </c>
      <c r="Z661" s="100" t="s">
        <v>744</v>
      </c>
      <c r="AA661" s="104">
        <v>57</v>
      </c>
    </row>
    <row r="662" spans="1:27">
      <c r="A662" s="100">
        <v>2081002</v>
      </c>
      <c r="B662" s="100" t="s">
        <v>745</v>
      </c>
      <c r="C662" s="104">
        <v>1162</v>
      </c>
      <c r="E662" s="100">
        <v>2081002</v>
      </c>
      <c r="F662" s="100" t="s">
        <v>745</v>
      </c>
      <c r="G662" s="104">
        <v>28</v>
      </c>
      <c r="H662" s="102"/>
      <c r="I662" s="100">
        <v>2081002</v>
      </c>
      <c r="J662" s="100" t="s">
        <v>745</v>
      </c>
      <c r="K662" s="104">
        <v>28</v>
      </c>
      <c r="M662" s="100">
        <v>2081002</v>
      </c>
      <c r="N662" s="100" t="s">
        <v>745</v>
      </c>
      <c r="O662" s="104">
        <v>0</v>
      </c>
      <c r="Q662" s="100">
        <v>2081002</v>
      </c>
      <c r="R662" s="100" t="s">
        <v>745</v>
      </c>
      <c r="S662" s="104">
        <v>980</v>
      </c>
      <c r="U662" s="100">
        <v>2081002</v>
      </c>
      <c r="V662" s="100" t="s">
        <v>745</v>
      </c>
      <c r="W662" s="104">
        <v>12</v>
      </c>
      <c r="Y662" s="100">
        <v>2081002</v>
      </c>
      <c r="Z662" s="100" t="s">
        <v>745</v>
      </c>
      <c r="AA662" s="104">
        <v>142</v>
      </c>
    </row>
    <row r="663" spans="1:27">
      <c r="A663" s="100">
        <v>2081003</v>
      </c>
      <c r="B663" s="100" t="s">
        <v>746</v>
      </c>
      <c r="C663" s="104">
        <v>0</v>
      </c>
      <c r="E663" s="100">
        <v>2081003</v>
      </c>
      <c r="F663" s="100" t="s">
        <v>746</v>
      </c>
      <c r="G663" s="104">
        <v>0</v>
      </c>
      <c r="H663" s="102"/>
      <c r="I663" s="100">
        <v>2081003</v>
      </c>
      <c r="J663" s="100" t="s">
        <v>746</v>
      </c>
      <c r="K663" s="104">
        <v>0</v>
      </c>
      <c r="M663" s="100">
        <v>2081003</v>
      </c>
      <c r="N663" s="100" t="s">
        <v>746</v>
      </c>
      <c r="O663" s="104">
        <v>0</v>
      </c>
      <c r="Q663" s="100">
        <v>2081003</v>
      </c>
      <c r="R663" s="100" t="s">
        <v>746</v>
      </c>
      <c r="S663" s="104">
        <v>0</v>
      </c>
      <c r="U663" s="100">
        <v>2081003</v>
      </c>
      <c r="V663" s="100" t="s">
        <v>746</v>
      </c>
      <c r="W663" s="104">
        <v>0</v>
      </c>
      <c r="Y663" s="100">
        <v>2081003</v>
      </c>
      <c r="Z663" s="100" t="s">
        <v>746</v>
      </c>
      <c r="AA663" s="104">
        <v>0</v>
      </c>
    </row>
    <row r="664" spans="1:27">
      <c r="A664" s="100">
        <v>2081004</v>
      </c>
      <c r="B664" s="100" t="s">
        <v>747</v>
      </c>
      <c r="C664" s="104">
        <v>177</v>
      </c>
      <c r="E664" s="100">
        <v>2081004</v>
      </c>
      <c r="F664" s="100" t="s">
        <v>747</v>
      </c>
      <c r="G664" s="104">
        <v>0</v>
      </c>
      <c r="H664" s="102"/>
      <c r="I664" s="100">
        <v>2081004</v>
      </c>
      <c r="J664" s="100" t="s">
        <v>747</v>
      </c>
      <c r="K664" s="104">
        <v>0</v>
      </c>
      <c r="M664" s="100">
        <v>2081004</v>
      </c>
      <c r="N664" s="100" t="s">
        <v>747</v>
      </c>
      <c r="O664" s="104">
        <v>0</v>
      </c>
      <c r="Q664" s="100">
        <v>2081004</v>
      </c>
      <c r="R664" s="100" t="s">
        <v>747</v>
      </c>
      <c r="S664" s="104">
        <v>157</v>
      </c>
      <c r="U664" s="100">
        <v>2081004</v>
      </c>
      <c r="V664" s="100" t="s">
        <v>747</v>
      </c>
      <c r="W664" s="104">
        <v>20</v>
      </c>
      <c r="Y664" s="100">
        <v>2081004</v>
      </c>
      <c r="Z664" s="100" t="s">
        <v>747</v>
      </c>
      <c r="AA664" s="104">
        <v>0</v>
      </c>
    </row>
    <row r="665" spans="1:27">
      <c r="A665" s="100">
        <v>2081005</v>
      </c>
      <c r="B665" s="100" t="s">
        <v>748</v>
      </c>
      <c r="C665" s="104">
        <v>186</v>
      </c>
      <c r="E665" s="100">
        <v>2081005</v>
      </c>
      <c r="F665" s="100" t="s">
        <v>748</v>
      </c>
      <c r="G665" s="104">
        <v>186</v>
      </c>
      <c r="H665" s="102"/>
      <c r="I665" s="100">
        <v>2081005</v>
      </c>
      <c r="J665" s="100" t="s">
        <v>748</v>
      </c>
      <c r="K665" s="104">
        <v>186</v>
      </c>
      <c r="M665" s="100">
        <v>2081005</v>
      </c>
      <c r="N665" s="100" t="s">
        <v>748</v>
      </c>
      <c r="O665" s="104">
        <v>0</v>
      </c>
      <c r="Q665" s="100">
        <v>2081005</v>
      </c>
      <c r="R665" s="100" t="s">
        <v>748</v>
      </c>
      <c r="S665" s="104">
        <v>0</v>
      </c>
      <c r="U665" s="100">
        <v>2081005</v>
      </c>
      <c r="V665" s="100" t="s">
        <v>748</v>
      </c>
      <c r="W665" s="104">
        <v>0</v>
      </c>
      <c r="Y665" s="100">
        <v>2081005</v>
      </c>
      <c r="Z665" s="100" t="s">
        <v>748</v>
      </c>
      <c r="AA665" s="104">
        <v>0</v>
      </c>
    </row>
    <row r="666" spans="1:27">
      <c r="A666" s="100">
        <v>2081099</v>
      </c>
      <c r="B666" s="100" t="s">
        <v>749</v>
      </c>
      <c r="C666" s="104">
        <v>0</v>
      </c>
      <c r="E666" s="100">
        <v>2081099</v>
      </c>
      <c r="F666" s="100" t="s">
        <v>749</v>
      </c>
      <c r="G666" s="104">
        <v>0</v>
      </c>
      <c r="H666" s="102"/>
      <c r="I666" s="100">
        <v>2081099</v>
      </c>
      <c r="J666" s="100" t="s">
        <v>749</v>
      </c>
      <c r="K666" s="104">
        <v>0</v>
      </c>
      <c r="M666" s="100">
        <v>2081099</v>
      </c>
      <c r="N666" s="100" t="s">
        <v>749</v>
      </c>
      <c r="O666" s="104">
        <v>0</v>
      </c>
      <c r="Q666" s="100">
        <v>2081099</v>
      </c>
      <c r="R666" s="100" t="s">
        <v>749</v>
      </c>
      <c r="S666" s="104">
        <v>0</v>
      </c>
      <c r="U666" s="100">
        <v>2081099</v>
      </c>
      <c r="V666" s="100" t="s">
        <v>749</v>
      </c>
      <c r="W666" s="104">
        <v>0</v>
      </c>
      <c r="Y666" s="100">
        <v>2081099</v>
      </c>
      <c r="Z666" s="100" t="s">
        <v>749</v>
      </c>
      <c r="AA666" s="104">
        <v>0</v>
      </c>
    </row>
    <row r="667" spans="1:27">
      <c r="A667" s="100">
        <v>20811</v>
      </c>
      <c r="B667" s="103" t="s">
        <v>750</v>
      </c>
      <c r="C667" s="101">
        <f>SUM(C668:C675)</f>
        <v>2330</v>
      </c>
      <c r="E667" s="100">
        <v>20811</v>
      </c>
      <c r="F667" s="103" t="s">
        <v>750</v>
      </c>
      <c r="G667" s="101">
        <f>SUM(G668:G675)</f>
        <v>497</v>
      </c>
      <c r="H667" s="102"/>
      <c r="I667" s="100">
        <v>20811</v>
      </c>
      <c r="J667" s="103" t="s">
        <v>750</v>
      </c>
      <c r="K667" s="101">
        <f>SUM(K668:K675)</f>
        <v>485</v>
      </c>
      <c r="M667" s="100">
        <v>20811</v>
      </c>
      <c r="N667" s="103" t="s">
        <v>750</v>
      </c>
      <c r="O667" s="101">
        <f>SUM(O668:O675)</f>
        <v>12</v>
      </c>
      <c r="Q667" s="100">
        <v>20811</v>
      </c>
      <c r="R667" s="103" t="s">
        <v>750</v>
      </c>
      <c r="S667" s="101">
        <f>SUM(S668:S675)</f>
        <v>556</v>
      </c>
      <c r="U667" s="100">
        <v>20811</v>
      </c>
      <c r="V667" s="103" t="s">
        <v>750</v>
      </c>
      <c r="W667" s="101">
        <f>SUM(W668:W675)</f>
        <v>620</v>
      </c>
      <c r="Y667" s="100">
        <v>20811</v>
      </c>
      <c r="Z667" s="103" t="s">
        <v>750</v>
      </c>
      <c r="AA667" s="101">
        <f>SUM(AA668:AA675)</f>
        <v>657</v>
      </c>
    </row>
    <row r="668" spans="1:27">
      <c r="A668" s="100">
        <v>2081101</v>
      </c>
      <c r="B668" s="100" t="s">
        <v>145</v>
      </c>
      <c r="C668" s="104">
        <v>826</v>
      </c>
      <c r="E668" s="100">
        <v>2081101</v>
      </c>
      <c r="F668" s="100" t="s">
        <v>145</v>
      </c>
      <c r="G668" s="104">
        <v>254</v>
      </c>
      <c r="H668" s="102"/>
      <c r="I668" s="100">
        <v>2081101</v>
      </c>
      <c r="J668" s="100" t="s">
        <v>145</v>
      </c>
      <c r="K668" s="104">
        <v>254</v>
      </c>
      <c r="M668" s="100">
        <v>2081101</v>
      </c>
      <c r="N668" s="100" t="s">
        <v>145</v>
      </c>
      <c r="O668" s="104">
        <v>0</v>
      </c>
      <c r="Q668" s="100">
        <v>2081101</v>
      </c>
      <c r="R668" s="100" t="s">
        <v>145</v>
      </c>
      <c r="S668" s="104">
        <v>219</v>
      </c>
      <c r="U668" s="100">
        <v>2081101</v>
      </c>
      <c r="V668" s="100" t="s">
        <v>145</v>
      </c>
      <c r="W668" s="104">
        <v>150</v>
      </c>
      <c r="Y668" s="100">
        <v>2081101</v>
      </c>
      <c r="Z668" s="100" t="s">
        <v>145</v>
      </c>
      <c r="AA668" s="104">
        <v>203</v>
      </c>
    </row>
    <row r="669" spans="1:27">
      <c r="A669" s="100">
        <v>2081102</v>
      </c>
      <c r="B669" s="100" t="s">
        <v>146</v>
      </c>
      <c r="C669" s="104">
        <v>1</v>
      </c>
      <c r="E669" s="100">
        <v>2081102</v>
      </c>
      <c r="F669" s="100" t="s">
        <v>146</v>
      </c>
      <c r="G669" s="104">
        <v>1</v>
      </c>
      <c r="H669" s="102"/>
      <c r="I669" s="100">
        <v>2081102</v>
      </c>
      <c r="J669" s="100" t="s">
        <v>146</v>
      </c>
      <c r="K669" s="104">
        <v>1</v>
      </c>
      <c r="M669" s="100">
        <v>2081102</v>
      </c>
      <c r="N669" s="100" t="s">
        <v>146</v>
      </c>
      <c r="O669" s="104">
        <v>0</v>
      </c>
      <c r="Q669" s="100">
        <v>2081102</v>
      </c>
      <c r="R669" s="100" t="s">
        <v>146</v>
      </c>
      <c r="S669" s="104">
        <v>0</v>
      </c>
      <c r="U669" s="100">
        <v>2081102</v>
      </c>
      <c r="V669" s="100" t="s">
        <v>146</v>
      </c>
      <c r="W669" s="104">
        <v>0</v>
      </c>
      <c r="Y669" s="100">
        <v>2081102</v>
      </c>
      <c r="Z669" s="100" t="s">
        <v>146</v>
      </c>
      <c r="AA669" s="104">
        <v>0</v>
      </c>
    </row>
    <row r="670" spans="1:27">
      <c r="A670" s="100">
        <v>2081103</v>
      </c>
      <c r="B670" s="100" t="s">
        <v>147</v>
      </c>
      <c r="C670" s="104">
        <v>0</v>
      </c>
      <c r="E670" s="100">
        <v>2081103</v>
      </c>
      <c r="F670" s="100" t="s">
        <v>147</v>
      </c>
      <c r="G670" s="104">
        <v>0</v>
      </c>
      <c r="H670" s="102"/>
      <c r="I670" s="100">
        <v>2081103</v>
      </c>
      <c r="J670" s="100" t="s">
        <v>147</v>
      </c>
      <c r="K670" s="104">
        <v>0</v>
      </c>
      <c r="M670" s="100">
        <v>2081103</v>
      </c>
      <c r="N670" s="100" t="s">
        <v>147</v>
      </c>
      <c r="O670" s="104">
        <v>0</v>
      </c>
      <c r="Q670" s="100">
        <v>2081103</v>
      </c>
      <c r="R670" s="100" t="s">
        <v>147</v>
      </c>
      <c r="S670" s="104">
        <v>0</v>
      </c>
      <c r="U670" s="100">
        <v>2081103</v>
      </c>
      <c r="V670" s="100" t="s">
        <v>147</v>
      </c>
      <c r="W670" s="104">
        <v>0</v>
      </c>
      <c r="Y670" s="100">
        <v>2081103</v>
      </c>
      <c r="Z670" s="100" t="s">
        <v>147</v>
      </c>
      <c r="AA670" s="104">
        <v>0</v>
      </c>
    </row>
    <row r="671" spans="1:27">
      <c r="A671" s="100">
        <v>2081104</v>
      </c>
      <c r="B671" s="100" t="s">
        <v>752</v>
      </c>
      <c r="C671" s="104">
        <v>68</v>
      </c>
      <c r="E671" s="100">
        <v>2081104</v>
      </c>
      <c r="F671" s="100" t="s">
        <v>752</v>
      </c>
      <c r="G671" s="104">
        <v>9</v>
      </c>
      <c r="H671" s="102"/>
      <c r="I671" s="100">
        <v>2081104</v>
      </c>
      <c r="J671" s="100" t="s">
        <v>752</v>
      </c>
      <c r="K671" s="104">
        <v>9</v>
      </c>
      <c r="M671" s="100">
        <v>2081104</v>
      </c>
      <c r="N671" s="100" t="s">
        <v>752</v>
      </c>
      <c r="O671" s="104">
        <v>0</v>
      </c>
      <c r="Q671" s="100">
        <v>2081104</v>
      </c>
      <c r="R671" s="100" t="s">
        <v>752</v>
      </c>
      <c r="S671" s="104">
        <v>13</v>
      </c>
      <c r="U671" s="100">
        <v>2081104</v>
      </c>
      <c r="V671" s="100" t="s">
        <v>752</v>
      </c>
      <c r="W671" s="104">
        <v>23</v>
      </c>
      <c r="Y671" s="100">
        <v>2081104</v>
      </c>
      <c r="Z671" s="100" t="s">
        <v>752</v>
      </c>
      <c r="AA671" s="104">
        <v>23</v>
      </c>
    </row>
    <row r="672" spans="1:27">
      <c r="A672" s="100">
        <v>2081105</v>
      </c>
      <c r="B672" s="100" t="s">
        <v>753</v>
      </c>
      <c r="C672" s="104">
        <v>283</v>
      </c>
      <c r="E672" s="100">
        <v>2081105</v>
      </c>
      <c r="F672" s="100" t="s">
        <v>753</v>
      </c>
      <c r="G672" s="104">
        <v>53</v>
      </c>
      <c r="H672" s="102"/>
      <c r="I672" s="100">
        <v>2081105</v>
      </c>
      <c r="J672" s="100" t="s">
        <v>753</v>
      </c>
      <c r="K672" s="104">
        <v>41</v>
      </c>
      <c r="M672" s="100">
        <v>2081105</v>
      </c>
      <c r="N672" s="100" t="s">
        <v>753</v>
      </c>
      <c r="O672" s="104">
        <v>12</v>
      </c>
      <c r="Q672" s="100">
        <v>2081105</v>
      </c>
      <c r="R672" s="100" t="s">
        <v>753</v>
      </c>
      <c r="S672" s="104">
        <v>86</v>
      </c>
      <c r="U672" s="100">
        <v>2081105</v>
      </c>
      <c r="V672" s="100" t="s">
        <v>753</v>
      </c>
      <c r="W672" s="104">
        <v>54</v>
      </c>
      <c r="Y672" s="100">
        <v>2081105</v>
      </c>
      <c r="Z672" s="100" t="s">
        <v>753</v>
      </c>
      <c r="AA672" s="104">
        <v>90</v>
      </c>
    </row>
    <row r="673" spans="1:27">
      <c r="A673" s="100">
        <v>2081106</v>
      </c>
      <c r="B673" s="100" t="s">
        <v>754</v>
      </c>
      <c r="C673" s="104">
        <v>30</v>
      </c>
      <c r="E673" s="100">
        <v>2081106</v>
      </c>
      <c r="F673" s="100" t="s">
        <v>754</v>
      </c>
      <c r="G673" s="104">
        <v>30</v>
      </c>
      <c r="H673" s="102"/>
      <c r="I673" s="100">
        <v>2081106</v>
      </c>
      <c r="J673" s="100" t="s">
        <v>754</v>
      </c>
      <c r="K673" s="104">
        <v>30</v>
      </c>
      <c r="M673" s="100">
        <v>2081106</v>
      </c>
      <c r="N673" s="100" t="s">
        <v>754</v>
      </c>
      <c r="O673" s="104">
        <v>0</v>
      </c>
      <c r="Q673" s="100">
        <v>2081106</v>
      </c>
      <c r="R673" s="100" t="s">
        <v>754</v>
      </c>
      <c r="S673" s="104">
        <v>0</v>
      </c>
      <c r="U673" s="100">
        <v>2081106</v>
      </c>
      <c r="V673" s="100" t="s">
        <v>754</v>
      </c>
      <c r="W673" s="104">
        <v>0</v>
      </c>
      <c r="Y673" s="100">
        <v>2081106</v>
      </c>
      <c r="Z673" s="100" t="s">
        <v>754</v>
      </c>
      <c r="AA673" s="104">
        <v>0</v>
      </c>
    </row>
    <row r="674" spans="1:27">
      <c r="A674" s="100">
        <v>2081107</v>
      </c>
      <c r="B674" s="100" t="s">
        <v>755</v>
      </c>
      <c r="C674" s="104">
        <v>60</v>
      </c>
      <c r="E674" s="100">
        <v>2081107</v>
      </c>
      <c r="F674" s="100" t="s">
        <v>755</v>
      </c>
      <c r="G674" s="104">
        <v>0</v>
      </c>
      <c r="H674" s="102"/>
      <c r="I674" s="100">
        <v>2081107</v>
      </c>
      <c r="J674" s="100" t="s">
        <v>755</v>
      </c>
      <c r="K674" s="104">
        <v>0</v>
      </c>
      <c r="M674" s="100">
        <v>2081107</v>
      </c>
      <c r="N674" s="100" t="s">
        <v>755</v>
      </c>
      <c r="O674" s="104">
        <v>0</v>
      </c>
      <c r="Q674" s="100">
        <v>2081107</v>
      </c>
      <c r="R674" s="100" t="s">
        <v>755</v>
      </c>
      <c r="S674" s="104">
        <v>20</v>
      </c>
      <c r="U674" s="100">
        <v>2081107</v>
      </c>
      <c r="V674" s="100" t="s">
        <v>755</v>
      </c>
      <c r="W674" s="104">
        <v>12</v>
      </c>
      <c r="Y674" s="100">
        <v>2081107</v>
      </c>
      <c r="Z674" s="100" t="s">
        <v>755</v>
      </c>
      <c r="AA674" s="104">
        <v>28</v>
      </c>
    </row>
    <row r="675" spans="1:27">
      <c r="A675" s="100">
        <v>2081199</v>
      </c>
      <c r="B675" s="100" t="s">
        <v>756</v>
      </c>
      <c r="C675" s="104">
        <v>1062</v>
      </c>
      <c r="E675" s="100">
        <v>2081199</v>
      </c>
      <c r="F675" s="100" t="s">
        <v>756</v>
      </c>
      <c r="G675" s="104">
        <v>150</v>
      </c>
      <c r="H675" s="102"/>
      <c r="I675" s="100">
        <v>2081199</v>
      </c>
      <c r="J675" s="100" t="s">
        <v>756</v>
      </c>
      <c r="K675" s="104">
        <v>150</v>
      </c>
      <c r="M675" s="100">
        <v>2081199</v>
      </c>
      <c r="N675" s="100" t="s">
        <v>756</v>
      </c>
      <c r="O675" s="104">
        <v>0</v>
      </c>
      <c r="Q675" s="100">
        <v>2081199</v>
      </c>
      <c r="R675" s="100" t="s">
        <v>756</v>
      </c>
      <c r="S675" s="104">
        <v>218</v>
      </c>
      <c r="U675" s="100">
        <v>2081199</v>
      </c>
      <c r="V675" s="100" t="s">
        <v>756</v>
      </c>
      <c r="W675" s="104">
        <v>381</v>
      </c>
      <c r="Y675" s="100">
        <v>2081199</v>
      </c>
      <c r="Z675" s="100" t="s">
        <v>756</v>
      </c>
      <c r="AA675" s="104">
        <v>313</v>
      </c>
    </row>
    <row r="676" spans="1:27">
      <c r="A676" s="100">
        <v>20815</v>
      </c>
      <c r="B676" s="103" t="s">
        <v>757</v>
      </c>
      <c r="C676" s="101">
        <f>SUM(C677:C680)</f>
        <v>2026</v>
      </c>
      <c r="E676" s="100">
        <v>20815</v>
      </c>
      <c r="F676" s="103" t="s">
        <v>757</v>
      </c>
      <c r="G676" s="101">
        <f>SUM(G677:G680)</f>
        <v>375</v>
      </c>
      <c r="H676" s="102"/>
      <c r="I676" s="100">
        <v>20815</v>
      </c>
      <c r="J676" s="103" t="s">
        <v>757</v>
      </c>
      <c r="K676" s="101">
        <f>SUM(K677:K680)</f>
        <v>375</v>
      </c>
      <c r="M676" s="100">
        <v>20815</v>
      </c>
      <c r="N676" s="103" t="s">
        <v>757</v>
      </c>
      <c r="O676" s="101">
        <f>SUM(O677:O680)</f>
        <v>0</v>
      </c>
      <c r="Q676" s="100">
        <v>20815</v>
      </c>
      <c r="R676" s="103" t="s">
        <v>757</v>
      </c>
      <c r="S676" s="101">
        <f>SUM(S677:S680)</f>
        <v>712</v>
      </c>
      <c r="U676" s="100">
        <v>20815</v>
      </c>
      <c r="V676" s="103" t="s">
        <v>757</v>
      </c>
      <c r="W676" s="101">
        <f>SUM(W677:W680)</f>
        <v>539</v>
      </c>
      <c r="Y676" s="100">
        <v>20815</v>
      </c>
      <c r="Z676" s="103" t="s">
        <v>757</v>
      </c>
      <c r="AA676" s="101">
        <f>SUM(AA677:AA680)</f>
        <v>400</v>
      </c>
    </row>
    <row r="677" spans="1:27">
      <c r="A677" s="100">
        <v>2081501</v>
      </c>
      <c r="B677" s="100" t="s">
        <v>759</v>
      </c>
      <c r="C677" s="104">
        <v>1720</v>
      </c>
      <c r="E677" s="100">
        <v>2081501</v>
      </c>
      <c r="F677" s="100" t="s">
        <v>759</v>
      </c>
      <c r="G677" s="104">
        <v>320</v>
      </c>
      <c r="H677" s="102"/>
      <c r="I677" s="100">
        <v>2081501</v>
      </c>
      <c r="J677" s="100" t="s">
        <v>759</v>
      </c>
      <c r="K677" s="104">
        <v>320</v>
      </c>
      <c r="M677" s="100">
        <v>2081501</v>
      </c>
      <c r="N677" s="100" t="s">
        <v>759</v>
      </c>
      <c r="O677" s="104">
        <v>0</v>
      </c>
      <c r="Q677" s="100">
        <v>2081501</v>
      </c>
      <c r="R677" s="100" t="s">
        <v>759</v>
      </c>
      <c r="S677" s="104">
        <v>700</v>
      </c>
      <c r="U677" s="100">
        <v>2081501</v>
      </c>
      <c r="V677" s="100" t="s">
        <v>759</v>
      </c>
      <c r="W677" s="104">
        <v>300</v>
      </c>
      <c r="Y677" s="100">
        <v>2081501</v>
      </c>
      <c r="Z677" s="100" t="s">
        <v>759</v>
      </c>
      <c r="AA677" s="104">
        <v>400</v>
      </c>
    </row>
    <row r="678" spans="1:27">
      <c r="A678" s="100">
        <v>2081502</v>
      </c>
      <c r="B678" s="100" t="s">
        <v>760</v>
      </c>
      <c r="C678" s="104">
        <v>250</v>
      </c>
      <c r="E678" s="100">
        <v>2081502</v>
      </c>
      <c r="F678" s="100" t="s">
        <v>760</v>
      </c>
      <c r="G678" s="104">
        <v>10</v>
      </c>
      <c r="H678" s="102"/>
      <c r="I678" s="100">
        <v>2081502</v>
      </c>
      <c r="J678" s="100" t="s">
        <v>760</v>
      </c>
      <c r="K678" s="104">
        <v>10</v>
      </c>
      <c r="M678" s="100">
        <v>2081502</v>
      </c>
      <c r="N678" s="100" t="s">
        <v>760</v>
      </c>
      <c r="O678" s="104">
        <v>0</v>
      </c>
      <c r="Q678" s="100">
        <v>2081502</v>
      </c>
      <c r="R678" s="100" t="s">
        <v>760</v>
      </c>
      <c r="S678" s="104">
        <v>12</v>
      </c>
      <c r="U678" s="100">
        <v>2081502</v>
      </c>
      <c r="V678" s="100" t="s">
        <v>760</v>
      </c>
      <c r="W678" s="104">
        <v>228</v>
      </c>
      <c r="Y678" s="100">
        <v>2081502</v>
      </c>
      <c r="Z678" s="100" t="s">
        <v>760</v>
      </c>
      <c r="AA678" s="104">
        <v>0</v>
      </c>
    </row>
    <row r="679" spans="1:27">
      <c r="A679" s="100">
        <v>2081503</v>
      </c>
      <c r="B679" s="100" t="s">
        <v>761</v>
      </c>
      <c r="C679" s="104">
        <v>45</v>
      </c>
      <c r="E679" s="100">
        <v>2081503</v>
      </c>
      <c r="F679" s="100" t="s">
        <v>761</v>
      </c>
      <c r="G679" s="104">
        <v>45</v>
      </c>
      <c r="H679" s="102"/>
      <c r="I679" s="100">
        <v>2081503</v>
      </c>
      <c r="J679" s="100" t="s">
        <v>761</v>
      </c>
      <c r="K679" s="104">
        <v>45</v>
      </c>
      <c r="M679" s="100">
        <v>2081503</v>
      </c>
      <c r="N679" s="100" t="s">
        <v>761</v>
      </c>
      <c r="O679" s="104">
        <v>0</v>
      </c>
      <c r="Q679" s="100">
        <v>2081503</v>
      </c>
      <c r="R679" s="100" t="s">
        <v>761</v>
      </c>
      <c r="S679" s="104">
        <v>0</v>
      </c>
      <c r="U679" s="100">
        <v>2081503</v>
      </c>
      <c r="V679" s="100" t="s">
        <v>761</v>
      </c>
      <c r="W679" s="104">
        <v>0</v>
      </c>
      <c r="Y679" s="100">
        <v>2081503</v>
      </c>
      <c r="Z679" s="100" t="s">
        <v>761</v>
      </c>
      <c r="AA679" s="104">
        <v>0</v>
      </c>
    </row>
    <row r="680" spans="1:27">
      <c r="A680" s="100">
        <v>2081599</v>
      </c>
      <c r="B680" s="100" t="s">
        <v>762</v>
      </c>
      <c r="C680" s="104">
        <v>11</v>
      </c>
      <c r="E680" s="100">
        <v>2081599</v>
      </c>
      <c r="F680" s="100" t="s">
        <v>762</v>
      </c>
      <c r="G680" s="104">
        <v>0</v>
      </c>
      <c r="H680" s="102"/>
      <c r="I680" s="100">
        <v>2081599</v>
      </c>
      <c r="J680" s="100" t="s">
        <v>762</v>
      </c>
      <c r="K680" s="104">
        <v>0</v>
      </c>
      <c r="M680" s="100">
        <v>2081599</v>
      </c>
      <c r="N680" s="100" t="s">
        <v>762</v>
      </c>
      <c r="O680" s="104">
        <v>0</v>
      </c>
      <c r="Q680" s="100">
        <v>2081599</v>
      </c>
      <c r="R680" s="100" t="s">
        <v>762</v>
      </c>
      <c r="S680" s="104">
        <v>0</v>
      </c>
      <c r="U680" s="100">
        <v>2081599</v>
      </c>
      <c r="V680" s="100" t="s">
        <v>762</v>
      </c>
      <c r="W680" s="104">
        <v>11</v>
      </c>
      <c r="Y680" s="100">
        <v>2081599</v>
      </c>
      <c r="Z680" s="100" t="s">
        <v>762</v>
      </c>
      <c r="AA680" s="104">
        <v>0</v>
      </c>
    </row>
    <row r="681" spans="1:27">
      <c r="A681" s="100">
        <v>20816</v>
      </c>
      <c r="B681" s="103" t="s">
        <v>763</v>
      </c>
      <c r="C681" s="101">
        <f>SUM(C682:C685)</f>
        <v>551</v>
      </c>
      <c r="E681" s="100">
        <v>20816</v>
      </c>
      <c r="F681" s="103" t="s">
        <v>763</v>
      </c>
      <c r="G681" s="101">
        <f>SUM(G682:G685)</f>
        <v>295</v>
      </c>
      <c r="H681" s="102"/>
      <c r="I681" s="100">
        <v>20816</v>
      </c>
      <c r="J681" s="103" t="s">
        <v>763</v>
      </c>
      <c r="K681" s="101">
        <f>SUM(K682:K685)</f>
        <v>295</v>
      </c>
      <c r="M681" s="100">
        <v>20816</v>
      </c>
      <c r="N681" s="103" t="s">
        <v>763</v>
      </c>
      <c r="O681" s="101">
        <f>SUM(O682:O685)</f>
        <v>0</v>
      </c>
      <c r="Q681" s="100">
        <v>20816</v>
      </c>
      <c r="R681" s="103" t="s">
        <v>763</v>
      </c>
      <c r="S681" s="101">
        <f>SUM(S682:S685)</f>
        <v>93</v>
      </c>
      <c r="U681" s="100">
        <v>20816</v>
      </c>
      <c r="V681" s="103" t="s">
        <v>763</v>
      </c>
      <c r="W681" s="101">
        <f>SUM(W682:W685)</f>
        <v>111</v>
      </c>
      <c r="Y681" s="100">
        <v>20816</v>
      </c>
      <c r="Z681" s="103" t="s">
        <v>763</v>
      </c>
      <c r="AA681" s="101">
        <f>SUM(AA682:AA685)</f>
        <v>52</v>
      </c>
    </row>
    <row r="682" spans="1:27">
      <c r="A682" s="100">
        <v>2081601</v>
      </c>
      <c r="B682" s="100" t="s">
        <v>145</v>
      </c>
      <c r="C682" s="104">
        <v>375</v>
      </c>
      <c r="E682" s="100">
        <v>2081601</v>
      </c>
      <c r="F682" s="100" t="s">
        <v>145</v>
      </c>
      <c r="G682" s="104">
        <v>137</v>
      </c>
      <c r="H682" s="102"/>
      <c r="I682" s="100">
        <v>2081601</v>
      </c>
      <c r="J682" s="100" t="s">
        <v>145</v>
      </c>
      <c r="K682" s="104">
        <v>137</v>
      </c>
      <c r="M682" s="100">
        <v>2081601</v>
      </c>
      <c r="N682" s="100" t="s">
        <v>145</v>
      </c>
      <c r="O682" s="104">
        <v>0</v>
      </c>
      <c r="Q682" s="100">
        <v>2081601</v>
      </c>
      <c r="R682" s="100" t="s">
        <v>145</v>
      </c>
      <c r="S682" s="104">
        <v>83</v>
      </c>
      <c r="U682" s="100">
        <v>2081601</v>
      </c>
      <c r="V682" s="100" t="s">
        <v>145</v>
      </c>
      <c r="W682" s="104">
        <v>111</v>
      </c>
      <c r="Y682" s="100">
        <v>2081601</v>
      </c>
      <c r="Z682" s="100" t="s">
        <v>145</v>
      </c>
      <c r="AA682" s="104">
        <v>44</v>
      </c>
    </row>
    <row r="683" spans="1:27">
      <c r="A683" s="100">
        <v>2081602</v>
      </c>
      <c r="B683" s="100" t="s">
        <v>146</v>
      </c>
      <c r="C683" s="104">
        <v>8</v>
      </c>
      <c r="E683" s="100">
        <v>2081602</v>
      </c>
      <c r="F683" s="100" t="s">
        <v>146</v>
      </c>
      <c r="G683" s="104">
        <v>0</v>
      </c>
      <c r="H683" s="102"/>
      <c r="I683" s="100">
        <v>2081602</v>
      </c>
      <c r="J683" s="100" t="s">
        <v>146</v>
      </c>
      <c r="K683" s="104">
        <v>0</v>
      </c>
      <c r="M683" s="100">
        <v>2081602</v>
      </c>
      <c r="N683" s="100" t="s">
        <v>146</v>
      </c>
      <c r="O683" s="104">
        <v>0</v>
      </c>
      <c r="Q683" s="100">
        <v>2081602</v>
      </c>
      <c r="R683" s="100" t="s">
        <v>146</v>
      </c>
      <c r="S683" s="104">
        <v>0</v>
      </c>
      <c r="U683" s="100">
        <v>2081602</v>
      </c>
      <c r="V683" s="100" t="s">
        <v>146</v>
      </c>
      <c r="W683" s="104">
        <v>0</v>
      </c>
      <c r="Y683" s="100">
        <v>2081602</v>
      </c>
      <c r="Z683" s="100" t="s">
        <v>146</v>
      </c>
      <c r="AA683" s="104">
        <v>8</v>
      </c>
    </row>
    <row r="684" spans="1:27">
      <c r="A684" s="100">
        <v>2081603</v>
      </c>
      <c r="B684" s="100" t="s">
        <v>147</v>
      </c>
      <c r="C684" s="104">
        <v>0</v>
      </c>
      <c r="E684" s="100">
        <v>2081603</v>
      </c>
      <c r="F684" s="100" t="s">
        <v>147</v>
      </c>
      <c r="G684" s="104">
        <v>0</v>
      </c>
      <c r="H684" s="102"/>
      <c r="I684" s="100">
        <v>2081603</v>
      </c>
      <c r="J684" s="100" t="s">
        <v>147</v>
      </c>
      <c r="K684" s="104">
        <v>0</v>
      </c>
      <c r="M684" s="100">
        <v>2081603</v>
      </c>
      <c r="N684" s="100" t="s">
        <v>147</v>
      </c>
      <c r="O684" s="104">
        <v>0</v>
      </c>
      <c r="Q684" s="100">
        <v>2081603</v>
      </c>
      <c r="R684" s="100" t="s">
        <v>147</v>
      </c>
      <c r="S684" s="104">
        <v>0</v>
      </c>
      <c r="U684" s="100">
        <v>2081603</v>
      </c>
      <c r="V684" s="100" t="s">
        <v>147</v>
      </c>
      <c r="W684" s="104">
        <v>0</v>
      </c>
      <c r="Y684" s="100">
        <v>2081603</v>
      </c>
      <c r="Z684" s="100" t="s">
        <v>147</v>
      </c>
      <c r="AA684" s="104">
        <v>0</v>
      </c>
    </row>
    <row r="685" spans="1:27">
      <c r="A685" s="100">
        <v>2081699</v>
      </c>
      <c r="B685" s="100" t="s">
        <v>765</v>
      </c>
      <c r="C685" s="104">
        <v>168</v>
      </c>
      <c r="E685" s="100">
        <v>2081699</v>
      </c>
      <c r="F685" s="100" t="s">
        <v>765</v>
      </c>
      <c r="G685" s="104">
        <v>158</v>
      </c>
      <c r="H685" s="102"/>
      <c r="I685" s="100">
        <v>2081699</v>
      </c>
      <c r="J685" s="100" t="s">
        <v>765</v>
      </c>
      <c r="K685" s="104">
        <v>158</v>
      </c>
      <c r="M685" s="100">
        <v>2081699</v>
      </c>
      <c r="N685" s="100" t="s">
        <v>765</v>
      </c>
      <c r="O685" s="104">
        <v>0</v>
      </c>
      <c r="Q685" s="100">
        <v>2081699</v>
      </c>
      <c r="R685" s="100" t="s">
        <v>765</v>
      </c>
      <c r="S685" s="104">
        <v>10</v>
      </c>
      <c r="U685" s="100">
        <v>2081699</v>
      </c>
      <c r="V685" s="100" t="s">
        <v>765</v>
      </c>
      <c r="W685" s="104">
        <v>0</v>
      </c>
      <c r="Y685" s="100">
        <v>2081699</v>
      </c>
      <c r="Z685" s="100" t="s">
        <v>765</v>
      </c>
      <c r="AA685" s="104">
        <v>0</v>
      </c>
    </row>
    <row r="686" spans="1:27">
      <c r="A686" s="100">
        <v>20819</v>
      </c>
      <c r="B686" s="103" t="s">
        <v>766</v>
      </c>
      <c r="C686" s="101">
        <f>SUM(C687:C688)</f>
        <v>23229</v>
      </c>
      <c r="E686" s="100">
        <v>20819</v>
      </c>
      <c r="F686" s="103" t="s">
        <v>766</v>
      </c>
      <c r="G686" s="101">
        <f>SUM(G687:G688)</f>
        <v>657</v>
      </c>
      <c r="H686" s="102"/>
      <c r="I686" s="100">
        <v>20819</v>
      </c>
      <c r="J686" s="103" t="s">
        <v>766</v>
      </c>
      <c r="K686" s="101">
        <f>SUM(K687:K688)</f>
        <v>0</v>
      </c>
      <c r="M686" s="100">
        <v>20819</v>
      </c>
      <c r="N686" s="103" t="s">
        <v>766</v>
      </c>
      <c r="O686" s="101">
        <f>SUM(O687:O688)</f>
        <v>657</v>
      </c>
      <c r="Q686" s="100">
        <v>20819</v>
      </c>
      <c r="R686" s="103" t="s">
        <v>766</v>
      </c>
      <c r="S686" s="101">
        <f>SUM(S687:S688)</f>
        <v>8915</v>
      </c>
      <c r="U686" s="100">
        <v>20819</v>
      </c>
      <c r="V686" s="103" t="s">
        <v>766</v>
      </c>
      <c r="W686" s="101">
        <f>SUM(W687:W688)</f>
        <v>5128</v>
      </c>
      <c r="Y686" s="100">
        <v>20819</v>
      </c>
      <c r="Z686" s="103" t="s">
        <v>766</v>
      </c>
      <c r="AA686" s="101">
        <f>SUM(AA687:AA688)</f>
        <v>8529</v>
      </c>
    </row>
    <row r="687" spans="1:27">
      <c r="A687" s="100">
        <v>2081901</v>
      </c>
      <c r="B687" s="100" t="s">
        <v>768</v>
      </c>
      <c r="C687" s="104">
        <v>3658</v>
      </c>
      <c r="E687" s="100">
        <v>2081901</v>
      </c>
      <c r="F687" s="100" t="s">
        <v>768</v>
      </c>
      <c r="G687" s="104">
        <v>516</v>
      </c>
      <c r="H687" s="102"/>
      <c r="I687" s="100">
        <v>2081901</v>
      </c>
      <c r="J687" s="100" t="s">
        <v>768</v>
      </c>
      <c r="K687" s="104">
        <v>0</v>
      </c>
      <c r="M687" s="100">
        <v>2081901</v>
      </c>
      <c r="N687" s="100" t="s">
        <v>768</v>
      </c>
      <c r="O687" s="104">
        <v>516</v>
      </c>
      <c r="Q687" s="100">
        <v>2081901</v>
      </c>
      <c r="R687" s="100" t="s">
        <v>768</v>
      </c>
      <c r="S687" s="104">
        <v>1198</v>
      </c>
      <c r="U687" s="100">
        <v>2081901</v>
      </c>
      <c r="V687" s="100" t="s">
        <v>768</v>
      </c>
      <c r="W687" s="104">
        <v>1646</v>
      </c>
      <c r="Y687" s="100">
        <v>2081901</v>
      </c>
      <c r="Z687" s="100" t="s">
        <v>768</v>
      </c>
      <c r="AA687" s="104">
        <v>298</v>
      </c>
    </row>
    <row r="688" spans="1:27">
      <c r="A688" s="100">
        <v>2081902</v>
      </c>
      <c r="B688" s="100" t="s">
        <v>769</v>
      </c>
      <c r="C688" s="104">
        <v>19571</v>
      </c>
      <c r="E688" s="100">
        <v>2081902</v>
      </c>
      <c r="F688" s="100" t="s">
        <v>769</v>
      </c>
      <c r="G688" s="104">
        <v>141</v>
      </c>
      <c r="H688" s="102"/>
      <c r="I688" s="100">
        <v>2081902</v>
      </c>
      <c r="J688" s="100" t="s">
        <v>769</v>
      </c>
      <c r="K688" s="104">
        <v>0</v>
      </c>
      <c r="M688" s="100">
        <v>2081902</v>
      </c>
      <c r="N688" s="100" t="s">
        <v>769</v>
      </c>
      <c r="O688" s="104">
        <v>141</v>
      </c>
      <c r="Q688" s="100">
        <v>2081902</v>
      </c>
      <c r="R688" s="100" t="s">
        <v>769</v>
      </c>
      <c r="S688" s="104">
        <v>7717</v>
      </c>
      <c r="U688" s="100">
        <v>2081902</v>
      </c>
      <c r="V688" s="100" t="s">
        <v>769</v>
      </c>
      <c r="W688" s="104">
        <v>3482</v>
      </c>
      <c r="Y688" s="100">
        <v>2081902</v>
      </c>
      <c r="Z688" s="100" t="s">
        <v>769</v>
      </c>
      <c r="AA688" s="104">
        <v>8231</v>
      </c>
    </row>
    <row r="689" spans="1:27">
      <c r="A689" s="100">
        <v>20820</v>
      </c>
      <c r="B689" s="103" t="s">
        <v>770</v>
      </c>
      <c r="C689" s="101">
        <f>SUM(C690:C691)</f>
        <v>454</v>
      </c>
      <c r="E689" s="100">
        <v>20820</v>
      </c>
      <c r="F689" s="103" t="s">
        <v>770</v>
      </c>
      <c r="G689" s="101">
        <f>SUM(G690:G691)</f>
        <v>24</v>
      </c>
      <c r="H689" s="102"/>
      <c r="I689" s="100">
        <v>20820</v>
      </c>
      <c r="J689" s="103" t="s">
        <v>770</v>
      </c>
      <c r="K689" s="101">
        <f>SUM(K690:K691)</f>
        <v>10</v>
      </c>
      <c r="M689" s="100">
        <v>20820</v>
      </c>
      <c r="N689" s="103" t="s">
        <v>770</v>
      </c>
      <c r="O689" s="101">
        <f>SUM(O690:O691)</f>
        <v>14</v>
      </c>
      <c r="Q689" s="100">
        <v>20820</v>
      </c>
      <c r="R689" s="103" t="s">
        <v>770</v>
      </c>
      <c r="S689" s="101">
        <f>SUM(S690:S691)</f>
        <v>195</v>
      </c>
      <c r="U689" s="100">
        <v>20820</v>
      </c>
      <c r="V689" s="103" t="s">
        <v>770</v>
      </c>
      <c r="W689" s="101">
        <f>SUM(W690:W691)</f>
        <v>105</v>
      </c>
      <c r="Y689" s="100">
        <v>20820</v>
      </c>
      <c r="Z689" s="103" t="s">
        <v>770</v>
      </c>
      <c r="AA689" s="101">
        <f>SUM(AA690:AA691)</f>
        <v>130</v>
      </c>
    </row>
    <row r="690" spans="1:27">
      <c r="A690" s="100">
        <v>2082001</v>
      </c>
      <c r="B690" s="100" t="s">
        <v>772</v>
      </c>
      <c r="C690" s="104">
        <v>439</v>
      </c>
      <c r="E690" s="100">
        <v>2082001</v>
      </c>
      <c r="F690" s="100" t="s">
        <v>772</v>
      </c>
      <c r="G690" s="104">
        <v>24</v>
      </c>
      <c r="H690" s="102"/>
      <c r="I690" s="100">
        <v>2082001</v>
      </c>
      <c r="J690" s="100" t="s">
        <v>772</v>
      </c>
      <c r="K690" s="104">
        <v>10</v>
      </c>
      <c r="M690" s="100">
        <v>2082001</v>
      </c>
      <c r="N690" s="100" t="s">
        <v>772</v>
      </c>
      <c r="O690" s="104">
        <v>14</v>
      </c>
      <c r="Q690" s="100">
        <v>2082001</v>
      </c>
      <c r="R690" s="100" t="s">
        <v>772</v>
      </c>
      <c r="S690" s="104">
        <v>185</v>
      </c>
      <c r="U690" s="100">
        <v>2082001</v>
      </c>
      <c r="V690" s="100" t="s">
        <v>772</v>
      </c>
      <c r="W690" s="104">
        <v>100</v>
      </c>
      <c r="Y690" s="100">
        <v>2082001</v>
      </c>
      <c r="Z690" s="100" t="s">
        <v>772</v>
      </c>
      <c r="AA690" s="104">
        <v>130</v>
      </c>
    </row>
    <row r="691" spans="1:27">
      <c r="A691" s="100">
        <v>2082002</v>
      </c>
      <c r="B691" s="100" t="s">
        <v>773</v>
      </c>
      <c r="C691" s="104">
        <v>15</v>
      </c>
      <c r="E691" s="100">
        <v>2082002</v>
      </c>
      <c r="F691" s="100" t="s">
        <v>773</v>
      </c>
      <c r="G691" s="104">
        <v>0</v>
      </c>
      <c r="H691" s="102"/>
      <c r="I691" s="100">
        <v>2082002</v>
      </c>
      <c r="J691" s="100" t="s">
        <v>773</v>
      </c>
      <c r="K691" s="104">
        <v>0</v>
      </c>
      <c r="M691" s="100">
        <v>2082002</v>
      </c>
      <c r="N691" s="100" t="s">
        <v>773</v>
      </c>
      <c r="O691" s="104">
        <v>0</v>
      </c>
      <c r="Q691" s="100">
        <v>2082002</v>
      </c>
      <c r="R691" s="100" t="s">
        <v>773</v>
      </c>
      <c r="S691" s="104">
        <v>10</v>
      </c>
      <c r="U691" s="100">
        <v>2082002</v>
      </c>
      <c r="V691" s="100" t="s">
        <v>773</v>
      </c>
      <c r="W691" s="104">
        <v>5</v>
      </c>
      <c r="Y691" s="100">
        <v>2082002</v>
      </c>
      <c r="Z691" s="100" t="s">
        <v>773</v>
      </c>
      <c r="AA691" s="104">
        <v>0</v>
      </c>
    </row>
    <row r="692" spans="1:27">
      <c r="A692" s="100">
        <v>20821</v>
      </c>
      <c r="B692" s="103" t="s">
        <v>774</v>
      </c>
      <c r="C692" s="101">
        <f>SUM(C693:C694)</f>
        <v>899</v>
      </c>
      <c r="E692" s="100">
        <v>20821</v>
      </c>
      <c r="F692" s="103" t="s">
        <v>774</v>
      </c>
      <c r="G692" s="101">
        <f>SUM(G693:G694)</f>
        <v>20</v>
      </c>
      <c r="H692" s="102"/>
      <c r="I692" s="100">
        <v>20821</v>
      </c>
      <c r="J692" s="103" t="s">
        <v>774</v>
      </c>
      <c r="K692" s="101">
        <f>SUM(K693:K694)</f>
        <v>20</v>
      </c>
      <c r="M692" s="100">
        <v>20821</v>
      </c>
      <c r="N692" s="103" t="s">
        <v>774</v>
      </c>
      <c r="O692" s="101">
        <f>SUM(O693:O694)</f>
        <v>0</v>
      </c>
      <c r="Q692" s="100">
        <v>20821</v>
      </c>
      <c r="R692" s="103" t="s">
        <v>774</v>
      </c>
      <c r="S692" s="101">
        <f>SUM(S693:S694)</f>
        <v>237</v>
      </c>
      <c r="U692" s="100">
        <v>20821</v>
      </c>
      <c r="V692" s="103" t="s">
        <v>774</v>
      </c>
      <c r="W692" s="101">
        <f>SUM(W693:W694)</f>
        <v>132</v>
      </c>
      <c r="Y692" s="100">
        <v>20821</v>
      </c>
      <c r="Z692" s="103" t="s">
        <v>774</v>
      </c>
      <c r="AA692" s="101">
        <f>SUM(AA693:AA694)</f>
        <v>510</v>
      </c>
    </row>
    <row r="693" spans="1:27">
      <c r="A693" s="100">
        <v>2082101</v>
      </c>
      <c r="B693" s="100" t="s">
        <v>776</v>
      </c>
      <c r="C693" s="104">
        <v>133</v>
      </c>
      <c r="E693" s="100">
        <v>2082101</v>
      </c>
      <c r="F693" s="100" t="s">
        <v>776</v>
      </c>
      <c r="G693" s="104">
        <v>0</v>
      </c>
      <c r="H693" s="102"/>
      <c r="I693" s="100">
        <v>2082101</v>
      </c>
      <c r="J693" s="100" t="s">
        <v>776</v>
      </c>
      <c r="K693" s="104">
        <v>0</v>
      </c>
      <c r="M693" s="100">
        <v>2082101</v>
      </c>
      <c r="N693" s="100" t="s">
        <v>776</v>
      </c>
      <c r="O693" s="104">
        <v>0</v>
      </c>
      <c r="Q693" s="100">
        <v>2082101</v>
      </c>
      <c r="R693" s="100" t="s">
        <v>776</v>
      </c>
      <c r="S693" s="104">
        <v>118</v>
      </c>
      <c r="U693" s="100">
        <v>2082101</v>
      </c>
      <c r="V693" s="100" t="s">
        <v>776</v>
      </c>
      <c r="W693" s="104">
        <v>15</v>
      </c>
      <c r="Y693" s="100">
        <v>2082101</v>
      </c>
      <c r="Z693" s="100" t="s">
        <v>776</v>
      </c>
      <c r="AA693" s="104">
        <v>0</v>
      </c>
    </row>
    <row r="694" spans="1:27">
      <c r="A694" s="100">
        <v>2082102</v>
      </c>
      <c r="B694" s="100" t="s">
        <v>777</v>
      </c>
      <c r="C694" s="104">
        <v>766</v>
      </c>
      <c r="E694" s="100">
        <v>2082102</v>
      </c>
      <c r="F694" s="100" t="s">
        <v>777</v>
      </c>
      <c r="G694" s="104">
        <v>20</v>
      </c>
      <c r="H694" s="102"/>
      <c r="I694" s="100">
        <v>2082102</v>
      </c>
      <c r="J694" s="100" t="s">
        <v>777</v>
      </c>
      <c r="K694" s="104">
        <v>20</v>
      </c>
      <c r="M694" s="100">
        <v>2082102</v>
      </c>
      <c r="N694" s="100" t="s">
        <v>777</v>
      </c>
      <c r="O694" s="104">
        <v>0</v>
      </c>
      <c r="Q694" s="100">
        <v>2082102</v>
      </c>
      <c r="R694" s="100" t="s">
        <v>777</v>
      </c>
      <c r="S694" s="104">
        <v>119</v>
      </c>
      <c r="U694" s="100">
        <v>2082102</v>
      </c>
      <c r="V694" s="100" t="s">
        <v>777</v>
      </c>
      <c r="W694" s="104">
        <v>117</v>
      </c>
      <c r="Y694" s="100">
        <v>2082102</v>
      </c>
      <c r="Z694" s="100" t="s">
        <v>777</v>
      </c>
      <c r="AA694" s="104">
        <v>510</v>
      </c>
    </row>
    <row r="695" spans="1:27">
      <c r="A695" s="100">
        <v>20824</v>
      </c>
      <c r="B695" s="103" t="s">
        <v>778</v>
      </c>
      <c r="C695" s="101">
        <f>SUM(C696:C697)</f>
        <v>0</v>
      </c>
      <c r="E695" s="100">
        <v>20824</v>
      </c>
      <c r="F695" s="103" t="s">
        <v>778</v>
      </c>
      <c r="G695" s="101">
        <f>SUM(G696:G697)</f>
        <v>0</v>
      </c>
      <c r="H695" s="102"/>
      <c r="I695" s="100">
        <v>20824</v>
      </c>
      <c r="J695" s="103" t="s">
        <v>778</v>
      </c>
      <c r="K695" s="101">
        <f>SUM(K696:K697)</f>
        <v>0</v>
      </c>
      <c r="M695" s="100">
        <v>20824</v>
      </c>
      <c r="N695" s="103" t="s">
        <v>778</v>
      </c>
      <c r="O695" s="101">
        <f>SUM(O696:O697)</f>
        <v>0</v>
      </c>
      <c r="Q695" s="100">
        <v>20824</v>
      </c>
      <c r="R695" s="103" t="s">
        <v>778</v>
      </c>
      <c r="S695" s="101">
        <f>SUM(S696:S697)</f>
        <v>0</v>
      </c>
      <c r="U695" s="100">
        <v>20824</v>
      </c>
      <c r="V695" s="103" t="s">
        <v>778</v>
      </c>
      <c r="W695" s="101">
        <f>SUM(W696:W697)</f>
        <v>0</v>
      </c>
      <c r="Y695" s="100">
        <v>20824</v>
      </c>
      <c r="Z695" s="103" t="s">
        <v>778</v>
      </c>
      <c r="AA695" s="101">
        <f>SUM(AA696:AA697)</f>
        <v>0</v>
      </c>
    </row>
    <row r="696" spans="1:27">
      <c r="A696" s="100">
        <v>2082401</v>
      </c>
      <c r="B696" s="100" t="s">
        <v>3178</v>
      </c>
      <c r="C696" s="104">
        <v>0</v>
      </c>
      <c r="E696" s="100">
        <v>2082401</v>
      </c>
      <c r="F696" s="100" t="s">
        <v>3178</v>
      </c>
      <c r="G696" s="104">
        <v>0</v>
      </c>
      <c r="H696" s="102"/>
      <c r="I696" s="100">
        <v>2082401</v>
      </c>
      <c r="J696" s="100" t="s">
        <v>3178</v>
      </c>
      <c r="K696" s="104">
        <v>0</v>
      </c>
      <c r="M696" s="100">
        <v>2082401</v>
      </c>
      <c r="N696" s="100" t="s">
        <v>3178</v>
      </c>
      <c r="O696" s="104">
        <v>0</v>
      </c>
      <c r="Q696" s="100">
        <v>2082401</v>
      </c>
      <c r="R696" s="100" t="s">
        <v>3178</v>
      </c>
      <c r="S696" s="104">
        <v>0</v>
      </c>
      <c r="U696" s="100">
        <v>2082401</v>
      </c>
      <c r="V696" s="100" t="s">
        <v>3178</v>
      </c>
      <c r="W696" s="104">
        <v>0</v>
      </c>
      <c r="Y696" s="100">
        <v>2082401</v>
      </c>
      <c r="Z696" s="100" t="s">
        <v>3178</v>
      </c>
      <c r="AA696" s="104">
        <v>0</v>
      </c>
    </row>
    <row r="697" spans="1:27">
      <c r="A697" s="100">
        <v>2082402</v>
      </c>
      <c r="B697" s="100" t="s">
        <v>781</v>
      </c>
      <c r="C697" s="104">
        <v>0</v>
      </c>
      <c r="E697" s="100">
        <v>2082402</v>
      </c>
      <c r="F697" s="100" t="s">
        <v>781</v>
      </c>
      <c r="G697" s="104">
        <v>0</v>
      </c>
      <c r="H697" s="102"/>
      <c r="I697" s="100">
        <v>2082402</v>
      </c>
      <c r="J697" s="100" t="s">
        <v>781</v>
      </c>
      <c r="K697" s="104">
        <v>0</v>
      </c>
      <c r="M697" s="100">
        <v>2082402</v>
      </c>
      <c r="N697" s="100" t="s">
        <v>781</v>
      </c>
      <c r="O697" s="104">
        <v>0</v>
      </c>
      <c r="Q697" s="100">
        <v>2082402</v>
      </c>
      <c r="R697" s="100" t="s">
        <v>781</v>
      </c>
      <c r="S697" s="104">
        <v>0</v>
      </c>
      <c r="U697" s="100">
        <v>2082402</v>
      </c>
      <c r="V697" s="100" t="s">
        <v>781</v>
      </c>
      <c r="W697" s="104">
        <v>0</v>
      </c>
      <c r="Y697" s="100">
        <v>2082402</v>
      </c>
      <c r="Z697" s="100" t="s">
        <v>781</v>
      </c>
      <c r="AA697" s="104">
        <v>0</v>
      </c>
    </row>
    <row r="698" spans="1:27">
      <c r="A698" s="100">
        <v>20825</v>
      </c>
      <c r="B698" s="103" t="s">
        <v>782</v>
      </c>
      <c r="C698" s="101">
        <f>SUM(C699:C700)</f>
        <v>540</v>
      </c>
      <c r="E698" s="100">
        <v>20825</v>
      </c>
      <c r="F698" s="103" t="s">
        <v>782</v>
      </c>
      <c r="G698" s="101">
        <f>SUM(G699:G700)</f>
        <v>0</v>
      </c>
      <c r="H698" s="102"/>
      <c r="I698" s="100">
        <v>20825</v>
      </c>
      <c r="J698" s="103" t="s">
        <v>782</v>
      </c>
      <c r="K698" s="101">
        <f>SUM(K699:K700)</f>
        <v>0</v>
      </c>
      <c r="M698" s="100">
        <v>20825</v>
      </c>
      <c r="N698" s="103" t="s">
        <v>782</v>
      </c>
      <c r="O698" s="101">
        <f>SUM(O699:O700)</f>
        <v>0</v>
      </c>
      <c r="Q698" s="100">
        <v>20825</v>
      </c>
      <c r="R698" s="103" t="s">
        <v>782</v>
      </c>
      <c r="S698" s="101">
        <f>SUM(S699:S700)</f>
        <v>2</v>
      </c>
      <c r="U698" s="100">
        <v>20825</v>
      </c>
      <c r="V698" s="103" t="s">
        <v>782</v>
      </c>
      <c r="W698" s="101">
        <f>SUM(W699:W700)</f>
        <v>515</v>
      </c>
      <c r="Y698" s="100">
        <v>20825</v>
      </c>
      <c r="Z698" s="103" t="s">
        <v>782</v>
      </c>
      <c r="AA698" s="101">
        <f>SUM(AA699:AA700)</f>
        <v>23</v>
      </c>
    </row>
    <row r="699" spans="1:27">
      <c r="A699" s="100">
        <v>2082501</v>
      </c>
      <c r="B699" s="100" t="s">
        <v>784</v>
      </c>
      <c r="C699" s="104">
        <v>0</v>
      </c>
      <c r="E699" s="100">
        <v>2082501</v>
      </c>
      <c r="F699" s="100" t="s">
        <v>784</v>
      </c>
      <c r="G699" s="104">
        <v>0</v>
      </c>
      <c r="H699" s="102"/>
      <c r="I699" s="100">
        <v>2082501</v>
      </c>
      <c r="J699" s="100" t="s">
        <v>784</v>
      </c>
      <c r="K699" s="104">
        <v>0</v>
      </c>
      <c r="M699" s="100">
        <v>2082501</v>
      </c>
      <c r="N699" s="100" t="s">
        <v>784</v>
      </c>
      <c r="O699" s="104">
        <v>0</v>
      </c>
      <c r="Q699" s="100">
        <v>2082501</v>
      </c>
      <c r="R699" s="100" t="s">
        <v>784</v>
      </c>
      <c r="S699" s="104">
        <v>0</v>
      </c>
      <c r="U699" s="100">
        <v>2082501</v>
      </c>
      <c r="V699" s="100" t="s">
        <v>784</v>
      </c>
      <c r="W699" s="104">
        <v>0</v>
      </c>
      <c r="Y699" s="100">
        <v>2082501</v>
      </c>
      <c r="Z699" s="100" t="s">
        <v>784</v>
      </c>
      <c r="AA699" s="104">
        <v>0</v>
      </c>
    </row>
    <row r="700" spans="1:27">
      <c r="A700" s="100">
        <v>2082502</v>
      </c>
      <c r="B700" s="100" t="s">
        <v>785</v>
      </c>
      <c r="C700" s="104">
        <v>540</v>
      </c>
      <c r="E700" s="100">
        <v>2082502</v>
      </c>
      <c r="F700" s="100" t="s">
        <v>785</v>
      </c>
      <c r="G700" s="104">
        <v>0</v>
      </c>
      <c r="H700" s="102"/>
      <c r="I700" s="100">
        <v>2082502</v>
      </c>
      <c r="J700" s="100" t="s">
        <v>785</v>
      </c>
      <c r="K700" s="104">
        <v>0</v>
      </c>
      <c r="M700" s="100">
        <v>2082502</v>
      </c>
      <c r="N700" s="100" t="s">
        <v>785</v>
      </c>
      <c r="O700" s="104">
        <v>0</v>
      </c>
      <c r="Q700" s="100">
        <v>2082502</v>
      </c>
      <c r="R700" s="100" t="s">
        <v>785</v>
      </c>
      <c r="S700" s="104">
        <v>2</v>
      </c>
      <c r="U700" s="100">
        <v>2082502</v>
      </c>
      <c r="V700" s="100" t="s">
        <v>785</v>
      </c>
      <c r="W700" s="104">
        <v>515</v>
      </c>
      <c r="Y700" s="100">
        <v>2082502</v>
      </c>
      <c r="Z700" s="100" t="s">
        <v>785</v>
      </c>
      <c r="AA700" s="104">
        <v>23</v>
      </c>
    </row>
    <row r="701" spans="1:27">
      <c r="A701" s="100">
        <v>20826</v>
      </c>
      <c r="B701" s="103" t="s">
        <v>786</v>
      </c>
      <c r="C701" s="101">
        <f>SUM(C702:C704)</f>
        <v>6545</v>
      </c>
      <c r="E701" s="100">
        <v>20826</v>
      </c>
      <c r="F701" s="103" t="s">
        <v>786</v>
      </c>
      <c r="G701" s="101">
        <f>SUM(G702:G704)</f>
        <v>0</v>
      </c>
      <c r="H701" s="102"/>
      <c r="I701" s="100">
        <v>20826</v>
      </c>
      <c r="J701" s="103" t="s">
        <v>786</v>
      </c>
      <c r="K701" s="101">
        <f>SUM(K702:K704)</f>
        <v>0</v>
      </c>
      <c r="M701" s="100">
        <v>20826</v>
      </c>
      <c r="N701" s="103" t="s">
        <v>786</v>
      </c>
      <c r="O701" s="101">
        <f>SUM(O702:O704)</f>
        <v>0</v>
      </c>
      <c r="Q701" s="100">
        <v>20826</v>
      </c>
      <c r="R701" s="103" t="s">
        <v>786</v>
      </c>
      <c r="S701" s="101">
        <f>SUM(S702:S704)</f>
        <v>2498</v>
      </c>
      <c r="U701" s="100">
        <v>20826</v>
      </c>
      <c r="V701" s="103" t="s">
        <v>786</v>
      </c>
      <c r="W701" s="101">
        <f>SUM(W702:W704)</f>
        <v>1240</v>
      </c>
      <c r="Y701" s="100">
        <v>20826</v>
      </c>
      <c r="Z701" s="103" t="s">
        <v>786</v>
      </c>
      <c r="AA701" s="101">
        <f>SUM(AA702:AA704)</f>
        <v>2807</v>
      </c>
    </row>
    <row r="702" spans="1:27">
      <c r="A702" s="100">
        <v>2082601</v>
      </c>
      <c r="B702" s="100" t="s">
        <v>788</v>
      </c>
      <c r="C702" s="104">
        <v>116</v>
      </c>
      <c r="E702" s="100">
        <v>2082601</v>
      </c>
      <c r="F702" s="100" t="s">
        <v>788</v>
      </c>
      <c r="G702" s="104">
        <v>0</v>
      </c>
      <c r="H702" s="102"/>
      <c r="I702" s="100">
        <v>2082601</v>
      </c>
      <c r="J702" s="100" t="s">
        <v>788</v>
      </c>
      <c r="K702" s="104">
        <v>0</v>
      </c>
      <c r="M702" s="100">
        <v>2082601</v>
      </c>
      <c r="N702" s="100" t="s">
        <v>788</v>
      </c>
      <c r="O702" s="104">
        <v>0</v>
      </c>
      <c r="Q702" s="100">
        <v>2082601</v>
      </c>
      <c r="R702" s="100" t="s">
        <v>788</v>
      </c>
      <c r="S702" s="104">
        <v>116</v>
      </c>
      <c r="U702" s="100">
        <v>2082601</v>
      </c>
      <c r="V702" s="100" t="s">
        <v>788</v>
      </c>
      <c r="W702" s="104">
        <v>0</v>
      </c>
      <c r="Y702" s="100">
        <v>2082601</v>
      </c>
      <c r="Z702" s="100" t="s">
        <v>788</v>
      </c>
      <c r="AA702" s="104">
        <v>0</v>
      </c>
    </row>
    <row r="703" spans="1:27">
      <c r="A703" s="100">
        <v>2082602</v>
      </c>
      <c r="B703" s="100" t="s">
        <v>789</v>
      </c>
      <c r="C703" s="104">
        <v>6428</v>
      </c>
      <c r="E703" s="100">
        <v>2082602</v>
      </c>
      <c r="F703" s="100" t="s">
        <v>789</v>
      </c>
      <c r="G703" s="104">
        <v>0</v>
      </c>
      <c r="H703" s="102"/>
      <c r="I703" s="100">
        <v>2082602</v>
      </c>
      <c r="J703" s="100" t="s">
        <v>789</v>
      </c>
      <c r="K703" s="104">
        <v>0</v>
      </c>
      <c r="M703" s="100">
        <v>2082602</v>
      </c>
      <c r="N703" s="100" t="s">
        <v>789</v>
      </c>
      <c r="O703" s="104">
        <v>0</v>
      </c>
      <c r="Q703" s="100">
        <v>2082602</v>
      </c>
      <c r="R703" s="100" t="s">
        <v>789</v>
      </c>
      <c r="S703" s="104">
        <v>2382</v>
      </c>
      <c r="U703" s="100">
        <v>2082602</v>
      </c>
      <c r="V703" s="100" t="s">
        <v>789</v>
      </c>
      <c r="W703" s="104">
        <v>1239</v>
      </c>
      <c r="Y703" s="100">
        <v>2082602</v>
      </c>
      <c r="Z703" s="100" t="s">
        <v>789</v>
      </c>
      <c r="AA703" s="104">
        <v>2807</v>
      </c>
    </row>
    <row r="704" spans="1:27">
      <c r="A704" s="100">
        <v>2082699</v>
      </c>
      <c r="B704" s="100" t="s">
        <v>790</v>
      </c>
      <c r="C704" s="104">
        <v>1</v>
      </c>
      <c r="E704" s="100">
        <v>2082699</v>
      </c>
      <c r="F704" s="100" t="s">
        <v>790</v>
      </c>
      <c r="G704" s="104">
        <v>0</v>
      </c>
      <c r="H704" s="102"/>
      <c r="I704" s="100">
        <v>2082699</v>
      </c>
      <c r="J704" s="100" t="s">
        <v>790</v>
      </c>
      <c r="K704" s="104">
        <v>0</v>
      </c>
      <c r="M704" s="100">
        <v>2082699</v>
      </c>
      <c r="N704" s="100" t="s">
        <v>790</v>
      </c>
      <c r="O704" s="104">
        <v>0</v>
      </c>
      <c r="Q704" s="100">
        <v>2082699</v>
      </c>
      <c r="R704" s="100" t="s">
        <v>790</v>
      </c>
      <c r="S704" s="104">
        <v>0</v>
      </c>
      <c r="U704" s="100">
        <v>2082699</v>
      </c>
      <c r="V704" s="100" t="s">
        <v>790</v>
      </c>
      <c r="W704" s="104">
        <v>1</v>
      </c>
      <c r="Y704" s="100">
        <v>2082699</v>
      </c>
      <c r="Z704" s="100" t="s">
        <v>790</v>
      </c>
      <c r="AA704" s="104">
        <v>0</v>
      </c>
    </row>
    <row r="705" spans="1:27">
      <c r="A705" s="100">
        <v>20827</v>
      </c>
      <c r="B705" s="103" t="s">
        <v>791</v>
      </c>
      <c r="C705" s="101">
        <f>SUM(C706:C709)</f>
        <v>1333</v>
      </c>
      <c r="E705" s="100">
        <v>20827</v>
      </c>
      <c r="F705" s="103" t="s">
        <v>791</v>
      </c>
      <c r="G705" s="101">
        <f>SUM(G706:G709)</f>
        <v>202</v>
      </c>
      <c r="H705" s="102"/>
      <c r="I705" s="100">
        <v>20827</v>
      </c>
      <c r="J705" s="103" t="s">
        <v>791</v>
      </c>
      <c r="K705" s="101">
        <f>SUM(K706:K709)</f>
        <v>202</v>
      </c>
      <c r="M705" s="100">
        <v>20827</v>
      </c>
      <c r="N705" s="103" t="s">
        <v>791</v>
      </c>
      <c r="O705" s="101">
        <f>SUM(O706:O709)</f>
        <v>0</v>
      </c>
      <c r="Q705" s="100">
        <v>20827</v>
      </c>
      <c r="R705" s="103" t="s">
        <v>791</v>
      </c>
      <c r="S705" s="101">
        <f>SUM(S706:S709)</f>
        <v>441</v>
      </c>
      <c r="U705" s="100">
        <v>20827</v>
      </c>
      <c r="V705" s="103" t="s">
        <v>791</v>
      </c>
      <c r="W705" s="101">
        <f>SUM(W706:W709)</f>
        <v>383</v>
      </c>
      <c r="Y705" s="100">
        <v>20827</v>
      </c>
      <c r="Z705" s="103" t="s">
        <v>791</v>
      </c>
      <c r="AA705" s="101">
        <f>SUM(AA706:AA709)</f>
        <v>307</v>
      </c>
    </row>
    <row r="706" spans="1:27">
      <c r="A706" s="100">
        <v>2082701</v>
      </c>
      <c r="B706" s="100" t="s">
        <v>793</v>
      </c>
      <c r="C706" s="104">
        <v>749</v>
      </c>
      <c r="E706" s="100">
        <v>2082701</v>
      </c>
      <c r="F706" s="100" t="s">
        <v>793</v>
      </c>
      <c r="G706" s="104">
        <v>0</v>
      </c>
      <c r="H706" s="102"/>
      <c r="I706" s="100">
        <v>2082701</v>
      </c>
      <c r="J706" s="100" t="s">
        <v>793</v>
      </c>
      <c r="K706" s="104">
        <v>0</v>
      </c>
      <c r="M706" s="100">
        <v>2082701</v>
      </c>
      <c r="N706" s="100" t="s">
        <v>793</v>
      </c>
      <c r="O706" s="104">
        <v>0</v>
      </c>
      <c r="Q706" s="100">
        <v>2082701</v>
      </c>
      <c r="R706" s="100" t="s">
        <v>793</v>
      </c>
      <c r="S706" s="104">
        <v>270</v>
      </c>
      <c r="U706" s="100">
        <v>2082701</v>
      </c>
      <c r="V706" s="100" t="s">
        <v>793</v>
      </c>
      <c r="W706" s="104">
        <v>286</v>
      </c>
      <c r="Y706" s="100">
        <v>2082701</v>
      </c>
      <c r="Z706" s="100" t="s">
        <v>793</v>
      </c>
      <c r="AA706" s="104">
        <v>193</v>
      </c>
    </row>
    <row r="707" spans="1:27">
      <c r="A707" s="100">
        <v>2082702</v>
      </c>
      <c r="B707" s="100" t="s">
        <v>794</v>
      </c>
      <c r="C707" s="104">
        <v>132</v>
      </c>
      <c r="E707" s="100">
        <v>2082702</v>
      </c>
      <c r="F707" s="100" t="s">
        <v>794</v>
      </c>
      <c r="G707" s="104">
        <v>0</v>
      </c>
      <c r="H707" s="102"/>
      <c r="I707" s="100">
        <v>2082702</v>
      </c>
      <c r="J707" s="100" t="s">
        <v>794</v>
      </c>
      <c r="K707" s="104">
        <v>0</v>
      </c>
      <c r="M707" s="100">
        <v>2082702</v>
      </c>
      <c r="N707" s="100" t="s">
        <v>794</v>
      </c>
      <c r="O707" s="104">
        <v>0</v>
      </c>
      <c r="Q707" s="100">
        <v>2082702</v>
      </c>
      <c r="R707" s="100" t="s">
        <v>794</v>
      </c>
      <c r="S707" s="104">
        <v>60</v>
      </c>
      <c r="U707" s="100">
        <v>2082702</v>
      </c>
      <c r="V707" s="100" t="s">
        <v>794</v>
      </c>
      <c r="W707" s="104">
        <v>34</v>
      </c>
      <c r="Y707" s="100">
        <v>2082702</v>
      </c>
      <c r="Z707" s="100" t="s">
        <v>794</v>
      </c>
      <c r="AA707" s="104">
        <v>38</v>
      </c>
    </row>
    <row r="708" spans="1:27">
      <c r="A708" s="100">
        <v>2082703</v>
      </c>
      <c r="B708" s="100" t="s">
        <v>795</v>
      </c>
      <c r="C708" s="104">
        <v>250</v>
      </c>
      <c r="E708" s="100">
        <v>2082703</v>
      </c>
      <c r="F708" s="100" t="s">
        <v>795</v>
      </c>
      <c r="G708" s="104">
        <v>0</v>
      </c>
      <c r="H708" s="102"/>
      <c r="I708" s="100">
        <v>2082703</v>
      </c>
      <c r="J708" s="100" t="s">
        <v>795</v>
      </c>
      <c r="K708" s="104">
        <v>0</v>
      </c>
      <c r="M708" s="100">
        <v>2082703</v>
      </c>
      <c r="N708" s="100" t="s">
        <v>795</v>
      </c>
      <c r="O708" s="104">
        <v>0</v>
      </c>
      <c r="Q708" s="100">
        <v>2082703</v>
      </c>
      <c r="R708" s="100" t="s">
        <v>795</v>
      </c>
      <c r="S708" s="104">
        <v>111</v>
      </c>
      <c r="U708" s="100">
        <v>2082703</v>
      </c>
      <c r="V708" s="100" t="s">
        <v>795</v>
      </c>
      <c r="W708" s="104">
        <v>63</v>
      </c>
      <c r="Y708" s="100">
        <v>2082703</v>
      </c>
      <c r="Z708" s="100" t="s">
        <v>795</v>
      </c>
      <c r="AA708" s="104">
        <v>76</v>
      </c>
    </row>
    <row r="709" spans="1:27">
      <c r="A709" s="100">
        <v>2082799</v>
      </c>
      <c r="B709" s="100" t="s">
        <v>796</v>
      </c>
      <c r="C709" s="104">
        <v>202</v>
      </c>
      <c r="E709" s="100">
        <v>2082799</v>
      </c>
      <c r="F709" s="100" t="s">
        <v>796</v>
      </c>
      <c r="G709" s="104">
        <v>202</v>
      </c>
      <c r="H709" s="102"/>
      <c r="I709" s="100">
        <v>2082799</v>
      </c>
      <c r="J709" s="100" t="s">
        <v>796</v>
      </c>
      <c r="K709" s="104">
        <v>202</v>
      </c>
      <c r="M709" s="100">
        <v>2082799</v>
      </c>
      <c r="N709" s="100" t="s">
        <v>796</v>
      </c>
      <c r="O709" s="104">
        <v>0</v>
      </c>
      <c r="Q709" s="100">
        <v>2082799</v>
      </c>
      <c r="R709" s="100" t="s">
        <v>796</v>
      </c>
      <c r="S709" s="104">
        <v>0</v>
      </c>
      <c r="U709" s="100">
        <v>2082799</v>
      </c>
      <c r="V709" s="100" t="s">
        <v>796</v>
      </c>
      <c r="W709" s="104">
        <v>0</v>
      </c>
      <c r="Y709" s="100">
        <v>2082799</v>
      </c>
      <c r="Z709" s="100" t="s">
        <v>796</v>
      </c>
      <c r="AA709" s="104">
        <v>0</v>
      </c>
    </row>
    <row r="710" spans="1:27">
      <c r="A710" s="100">
        <v>20899</v>
      </c>
      <c r="B710" s="103" t="s">
        <v>3232</v>
      </c>
      <c r="C710" s="101">
        <f>C711</f>
        <v>875</v>
      </c>
      <c r="E710" s="100">
        <v>20899</v>
      </c>
      <c r="F710" s="103" t="s">
        <v>3232</v>
      </c>
      <c r="G710" s="101">
        <f>G711</f>
        <v>151</v>
      </c>
      <c r="H710" s="102"/>
      <c r="I710" s="100">
        <v>20899</v>
      </c>
      <c r="J710" s="103" t="s">
        <v>3232</v>
      </c>
      <c r="K710" s="101">
        <f>K711</f>
        <v>150</v>
      </c>
      <c r="M710" s="100">
        <v>20899</v>
      </c>
      <c r="N710" s="103" t="s">
        <v>3232</v>
      </c>
      <c r="O710" s="101">
        <f>O711</f>
        <v>1</v>
      </c>
      <c r="Q710" s="100">
        <v>20899</v>
      </c>
      <c r="R710" s="103" t="s">
        <v>3232</v>
      </c>
      <c r="S710" s="101">
        <f>S711</f>
        <v>178</v>
      </c>
      <c r="U710" s="100">
        <v>20899</v>
      </c>
      <c r="V710" s="103" t="s">
        <v>3232</v>
      </c>
      <c r="W710" s="101">
        <f>W711</f>
        <v>325</v>
      </c>
      <c r="Y710" s="100">
        <v>20899</v>
      </c>
      <c r="Z710" s="103" t="s">
        <v>3232</v>
      </c>
      <c r="AA710" s="101">
        <f>AA711</f>
        <v>221</v>
      </c>
    </row>
    <row r="711" spans="1:27">
      <c r="A711" s="100">
        <v>2089901</v>
      </c>
      <c r="B711" s="100" t="s">
        <v>3235</v>
      </c>
      <c r="C711" s="104">
        <v>875</v>
      </c>
      <c r="E711" s="100">
        <v>2089901</v>
      </c>
      <c r="F711" s="100" t="s">
        <v>3235</v>
      </c>
      <c r="G711" s="104">
        <v>151</v>
      </c>
      <c r="H711" s="102"/>
      <c r="I711" s="100">
        <v>2089901</v>
      </c>
      <c r="J711" s="100" t="s">
        <v>3235</v>
      </c>
      <c r="K711" s="104">
        <v>150</v>
      </c>
      <c r="M711" s="100">
        <v>2089901</v>
      </c>
      <c r="N711" s="100" t="s">
        <v>3235</v>
      </c>
      <c r="O711" s="104">
        <v>1</v>
      </c>
      <c r="Q711" s="100">
        <v>2089901</v>
      </c>
      <c r="R711" s="100" t="s">
        <v>3235</v>
      </c>
      <c r="S711" s="104">
        <v>178</v>
      </c>
      <c r="U711" s="100">
        <v>2089901</v>
      </c>
      <c r="V711" s="100" t="s">
        <v>3235</v>
      </c>
      <c r="W711" s="104">
        <v>325</v>
      </c>
      <c r="Y711" s="100">
        <v>2089901</v>
      </c>
      <c r="Z711" s="100" t="s">
        <v>3235</v>
      </c>
      <c r="AA711" s="104">
        <v>221</v>
      </c>
    </row>
    <row r="712" spans="1:27">
      <c r="A712" s="100">
        <v>210</v>
      </c>
      <c r="B712" s="103" t="s">
        <v>3238</v>
      </c>
      <c r="C712" s="101">
        <f>SUM(C713,C718,C731,C735,C747,C750,C754,C764,C769,C775,C779,C782)</f>
        <v>101081</v>
      </c>
      <c r="E712" s="100">
        <v>210</v>
      </c>
      <c r="F712" s="103" t="s">
        <v>3238</v>
      </c>
      <c r="G712" s="101">
        <f>SUM(G713,G718,G731,G735,G747,G750,G754,G764,G769,G775,G779,G782)</f>
        <v>23360</v>
      </c>
      <c r="H712" s="102"/>
      <c r="I712" s="100">
        <v>210</v>
      </c>
      <c r="J712" s="103" t="s">
        <v>3238</v>
      </c>
      <c r="K712" s="101">
        <f>SUM(K713,K718,K731,K735,K747,K750,K754,K764,K769,K775,K779,K782)</f>
        <v>23177</v>
      </c>
      <c r="M712" s="100">
        <v>210</v>
      </c>
      <c r="N712" s="103" t="s">
        <v>3238</v>
      </c>
      <c r="O712" s="101">
        <f>SUM(O713,O718,O731,O735,O747,O750,O754,O764,O769,O775,O779,O782)</f>
        <v>183</v>
      </c>
      <c r="Q712" s="100">
        <v>210</v>
      </c>
      <c r="R712" s="103" t="s">
        <v>3238</v>
      </c>
      <c r="S712" s="101">
        <f>SUM(S713,S718,S731,S735,S747,S750,S754,S764,S769,S775,S779,S782)</f>
        <v>32312</v>
      </c>
      <c r="U712" s="100">
        <v>210</v>
      </c>
      <c r="V712" s="103" t="s">
        <v>3238</v>
      </c>
      <c r="W712" s="101">
        <f>SUM(W713,W718,W731,W735,W747,W750,W754,W764,W769,W775,W779,W782)</f>
        <v>19930</v>
      </c>
      <c r="Y712" s="100">
        <v>210</v>
      </c>
      <c r="Z712" s="103" t="s">
        <v>3238</v>
      </c>
      <c r="AA712" s="101">
        <f>SUM(AA713,AA718,AA731,AA735,AA747,AA750,AA754,AA764,AA769,AA775,AA779,AA782)</f>
        <v>25479</v>
      </c>
    </row>
    <row r="713" spans="1:27">
      <c r="A713" s="100">
        <v>21001</v>
      </c>
      <c r="B713" s="103" t="s">
        <v>3241</v>
      </c>
      <c r="C713" s="101">
        <f>SUM(C714:C717)</f>
        <v>2582</v>
      </c>
      <c r="E713" s="100">
        <v>21001</v>
      </c>
      <c r="F713" s="103" t="s">
        <v>3241</v>
      </c>
      <c r="G713" s="101">
        <f>SUM(G714:G717)</f>
        <v>623</v>
      </c>
      <c r="H713" s="102"/>
      <c r="I713" s="100">
        <v>21001</v>
      </c>
      <c r="J713" s="103" t="s">
        <v>3241</v>
      </c>
      <c r="K713" s="101">
        <f>SUM(K714:K717)</f>
        <v>623</v>
      </c>
      <c r="M713" s="100">
        <v>21001</v>
      </c>
      <c r="N713" s="103" t="s">
        <v>3241</v>
      </c>
      <c r="O713" s="101">
        <f>SUM(O714:O717)</f>
        <v>0</v>
      </c>
      <c r="Q713" s="100">
        <v>21001</v>
      </c>
      <c r="R713" s="103" t="s">
        <v>3241</v>
      </c>
      <c r="S713" s="101">
        <f>SUM(S714:S717)</f>
        <v>1019</v>
      </c>
      <c r="U713" s="100">
        <v>21001</v>
      </c>
      <c r="V713" s="103" t="s">
        <v>3241</v>
      </c>
      <c r="W713" s="101">
        <f>SUM(W714:W717)</f>
        <v>399</v>
      </c>
      <c r="Y713" s="100">
        <v>21001</v>
      </c>
      <c r="Z713" s="103" t="s">
        <v>3241</v>
      </c>
      <c r="AA713" s="101">
        <f>SUM(AA714:AA717)</f>
        <v>541</v>
      </c>
    </row>
    <row r="714" spans="1:27">
      <c r="A714" s="100">
        <v>2100101</v>
      </c>
      <c r="B714" s="100" t="s">
        <v>145</v>
      </c>
      <c r="C714" s="104">
        <v>1946</v>
      </c>
      <c r="E714" s="100">
        <v>2100101</v>
      </c>
      <c r="F714" s="100" t="s">
        <v>145</v>
      </c>
      <c r="G714" s="104">
        <v>466</v>
      </c>
      <c r="H714" s="102"/>
      <c r="I714" s="100">
        <v>2100101</v>
      </c>
      <c r="J714" s="100" t="s">
        <v>145</v>
      </c>
      <c r="K714" s="104">
        <v>466</v>
      </c>
      <c r="M714" s="100">
        <v>2100101</v>
      </c>
      <c r="N714" s="100" t="s">
        <v>145</v>
      </c>
      <c r="O714" s="104">
        <v>0</v>
      </c>
      <c r="Q714" s="100">
        <v>2100101</v>
      </c>
      <c r="R714" s="100" t="s">
        <v>145</v>
      </c>
      <c r="S714" s="104">
        <v>978</v>
      </c>
      <c r="U714" s="100">
        <v>2100101</v>
      </c>
      <c r="V714" s="100" t="s">
        <v>145</v>
      </c>
      <c r="W714" s="104">
        <v>304</v>
      </c>
      <c r="Y714" s="100">
        <v>2100101</v>
      </c>
      <c r="Z714" s="100" t="s">
        <v>145</v>
      </c>
      <c r="AA714" s="104">
        <v>198</v>
      </c>
    </row>
    <row r="715" spans="1:27">
      <c r="A715" s="100">
        <v>2100102</v>
      </c>
      <c r="B715" s="100" t="s">
        <v>146</v>
      </c>
      <c r="C715" s="104">
        <v>31</v>
      </c>
      <c r="E715" s="100">
        <v>2100102</v>
      </c>
      <c r="F715" s="100" t="s">
        <v>146</v>
      </c>
      <c r="G715" s="104">
        <v>3</v>
      </c>
      <c r="H715" s="102"/>
      <c r="I715" s="100">
        <v>2100102</v>
      </c>
      <c r="J715" s="100" t="s">
        <v>146</v>
      </c>
      <c r="K715" s="104">
        <v>3</v>
      </c>
      <c r="M715" s="100">
        <v>2100102</v>
      </c>
      <c r="N715" s="100" t="s">
        <v>146</v>
      </c>
      <c r="O715" s="104">
        <v>0</v>
      </c>
      <c r="Q715" s="100">
        <v>2100102</v>
      </c>
      <c r="R715" s="100" t="s">
        <v>146</v>
      </c>
      <c r="S715" s="104">
        <v>4</v>
      </c>
      <c r="U715" s="100">
        <v>2100102</v>
      </c>
      <c r="V715" s="100" t="s">
        <v>146</v>
      </c>
      <c r="W715" s="104">
        <v>0</v>
      </c>
      <c r="Y715" s="100">
        <v>2100102</v>
      </c>
      <c r="Z715" s="100" t="s">
        <v>146</v>
      </c>
      <c r="AA715" s="104">
        <v>24</v>
      </c>
    </row>
    <row r="716" spans="1:27">
      <c r="A716" s="100">
        <v>2100103</v>
      </c>
      <c r="B716" s="100" t="s">
        <v>147</v>
      </c>
      <c r="C716" s="104">
        <v>0</v>
      </c>
      <c r="E716" s="100">
        <v>2100103</v>
      </c>
      <c r="F716" s="100" t="s">
        <v>147</v>
      </c>
      <c r="G716" s="104">
        <v>0</v>
      </c>
      <c r="H716" s="102"/>
      <c r="I716" s="100">
        <v>2100103</v>
      </c>
      <c r="J716" s="100" t="s">
        <v>147</v>
      </c>
      <c r="K716" s="104">
        <v>0</v>
      </c>
      <c r="M716" s="100">
        <v>2100103</v>
      </c>
      <c r="N716" s="100" t="s">
        <v>147</v>
      </c>
      <c r="O716" s="104">
        <v>0</v>
      </c>
      <c r="Q716" s="100">
        <v>2100103</v>
      </c>
      <c r="R716" s="100" t="s">
        <v>147</v>
      </c>
      <c r="S716" s="104">
        <v>0</v>
      </c>
      <c r="U716" s="100">
        <v>2100103</v>
      </c>
      <c r="V716" s="100" t="s">
        <v>147</v>
      </c>
      <c r="W716" s="104">
        <v>0</v>
      </c>
      <c r="Y716" s="100">
        <v>2100103</v>
      </c>
      <c r="Z716" s="100" t="s">
        <v>147</v>
      </c>
      <c r="AA716" s="104">
        <v>0</v>
      </c>
    </row>
    <row r="717" spans="1:27">
      <c r="A717" s="100">
        <v>2100199</v>
      </c>
      <c r="B717" s="100" t="s">
        <v>3250</v>
      </c>
      <c r="C717" s="104">
        <v>605</v>
      </c>
      <c r="E717" s="100">
        <v>2100199</v>
      </c>
      <c r="F717" s="100" t="s">
        <v>3250</v>
      </c>
      <c r="G717" s="104">
        <v>154</v>
      </c>
      <c r="H717" s="102"/>
      <c r="I717" s="100">
        <v>2100199</v>
      </c>
      <c r="J717" s="100" t="s">
        <v>3250</v>
      </c>
      <c r="K717" s="104">
        <v>154</v>
      </c>
      <c r="M717" s="100">
        <v>2100199</v>
      </c>
      <c r="N717" s="100" t="s">
        <v>3250</v>
      </c>
      <c r="O717" s="104">
        <v>0</v>
      </c>
      <c r="Q717" s="100">
        <v>2100199</v>
      </c>
      <c r="R717" s="100" t="s">
        <v>3250</v>
      </c>
      <c r="S717" s="104">
        <v>37</v>
      </c>
      <c r="U717" s="100">
        <v>2100199</v>
      </c>
      <c r="V717" s="100" t="s">
        <v>3250</v>
      </c>
      <c r="W717" s="104">
        <v>95</v>
      </c>
      <c r="Y717" s="100">
        <v>2100199</v>
      </c>
      <c r="Z717" s="100" t="s">
        <v>3250</v>
      </c>
      <c r="AA717" s="104">
        <v>319</v>
      </c>
    </row>
    <row r="718" spans="1:27">
      <c r="A718" s="100">
        <v>21002</v>
      </c>
      <c r="B718" s="103" t="s">
        <v>807</v>
      </c>
      <c r="C718" s="101">
        <f>SUM(C719:C730)</f>
        <v>23273</v>
      </c>
      <c r="E718" s="100">
        <v>21002</v>
      </c>
      <c r="F718" s="103" t="s">
        <v>807</v>
      </c>
      <c r="G718" s="101">
        <f>SUM(G719:G730)</f>
        <v>9571</v>
      </c>
      <c r="H718" s="102"/>
      <c r="I718" s="100">
        <v>21002</v>
      </c>
      <c r="J718" s="103" t="s">
        <v>807</v>
      </c>
      <c r="K718" s="101">
        <f>SUM(K719:K730)</f>
        <v>9571</v>
      </c>
      <c r="M718" s="100">
        <v>21002</v>
      </c>
      <c r="N718" s="103" t="s">
        <v>807</v>
      </c>
      <c r="O718" s="101">
        <f>SUM(O719:O730)</f>
        <v>0</v>
      </c>
      <c r="Q718" s="100">
        <v>21002</v>
      </c>
      <c r="R718" s="103" t="s">
        <v>807</v>
      </c>
      <c r="S718" s="101">
        <f>SUM(S719:S730)</f>
        <v>5004</v>
      </c>
      <c r="U718" s="100">
        <v>21002</v>
      </c>
      <c r="V718" s="103" t="s">
        <v>807</v>
      </c>
      <c r="W718" s="101">
        <f>SUM(W719:W730)</f>
        <v>5898</v>
      </c>
      <c r="Y718" s="100">
        <v>21002</v>
      </c>
      <c r="Z718" s="103" t="s">
        <v>807</v>
      </c>
      <c r="AA718" s="101">
        <f>SUM(AA719:AA730)</f>
        <v>2800</v>
      </c>
    </row>
    <row r="719" spans="1:27">
      <c r="A719" s="100">
        <v>2100201</v>
      </c>
      <c r="B719" s="100" t="s">
        <v>809</v>
      </c>
      <c r="C719" s="104">
        <v>18791</v>
      </c>
      <c r="E719" s="100">
        <v>2100201</v>
      </c>
      <c r="F719" s="100" t="s">
        <v>809</v>
      </c>
      <c r="G719" s="104">
        <v>5651</v>
      </c>
      <c r="H719" s="102"/>
      <c r="I719" s="100">
        <v>2100201</v>
      </c>
      <c r="J719" s="100" t="s">
        <v>809</v>
      </c>
      <c r="K719" s="104">
        <v>5651</v>
      </c>
      <c r="M719" s="100">
        <v>2100201</v>
      </c>
      <c r="N719" s="100" t="s">
        <v>809</v>
      </c>
      <c r="O719" s="104">
        <v>0</v>
      </c>
      <c r="Q719" s="100">
        <v>2100201</v>
      </c>
      <c r="R719" s="100" t="s">
        <v>809</v>
      </c>
      <c r="S719" s="104">
        <v>5000</v>
      </c>
      <c r="U719" s="100">
        <v>2100201</v>
      </c>
      <c r="V719" s="100" t="s">
        <v>809</v>
      </c>
      <c r="W719" s="104">
        <v>5635</v>
      </c>
      <c r="Y719" s="100">
        <v>2100201</v>
      </c>
      <c r="Z719" s="100" t="s">
        <v>809</v>
      </c>
      <c r="AA719" s="104">
        <v>2505</v>
      </c>
    </row>
    <row r="720" spans="1:27">
      <c r="A720" s="100">
        <v>2100202</v>
      </c>
      <c r="B720" s="100" t="s">
        <v>3257</v>
      </c>
      <c r="C720" s="104">
        <v>1378</v>
      </c>
      <c r="E720" s="100">
        <v>2100202</v>
      </c>
      <c r="F720" s="100" t="s">
        <v>3257</v>
      </c>
      <c r="G720" s="104">
        <v>1326</v>
      </c>
      <c r="H720" s="102"/>
      <c r="I720" s="100">
        <v>2100202</v>
      </c>
      <c r="J720" s="100" t="s">
        <v>3257</v>
      </c>
      <c r="K720" s="104">
        <v>1326</v>
      </c>
      <c r="M720" s="100">
        <v>2100202</v>
      </c>
      <c r="N720" s="100" t="s">
        <v>3257</v>
      </c>
      <c r="O720" s="104">
        <v>0</v>
      </c>
      <c r="Q720" s="100">
        <v>2100202</v>
      </c>
      <c r="R720" s="100" t="s">
        <v>3257</v>
      </c>
      <c r="S720" s="104">
        <v>4</v>
      </c>
      <c r="U720" s="100">
        <v>2100202</v>
      </c>
      <c r="V720" s="100" t="s">
        <v>3257</v>
      </c>
      <c r="W720" s="104">
        <v>13</v>
      </c>
      <c r="Y720" s="100">
        <v>2100202</v>
      </c>
      <c r="Z720" s="100" t="s">
        <v>3257</v>
      </c>
      <c r="AA720" s="104">
        <v>35</v>
      </c>
    </row>
    <row r="721" spans="1:27">
      <c r="A721" s="100">
        <v>2100203</v>
      </c>
      <c r="B721" s="100" t="s">
        <v>811</v>
      </c>
      <c r="C721" s="104">
        <v>0</v>
      </c>
      <c r="E721" s="100">
        <v>2100203</v>
      </c>
      <c r="F721" s="100" t="s">
        <v>811</v>
      </c>
      <c r="G721" s="104">
        <v>0</v>
      </c>
      <c r="H721" s="102"/>
      <c r="I721" s="100">
        <v>2100203</v>
      </c>
      <c r="J721" s="100" t="s">
        <v>811</v>
      </c>
      <c r="K721" s="104">
        <v>0</v>
      </c>
      <c r="M721" s="100">
        <v>2100203</v>
      </c>
      <c r="N721" s="100" t="s">
        <v>811</v>
      </c>
      <c r="O721" s="104">
        <v>0</v>
      </c>
      <c r="Q721" s="100">
        <v>2100203</v>
      </c>
      <c r="R721" s="100" t="s">
        <v>811</v>
      </c>
      <c r="S721" s="104">
        <v>0</v>
      </c>
      <c r="U721" s="100">
        <v>2100203</v>
      </c>
      <c r="V721" s="100" t="s">
        <v>811</v>
      </c>
      <c r="W721" s="104">
        <v>0</v>
      </c>
      <c r="Y721" s="100">
        <v>2100203</v>
      </c>
      <c r="Z721" s="100" t="s">
        <v>811</v>
      </c>
      <c r="AA721" s="104">
        <v>0</v>
      </c>
    </row>
    <row r="722" spans="1:27">
      <c r="A722" s="100">
        <v>2100204</v>
      </c>
      <c r="B722" s="100" t="s">
        <v>812</v>
      </c>
      <c r="C722" s="104">
        <v>324</v>
      </c>
      <c r="E722" s="100">
        <v>2100204</v>
      </c>
      <c r="F722" s="100" t="s">
        <v>812</v>
      </c>
      <c r="G722" s="104">
        <v>324</v>
      </c>
      <c r="H722" s="102"/>
      <c r="I722" s="100">
        <v>2100204</v>
      </c>
      <c r="J722" s="100" t="s">
        <v>812</v>
      </c>
      <c r="K722" s="104">
        <v>324</v>
      </c>
      <c r="M722" s="100">
        <v>2100204</v>
      </c>
      <c r="N722" s="100" t="s">
        <v>812</v>
      </c>
      <c r="O722" s="104">
        <v>0</v>
      </c>
      <c r="Q722" s="100">
        <v>2100204</v>
      </c>
      <c r="R722" s="100" t="s">
        <v>812</v>
      </c>
      <c r="S722" s="104">
        <v>0</v>
      </c>
      <c r="U722" s="100">
        <v>2100204</v>
      </c>
      <c r="V722" s="100" t="s">
        <v>812</v>
      </c>
      <c r="W722" s="104">
        <v>0</v>
      </c>
      <c r="Y722" s="100">
        <v>2100204</v>
      </c>
      <c r="Z722" s="100" t="s">
        <v>812</v>
      </c>
      <c r="AA722" s="104">
        <v>0</v>
      </c>
    </row>
    <row r="723" spans="1:27">
      <c r="A723" s="100">
        <v>2100205</v>
      </c>
      <c r="B723" s="100" t="s">
        <v>813</v>
      </c>
      <c r="C723" s="104">
        <v>0</v>
      </c>
      <c r="E723" s="100">
        <v>2100205</v>
      </c>
      <c r="F723" s="100" t="s">
        <v>813</v>
      </c>
      <c r="G723" s="104">
        <v>0</v>
      </c>
      <c r="H723" s="102"/>
      <c r="I723" s="100">
        <v>2100205</v>
      </c>
      <c r="J723" s="100" t="s">
        <v>813</v>
      </c>
      <c r="K723" s="104">
        <v>0</v>
      </c>
      <c r="M723" s="100">
        <v>2100205</v>
      </c>
      <c r="N723" s="100" t="s">
        <v>813</v>
      </c>
      <c r="O723" s="104">
        <v>0</v>
      </c>
      <c r="Q723" s="100">
        <v>2100205</v>
      </c>
      <c r="R723" s="100" t="s">
        <v>813</v>
      </c>
      <c r="S723" s="104">
        <v>0</v>
      </c>
      <c r="U723" s="100">
        <v>2100205</v>
      </c>
      <c r="V723" s="100" t="s">
        <v>813</v>
      </c>
      <c r="W723" s="104">
        <v>0</v>
      </c>
      <c r="Y723" s="100">
        <v>2100205</v>
      </c>
      <c r="Z723" s="100" t="s">
        <v>813</v>
      </c>
      <c r="AA723" s="104">
        <v>0</v>
      </c>
    </row>
    <row r="724" spans="1:27">
      <c r="A724" s="100">
        <v>2100206</v>
      </c>
      <c r="B724" s="100" t="s">
        <v>814</v>
      </c>
      <c r="C724" s="104">
        <v>0</v>
      </c>
      <c r="E724" s="100">
        <v>2100206</v>
      </c>
      <c r="F724" s="100" t="s">
        <v>814</v>
      </c>
      <c r="G724" s="104">
        <v>0</v>
      </c>
      <c r="H724" s="102"/>
      <c r="I724" s="100">
        <v>2100206</v>
      </c>
      <c r="J724" s="100" t="s">
        <v>814</v>
      </c>
      <c r="K724" s="104">
        <v>0</v>
      </c>
      <c r="M724" s="100">
        <v>2100206</v>
      </c>
      <c r="N724" s="100" t="s">
        <v>814</v>
      </c>
      <c r="O724" s="104">
        <v>0</v>
      </c>
      <c r="Q724" s="100">
        <v>2100206</v>
      </c>
      <c r="R724" s="100" t="s">
        <v>814</v>
      </c>
      <c r="S724" s="104">
        <v>0</v>
      </c>
      <c r="U724" s="100">
        <v>2100206</v>
      </c>
      <c r="V724" s="100" t="s">
        <v>814</v>
      </c>
      <c r="W724" s="104">
        <v>0</v>
      </c>
      <c r="Y724" s="100">
        <v>2100206</v>
      </c>
      <c r="Z724" s="100" t="s">
        <v>814</v>
      </c>
      <c r="AA724" s="104">
        <v>0</v>
      </c>
    </row>
    <row r="725" spans="1:27">
      <c r="A725" s="100">
        <v>2100207</v>
      </c>
      <c r="B725" s="100" t="s">
        <v>815</v>
      </c>
      <c r="C725" s="104">
        <v>0</v>
      </c>
      <c r="E725" s="100">
        <v>2100207</v>
      </c>
      <c r="F725" s="100" t="s">
        <v>815</v>
      </c>
      <c r="G725" s="104">
        <v>0</v>
      </c>
      <c r="H725" s="102"/>
      <c r="I725" s="100">
        <v>2100207</v>
      </c>
      <c r="J725" s="100" t="s">
        <v>815</v>
      </c>
      <c r="K725" s="104">
        <v>0</v>
      </c>
      <c r="M725" s="100">
        <v>2100207</v>
      </c>
      <c r="N725" s="100" t="s">
        <v>815</v>
      </c>
      <c r="O725" s="104">
        <v>0</v>
      </c>
      <c r="Q725" s="100">
        <v>2100207</v>
      </c>
      <c r="R725" s="100" t="s">
        <v>815</v>
      </c>
      <c r="S725" s="104">
        <v>0</v>
      </c>
      <c r="U725" s="100">
        <v>2100207</v>
      </c>
      <c r="V725" s="100" t="s">
        <v>815</v>
      </c>
      <c r="W725" s="104">
        <v>0</v>
      </c>
      <c r="Y725" s="100">
        <v>2100207</v>
      </c>
      <c r="Z725" s="100" t="s">
        <v>815</v>
      </c>
      <c r="AA725" s="104">
        <v>0</v>
      </c>
    </row>
    <row r="726" spans="1:27">
      <c r="A726" s="100">
        <v>2100208</v>
      </c>
      <c r="B726" s="100" t="s">
        <v>816</v>
      </c>
      <c r="C726" s="104">
        <v>0</v>
      </c>
      <c r="E726" s="100">
        <v>2100208</v>
      </c>
      <c r="F726" s="100" t="s">
        <v>816</v>
      </c>
      <c r="G726" s="104">
        <v>0</v>
      </c>
      <c r="H726" s="102"/>
      <c r="I726" s="100">
        <v>2100208</v>
      </c>
      <c r="J726" s="100" t="s">
        <v>816</v>
      </c>
      <c r="K726" s="104">
        <v>0</v>
      </c>
      <c r="M726" s="100">
        <v>2100208</v>
      </c>
      <c r="N726" s="100" t="s">
        <v>816</v>
      </c>
      <c r="O726" s="104">
        <v>0</v>
      </c>
      <c r="Q726" s="100">
        <v>2100208</v>
      </c>
      <c r="R726" s="100" t="s">
        <v>816</v>
      </c>
      <c r="S726" s="104">
        <v>0</v>
      </c>
      <c r="U726" s="100">
        <v>2100208</v>
      </c>
      <c r="V726" s="100" t="s">
        <v>816</v>
      </c>
      <c r="W726" s="104">
        <v>0</v>
      </c>
      <c r="Y726" s="100">
        <v>2100208</v>
      </c>
      <c r="Z726" s="100" t="s">
        <v>816</v>
      </c>
      <c r="AA726" s="104">
        <v>0</v>
      </c>
    </row>
    <row r="727" spans="1:27">
      <c r="A727" s="100">
        <v>2100209</v>
      </c>
      <c r="B727" s="100" t="s">
        <v>817</v>
      </c>
      <c r="C727" s="104">
        <v>0</v>
      </c>
      <c r="E727" s="100">
        <v>2100209</v>
      </c>
      <c r="F727" s="100" t="s">
        <v>817</v>
      </c>
      <c r="G727" s="104">
        <v>0</v>
      </c>
      <c r="H727" s="102"/>
      <c r="I727" s="100">
        <v>2100209</v>
      </c>
      <c r="J727" s="100" t="s">
        <v>817</v>
      </c>
      <c r="K727" s="104">
        <v>0</v>
      </c>
      <c r="M727" s="100">
        <v>2100209</v>
      </c>
      <c r="N727" s="100" t="s">
        <v>817</v>
      </c>
      <c r="O727" s="104">
        <v>0</v>
      </c>
      <c r="Q727" s="100">
        <v>2100209</v>
      </c>
      <c r="R727" s="100" t="s">
        <v>817</v>
      </c>
      <c r="S727" s="104">
        <v>0</v>
      </c>
      <c r="U727" s="100">
        <v>2100209</v>
      </c>
      <c r="V727" s="100" t="s">
        <v>817</v>
      </c>
      <c r="W727" s="104">
        <v>0</v>
      </c>
      <c r="Y727" s="100">
        <v>2100209</v>
      </c>
      <c r="Z727" s="100" t="s">
        <v>817</v>
      </c>
      <c r="AA727" s="104">
        <v>0</v>
      </c>
    </row>
    <row r="728" spans="1:27">
      <c r="A728" s="100">
        <v>2100210</v>
      </c>
      <c r="B728" s="100" t="s">
        <v>818</v>
      </c>
      <c r="C728" s="104">
        <v>0</v>
      </c>
      <c r="E728" s="100">
        <v>2100210</v>
      </c>
      <c r="F728" s="100" t="s">
        <v>818</v>
      </c>
      <c r="G728" s="104">
        <v>0</v>
      </c>
      <c r="H728" s="102"/>
      <c r="I728" s="100">
        <v>2100210</v>
      </c>
      <c r="J728" s="100" t="s">
        <v>818</v>
      </c>
      <c r="K728" s="104">
        <v>0</v>
      </c>
      <c r="M728" s="100">
        <v>2100210</v>
      </c>
      <c r="N728" s="100" t="s">
        <v>818</v>
      </c>
      <c r="O728" s="104">
        <v>0</v>
      </c>
      <c r="Q728" s="100">
        <v>2100210</v>
      </c>
      <c r="R728" s="100" t="s">
        <v>818</v>
      </c>
      <c r="S728" s="104">
        <v>0</v>
      </c>
      <c r="U728" s="100">
        <v>2100210</v>
      </c>
      <c r="V728" s="100" t="s">
        <v>818</v>
      </c>
      <c r="W728" s="104">
        <v>0</v>
      </c>
      <c r="Y728" s="100">
        <v>2100210</v>
      </c>
      <c r="Z728" s="100" t="s">
        <v>818</v>
      </c>
      <c r="AA728" s="104">
        <v>0</v>
      </c>
    </row>
    <row r="729" spans="1:27">
      <c r="A729" s="100">
        <v>2100211</v>
      </c>
      <c r="B729" s="100" t="s">
        <v>819</v>
      </c>
      <c r="C729" s="104">
        <v>0</v>
      </c>
      <c r="E729" s="100">
        <v>2100211</v>
      </c>
      <c r="F729" s="100" t="s">
        <v>819</v>
      </c>
      <c r="G729" s="104">
        <v>0</v>
      </c>
      <c r="H729" s="102"/>
      <c r="I729" s="100">
        <v>2100211</v>
      </c>
      <c r="J729" s="100" t="s">
        <v>819</v>
      </c>
      <c r="K729" s="104">
        <v>0</v>
      </c>
      <c r="M729" s="100">
        <v>2100211</v>
      </c>
      <c r="N729" s="100" t="s">
        <v>819</v>
      </c>
      <c r="O729" s="104">
        <v>0</v>
      </c>
      <c r="Q729" s="100">
        <v>2100211</v>
      </c>
      <c r="R729" s="100" t="s">
        <v>819</v>
      </c>
      <c r="S729" s="104">
        <v>0</v>
      </c>
      <c r="U729" s="100">
        <v>2100211</v>
      </c>
      <c r="V729" s="100" t="s">
        <v>819</v>
      </c>
      <c r="W729" s="104">
        <v>0</v>
      </c>
      <c r="Y729" s="100">
        <v>2100211</v>
      </c>
      <c r="Z729" s="100" t="s">
        <v>819</v>
      </c>
      <c r="AA729" s="104">
        <v>0</v>
      </c>
    </row>
    <row r="730" spans="1:27">
      <c r="A730" s="100">
        <v>2100299</v>
      </c>
      <c r="B730" s="100" t="s">
        <v>820</v>
      </c>
      <c r="C730" s="104">
        <v>2780</v>
      </c>
      <c r="E730" s="100">
        <v>2100299</v>
      </c>
      <c r="F730" s="100" t="s">
        <v>820</v>
      </c>
      <c r="G730" s="104">
        <v>2270</v>
      </c>
      <c r="H730" s="102"/>
      <c r="I730" s="100">
        <v>2100299</v>
      </c>
      <c r="J730" s="100" t="s">
        <v>820</v>
      </c>
      <c r="K730" s="104">
        <v>2270</v>
      </c>
      <c r="M730" s="100">
        <v>2100299</v>
      </c>
      <c r="N730" s="100" t="s">
        <v>820</v>
      </c>
      <c r="O730" s="104">
        <v>0</v>
      </c>
      <c r="Q730" s="100">
        <v>2100299</v>
      </c>
      <c r="R730" s="100" t="s">
        <v>820</v>
      </c>
      <c r="S730" s="104">
        <v>0</v>
      </c>
      <c r="U730" s="100">
        <v>2100299</v>
      </c>
      <c r="V730" s="100" t="s">
        <v>820</v>
      </c>
      <c r="W730" s="104">
        <v>250</v>
      </c>
      <c r="Y730" s="100">
        <v>2100299</v>
      </c>
      <c r="Z730" s="100" t="s">
        <v>820</v>
      </c>
      <c r="AA730" s="104">
        <v>260</v>
      </c>
    </row>
    <row r="731" spans="1:27">
      <c r="A731" s="100">
        <v>21003</v>
      </c>
      <c r="B731" s="103" t="s">
        <v>821</v>
      </c>
      <c r="C731" s="101">
        <f>SUM(C732:C734)</f>
        <v>13095</v>
      </c>
      <c r="E731" s="100">
        <v>21003</v>
      </c>
      <c r="F731" s="103" t="s">
        <v>821</v>
      </c>
      <c r="G731" s="101">
        <f>SUM(G732:G734)</f>
        <v>28</v>
      </c>
      <c r="H731" s="102"/>
      <c r="I731" s="100">
        <v>21003</v>
      </c>
      <c r="J731" s="103" t="s">
        <v>821</v>
      </c>
      <c r="K731" s="101">
        <f>SUM(K732:K734)</f>
        <v>22</v>
      </c>
      <c r="M731" s="100">
        <v>21003</v>
      </c>
      <c r="N731" s="103" t="s">
        <v>821</v>
      </c>
      <c r="O731" s="101">
        <f>SUM(O732:O734)</f>
        <v>6</v>
      </c>
      <c r="Q731" s="100">
        <v>21003</v>
      </c>
      <c r="R731" s="103" t="s">
        <v>821</v>
      </c>
      <c r="S731" s="101">
        <f>SUM(S732:S734)</f>
        <v>6623</v>
      </c>
      <c r="U731" s="100">
        <v>21003</v>
      </c>
      <c r="V731" s="103" t="s">
        <v>821</v>
      </c>
      <c r="W731" s="101">
        <f>SUM(W732:W734)</f>
        <v>3122</v>
      </c>
      <c r="Y731" s="100">
        <v>21003</v>
      </c>
      <c r="Z731" s="103" t="s">
        <v>821</v>
      </c>
      <c r="AA731" s="101">
        <f>SUM(AA732:AA734)</f>
        <v>3322</v>
      </c>
    </row>
    <row r="732" spans="1:27">
      <c r="A732" s="100">
        <v>2100301</v>
      </c>
      <c r="B732" s="100" t="s">
        <v>823</v>
      </c>
      <c r="C732" s="104">
        <v>957</v>
      </c>
      <c r="E732" s="100">
        <v>2100301</v>
      </c>
      <c r="F732" s="100" t="s">
        <v>823</v>
      </c>
      <c r="G732" s="104">
        <v>0</v>
      </c>
      <c r="H732" s="102"/>
      <c r="I732" s="100">
        <v>2100301</v>
      </c>
      <c r="J732" s="100" t="s">
        <v>823</v>
      </c>
      <c r="K732" s="104">
        <v>0</v>
      </c>
      <c r="M732" s="100">
        <v>2100301</v>
      </c>
      <c r="N732" s="100" t="s">
        <v>823</v>
      </c>
      <c r="O732" s="104">
        <v>0</v>
      </c>
      <c r="Q732" s="100">
        <v>2100301</v>
      </c>
      <c r="R732" s="100" t="s">
        <v>823</v>
      </c>
      <c r="S732" s="104">
        <v>549</v>
      </c>
      <c r="U732" s="100">
        <v>2100301</v>
      </c>
      <c r="V732" s="100" t="s">
        <v>823</v>
      </c>
      <c r="W732" s="104">
        <v>356</v>
      </c>
      <c r="Y732" s="100">
        <v>2100301</v>
      </c>
      <c r="Z732" s="100" t="s">
        <v>823</v>
      </c>
      <c r="AA732" s="104">
        <v>52</v>
      </c>
    </row>
    <row r="733" spans="1:27">
      <c r="A733" s="100">
        <v>2100302</v>
      </c>
      <c r="B733" s="100" t="s">
        <v>824</v>
      </c>
      <c r="C733" s="104">
        <v>10681</v>
      </c>
      <c r="E733" s="100">
        <v>2100302</v>
      </c>
      <c r="F733" s="100" t="s">
        <v>824</v>
      </c>
      <c r="G733" s="104">
        <v>5</v>
      </c>
      <c r="H733" s="102"/>
      <c r="I733" s="100">
        <v>2100302</v>
      </c>
      <c r="J733" s="100" t="s">
        <v>824</v>
      </c>
      <c r="K733" s="104">
        <v>5</v>
      </c>
      <c r="M733" s="100">
        <v>2100302</v>
      </c>
      <c r="N733" s="100" t="s">
        <v>824</v>
      </c>
      <c r="O733" s="104">
        <v>0</v>
      </c>
      <c r="Q733" s="100">
        <v>2100302</v>
      </c>
      <c r="R733" s="100" t="s">
        <v>824</v>
      </c>
      <c r="S733" s="104">
        <v>5509</v>
      </c>
      <c r="U733" s="100">
        <v>2100302</v>
      </c>
      <c r="V733" s="100" t="s">
        <v>824</v>
      </c>
      <c r="W733" s="104">
        <v>2362</v>
      </c>
      <c r="Y733" s="100">
        <v>2100302</v>
      </c>
      <c r="Z733" s="100" t="s">
        <v>824</v>
      </c>
      <c r="AA733" s="104">
        <v>2805</v>
      </c>
    </row>
    <row r="734" spans="1:27">
      <c r="A734" s="100">
        <v>2100399</v>
      </c>
      <c r="B734" s="100" t="s">
        <v>825</v>
      </c>
      <c r="C734" s="104">
        <v>1457</v>
      </c>
      <c r="E734" s="100">
        <v>2100399</v>
      </c>
      <c r="F734" s="100" t="s">
        <v>825</v>
      </c>
      <c r="G734" s="104">
        <v>23</v>
      </c>
      <c r="H734" s="102"/>
      <c r="I734" s="100">
        <v>2100399</v>
      </c>
      <c r="J734" s="100" t="s">
        <v>825</v>
      </c>
      <c r="K734" s="104">
        <v>17</v>
      </c>
      <c r="M734" s="100">
        <v>2100399</v>
      </c>
      <c r="N734" s="100" t="s">
        <v>825</v>
      </c>
      <c r="O734" s="104">
        <v>6</v>
      </c>
      <c r="Q734" s="100">
        <v>2100399</v>
      </c>
      <c r="R734" s="100" t="s">
        <v>825</v>
      </c>
      <c r="S734" s="104">
        <v>565</v>
      </c>
      <c r="U734" s="100">
        <v>2100399</v>
      </c>
      <c r="V734" s="100" t="s">
        <v>825</v>
      </c>
      <c r="W734" s="104">
        <v>404</v>
      </c>
      <c r="Y734" s="100">
        <v>2100399</v>
      </c>
      <c r="Z734" s="100" t="s">
        <v>825</v>
      </c>
      <c r="AA734" s="104">
        <v>465</v>
      </c>
    </row>
    <row r="735" spans="1:27">
      <c r="A735" s="100">
        <v>21004</v>
      </c>
      <c r="B735" s="103" t="s">
        <v>826</v>
      </c>
      <c r="C735" s="101">
        <f>SUM(C736:C746)</f>
        <v>14611</v>
      </c>
      <c r="E735" s="100">
        <v>21004</v>
      </c>
      <c r="F735" s="103" t="s">
        <v>826</v>
      </c>
      <c r="G735" s="101">
        <f>SUM(G736:G746)</f>
        <v>4889</v>
      </c>
      <c r="H735" s="102"/>
      <c r="I735" s="100">
        <v>21004</v>
      </c>
      <c r="J735" s="103" t="s">
        <v>826</v>
      </c>
      <c r="K735" s="101">
        <f>SUM(K736:K746)</f>
        <v>4889</v>
      </c>
      <c r="M735" s="100">
        <v>21004</v>
      </c>
      <c r="N735" s="103" t="s">
        <v>826</v>
      </c>
      <c r="O735" s="101">
        <f>SUM(O736:O746)</f>
        <v>0</v>
      </c>
      <c r="Q735" s="100">
        <v>21004</v>
      </c>
      <c r="R735" s="103" t="s">
        <v>826</v>
      </c>
      <c r="S735" s="101">
        <f>SUM(S736:S746)</f>
        <v>3196</v>
      </c>
      <c r="U735" s="100">
        <v>21004</v>
      </c>
      <c r="V735" s="103" t="s">
        <v>826</v>
      </c>
      <c r="W735" s="101">
        <f>SUM(W736:W746)</f>
        <v>2512</v>
      </c>
      <c r="Y735" s="100">
        <v>21004</v>
      </c>
      <c r="Z735" s="103" t="s">
        <v>826</v>
      </c>
      <c r="AA735" s="101">
        <f>SUM(AA736:AA746)</f>
        <v>4014</v>
      </c>
    </row>
    <row r="736" spans="1:27">
      <c r="A736" s="100">
        <v>2100401</v>
      </c>
      <c r="B736" s="100" t="s">
        <v>828</v>
      </c>
      <c r="C736" s="104">
        <v>4198</v>
      </c>
      <c r="E736" s="100">
        <v>2100401</v>
      </c>
      <c r="F736" s="100" t="s">
        <v>828</v>
      </c>
      <c r="G736" s="104">
        <v>1980</v>
      </c>
      <c r="H736" s="102"/>
      <c r="I736" s="100">
        <v>2100401</v>
      </c>
      <c r="J736" s="100" t="s">
        <v>828</v>
      </c>
      <c r="K736" s="104">
        <v>1980</v>
      </c>
      <c r="M736" s="100">
        <v>2100401</v>
      </c>
      <c r="N736" s="100" t="s">
        <v>828</v>
      </c>
      <c r="O736" s="104">
        <v>0</v>
      </c>
      <c r="Q736" s="100">
        <v>2100401</v>
      </c>
      <c r="R736" s="100" t="s">
        <v>828</v>
      </c>
      <c r="S736" s="104">
        <v>877</v>
      </c>
      <c r="U736" s="100">
        <v>2100401</v>
      </c>
      <c r="V736" s="100" t="s">
        <v>828</v>
      </c>
      <c r="W736" s="104">
        <v>464</v>
      </c>
      <c r="Y736" s="100">
        <v>2100401</v>
      </c>
      <c r="Z736" s="100" t="s">
        <v>828</v>
      </c>
      <c r="AA736" s="104">
        <v>877</v>
      </c>
    </row>
    <row r="737" spans="1:27">
      <c r="A737" s="100">
        <v>2100402</v>
      </c>
      <c r="B737" s="100" t="s">
        <v>829</v>
      </c>
      <c r="C737" s="104">
        <v>599</v>
      </c>
      <c r="E737" s="100">
        <v>2100402</v>
      </c>
      <c r="F737" s="100" t="s">
        <v>829</v>
      </c>
      <c r="G737" s="104">
        <v>164</v>
      </c>
      <c r="H737" s="102"/>
      <c r="I737" s="100">
        <v>2100402</v>
      </c>
      <c r="J737" s="100" t="s">
        <v>829</v>
      </c>
      <c r="K737" s="104">
        <v>164</v>
      </c>
      <c r="M737" s="100">
        <v>2100402</v>
      </c>
      <c r="N737" s="100" t="s">
        <v>829</v>
      </c>
      <c r="O737" s="104">
        <v>0</v>
      </c>
      <c r="Q737" s="100">
        <v>2100402</v>
      </c>
      <c r="R737" s="100" t="s">
        <v>829</v>
      </c>
      <c r="S737" s="104">
        <v>213</v>
      </c>
      <c r="U737" s="100">
        <v>2100402</v>
      </c>
      <c r="V737" s="100" t="s">
        <v>829</v>
      </c>
      <c r="W737" s="104">
        <v>144</v>
      </c>
      <c r="Y737" s="100">
        <v>2100402</v>
      </c>
      <c r="Z737" s="100" t="s">
        <v>829</v>
      </c>
      <c r="AA737" s="104">
        <v>78</v>
      </c>
    </row>
    <row r="738" spans="1:27">
      <c r="A738" s="100">
        <v>2100403</v>
      </c>
      <c r="B738" s="100" t="s">
        <v>830</v>
      </c>
      <c r="C738" s="104">
        <v>4669</v>
      </c>
      <c r="E738" s="100">
        <v>2100403</v>
      </c>
      <c r="F738" s="100" t="s">
        <v>830</v>
      </c>
      <c r="G738" s="104">
        <v>1035</v>
      </c>
      <c r="H738" s="102"/>
      <c r="I738" s="100">
        <v>2100403</v>
      </c>
      <c r="J738" s="100" t="s">
        <v>830</v>
      </c>
      <c r="K738" s="104">
        <v>1035</v>
      </c>
      <c r="M738" s="100">
        <v>2100403</v>
      </c>
      <c r="N738" s="100" t="s">
        <v>830</v>
      </c>
      <c r="O738" s="104">
        <v>0</v>
      </c>
      <c r="Q738" s="100">
        <v>2100403</v>
      </c>
      <c r="R738" s="100" t="s">
        <v>830</v>
      </c>
      <c r="S738" s="104">
        <v>1039</v>
      </c>
      <c r="U738" s="100">
        <v>2100403</v>
      </c>
      <c r="V738" s="100" t="s">
        <v>830</v>
      </c>
      <c r="W738" s="104">
        <v>1193</v>
      </c>
      <c r="Y738" s="100">
        <v>2100403</v>
      </c>
      <c r="Z738" s="100" t="s">
        <v>830</v>
      </c>
      <c r="AA738" s="104">
        <v>1402</v>
      </c>
    </row>
    <row r="739" spans="1:27">
      <c r="A739" s="100">
        <v>2100404</v>
      </c>
      <c r="B739" s="100" t="s">
        <v>831</v>
      </c>
      <c r="C739" s="104">
        <v>0</v>
      </c>
      <c r="E739" s="100">
        <v>2100404</v>
      </c>
      <c r="F739" s="100" t="s">
        <v>831</v>
      </c>
      <c r="G739" s="104">
        <v>0</v>
      </c>
      <c r="H739" s="102"/>
      <c r="I739" s="100">
        <v>2100404</v>
      </c>
      <c r="J739" s="100" t="s">
        <v>831</v>
      </c>
      <c r="K739" s="104">
        <v>0</v>
      </c>
      <c r="M739" s="100">
        <v>2100404</v>
      </c>
      <c r="N739" s="100" t="s">
        <v>831</v>
      </c>
      <c r="O739" s="104">
        <v>0</v>
      </c>
      <c r="Q739" s="100">
        <v>2100404</v>
      </c>
      <c r="R739" s="100" t="s">
        <v>831</v>
      </c>
      <c r="S739" s="104">
        <v>0</v>
      </c>
      <c r="U739" s="100">
        <v>2100404</v>
      </c>
      <c r="V739" s="100" t="s">
        <v>831</v>
      </c>
      <c r="W739" s="104">
        <v>0</v>
      </c>
      <c r="Y739" s="100">
        <v>2100404</v>
      </c>
      <c r="Z739" s="100" t="s">
        <v>831</v>
      </c>
      <c r="AA739" s="104">
        <v>0</v>
      </c>
    </row>
    <row r="740" spans="1:27">
      <c r="A740" s="100">
        <v>2100405</v>
      </c>
      <c r="B740" s="100" t="s">
        <v>832</v>
      </c>
      <c r="C740" s="104">
        <v>0</v>
      </c>
      <c r="E740" s="100">
        <v>2100405</v>
      </c>
      <c r="F740" s="100" t="s">
        <v>832</v>
      </c>
      <c r="G740" s="104">
        <v>0</v>
      </c>
      <c r="H740" s="102"/>
      <c r="I740" s="100">
        <v>2100405</v>
      </c>
      <c r="J740" s="100" t="s">
        <v>832</v>
      </c>
      <c r="K740" s="104">
        <v>0</v>
      </c>
      <c r="M740" s="100">
        <v>2100405</v>
      </c>
      <c r="N740" s="100" t="s">
        <v>832</v>
      </c>
      <c r="O740" s="104">
        <v>0</v>
      </c>
      <c r="Q740" s="100">
        <v>2100405</v>
      </c>
      <c r="R740" s="100" t="s">
        <v>832</v>
      </c>
      <c r="S740" s="104">
        <v>0</v>
      </c>
      <c r="U740" s="100">
        <v>2100405</v>
      </c>
      <c r="V740" s="100" t="s">
        <v>832</v>
      </c>
      <c r="W740" s="104">
        <v>0</v>
      </c>
      <c r="Y740" s="100">
        <v>2100405</v>
      </c>
      <c r="Z740" s="100" t="s">
        <v>832</v>
      </c>
      <c r="AA740" s="104">
        <v>0</v>
      </c>
    </row>
    <row r="741" spans="1:27">
      <c r="A741" s="100">
        <v>2100406</v>
      </c>
      <c r="B741" s="100" t="s">
        <v>833</v>
      </c>
      <c r="C741" s="104">
        <v>1146</v>
      </c>
      <c r="E741" s="100">
        <v>2100406</v>
      </c>
      <c r="F741" s="100" t="s">
        <v>833</v>
      </c>
      <c r="G741" s="104">
        <v>1146</v>
      </c>
      <c r="H741" s="102"/>
      <c r="I741" s="100">
        <v>2100406</v>
      </c>
      <c r="J741" s="100" t="s">
        <v>833</v>
      </c>
      <c r="K741" s="104">
        <v>1146</v>
      </c>
      <c r="M741" s="100">
        <v>2100406</v>
      </c>
      <c r="N741" s="100" t="s">
        <v>833</v>
      </c>
      <c r="O741" s="104">
        <v>0</v>
      </c>
      <c r="Q741" s="100">
        <v>2100406</v>
      </c>
      <c r="R741" s="100" t="s">
        <v>833</v>
      </c>
      <c r="S741" s="104">
        <v>0</v>
      </c>
      <c r="U741" s="100">
        <v>2100406</v>
      </c>
      <c r="V741" s="100" t="s">
        <v>833</v>
      </c>
      <c r="W741" s="104">
        <v>0</v>
      </c>
      <c r="Y741" s="100">
        <v>2100406</v>
      </c>
      <c r="Z741" s="100" t="s">
        <v>833</v>
      </c>
      <c r="AA741" s="104">
        <v>0</v>
      </c>
    </row>
    <row r="742" spans="1:27">
      <c r="A742" s="100">
        <v>2100407</v>
      </c>
      <c r="B742" s="100" t="s">
        <v>834</v>
      </c>
      <c r="C742" s="104">
        <v>0</v>
      </c>
      <c r="E742" s="100">
        <v>2100407</v>
      </c>
      <c r="F742" s="100" t="s">
        <v>834</v>
      </c>
      <c r="G742" s="104">
        <v>0</v>
      </c>
      <c r="H742" s="102"/>
      <c r="I742" s="100">
        <v>2100407</v>
      </c>
      <c r="J742" s="100" t="s">
        <v>834</v>
      </c>
      <c r="K742" s="104">
        <v>0</v>
      </c>
      <c r="M742" s="100">
        <v>2100407</v>
      </c>
      <c r="N742" s="100" t="s">
        <v>834</v>
      </c>
      <c r="O742" s="104">
        <v>0</v>
      </c>
      <c r="Q742" s="100">
        <v>2100407</v>
      </c>
      <c r="R742" s="100" t="s">
        <v>834</v>
      </c>
      <c r="S742" s="104">
        <v>0</v>
      </c>
      <c r="U742" s="100">
        <v>2100407</v>
      </c>
      <c r="V742" s="100" t="s">
        <v>834</v>
      </c>
      <c r="W742" s="104">
        <v>0</v>
      </c>
      <c r="Y742" s="100">
        <v>2100407</v>
      </c>
      <c r="Z742" s="100" t="s">
        <v>834</v>
      </c>
      <c r="AA742" s="104">
        <v>0</v>
      </c>
    </row>
    <row r="743" spans="1:27">
      <c r="A743" s="100">
        <v>2100408</v>
      </c>
      <c r="B743" s="100" t="s">
        <v>835</v>
      </c>
      <c r="C743" s="104">
        <v>2268</v>
      </c>
      <c r="E743" s="100">
        <v>2100408</v>
      </c>
      <c r="F743" s="100" t="s">
        <v>835</v>
      </c>
      <c r="G743" s="104">
        <v>0</v>
      </c>
      <c r="H743" s="102"/>
      <c r="I743" s="100">
        <v>2100408</v>
      </c>
      <c r="J743" s="100" t="s">
        <v>835</v>
      </c>
      <c r="K743" s="104">
        <v>0</v>
      </c>
      <c r="M743" s="100">
        <v>2100408</v>
      </c>
      <c r="N743" s="100" t="s">
        <v>835</v>
      </c>
      <c r="O743" s="104">
        <v>0</v>
      </c>
      <c r="Q743" s="100">
        <v>2100408</v>
      </c>
      <c r="R743" s="100" t="s">
        <v>835</v>
      </c>
      <c r="S743" s="104">
        <v>883</v>
      </c>
      <c r="U743" s="100">
        <v>2100408</v>
      </c>
      <c r="V743" s="100" t="s">
        <v>835</v>
      </c>
      <c r="W743" s="104">
        <v>562</v>
      </c>
      <c r="Y743" s="100">
        <v>2100408</v>
      </c>
      <c r="Z743" s="100" t="s">
        <v>835</v>
      </c>
      <c r="AA743" s="104">
        <v>823</v>
      </c>
    </row>
    <row r="744" spans="1:27">
      <c r="A744" s="100">
        <v>2100409</v>
      </c>
      <c r="B744" s="100" t="s">
        <v>836</v>
      </c>
      <c r="C744" s="104">
        <v>1722</v>
      </c>
      <c r="E744" s="100">
        <v>2100409</v>
      </c>
      <c r="F744" s="100" t="s">
        <v>836</v>
      </c>
      <c r="G744" s="104">
        <v>558</v>
      </c>
      <c r="H744" s="102"/>
      <c r="I744" s="100">
        <v>2100409</v>
      </c>
      <c r="J744" s="100" t="s">
        <v>836</v>
      </c>
      <c r="K744" s="104">
        <v>558</v>
      </c>
      <c r="M744" s="100">
        <v>2100409</v>
      </c>
      <c r="N744" s="100" t="s">
        <v>836</v>
      </c>
      <c r="O744" s="104">
        <v>0</v>
      </c>
      <c r="Q744" s="100">
        <v>2100409</v>
      </c>
      <c r="R744" s="100" t="s">
        <v>836</v>
      </c>
      <c r="S744" s="104">
        <v>183</v>
      </c>
      <c r="U744" s="100">
        <v>2100409</v>
      </c>
      <c r="V744" s="100" t="s">
        <v>836</v>
      </c>
      <c r="W744" s="104">
        <v>148</v>
      </c>
      <c r="Y744" s="100">
        <v>2100409</v>
      </c>
      <c r="Z744" s="100" t="s">
        <v>836</v>
      </c>
      <c r="AA744" s="104">
        <v>833</v>
      </c>
    </row>
    <row r="745" spans="1:27">
      <c r="A745" s="100">
        <v>2100410</v>
      </c>
      <c r="B745" s="100" t="s">
        <v>837</v>
      </c>
      <c r="C745" s="104">
        <v>3</v>
      </c>
      <c r="E745" s="100">
        <v>2100410</v>
      </c>
      <c r="F745" s="100" t="s">
        <v>837</v>
      </c>
      <c r="G745" s="104">
        <v>0</v>
      </c>
      <c r="H745" s="102"/>
      <c r="I745" s="100">
        <v>2100410</v>
      </c>
      <c r="J745" s="100" t="s">
        <v>837</v>
      </c>
      <c r="K745" s="104">
        <v>0</v>
      </c>
      <c r="M745" s="100">
        <v>2100410</v>
      </c>
      <c r="N745" s="100" t="s">
        <v>837</v>
      </c>
      <c r="O745" s="104">
        <v>0</v>
      </c>
      <c r="Q745" s="100">
        <v>2100410</v>
      </c>
      <c r="R745" s="100" t="s">
        <v>837</v>
      </c>
      <c r="S745" s="104">
        <v>1</v>
      </c>
      <c r="U745" s="100">
        <v>2100410</v>
      </c>
      <c r="V745" s="100" t="s">
        <v>837</v>
      </c>
      <c r="W745" s="104">
        <v>1</v>
      </c>
      <c r="Y745" s="100">
        <v>2100410</v>
      </c>
      <c r="Z745" s="100" t="s">
        <v>837</v>
      </c>
      <c r="AA745" s="104">
        <v>1</v>
      </c>
    </row>
    <row r="746" spans="1:27">
      <c r="A746" s="100">
        <v>2100499</v>
      </c>
      <c r="B746" s="100" t="s">
        <v>838</v>
      </c>
      <c r="C746" s="104">
        <v>6</v>
      </c>
      <c r="E746" s="100">
        <v>2100499</v>
      </c>
      <c r="F746" s="100" t="s">
        <v>838</v>
      </c>
      <c r="G746" s="104">
        <v>6</v>
      </c>
      <c r="H746" s="102"/>
      <c r="I746" s="100">
        <v>2100499</v>
      </c>
      <c r="J746" s="100" t="s">
        <v>838</v>
      </c>
      <c r="K746" s="104">
        <v>6</v>
      </c>
      <c r="M746" s="100">
        <v>2100499</v>
      </c>
      <c r="N746" s="100" t="s">
        <v>838</v>
      </c>
      <c r="O746" s="104">
        <v>0</v>
      </c>
      <c r="Q746" s="100">
        <v>2100499</v>
      </c>
      <c r="R746" s="100" t="s">
        <v>838</v>
      </c>
      <c r="S746" s="104">
        <v>0</v>
      </c>
      <c r="U746" s="100">
        <v>2100499</v>
      </c>
      <c r="V746" s="100" t="s">
        <v>838</v>
      </c>
      <c r="W746" s="104">
        <v>0</v>
      </c>
      <c r="Y746" s="100">
        <v>2100499</v>
      </c>
      <c r="Z746" s="100" t="s">
        <v>838</v>
      </c>
      <c r="AA746" s="104">
        <v>0</v>
      </c>
    </row>
    <row r="747" spans="1:27">
      <c r="A747" s="100">
        <v>21006</v>
      </c>
      <c r="B747" s="103" t="s">
        <v>839</v>
      </c>
      <c r="C747" s="101">
        <f>SUM(C748:C749)</f>
        <v>208</v>
      </c>
      <c r="E747" s="100">
        <v>21006</v>
      </c>
      <c r="F747" s="103" t="s">
        <v>839</v>
      </c>
      <c r="G747" s="101">
        <f>SUM(G748:G749)</f>
        <v>30</v>
      </c>
      <c r="H747" s="102"/>
      <c r="I747" s="100">
        <v>21006</v>
      </c>
      <c r="J747" s="103" t="s">
        <v>839</v>
      </c>
      <c r="K747" s="101">
        <f>SUM(K748:K749)</f>
        <v>30</v>
      </c>
      <c r="M747" s="100">
        <v>21006</v>
      </c>
      <c r="N747" s="103" t="s">
        <v>839</v>
      </c>
      <c r="O747" s="101">
        <f>SUM(O748:O749)</f>
        <v>0</v>
      </c>
      <c r="Q747" s="100">
        <v>21006</v>
      </c>
      <c r="R747" s="103" t="s">
        <v>839</v>
      </c>
      <c r="S747" s="101">
        <f>SUM(S748:S749)</f>
        <v>49</v>
      </c>
      <c r="U747" s="100">
        <v>21006</v>
      </c>
      <c r="V747" s="103" t="s">
        <v>839</v>
      </c>
      <c r="W747" s="101">
        <f>SUM(W748:W749)</f>
        <v>129</v>
      </c>
      <c r="Y747" s="100">
        <v>21006</v>
      </c>
      <c r="Z747" s="103" t="s">
        <v>839</v>
      </c>
      <c r="AA747" s="101">
        <f>SUM(AA748:AA749)</f>
        <v>0</v>
      </c>
    </row>
    <row r="748" spans="1:27">
      <c r="A748" s="100">
        <v>2100601</v>
      </c>
      <c r="B748" s="100" t="s">
        <v>3309</v>
      </c>
      <c r="C748" s="104">
        <v>208</v>
      </c>
      <c r="E748" s="100">
        <v>2100601</v>
      </c>
      <c r="F748" s="100" t="s">
        <v>3309</v>
      </c>
      <c r="G748" s="104">
        <v>30</v>
      </c>
      <c r="H748" s="102"/>
      <c r="I748" s="100">
        <v>2100601</v>
      </c>
      <c r="J748" s="100" t="s">
        <v>3309</v>
      </c>
      <c r="K748" s="104">
        <v>30</v>
      </c>
      <c r="M748" s="100">
        <v>2100601</v>
      </c>
      <c r="N748" s="100" t="s">
        <v>3309</v>
      </c>
      <c r="O748" s="104">
        <v>0</v>
      </c>
      <c r="Q748" s="100">
        <v>2100601</v>
      </c>
      <c r="R748" s="100" t="s">
        <v>3309</v>
      </c>
      <c r="S748" s="104">
        <v>49</v>
      </c>
      <c r="U748" s="100">
        <v>2100601</v>
      </c>
      <c r="V748" s="100" t="s">
        <v>3309</v>
      </c>
      <c r="W748" s="104">
        <v>129</v>
      </c>
      <c r="Y748" s="100">
        <v>2100601</v>
      </c>
      <c r="Z748" s="100" t="s">
        <v>3309</v>
      </c>
      <c r="AA748" s="104">
        <v>0</v>
      </c>
    </row>
    <row r="749" spans="1:27">
      <c r="A749" s="100">
        <v>2100699</v>
      </c>
      <c r="B749" s="100" t="s">
        <v>842</v>
      </c>
      <c r="C749" s="104">
        <v>0</v>
      </c>
      <c r="E749" s="100">
        <v>2100699</v>
      </c>
      <c r="F749" s="100" t="s">
        <v>842</v>
      </c>
      <c r="G749" s="104">
        <v>0</v>
      </c>
      <c r="H749" s="102"/>
      <c r="I749" s="100">
        <v>2100699</v>
      </c>
      <c r="J749" s="100" t="s">
        <v>842</v>
      </c>
      <c r="K749" s="104">
        <v>0</v>
      </c>
      <c r="M749" s="100">
        <v>2100699</v>
      </c>
      <c r="N749" s="100" t="s">
        <v>842</v>
      </c>
      <c r="O749" s="104">
        <v>0</v>
      </c>
      <c r="Q749" s="100">
        <v>2100699</v>
      </c>
      <c r="R749" s="100" t="s">
        <v>842</v>
      </c>
      <c r="S749" s="104">
        <v>0</v>
      </c>
      <c r="U749" s="100">
        <v>2100699</v>
      </c>
      <c r="V749" s="100" t="s">
        <v>842</v>
      </c>
      <c r="W749" s="104">
        <v>0</v>
      </c>
      <c r="Y749" s="100">
        <v>2100699</v>
      </c>
      <c r="Z749" s="100" t="s">
        <v>842</v>
      </c>
      <c r="AA749" s="104">
        <v>0</v>
      </c>
    </row>
    <row r="750" spans="1:27">
      <c r="A750" s="100">
        <v>21007</v>
      </c>
      <c r="B750" s="103" t="s">
        <v>843</v>
      </c>
      <c r="C750" s="101">
        <f>SUM(C751:C753)</f>
        <v>2438</v>
      </c>
      <c r="E750" s="100">
        <v>21007</v>
      </c>
      <c r="F750" s="103" t="s">
        <v>843</v>
      </c>
      <c r="G750" s="101">
        <f>SUM(G751:G753)</f>
        <v>280</v>
      </c>
      <c r="H750" s="102"/>
      <c r="I750" s="100">
        <v>21007</v>
      </c>
      <c r="J750" s="103" t="s">
        <v>843</v>
      </c>
      <c r="K750" s="101">
        <f>SUM(K751:K753)</f>
        <v>275</v>
      </c>
      <c r="M750" s="100">
        <v>21007</v>
      </c>
      <c r="N750" s="103" t="s">
        <v>843</v>
      </c>
      <c r="O750" s="101">
        <f>SUM(O751:O753)</f>
        <v>5</v>
      </c>
      <c r="Q750" s="100">
        <v>21007</v>
      </c>
      <c r="R750" s="103" t="s">
        <v>843</v>
      </c>
      <c r="S750" s="101">
        <f>SUM(S751:S753)</f>
        <v>828</v>
      </c>
      <c r="U750" s="100">
        <v>21007</v>
      </c>
      <c r="V750" s="103" t="s">
        <v>843</v>
      </c>
      <c r="W750" s="101">
        <f>SUM(W751:W753)</f>
        <v>430</v>
      </c>
      <c r="Y750" s="100">
        <v>21007</v>
      </c>
      <c r="Z750" s="103" t="s">
        <v>843</v>
      </c>
      <c r="AA750" s="101">
        <f>SUM(AA751:AA753)</f>
        <v>900</v>
      </c>
    </row>
    <row r="751" spans="1:27">
      <c r="A751" s="100">
        <v>2100716</v>
      </c>
      <c r="B751" s="100" t="s">
        <v>845</v>
      </c>
      <c r="C751" s="104">
        <v>497</v>
      </c>
      <c r="E751" s="100">
        <v>2100716</v>
      </c>
      <c r="F751" s="100" t="s">
        <v>845</v>
      </c>
      <c r="G751" s="104">
        <v>111</v>
      </c>
      <c r="H751" s="102"/>
      <c r="I751" s="100">
        <v>2100716</v>
      </c>
      <c r="J751" s="100" t="s">
        <v>845</v>
      </c>
      <c r="K751" s="104">
        <v>111</v>
      </c>
      <c r="M751" s="100">
        <v>2100716</v>
      </c>
      <c r="N751" s="100" t="s">
        <v>845</v>
      </c>
      <c r="O751" s="104">
        <v>0</v>
      </c>
      <c r="Q751" s="100">
        <v>2100716</v>
      </c>
      <c r="R751" s="100" t="s">
        <v>845</v>
      </c>
      <c r="S751" s="104">
        <v>99</v>
      </c>
      <c r="U751" s="100">
        <v>2100716</v>
      </c>
      <c r="V751" s="100" t="s">
        <v>845</v>
      </c>
      <c r="W751" s="104">
        <v>21</v>
      </c>
      <c r="Y751" s="100">
        <v>2100716</v>
      </c>
      <c r="Z751" s="100" t="s">
        <v>845</v>
      </c>
      <c r="AA751" s="104">
        <v>266</v>
      </c>
    </row>
    <row r="752" spans="1:27">
      <c r="A752" s="100">
        <v>2100717</v>
      </c>
      <c r="B752" s="100" t="s">
        <v>846</v>
      </c>
      <c r="C752" s="104">
        <v>333</v>
      </c>
      <c r="E752" s="100">
        <v>2100717</v>
      </c>
      <c r="F752" s="100" t="s">
        <v>846</v>
      </c>
      <c r="G752" s="104">
        <v>73</v>
      </c>
      <c r="H752" s="102"/>
      <c r="I752" s="100">
        <v>2100717</v>
      </c>
      <c r="J752" s="100" t="s">
        <v>846</v>
      </c>
      <c r="K752" s="104">
        <v>72</v>
      </c>
      <c r="M752" s="100">
        <v>2100717</v>
      </c>
      <c r="N752" s="100" t="s">
        <v>846</v>
      </c>
      <c r="O752" s="104">
        <v>1</v>
      </c>
      <c r="Q752" s="100">
        <v>2100717</v>
      </c>
      <c r="R752" s="100" t="s">
        <v>846</v>
      </c>
      <c r="S752" s="104">
        <v>103</v>
      </c>
      <c r="U752" s="100">
        <v>2100717</v>
      </c>
      <c r="V752" s="100" t="s">
        <v>846</v>
      </c>
      <c r="W752" s="104">
        <v>82</v>
      </c>
      <c r="Y752" s="100">
        <v>2100717</v>
      </c>
      <c r="Z752" s="100" t="s">
        <v>846</v>
      </c>
      <c r="AA752" s="104">
        <v>75</v>
      </c>
    </row>
    <row r="753" spans="1:27">
      <c r="A753" s="100">
        <v>2100799</v>
      </c>
      <c r="B753" s="100" t="s">
        <v>847</v>
      </c>
      <c r="C753" s="104">
        <v>1608</v>
      </c>
      <c r="E753" s="100">
        <v>2100799</v>
      </c>
      <c r="F753" s="100" t="s">
        <v>847</v>
      </c>
      <c r="G753" s="104">
        <v>96</v>
      </c>
      <c r="H753" s="102"/>
      <c r="I753" s="100">
        <v>2100799</v>
      </c>
      <c r="J753" s="100" t="s">
        <v>847</v>
      </c>
      <c r="K753" s="104">
        <v>92</v>
      </c>
      <c r="M753" s="100">
        <v>2100799</v>
      </c>
      <c r="N753" s="100" t="s">
        <v>847</v>
      </c>
      <c r="O753" s="104">
        <v>4</v>
      </c>
      <c r="Q753" s="100">
        <v>2100799</v>
      </c>
      <c r="R753" s="100" t="s">
        <v>847</v>
      </c>
      <c r="S753" s="104">
        <v>626</v>
      </c>
      <c r="U753" s="100">
        <v>2100799</v>
      </c>
      <c r="V753" s="100" t="s">
        <v>847</v>
      </c>
      <c r="W753" s="104">
        <v>327</v>
      </c>
      <c r="Y753" s="100">
        <v>2100799</v>
      </c>
      <c r="Z753" s="100" t="s">
        <v>847</v>
      </c>
      <c r="AA753" s="104">
        <v>559</v>
      </c>
    </row>
    <row r="754" spans="1:27">
      <c r="A754" s="100">
        <v>21010</v>
      </c>
      <c r="B754" s="103" t="s">
        <v>848</v>
      </c>
      <c r="C754" s="101">
        <f>SUM(C755:C763)</f>
        <v>2925</v>
      </c>
      <c r="E754" s="100">
        <v>21010</v>
      </c>
      <c r="F754" s="103" t="s">
        <v>848</v>
      </c>
      <c r="G754" s="101">
        <f>SUM(G755:G763)</f>
        <v>1266</v>
      </c>
      <c r="H754" s="102"/>
      <c r="I754" s="100">
        <v>21010</v>
      </c>
      <c r="J754" s="103" t="s">
        <v>848</v>
      </c>
      <c r="K754" s="101">
        <f>SUM(K755:K763)</f>
        <v>1260</v>
      </c>
      <c r="M754" s="100">
        <v>21010</v>
      </c>
      <c r="N754" s="103" t="s">
        <v>848</v>
      </c>
      <c r="O754" s="101">
        <f>SUM(O755:O763)</f>
        <v>6</v>
      </c>
      <c r="Q754" s="100">
        <v>21010</v>
      </c>
      <c r="R754" s="103" t="s">
        <v>848</v>
      </c>
      <c r="S754" s="101">
        <f>SUM(S755:S763)</f>
        <v>634</v>
      </c>
      <c r="U754" s="100">
        <v>21010</v>
      </c>
      <c r="V754" s="103" t="s">
        <v>848</v>
      </c>
      <c r="W754" s="101">
        <f>SUM(W755:W763)</f>
        <v>757</v>
      </c>
      <c r="Y754" s="100">
        <v>21010</v>
      </c>
      <c r="Z754" s="103" t="s">
        <v>848</v>
      </c>
      <c r="AA754" s="101">
        <f>SUM(AA755:AA763)</f>
        <v>268</v>
      </c>
    </row>
    <row r="755" spans="1:27">
      <c r="A755" s="100">
        <v>2101001</v>
      </c>
      <c r="B755" s="100" t="s">
        <v>145</v>
      </c>
      <c r="C755" s="104">
        <v>2151</v>
      </c>
      <c r="E755" s="100">
        <v>2101001</v>
      </c>
      <c r="F755" s="100" t="s">
        <v>145</v>
      </c>
      <c r="G755" s="104">
        <v>727</v>
      </c>
      <c r="H755" s="102"/>
      <c r="I755" s="100">
        <v>2101001</v>
      </c>
      <c r="J755" s="100" t="s">
        <v>145</v>
      </c>
      <c r="K755" s="104">
        <v>727</v>
      </c>
      <c r="M755" s="100">
        <v>2101001</v>
      </c>
      <c r="N755" s="100" t="s">
        <v>145</v>
      </c>
      <c r="O755" s="104">
        <v>0</v>
      </c>
      <c r="Q755" s="100">
        <v>2101001</v>
      </c>
      <c r="R755" s="100" t="s">
        <v>145</v>
      </c>
      <c r="S755" s="104">
        <v>502</v>
      </c>
      <c r="U755" s="100">
        <v>2101001</v>
      </c>
      <c r="V755" s="100" t="s">
        <v>145</v>
      </c>
      <c r="W755" s="104">
        <v>721</v>
      </c>
      <c r="Y755" s="100">
        <v>2101001</v>
      </c>
      <c r="Z755" s="100" t="s">
        <v>145</v>
      </c>
      <c r="AA755" s="104">
        <v>201</v>
      </c>
    </row>
    <row r="756" spans="1:27">
      <c r="A756" s="100">
        <v>2101002</v>
      </c>
      <c r="B756" s="100" t="s">
        <v>146</v>
      </c>
      <c r="C756" s="104">
        <v>0</v>
      </c>
      <c r="E756" s="100">
        <v>2101002</v>
      </c>
      <c r="F756" s="100" t="s">
        <v>146</v>
      </c>
      <c r="G756" s="104">
        <v>0</v>
      </c>
      <c r="H756" s="102"/>
      <c r="I756" s="100">
        <v>2101002</v>
      </c>
      <c r="J756" s="100" t="s">
        <v>146</v>
      </c>
      <c r="K756" s="104">
        <v>0</v>
      </c>
      <c r="M756" s="100">
        <v>2101002</v>
      </c>
      <c r="N756" s="100" t="s">
        <v>146</v>
      </c>
      <c r="O756" s="104">
        <v>0</v>
      </c>
      <c r="Q756" s="100">
        <v>2101002</v>
      </c>
      <c r="R756" s="100" t="s">
        <v>146</v>
      </c>
      <c r="S756" s="104">
        <v>0</v>
      </c>
      <c r="U756" s="100">
        <v>2101002</v>
      </c>
      <c r="V756" s="100" t="s">
        <v>146</v>
      </c>
      <c r="W756" s="104">
        <v>0</v>
      </c>
      <c r="Y756" s="100">
        <v>2101002</v>
      </c>
      <c r="Z756" s="100" t="s">
        <v>146</v>
      </c>
      <c r="AA756" s="104">
        <v>0</v>
      </c>
    </row>
    <row r="757" spans="1:27">
      <c r="A757" s="100">
        <v>2101003</v>
      </c>
      <c r="B757" s="100" t="s">
        <v>147</v>
      </c>
      <c r="C757" s="104">
        <v>0</v>
      </c>
      <c r="E757" s="100">
        <v>2101003</v>
      </c>
      <c r="F757" s="100" t="s">
        <v>147</v>
      </c>
      <c r="G757" s="104">
        <v>0</v>
      </c>
      <c r="H757" s="102"/>
      <c r="I757" s="100">
        <v>2101003</v>
      </c>
      <c r="J757" s="100" t="s">
        <v>147</v>
      </c>
      <c r="K757" s="104">
        <v>0</v>
      </c>
      <c r="M757" s="100">
        <v>2101003</v>
      </c>
      <c r="N757" s="100" t="s">
        <v>147</v>
      </c>
      <c r="O757" s="104">
        <v>0</v>
      </c>
      <c r="Q757" s="100">
        <v>2101003</v>
      </c>
      <c r="R757" s="100" t="s">
        <v>147</v>
      </c>
      <c r="S757" s="104">
        <v>0</v>
      </c>
      <c r="U757" s="100">
        <v>2101003</v>
      </c>
      <c r="V757" s="100" t="s">
        <v>147</v>
      </c>
      <c r="W757" s="104">
        <v>0</v>
      </c>
      <c r="Y757" s="100">
        <v>2101003</v>
      </c>
      <c r="Z757" s="100" t="s">
        <v>147</v>
      </c>
      <c r="AA757" s="104">
        <v>0</v>
      </c>
    </row>
    <row r="758" spans="1:27">
      <c r="A758" s="100">
        <v>2101012</v>
      </c>
      <c r="B758" s="100" t="s">
        <v>328</v>
      </c>
      <c r="C758" s="104">
        <v>25</v>
      </c>
      <c r="E758" s="100">
        <v>2101012</v>
      </c>
      <c r="F758" s="100" t="s">
        <v>328</v>
      </c>
      <c r="G758" s="104">
        <v>15</v>
      </c>
      <c r="H758" s="102"/>
      <c r="I758" s="100">
        <v>2101012</v>
      </c>
      <c r="J758" s="100" t="s">
        <v>328</v>
      </c>
      <c r="K758" s="104">
        <v>15</v>
      </c>
      <c r="M758" s="100">
        <v>2101012</v>
      </c>
      <c r="N758" s="100" t="s">
        <v>328</v>
      </c>
      <c r="O758" s="104">
        <v>0</v>
      </c>
      <c r="Q758" s="100">
        <v>2101012</v>
      </c>
      <c r="R758" s="100" t="s">
        <v>328</v>
      </c>
      <c r="S758" s="104">
        <v>3</v>
      </c>
      <c r="U758" s="100">
        <v>2101012</v>
      </c>
      <c r="V758" s="100" t="s">
        <v>328</v>
      </c>
      <c r="W758" s="104">
        <v>1</v>
      </c>
      <c r="Y758" s="100">
        <v>2101012</v>
      </c>
      <c r="Z758" s="100" t="s">
        <v>328</v>
      </c>
      <c r="AA758" s="104">
        <v>6</v>
      </c>
    </row>
    <row r="759" spans="1:27">
      <c r="A759" s="100">
        <v>2101014</v>
      </c>
      <c r="B759" s="100" t="s">
        <v>330</v>
      </c>
      <c r="C759" s="104">
        <v>5</v>
      </c>
      <c r="E759" s="100">
        <v>2101014</v>
      </c>
      <c r="F759" s="100" t="s">
        <v>330</v>
      </c>
      <c r="G759" s="104">
        <v>5</v>
      </c>
      <c r="H759" s="102"/>
      <c r="I759" s="100">
        <v>2101014</v>
      </c>
      <c r="J759" s="100" t="s">
        <v>330</v>
      </c>
      <c r="K759" s="104">
        <v>5</v>
      </c>
      <c r="M759" s="100">
        <v>2101014</v>
      </c>
      <c r="N759" s="100" t="s">
        <v>330</v>
      </c>
      <c r="O759" s="104">
        <v>0</v>
      </c>
      <c r="Q759" s="100">
        <v>2101014</v>
      </c>
      <c r="R759" s="100" t="s">
        <v>330</v>
      </c>
      <c r="S759" s="104">
        <v>0</v>
      </c>
      <c r="U759" s="100">
        <v>2101014</v>
      </c>
      <c r="V759" s="100" t="s">
        <v>330</v>
      </c>
      <c r="W759" s="104">
        <v>0</v>
      </c>
      <c r="Y759" s="100">
        <v>2101014</v>
      </c>
      <c r="Z759" s="100" t="s">
        <v>330</v>
      </c>
      <c r="AA759" s="104">
        <v>0</v>
      </c>
    </row>
    <row r="760" spans="1:27">
      <c r="A760" s="100">
        <v>2101015</v>
      </c>
      <c r="B760" s="100" t="s">
        <v>329</v>
      </c>
      <c r="C760" s="104">
        <v>5</v>
      </c>
      <c r="E760" s="100">
        <v>2101015</v>
      </c>
      <c r="F760" s="100" t="s">
        <v>329</v>
      </c>
      <c r="G760" s="104">
        <v>0</v>
      </c>
      <c r="H760" s="102"/>
      <c r="I760" s="100">
        <v>2101015</v>
      </c>
      <c r="J760" s="100" t="s">
        <v>329</v>
      </c>
      <c r="K760" s="104">
        <v>0</v>
      </c>
      <c r="M760" s="100">
        <v>2101015</v>
      </c>
      <c r="N760" s="100" t="s">
        <v>329</v>
      </c>
      <c r="O760" s="104">
        <v>0</v>
      </c>
      <c r="Q760" s="100">
        <v>2101015</v>
      </c>
      <c r="R760" s="100" t="s">
        <v>329</v>
      </c>
      <c r="S760" s="104">
        <v>0</v>
      </c>
      <c r="U760" s="100">
        <v>2101015</v>
      </c>
      <c r="V760" s="100" t="s">
        <v>329</v>
      </c>
      <c r="W760" s="104">
        <v>1</v>
      </c>
      <c r="Y760" s="100">
        <v>2101015</v>
      </c>
      <c r="Z760" s="100" t="s">
        <v>329</v>
      </c>
      <c r="AA760" s="104">
        <v>4</v>
      </c>
    </row>
    <row r="761" spans="1:27">
      <c r="A761" s="100">
        <v>2101016</v>
      </c>
      <c r="B761" s="100" t="s">
        <v>850</v>
      </c>
      <c r="C761" s="104">
        <v>292</v>
      </c>
      <c r="E761" s="100">
        <v>2101016</v>
      </c>
      <c r="F761" s="100" t="s">
        <v>850</v>
      </c>
      <c r="G761" s="104">
        <v>141</v>
      </c>
      <c r="H761" s="102"/>
      <c r="I761" s="100">
        <v>2101016</v>
      </c>
      <c r="J761" s="100" t="s">
        <v>850</v>
      </c>
      <c r="K761" s="104">
        <v>135</v>
      </c>
      <c r="M761" s="100">
        <v>2101016</v>
      </c>
      <c r="N761" s="100" t="s">
        <v>850</v>
      </c>
      <c r="O761" s="104">
        <v>6</v>
      </c>
      <c r="Q761" s="100">
        <v>2101016</v>
      </c>
      <c r="R761" s="100" t="s">
        <v>850</v>
      </c>
      <c r="S761" s="104">
        <v>91</v>
      </c>
      <c r="U761" s="100">
        <v>2101016</v>
      </c>
      <c r="V761" s="100" t="s">
        <v>850</v>
      </c>
      <c r="W761" s="104">
        <v>20</v>
      </c>
      <c r="Y761" s="100">
        <v>2101016</v>
      </c>
      <c r="Z761" s="100" t="s">
        <v>850</v>
      </c>
      <c r="AA761" s="104">
        <v>40</v>
      </c>
    </row>
    <row r="762" spans="1:27">
      <c r="A762" s="100">
        <v>2101050</v>
      </c>
      <c r="B762" s="100" t="s">
        <v>154</v>
      </c>
      <c r="C762" s="104">
        <v>319</v>
      </c>
      <c r="E762" s="100">
        <v>2101050</v>
      </c>
      <c r="F762" s="100" t="s">
        <v>154</v>
      </c>
      <c r="G762" s="104">
        <v>319</v>
      </c>
      <c r="H762" s="102"/>
      <c r="I762" s="100">
        <v>2101050</v>
      </c>
      <c r="J762" s="100" t="s">
        <v>154</v>
      </c>
      <c r="K762" s="104">
        <v>319</v>
      </c>
      <c r="M762" s="100">
        <v>2101050</v>
      </c>
      <c r="N762" s="100" t="s">
        <v>154</v>
      </c>
      <c r="O762" s="104">
        <v>0</v>
      </c>
      <c r="Q762" s="100">
        <v>2101050</v>
      </c>
      <c r="R762" s="100" t="s">
        <v>154</v>
      </c>
      <c r="S762" s="104">
        <v>0</v>
      </c>
      <c r="U762" s="100">
        <v>2101050</v>
      </c>
      <c r="V762" s="100" t="s">
        <v>154</v>
      </c>
      <c r="W762" s="104">
        <v>0</v>
      </c>
      <c r="Y762" s="100">
        <v>2101050</v>
      </c>
      <c r="Z762" s="100" t="s">
        <v>154</v>
      </c>
      <c r="AA762" s="104">
        <v>0</v>
      </c>
    </row>
    <row r="763" spans="1:27">
      <c r="A763" s="100">
        <v>2101099</v>
      </c>
      <c r="B763" s="100" t="s">
        <v>851</v>
      </c>
      <c r="C763" s="104">
        <v>128</v>
      </c>
      <c r="E763" s="100">
        <v>2101099</v>
      </c>
      <c r="F763" s="100" t="s">
        <v>851</v>
      </c>
      <c r="G763" s="104">
        <v>59</v>
      </c>
      <c r="H763" s="102"/>
      <c r="I763" s="100">
        <v>2101099</v>
      </c>
      <c r="J763" s="100" t="s">
        <v>851</v>
      </c>
      <c r="K763" s="104">
        <v>59</v>
      </c>
      <c r="M763" s="100">
        <v>2101099</v>
      </c>
      <c r="N763" s="100" t="s">
        <v>851</v>
      </c>
      <c r="O763" s="104">
        <v>0</v>
      </c>
      <c r="Q763" s="100">
        <v>2101099</v>
      </c>
      <c r="R763" s="100" t="s">
        <v>851</v>
      </c>
      <c r="S763" s="104">
        <v>38</v>
      </c>
      <c r="U763" s="100">
        <v>2101099</v>
      </c>
      <c r="V763" s="100" t="s">
        <v>851</v>
      </c>
      <c r="W763" s="104">
        <v>14</v>
      </c>
      <c r="Y763" s="100">
        <v>2101099</v>
      </c>
      <c r="Z763" s="100" t="s">
        <v>851</v>
      </c>
      <c r="AA763" s="104">
        <v>17</v>
      </c>
    </row>
    <row r="764" spans="1:27">
      <c r="A764" s="100">
        <v>21011</v>
      </c>
      <c r="B764" s="103" t="s">
        <v>852</v>
      </c>
      <c r="C764" s="101">
        <f>SUM(C765:C768)</f>
        <v>21145</v>
      </c>
      <c r="E764" s="100">
        <v>21011</v>
      </c>
      <c r="F764" s="103" t="s">
        <v>852</v>
      </c>
      <c r="G764" s="101">
        <f>SUM(G765:G768)</f>
        <v>5893</v>
      </c>
      <c r="H764" s="102"/>
      <c r="I764" s="100">
        <v>21011</v>
      </c>
      <c r="J764" s="103" t="s">
        <v>852</v>
      </c>
      <c r="K764" s="101">
        <f>SUM(K765:K768)</f>
        <v>5760</v>
      </c>
      <c r="M764" s="100">
        <v>21011</v>
      </c>
      <c r="N764" s="103" t="s">
        <v>852</v>
      </c>
      <c r="O764" s="101">
        <f>SUM(O765:O768)</f>
        <v>133</v>
      </c>
      <c r="Q764" s="100">
        <v>21011</v>
      </c>
      <c r="R764" s="103" t="s">
        <v>852</v>
      </c>
      <c r="S764" s="101">
        <f>SUM(S765:S768)</f>
        <v>6693</v>
      </c>
      <c r="U764" s="100">
        <v>21011</v>
      </c>
      <c r="V764" s="103" t="s">
        <v>852</v>
      </c>
      <c r="W764" s="101">
        <f>SUM(W765:W768)</f>
        <v>3732</v>
      </c>
      <c r="Y764" s="100">
        <v>21011</v>
      </c>
      <c r="Z764" s="103" t="s">
        <v>852</v>
      </c>
      <c r="AA764" s="101">
        <f>SUM(AA765:AA768)</f>
        <v>4827</v>
      </c>
    </row>
    <row r="765" spans="1:27">
      <c r="A765" s="100">
        <v>2101101</v>
      </c>
      <c r="B765" s="100" t="s">
        <v>854</v>
      </c>
      <c r="C765" s="104">
        <v>6009</v>
      </c>
      <c r="E765" s="100">
        <v>2101101</v>
      </c>
      <c r="F765" s="100" t="s">
        <v>854</v>
      </c>
      <c r="G765" s="104">
        <v>1610</v>
      </c>
      <c r="H765" s="102"/>
      <c r="I765" s="100">
        <v>2101101</v>
      </c>
      <c r="J765" s="100" t="s">
        <v>854</v>
      </c>
      <c r="K765" s="104">
        <v>1570</v>
      </c>
      <c r="M765" s="100">
        <v>2101101</v>
      </c>
      <c r="N765" s="100" t="s">
        <v>854</v>
      </c>
      <c r="O765" s="104">
        <v>40</v>
      </c>
      <c r="Q765" s="100">
        <v>2101101</v>
      </c>
      <c r="R765" s="100" t="s">
        <v>854</v>
      </c>
      <c r="S765" s="104">
        <v>1437</v>
      </c>
      <c r="U765" s="100">
        <v>2101101</v>
      </c>
      <c r="V765" s="100" t="s">
        <v>854</v>
      </c>
      <c r="W765" s="104">
        <v>2033</v>
      </c>
      <c r="Y765" s="100">
        <v>2101101</v>
      </c>
      <c r="Z765" s="100" t="s">
        <v>854</v>
      </c>
      <c r="AA765" s="104">
        <v>929</v>
      </c>
    </row>
    <row r="766" spans="1:27">
      <c r="A766" s="100">
        <v>2101102</v>
      </c>
      <c r="B766" s="100" t="s">
        <v>855</v>
      </c>
      <c r="C766" s="104">
        <v>5424</v>
      </c>
      <c r="E766" s="100">
        <v>2101102</v>
      </c>
      <c r="F766" s="100" t="s">
        <v>855</v>
      </c>
      <c r="G766" s="104">
        <v>1757</v>
      </c>
      <c r="H766" s="102"/>
      <c r="I766" s="100">
        <v>2101102</v>
      </c>
      <c r="J766" s="100" t="s">
        <v>855</v>
      </c>
      <c r="K766" s="104">
        <v>1721</v>
      </c>
      <c r="M766" s="100">
        <v>2101102</v>
      </c>
      <c r="N766" s="100" t="s">
        <v>855</v>
      </c>
      <c r="O766" s="104">
        <v>36</v>
      </c>
      <c r="Q766" s="100">
        <v>2101102</v>
      </c>
      <c r="R766" s="100" t="s">
        <v>855</v>
      </c>
      <c r="S766" s="104">
        <v>2138</v>
      </c>
      <c r="U766" s="100">
        <v>2101102</v>
      </c>
      <c r="V766" s="100" t="s">
        <v>855</v>
      </c>
      <c r="W766" s="104">
        <v>0</v>
      </c>
      <c r="Y766" s="100">
        <v>2101102</v>
      </c>
      <c r="Z766" s="100" t="s">
        <v>855</v>
      </c>
      <c r="AA766" s="104">
        <v>1529</v>
      </c>
    </row>
    <row r="767" spans="1:27">
      <c r="A767" s="100">
        <v>2101103</v>
      </c>
      <c r="B767" s="100" t="s">
        <v>856</v>
      </c>
      <c r="C767" s="104">
        <v>9268</v>
      </c>
      <c r="E767" s="100">
        <v>2101103</v>
      </c>
      <c r="F767" s="100" t="s">
        <v>856</v>
      </c>
      <c r="G767" s="104">
        <v>2525</v>
      </c>
      <c r="H767" s="102"/>
      <c r="I767" s="100">
        <v>2101103</v>
      </c>
      <c r="J767" s="100" t="s">
        <v>856</v>
      </c>
      <c r="K767" s="104">
        <v>2468</v>
      </c>
      <c r="M767" s="100">
        <v>2101103</v>
      </c>
      <c r="N767" s="100" t="s">
        <v>856</v>
      </c>
      <c r="O767" s="104">
        <v>57</v>
      </c>
      <c r="Q767" s="100">
        <v>2101103</v>
      </c>
      <c r="R767" s="100" t="s">
        <v>856</v>
      </c>
      <c r="S767" s="104">
        <v>2921</v>
      </c>
      <c r="U767" s="100">
        <v>2101103</v>
      </c>
      <c r="V767" s="100" t="s">
        <v>856</v>
      </c>
      <c r="W767" s="104">
        <v>1632</v>
      </c>
      <c r="Y767" s="100">
        <v>2101103</v>
      </c>
      <c r="Z767" s="100" t="s">
        <v>856</v>
      </c>
      <c r="AA767" s="104">
        <v>2190</v>
      </c>
    </row>
    <row r="768" spans="1:27">
      <c r="A768" s="100">
        <v>2101199</v>
      </c>
      <c r="B768" s="100" t="s">
        <v>857</v>
      </c>
      <c r="C768" s="104">
        <v>444</v>
      </c>
      <c r="E768" s="100">
        <v>2101199</v>
      </c>
      <c r="F768" s="100" t="s">
        <v>857</v>
      </c>
      <c r="G768" s="104">
        <v>1</v>
      </c>
      <c r="H768" s="102"/>
      <c r="I768" s="100">
        <v>2101199</v>
      </c>
      <c r="J768" s="100" t="s">
        <v>857</v>
      </c>
      <c r="K768" s="104">
        <v>1</v>
      </c>
      <c r="M768" s="100">
        <v>2101199</v>
      </c>
      <c r="N768" s="100" t="s">
        <v>857</v>
      </c>
      <c r="O768" s="104">
        <v>0</v>
      </c>
      <c r="Q768" s="100">
        <v>2101199</v>
      </c>
      <c r="R768" s="100" t="s">
        <v>857</v>
      </c>
      <c r="S768" s="104">
        <v>197</v>
      </c>
      <c r="U768" s="100">
        <v>2101199</v>
      </c>
      <c r="V768" s="100" t="s">
        <v>857</v>
      </c>
      <c r="W768" s="104">
        <v>67</v>
      </c>
      <c r="Y768" s="100">
        <v>2101199</v>
      </c>
      <c r="Z768" s="100" t="s">
        <v>857</v>
      </c>
      <c r="AA768" s="104">
        <v>179</v>
      </c>
    </row>
    <row r="769" spans="1:27">
      <c r="A769" s="100">
        <v>21012</v>
      </c>
      <c r="B769" s="103" t="s">
        <v>858</v>
      </c>
      <c r="C769" s="101">
        <f>SUM(C770:C774)</f>
        <v>14457</v>
      </c>
      <c r="E769" s="100">
        <v>21012</v>
      </c>
      <c r="F769" s="103" t="s">
        <v>858</v>
      </c>
      <c r="G769" s="101">
        <f>SUM(G770:G774)</f>
        <v>0</v>
      </c>
      <c r="H769" s="102"/>
      <c r="I769" s="100">
        <v>21012</v>
      </c>
      <c r="J769" s="103" t="s">
        <v>858</v>
      </c>
      <c r="K769" s="101">
        <f>SUM(K770:K774)</f>
        <v>0</v>
      </c>
      <c r="M769" s="100">
        <v>21012</v>
      </c>
      <c r="N769" s="103" t="s">
        <v>858</v>
      </c>
      <c r="O769" s="101">
        <f>SUM(O770:O774)</f>
        <v>0</v>
      </c>
      <c r="Q769" s="100">
        <v>21012</v>
      </c>
      <c r="R769" s="103" t="s">
        <v>858</v>
      </c>
      <c r="S769" s="101">
        <f>SUM(S770:S774)</f>
        <v>6010</v>
      </c>
      <c r="U769" s="100">
        <v>21012</v>
      </c>
      <c r="V769" s="103" t="s">
        <v>858</v>
      </c>
      <c r="W769" s="101">
        <f>SUM(W770:W774)</f>
        <v>2185</v>
      </c>
      <c r="Y769" s="100">
        <v>21012</v>
      </c>
      <c r="Z769" s="103" t="s">
        <v>858</v>
      </c>
      <c r="AA769" s="101">
        <f>SUM(AA770:AA774)</f>
        <v>6262</v>
      </c>
    </row>
    <row r="770" spans="1:27">
      <c r="A770" s="100">
        <v>2101201</v>
      </c>
      <c r="B770" s="100" t="s">
        <v>3352</v>
      </c>
      <c r="C770" s="104">
        <v>34</v>
      </c>
      <c r="E770" s="100">
        <v>2101201</v>
      </c>
      <c r="F770" s="100" t="s">
        <v>3352</v>
      </c>
      <c r="G770" s="104">
        <v>0</v>
      </c>
      <c r="H770" s="102"/>
      <c r="I770" s="100">
        <v>2101201</v>
      </c>
      <c r="J770" s="100" t="s">
        <v>3352</v>
      </c>
      <c r="K770" s="104">
        <v>0</v>
      </c>
      <c r="M770" s="100">
        <v>2101201</v>
      </c>
      <c r="N770" s="100" t="s">
        <v>3352</v>
      </c>
      <c r="O770" s="104">
        <v>0</v>
      </c>
      <c r="Q770" s="100">
        <v>2101201</v>
      </c>
      <c r="R770" s="100" t="s">
        <v>3352</v>
      </c>
      <c r="S770" s="104">
        <v>0</v>
      </c>
      <c r="U770" s="100">
        <v>2101201</v>
      </c>
      <c r="V770" s="100" t="s">
        <v>3352</v>
      </c>
      <c r="W770" s="104">
        <v>34</v>
      </c>
      <c r="Y770" s="100">
        <v>2101201</v>
      </c>
      <c r="Z770" s="100" t="s">
        <v>3352</v>
      </c>
      <c r="AA770" s="104">
        <v>0</v>
      </c>
    </row>
    <row r="771" spans="1:27">
      <c r="A771" s="100">
        <v>2101202</v>
      </c>
      <c r="B771" s="100" t="s">
        <v>861</v>
      </c>
      <c r="C771" s="104">
        <v>14403</v>
      </c>
      <c r="E771" s="100">
        <v>2101202</v>
      </c>
      <c r="F771" s="100" t="s">
        <v>861</v>
      </c>
      <c r="G771" s="104">
        <v>0</v>
      </c>
      <c r="H771" s="102"/>
      <c r="I771" s="100">
        <v>2101202</v>
      </c>
      <c r="J771" s="100" t="s">
        <v>861</v>
      </c>
      <c r="K771" s="104">
        <v>0</v>
      </c>
      <c r="M771" s="100">
        <v>2101202</v>
      </c>
      <c r="N771" s="100" t="s">
        <v>861</v>
      </c>
      <c r="O771" s="104">
        <v>0</v>
      </c>
      <c r="Q771" s="100">
        <v>2101202</v>
      </c>
      <c r="R771" s="100" t="s">
        <v>861</v>
      </c>
      <c r="S771" s="104">
        <v>6010</v>
      </c>
      <c r="U771" s="100">
        <v>2101202</v>
      </c>
      <c r="V771" s="100" t="s">
        <v>861</v>
      </c>
      <c r="W771" s="104">
        <v>2131</v>
      </c>
      <c r="Y771" s="100">
        <v>2101202</v>
      </c>
      <c r="Z771" s="100" t="s">
        <v>861</v>
      </c>
      <c r="AA771" s="104">
        <v>6262</v>
      </c>
    </row>
    <row r="772" spans="1:27">
      <c r="A772" s="100">
        <v>2101203</v>
      </c>
      <c r="B772" s="100" t="s">
        <v>862</v>
      </c>
      <c r="C772" s="104">
        <v>0</v>
      </c>
      <c r="E772" s="100">
        <v>2101203</v>
      </c>
      <c r="F772" s="100" t="s">
        <v>862</v>
      </c>
      <c r="G772" s="104">
        <v>0</v>
      </c>
      <c r="H772" s="102"/>
      <c r="I772" s="100">
        <v>2101203</v>
      </c>
      <c r="J772" s="100" t="s">
        <v>862</v>
      </c>
      <c r="K772" s="104">
        <v>0</v>
      </c>
      <c r="M772" s="100">
        <v>2101203</v>
      </c>
      <c r="N772" s="100" t="s">
        <v>862</v>
      </c>
      <c r="O772" s="104">
        <v>0</v>
      </c>
      <c r="Q772" s="100">
        <v>2101203</v>
      </c>
      <c r="R772" s="100" t="s">
        <v>862</v>
      </c>
      <c r="S772" s="104">
        <v>0</v>
      </c>
      <c r="U772" s="100">
        <v>2101203</v>
      </c>
      <c r="V772" s="100" t="s">
        <v>862</v>
      </c>
      <c r="W772" s="104">
        <v>0</v>
      </c>
      <c r="Y772" s="100">
        <v>2101203</v>
      </c>
      <c r="Z772" s="100" t="s">
        <v>862</v>
      </c>
      <c r="AA772" s="104">
        <v>0</v>
      </c>
    </row>
    <row r="773" spans="1:27">
      <c r="A773" s="100">
        <v>2101204</v>
      </c>
      <c r="B773" s="100" t="s">
        <v>863</v>
      </c>
      <c r="C773" s="104">
        <v>0</v>
      </c>
      <c r="E773" s="100">
        <v>2101204</v>
      </c>
      <c r="F773" s="100" t="s">
        <v>863</v>
      </c>
      <c r="G773" s="104">
        <v>0</v>
      </c>
      <c r="H773" s="102"/>
      <c r="I773" s="100">
        <v>2101204</v>
      </c>
      <c r="J773" s="100" t="s">
        <v>863</v>
      </c>
      <c r="K773" s="104">
        <v>0</v>
      </c>
      <c r="M773" s="100">
        <v>2101204</v>
      </c>
      <c r="N773" s="100" t="s">
        <v>863</v>
      </c>
      <c r="O773" s="104">
        <v>0</v>
      </c>
      <c r="Q773" s="100">
        <v>2101204</v>
      </c>
      <c r="R773" s="100" t="s">
        <v>863</v>
      </c>
      <c r="S773" s="104">
        <v>0</v>
      </c>
      <c r="U773" s="100">
        <v>2101204</v>
      </c>
      <c r="V773" s="100" t="s">
        <v>863</v>
      </c>
      <c r="W773" s="104">
        <v>0</v>
      </c>
      <c r="Y773" s="100">
        <v>2101204</v>
      </c>
      <c r="Z773" s="100" t="s">
        <v>863</v>
      </c>
      <c r="AA773" s="104">
        <v>0</v>
      </c>
    </row>
    <row r="774" spans="1:27">
      <c r="A774" s="100">
        <v>2101299</v>
      </c>
      <c r="B774" s="100" t="s">
        <v>3361</v>
      </c>
      <c r="C774" s="104">
        <v>20</v>
      </c>
      <c r="E774" s="100">
        <v>2101299</v>
      </c>
      <c r="F774" s="100" t="s">
        <v>3361</v>
      </c>
      <c r="G774" s="104">
        <v>0</v>
      </c>
      <c r="H774" s="102"/>
      <c r="I774" s="100">
        <v>2101299</v>
      </c>
      <c r="J774" s="100" t="s">
        <v>3361</v>
      </c>
      <c r="K774" s="104">
        <v>0</v>
      </c>
      <c r="M774" s="100">
        <v>2101299</v>
      </c>
      <c r="N774" s="100" t="s">
        <v>3361</v>
      </c>
      <c r="O774" s="104">
        <v>0</v>
      </c>
      <c r="Q774" s="100">
        <v>2101299</v>
      </c>
      <c r="R774" s="100" t="s">
        <v>3361</v>
      </c>
      <c r="S774" s="104">
        <v>0</v>
      </c>
      <c r="U774" s="100">
        <v>2101299</v>
      </c>
      <c r="V774" s="100" t="s">
        <v>3361</v>
      </c>
      <c r="W774" s="104">
        <v>20</v>
      </c>
      <c r="Y774" s="100">
        <v>2101299</v>
      </c>
      <c r="Z774" s="100" t="s">
        <v>3361</v>
      </c>
      <c r="AA774" s="104">
        <v>0</v>
      </c>
    </row>
    <row r="775" spans="1:27">
      <c r="A775" s="100">
        <v>21013</v>
      </c>
      <c r="B775" s="103" t="s">
        <v>864</v>
      </c>
      <c r="C775" s="101">
        <f>SUM(C776:C778)</f>
        <v>5467</v>
      </c>
      <c r="E775" s="100">
        <v>21013</v>
      </c>
      <c r="F775" s="103" t="s">
        <v>864</v>
      </c>
      <c r="G775" s="101">
        <f>SUM(G776:G778)</f>
        <v>430</v>
      </c>
      <c r="H775" s="102"/>
      <c r="I775" s="100">
        <v>21013</v>
      </c>
      <c r="J775" s="103" t="s">
        <v>864</v>
      </c>
      <c r="K775" s="101">
        <f>SUM(K776:K778)</f>
        <v>397</v>
      </c>
      <c r="M775" s="100">
        <v>21013</v>
      </c>
      <c r="N775" s="103" t="s">
        <v>864</v>
      </c>
      <c r="O775" s="101">
        <f>SUM(O776:O778)</f>
        <v>33</v>
      </c>
      <c r="Q775" s="100">
        <v>21013</v>
      </c>
      <c r="R775" s="103" t="s">
        <v>864</v>
      </c>
      <c r="S775" s="101">
        <f>SUM(S776:S778)</f>
        <v>1835</v>
      </c>
      <c r="U775" s="100">
        <v>21013</v>
      </c>
      <c r="V775" s="103" t="s">
        <v>864</v>
      </c>
      <c r="W775" s="101">
        <f>SUM(W776:W778)</f>
        <v>731</v>
      </c>
      <c r="Y775" s="100">
        <v>21013</v>
      </c>
      <c r="Z775" s="103" t="s">
        <v>864</v>
      </c>
      <c r="AA775" s="101">
        <f>SUM(AA776:AA778)</f>
        <v>2471</v>
      </c>
    </row>
    <row r="776" spans="1:27">
      <c r="A776" s="100">
        <v>2101301</v>
      </c>
      <c r="B776" s="100" t="s">
        <v>866</v>
      </c>
      <c r="C776" s="104">
        <v>4702</v>
      </c>
      <c r="E776" s="100">
        <v>2101301</v>
      </c>
      <c r="F776" s="100" t="s">
        <v>866</v>
      </c>
      <c r="G776" s="104">
        <v>353</v>
      </c>
      <c r="H776" s="102"/>
      <c r="I776" s="100">
        <v>2101301</v>
      </c>
      <c r="J776" s="100" t="s">
        <v>866</v>
      </c>
      <c r="K776" s="104">
        <v>320</v>
      </c>
      <c r="M776" s="100">
        <v>2101301</v>
      </c>
      <c r="N776" s="100" t="s">
        <v>866</v>
      </c>
      <c r="O776" s="104">
        <v>33</v>
      </c>
      <c r="Q776" s="100">
        <v>2101301</v>
      </c>
      <c r="R776" s="100" t="s">
        <v>866</v>
      </c>
      <c r="S776" s="104">
        <v>1640</v>
      </c>
      <c r="U776" s="100">
        <v>2101301</v>
      </c>
      <c r="V776" s="100" t="s">
        <v>866</v>
      </c>
      <c r="W776" s="104">
        <v>609</v>
      </c>
      <c r="Y776" s="100">
        <v>2101301</v>
      </c>
      <c r="Z776" s="100" t="s">
        <v>866</v>
      </c>
      <c r="AA776" s="104">
        <v>2100</v>
      </c>
    </row>
    <row r="777" spans="1:27">
      <c r="A777" s="100">
        <v>2101302</v>
      </c>
      <c r="B777" s="100" t="s">
        <v>867</v>
      </c>
      <c r="C777" s="104">
        <v>77</v>
      </c>
      <c r="E777" s="100">
        <v>2101302</v>
      </c>
      <c r="F777" s="100" t="s">
        <v>867</v>
      </c>
      <c r="G777" s="104">
        <v>77</v>
      </c>
      <c r="H777" s="102"/>
      <c r="I777" s="100">
        <v>2101302</v>
      </c>
      <c r="J777" s="100" t="s">
        <v>867</v>
      </c>
      <c r="K777" s="104">
        <v>77</v>
      </c>
      <c r="M777" s="100">
        <v>2101302</v>
      </c>
      <c r="N777" s="100" t="s">
        <v>867</v>
      </c>
      <c r="O777" s="104">
        <v>0</v>
      </c>
      <c r="Q777" s="100">
        <v>2101302</v>
      </c>
      <c r="R777" s="100" t="s">
        <v>867</v>
      </c>
      <c r="S777" s="104">
        <v>0</v>
      </c>
      <c r="U777" s="100">
        <v>2101302</v>
      </c>
      <c r="V777" s="100" t="s">
        <v>867</v>
      </c>
      <c r="W777" s="104">
        <v>0</v>
      </c>
      <c r="Y777" s="100">
        <v>2101302</v>
      </c>
      <c r="Z777" s="100" t="s">
        <v>867</v>
      </c>
      <c r="AA777" s="104">
        <v>0</v>
      </c>
    </row>
    <row r="778" spans="1:27">
      <c r="A778" s="100">
        <v>2101399</v>
      </c>
      <c r="B778" s="100" t="s">
        <v>868</v>
      </c>
      <c r="C778" s="104">
        <v>688</v>
      </c>
      <c r="E778" s="100">
        <v>2101399</v>
      </c>
      <c r="F778" s="100" t="s">
        <v>868</v>
      </c>
      <c r="G778" s="104">
        <v>0</v>
      </c>
      <c r="H778" s="102"/>
      <c r="I778" s="100">
        <v>2101399</v>
      </c>
      <c r="J778" s="100" t="s">
        <v>868</v>
      </c>
      <c r="K778" s="104">
        <v>0</v>
      </c>
      <c r="M778" s="100">
        <v>2101399</v>
      </c>
      <c r="N778" s="100" t="s">
        <v>868</v>
      </c>
      <c r="O778" s="104">
        <v>0</v>
      </c>
      <c r="Q778" s="100">
        <v>2101399</v>
      </c>
      <c r="R778" s="100" t="s">
        <v>868</v>
      </c>
      <c r="S778" s="104">
        <v>195</v>
      </c>
      <c r="U778" s="100">
        <v>2101399</v>
      </c>
      <c r="V778" s="100" t="s">
        <v>868</v>
      </c>
      <c r="W778" s="104">
        <v>122</v>
      </c>
      <c r="Y778" s="100">
        <v>2101399</v>
      </c>
      <c r="Z778" s="100" t="s">
        <v>868</v>
      </c>
      <c r="AA778" s="104">
        <v>371</v>
      </c>
    </row>
    <row r="779" spans="1:27">
      <c r="A779" s="100">
        <v>21014</v>
      </c>
      <c r="B779" s="103" t="s">
        <v>869</v>
      </c>
      <c r="C779" s="101">
        <f>SUM(C780:C781)</f>
        <v>105</v>
      </c>
      <c r="E779" s="100">
        <v>21014</v>
      </c>
      <c r="F779" s="103" t="s">
        <v>869</v>
      </c>
      <c r="G779" s="101">
        <f>SUM(G780:G781)</f>
        <v>1</v>
      </c>
      <c r="H779" s="102"/>
      <c r="I779" s="100">
        <v>21014</v>
      </c>
      <c r="J779" s="103" t="s">
        <v>869</v>
      </c>
      <c r="K779" s="101">
        <f>SUM(K780:K781)</f>
        <v>1</v>
      </c>
      <c r="M779" s="100">
        <v>21014</v>
      </c>
      <c r="N779" s="103" t="s">
        <v>869</v>
      </c>
      <c r="O779" s="101">
        <f>SUM(O780:O781)</f>
        <v>0</v>
      </c>
      <c r="Q779" s="100">
        <v>21014</v>
      </c>
      <c r="R779" s="103" t="s">
        <v>869</v>
      </c>
      <c r="S779" s="101">
        <f>SUM(S780:S781)</f>
        <v>47</v>
      </c>
      <c r="U779" s="100">
        <v>21014</v>
      </c>
      <c r="V779" s="103" t="s">
        <v>869</v>
      </c>
      <c r="W779" s="101">
        <f>SUM(W780:W781)</f>
        <v>16</v>
      </c>
      <c r="Y779" s="100">
        <v>21014</v>
      </c>
      <c r="Z779" s="103" t="s">
        <v>869</v>
      </c>
      <c r="AA779" s="101">
        <f>SUM(AA780:AA781)</f>
        <v>41</v>
      </c>
    </row>
    <row r="780" spans="1:27">
      <c r="A780" s="100">
        <v>2101401</v>
      </c>
      <c r="B780" s="100" t="s">
        <v>871</v>
      </c>
      <c r="C780" s="104">
        <v>105</v>
      </c>
      <c r="E780" s="100">
        <v>2101401</v>
      </c>
      <c r="F780" s="100" t="s">
        <v>871</v>
      </c>
      <c r="G780" s="104">
        <v>1</v>
      </c>
      <c r="H780" s="102"/>
      <c r="I780" s="100">
        <v>2101401</v>
      </c>
      <c r="J780" s="100" t="s">
        <v>871</v>
      </c>
      <c r="K780" s="104">
        <v>1</v>
      </c>
      <c r="M780" s="100">
        <v>2101401</v>
      </c>
      <c r="N780" s="100" t="s">
        <v>871</v>
      </c>
      <c r="O780" s="104">
        <v>0</v>
      </c>
      <c r="Q780" s="100">
        <v>2101401</v>
      </c>
      <c r="R780" s="100" t="s">
        <v>871</v>
      </c>
      <c r="S780" s="104">
        <v>47</v>
      </c>
      <c r="U780" s="100">
        <v>2101401</v>
      </c>
      <c r="V780" s="100" t="s">
        <v>871</v>
      </c>
      <c r="W780" s="104">
        <v>16</v>
      </c>
      <c r="Y780" s="100">
        <v>2101401</v>
      </c>
      <c r="Z780" s="100" t="s">
        <v>871</v>
      </c>
      <c r="AA780" s="104">
        <v>41</v>
      </c>
    </row>
    <row r="781" spans="1:27">
      <c r="A781" s="100">
        <v>2101499</v>
      </c>
      <c r="B781" s="100" t="s">
        <v>872</v>
      </c>
      <c r="C781" s="104">
        <v>0</v>
      </c>
      <c r="E781" s="100">
        <v>2101499</v>
      </c>
      <c r="F781" s="100" t="s">
        <v>872</v>
      </c>
      <c r="G781" s="104">
        <v>0</v>
      </c>
      <c r="H781" s="102"/>
      <c r="I781" s="100">
        <v>2101499</v>
      </c>
      <c r="J781" s="100" t="s">
        <v>872</v>
      </c>
      <c r="K781" s="104">
        <v>0</v>
      </c>
      <c r="M781" s="100">
        <v>2101499</v>
      </c>
      <c r="N781" s="100" t="s">
        <v>872</v>
      </c>
      <c r="O781" s="104">
        <v>0</v>
      </c>
      <c r="Q781" s="100">
        <v>2101499</v>
      </c>
      <c r="R781" s="100" t="s">
        <v>872</v>
      </c>
      <c r="S781" s="104">
        <v>0</v>
      </c>
      <c r="U781" s="100">
        <v>2101499</v>
      </c>
      <c r="V781" s="100" t="s">
        <v>872</v>
      </c>
      <c r="W781" s="104">
        <v>0</v>
      </c>
      <c r="Y781" s="100">
        <v>2101499</v>
      </c>
      <c r="Z781" s="100" t="s">
        <v>872</v>
      </c>
      <c r="AA781" s="104">
        <v>0</v>
      </c>
    </row>
    <row r="782" spans="1:27">
      <c r="A782" s="100">
        <v>21099</v>
      </c>
      <c r="B782" s="103" t="s">
        <v>3395</v>
      </c>
      <c r="C782" s="101">
        <f>C783</f>
        <v>775</v>
      </c>
      <c r="E782" s="100">
        <v>21099</v>
      </c>
      <c r="F782" s="103" t="s">
        <v>3395</v>
      </c>
      <c r="G782" s="101">
        <f>G783</f>
        <v>349</v>
      </c>
      <c r="H782" s="102"/>
      <c r="I782" s="100">
        <v>21099</v>
      </c>
      <c r="J782" s="103" t="s">
        <v>3395</v>
      </c>
      <c r="K782" s="101">
        <f>K783</f>
        <v>349</v>
      </c>
      <c r="M782" s="100">
        <v>21099</v>
      </c>
      <c r="N782" s="103" t="s">
        <v>3395</v>
      </c>
      <c r="O782" s="101">
        <f>O783</f>
        <v>0</v>
      </c>
      <c r="Q782" s="100">
        <v>21099</v>
      </c>
      <c r="R782" s="103" t="s">
        <v>3395</v>
      </c>
      <c r="S782" s="101">
        <f>S783</f>
        <v>374</v>
      </c>
      <c r="U782" s="100">
        <v>21099</v>
      </c>
      <c r="V782" s="103" t="s">
        <v>3395</v>
      </c>
      <c r="W782" s="101">
        <f>W783</f>
        <v>19</v>
      </c>
      <c r="Y782" s="100">
        <v>21099</v>
      </c>
      <c r="Z782" s="103" t="s">
        <v>3395</v>
      </c>
      <c r="AA782" s="101">
        <f>AA783</f>
        <v>33</v>
      </c>
    </row>
    <row r="783" spans="1:27">
      <c r="A783" s="100">
        <v>2109901</v>
      </c>
      <c r="B783" s="100" t="s">
        <v>3398</v>
      </c>
      <c r="C783" s="104">
        <v>775</v>
      </c>
      <c r="E783" s="100">
        <v>2109901</v>
      </c>
      <c r="F783" s="100" t="s">
        <v>3398</v>
      </c>
      <c r="G783" s="104">
        <v>349</v>
      </c>
      <c r="H783" s="102"/>
      <c r="I783" s="100">
        <v>2109901</v>
      </c>
      <c r="J783" s="100" t="s">
        <v>3398</v>
      </c>
      <c r="K783" s="104">
        <v>349</v>
      </c>
      <c r="M783" s="100">
        <v>2109901</v>
      </c>
      <c r="N783" s="100" t="s">
        <v>3398</v>
      </c>
      <c r="O783" s="104">
        <v>0</v>
      </c>
      <c r="Q783" s="100">
        <v>2109901</v>
      </c>
      <c r="R783" s="100" t="s">
        <v>3398</v>
      </c>
      <c r="S783" s="104">
        <v>374</v>
      </c>
      <c r="U783" s="100">
        <v>2109901</v>
      </c>
      <c r="V783" s="100" t="s">
        <v>3398</v>
      </c>
      <c r="W783" s="104">
        <v>19</v>
      </c>
      <c r="Y783" s="100">
        <v>2109901</v>
      </c>
      <c r="Z783" s="100" t="s">
        <v>3398</v>
      </c>
      <c r="AA783" s="104">
        <v>33</v>
      </c>
    </row>
    <row r="784" spans="1:27">
      <c r="A784" s="100">
        <v>211</v>
      </c>
      <c r="B784" s="103" t="s">
        <v>34</v>
      </c>
      <c r="C784" s="101">
        <f>SUM(C785,C794,C798,C806,C812,C818,C824,C827,C830,C832,C834,C840,C842,C844,C859)</f>
        <v>49542</v>
      </c>
      <c r="E784" s="100">
        <v>211</v>
      </c>
      <c r="F784" s="103" t="s">
        <v>34</v>
      </c>
      <c r="G784" s="101">
        <f>SUM(G785,G794,G798,G806,G812,G818,G824,G827,G830,G832,G834,G840,G842,G844,G859)</f>
        <v>15299</v>
      </c>
      <c r="H784" s="102"/>
      <c r="I784" s="100">
        <v>211</v>
      </c>
      <c r="J784" s="103" t="s">
        <v>34</v>
      </c>
      <c r="K784" s="101">
        <f>SUM(K785,K794,K798,K806,K812,K818,K824,K827,K830,K832,K834,K840,K842,K844,K859)</f>
        <v>15229</v>
      </c>
      <c r="M784" s="100">
        <v>211</v>
      </c>
      <c r="N784" s="103" t="s">
        <v>34</v>
      </c>
      <c r="O784" s="101">
        <f>SUM(O785,O794,O798,O806,O812,O818,O824,O827,O830,O832,O834,O840,O842,O844,O859)</f>
        <v>70</v>
      </c>
      <c r="Q784" s="100">
        <v>211</v>
      </c>
      <c r="R784" s="103" t="s">
        <v>34</v>
      </c>
      <c r="S784" s="101">
        <f>SUM(S785,S794,S798,S806,S812,S818,S824,S827,S830,S832,S834,S840,S842,S844,S859)</f>
        <v>10459</v>
      </c>
      <c r="U784" s="100">
        <v>211</v>
      </c>
      <c r="V784" s="103" t="s">
        <v>34</v>
      </c>
      <c r="W784" s="101">
        <f>SUM(W785,W794,W798,W806,W812,W818,W824,W827,W830,W832,W834,W840,W842,W844,W859)</f>
        <v>8368</v>
      </c>
      <c r="Y784" s="100">
        <v>211</v>
      </c>
      <c r="Z784" s="103" t="s">
        <v>34</v>
      </c>
      <c r="AA784" s="101">
        <f>SUM(AA785,AA794,AA798,AA806,AA812,AA818,AA824,AA827,AA830,AA832,AA834,AA840,AA842,AA844,AA859)</f>
        <v>15416</v>
      </c>
    </row>
    <row r="785" spans="1:27">
      <c r="A785" s="100">
        <v>21101</v>
      </c>
      <c r="B785" s="103" t="s">
        <v>884</v>
      </c>
      <c r="C785" s="101">
        <f>SUM(C786:C793)</f>
        <v>1510</v>
      </c>
      <c r="E785" s="100">
        <v>21101</v>
      </c>
      <c r="F785" s="103" t="s">
        <v>884</v>
      </c>
      <c r="G785" s="101">
        <f>SUM(G786:G793)</f>
        <v>522</v>
      </c>
      <c r="H785" s="102"/>
      <c r="I785" s="100">
        <v>21101</v>
      </c>
      <c r="J785" s="103" t="s">
        <v>884</v>
      </c>
      <c r="K785" s="101">
        <f>SUM(K786:K793)</f>
        <v>518</v>
      </c>
      <c r="M785" s="100">
        <v>21101</v>
      </c>
      <c r="N785" s="103" t="s">
        <v>884</v>
      </c>
      <c r="O785" s="101">
        <f>SUM(O786:O793)</f>
        <v>4</v>
      </c>
      <c r="Q785" s="100">
        <v>21101</v>
      </c>
      <c r="R785" s="103" t="s">
        <v>884</v>
      </c>
      <c r="S785" s="101">
        <f>SUM(S786:S793)</f>
        <v>344</v>
      </c>
      <c r="U785" s="100">
        <v>21101</v>
      </c>
      <c r="V785" s="103" t="s">
        <v>884</v>
      </c>
      <c r="W785" s="101">
        <f>SUM(W786:W793)</f>
        <v>253</v>
      </c>
      <c r="Y785" s="100">
        <v>21101</v>
      </c>
      <c r="Z785" s="103" t="s">
        <v>884</v>
      </c>
      <c r="AA785" s="101">
        <f>SUM(AA786:AA793)</f>
        <v>391</v>
      </c>
    </row>
    <row r="786" spans="1:27">
      <c r="A786" s="100">
        <v>2110101</v>
      </c>
      <c r="B786" s="100" t="s">
        <v>145</v>
      </c>
      <c r="C786" s="104">
        <v>1096</v>
      </c>
      <c r="E786" s="100">
        <v>2110101</v>
      </c>
      <c r="F786" s="100" t="s">
        <v>145</v>
      </c>
      <c r="G786" s="104">
        <v>474</v>
      </c>
      <c r="H786" s="102"/>
      <c r="I786" s="100">
        <v>2110101</v>
      </c>
      <c r="J786" s="100" t="s">
        <v>145</v>
      </c>
      <c r="K786" s="104">
        <v>470</v>
      </c>
      <c r="M786" s="100">
        <v>2110101</v>
      </c>
      <c r="N786" s="100" t="s">
        <v>145</v>
      </c>
      <c r="O786" s="104">
        <v>4</v>
      </c>
      <c r="Q786" s="100">
        <v>2110101</v>
      </c>
      <c r="R786" s="100" t="s">
        <v>145</v>
      </c>
      <c r="S786" s="104">
        <v>322</v>
      </c>
      <c r="U786" s="100">
        <v>2110101</v>
      </c>
      <c r="V786" s="100" t="s">
        <v>145</v>
      </c>
      <c r="W786" s="104">
        <v>133</v>
      </c>
      <c r="Y786" s="100">
        <v>2110101</v>
      </c>
      <c r="Z786" s="100" t="s">
        <v>145</v>
      </c>
      <c r="AA786" s="104">
        <v>167</v>
      </c>
    </row>
    <row r="787" spans="1:27">
      <c r="A787" s="100">
        <v>2110102</v>
      </c>
      <c r="B787" s="100" t="s">
        <v>146</v>
      </c>
      <c r="C787" s="104">
        <v>0</v>
      </c>
      <c r="E787" s="100">
        <v>2110102</v>
      </c>
      <c r="F787" s="100" t="s">
        <v>146</v>
      </c>
      <c r="G787" s="104">
        <v>0</v>
      </c>
      <c r="H787" s="102"/>
      <c r="I787" s="100">
        <v>2110102</v>
      </c>
      <c r="J787" s="100" t="s">
        <v>146</v>
      </c>
      <c r="K787" s="104">
        <v>0</v>
      </c>
      <c r="M787" s="100">
        <v>2110102</v>
      </c>
      <c r="N787" s="100" t="s">
        <v>146</v>
      </c>
      <c r="O787" s="104">
        <v>0</v>
      </c>
      <c r="Q787" s="100">
        <v>2110102</v>
      </c>
      <c r="R787" s="100" t="s">
        <v>146</v>
      </c>
      <c r="S787" s="104">
        <v>0</v>
      </c>
      <c r="U787" s="100">
        <v>2110102</v>
      </c>
      <c r="V787" s="100" t="s">
        <v>146</v>
      </c>
      <c r="W787" s="104">
        <v>0</v>
      </c>
      <c r="Y787" s="100">
        <v>2110102</v>
      </c>
      <c r="Z787" s="100" t="s">
        <v>146</v>
      </c>
      <c r="AA787" s="104">
        <v>0</v>
      </c>
    </row>
    <row r="788" spans="1:27">
      <c r="A788" s="100">
        <v>2110103</v>
      </c>
      <c r="B788" s="100" t="s">
        <v>147</v>
      </c>
      <c r="C788" s="104">
        <v>0</v>
      </c>
      <c r="E788" s="100">
        <v>2110103</v>
      </c>
      <c r="F788" s="100" t="s">
        <v>147</v>
      </c>
      <c r="G788" s="104">
        <v>0</v>
      </c>
      <c r="H788" s="102"/>
      <c r="I788" s="100">
        <v>2110103</v>
      </c>
      <c r="J788" s="100" t="s">
        <v>147</v>
      </c>
      <c r="K788" s="104">
        <v>0</v>
      </c>
      <c r="M788" s="100">
        <v>2110103</v>
      </c>
      <c r="N788" s="100" t="s">
        <v>147</v>
      </c>
      <c r="O788" s="104">
        <v>0</v>
      </c>
      <c r="Q788" s="100">
        <v>2110103</v>
      </c>
      <c r="R788" s="100" t="s">
        <v>147</v>
      </c>
      <c r="S788" s="104">
        <v>0</v>
      </c>
      <c r="U788" s="100">
        <v>2110103</v>
      </c>
      <c r="V788" s="100" t="s">
        <v>147</v>
      </c>
      <c r="W788" s="104">
        <v>0</v>
      </c>
      <c r="Y788" s="100">
        <v>2110103</v>
      </c>
      <c r="Z788" s="100" t="s">
        <v>147</v>
      </c>
      <c r="AA788" s="104">
        <v>0</v>
      </c>
    </row>
    <row r="789" spans="1:27">
      <c r="A789" s="100">
        <v>2110104</v>
      </c>
      <c r="B789" s="100" t="s">
        <v>3410</v>
      </c>
      <c r="C789" s="104">
        <v>20</v>
      </c>
      <c r="E789" s="100">
        <v>2110104</v>
      </c>
      <c r="F789" s="100" t="s">
        <v>3410</v>
      </c>
      <c r="G789" s="104">
        <v>20</v>
      </c>
      <c r="H789" s="102"/>
      <c r="I789" s="100">
        <v>2110104</v>
      </c>
      <c r="J789" s="100" t="s">
        <v>3410</v>
      </c>
      <c r="K789" s="104">
        <v>20</v>
      </c>
      <c r="M789" s="100">
        <v>2110104</v>
      </c>
      <c r="N789" s="100" t="s">
        <v>3410</v>
      </c>
      <c r="O789" s="104">
        <v>0</v>
      </c>
      <c r="Q789" s="100">
        <v>2110104</v>
      </c>
      <c r="R789" s="100" t="s">
        <v>3410</v>
      </c>
      <c r="S789" s="104">
        <v>0</v>
      </c>
      <c r="U789" s="100">
        <v>2110104</v>
      </c>
      <c r="V789" s="100" t="s">
        <v>3410</v>
      </c>
      <c r="W789" s="104">
        <v>0</v>
      </c>
      <c r="Y789" s="100">
        <v>2110104</v>
      </c>
      <c r="Z789" s="100" t="s">
        <v>3410</v>
      </c>
      <c r="AA789" s="104">
        <v>0</v>
      </c>
    </row>
    <row r="790" spans="1:27">
      <c r="A790" s="100">
        <v>2110105</v>
      </c>
      <c r="B790" s="100" t="s">
        <v>887</v>
      </c>
      <c r="C790" s="104">
        <v>40</v>
      </c>
      <c r="E790" s="100">
        <v>2110105</v>
      </c>
      <c r="F790" s="100" t="s">
        <v>887</v>
      </c>
      <c r="G790" s="104">
        <v>0</v>
      </c>
      <c r="H790" s="102"/>
      <c r="I790" s="100">
        <v>2110105</v>
      </c>
      <c r="J790" s="100" t="s">
        <v>887</v>
      </c>
      <c r="K790" s="104">
        <v>0</v>
      </c>
      <c r="M790" s="100">
        <v>2110105</v>
      </c>
      <c r="N790" s="100" t="s">
        <v>887</v>
      </c>
      <c r="O790" s="104">
        <v>0</v>
      </c>
      <c r="Q790" s="100">
        <v>2110105</v>
      </c>
      <c r="R790" s="100" t="s">
        <v>887</v>
      </c>
      <c r="S790" s="104">
        <v>0</v>
      </c>
      <c r="U790" s="100">
        <v>2110105</v>
      </c>
      <c r="V790" s="100" t="s">
        <v>887</v>
      </c>
      <c r="W790" s="104">
        <v>0</v>
      </c>
      <c r="Y790" s="100">
        <v>2110105</v>
      </c>
      <c r="Z790" s="100" t="s">
        <v>887</v>
      </c>
      <c r="AA790" s="104">
        <v>40</v>
      </c>
    </row>
    <row r="791" spans="1:27">
      <c r="A791" s="100">
        <v>2110106</v>
      </c>
      <c r="B791" s="100" t="s">
        <v>3415</v>
      </c>
      <c r="C791" s="104">
        <v>0</v>
      </c>
      <c r="E791" s="100">
        <v>2110106</v>
      </c>
      <c r="F791" s="100" t="s">
        <v>3415</v>
      </c>
      <c r="G791" s="104">
        <v>0</v>
      </c>
      <c r="H791" s="102"/>
      <c r="I791" s="100">
        <v>2110106</v>
      </c>
      <c r="J791" s="100" t="s">
        <v>3415</v>
      </c>
      <c r="K791" s="104">
        <v>0</v>
      </c>
      <c r="M791" s="100">
        <v>2110106</v>
      </c>
      <c r="N791" s="100" t="s">
        <v>3415</v>
      </c>
      <c r="O791" s="104">
        <v>0</v>
      </c>
      <c r="Q791" s="100">
        <v>2110106</v>
      </c>
      <c r="R791" s="100" t="s">
        <v>3415</v>
      </c>
      <c r="S791" s="104">
        <v>0</v>
      </c>
      <c r="U791" s="100">
        <v>2110106</v>
      </c>
      <c r="V791" s="100" t="s">
        <v>3415</v>
      </c>
      <c r="W791" s="104">
        <v>0</v>
      </c>
      <c r="Y791" s="100">
        <v>2110106</v>
      </c>
      <c r="Z791" s="100" t="s">
        <v>3415</v>
      </c>
      <c r="AA791" s="104">
        <v>0</v>
      </c>
    </row>
    <row r="792" spans="1:27">
      <c r="A792" s="100">
        <v>2110107</v>
      </c>
      <c r="B792" s="100" t="s">
        <v>3418</v>
      </c>
      <c r="C792" s="104">
        <v>0</v>
      </c>
      <c r="E792" s="100">
        <v>2110107</v>
      </c>
      <c r="F792" s="100" t="s">
        <v>3418</v>
      </c>
      <c r="G792" s="104">
        <v>0</v>
      </c>
      <c r="H792" s="102"/>
      <c r="I792" s="100">
        <v>2110107</v>
      </c>
      <c r="J792" s="100" t="s">
        <v>3418</v>
      </c>
      <c r="K792" s="104">
        <v>0</v>
      </c>
      <c r="M792" s="100">
        <v>2110107</v>
      </c>
      <c r="N792" s="100" t="s">
        <v>3418</v>
      </c>
      <c r="O792" s="104">
        <v>0</v>
      </c>
      <c r="Q792" s="100">
        <v>2110107</v>
      </c>
      <c r="R792" s="100" t="s">
        <v>3418</v>
      </c>
      <c r="S792" s="104">
        <v>0</v>
      </c>
      <c r="U792" s="100">
        <v>2110107</v>
      </c>
      <c r="V792" s="100" t="s">
        <v>3418</v>
      </c>
      <c r="W792" s="104">
        <v>0</v>
      </c>
      <c r="Y792" s="100">
        <v>2110107</v>
      </c>
      <c r="Z792" s="100" t="s">
        <v>3418</v>
      </c>
      <c r="AA792" s="104">
        <v>0</v>
      </c>
    </row>
    <row r="793" spans="1:27">
      <c r="A793" s="100">
        <v>2110199</v>
      </c>
      <c r="B793" s="100" t="s">
        <v>890</v>
      </c>
      <c r="C793" s="104">
        <v>354</v>
      </c>
      <c r="E793" s="100">
        <v>2110199</v>
      </c>
      <c r="F793" s="100" t="s">
        <v>890</v>
      </c>
      <c r="G793" s="104">
        <v>28</v>
      </c>
      <c r="H793" s="102"/>
      <c r="I793" s="100">
        <v>2110199</v>
      </c>
      <c r="J793" s="100" t="s">
        <v>890</v>
      </c>
      <c r="K793" s="104">
        <v>28</v>
      </c>
      <c r="M793" s="100">
        <v>2110199</v>
      </c>
      <c r="N793" s="100" t="s">
        <v>890</v>
      </c>
      <c r="O793" s="104">
        <v>0</v>
      </c>
      <c r="Q793" s="100">
        <v>2110199</v>
      </c>
      <c r="R793" s="100" t="s">
        <v>890</v>
      </c>
      <c r="S793" s="104">
        <v>22</v>
      </c>
      <c r="U793" s="100">
        <v>2110199</v>
      </c>
      <c r="V793" s="100" t="s">
        <v>890</v>
      </c>
      <c r="W793" s="104">
        <v>120</v>
      </c>
      <c r="Y793" s="100">
        <v>2110199</v>
      </c>
      <c r="Z793" s="100" t="s">
        <v>890</v>
      </c>
      <c r="AA793" s="104">
        <v>184</v>
      </c>
    </row>
    <row r="794" spans="1:27">
      <c r="A794" s="100">
        <v>21102</v>
      </c>
      <c r="B794" s="103" t="s">
        <v>891</v>
      </c>
      <c r="C794" s="101">
        <f>SUM(C795:C797)</f>
        <v>627</v>
      </c>
      <c r="E794" s="100">
        <v>21102</v>
      </c>
      <c r="F794" s="103" t="s">
        <v>891</v>
      </c>
      <c r="G794" s="101">
        <f>SUM(G795:G797)</f>
        <v>407</v>
      </c>
      <c r="H794" s="102"/>
      <c r="I794" s="100">
        <v>21102</v>
      </c>
      <c r="J794" s="103" t="s">
        <v>891</v>
      </c>
      <c r="K794" s="101">
        <f>SUM(K795:K797)</f>
        <v>407</v>
      </c>
      <c r="M794" s="100">
        <v>21102</v>
      </c>
      <c r="N794" s="103" t="s">
        <v>891</v>
      </c>
      <c r="O794" s="101">
        <f>SUM(O795:O797)</f>
        <v>0</v>
      </c>
      <c r="Q794" s="100">
        <v>21102</v>
      </c>
      <c r="R794" s="103" t="s">
        <v>891</v>
      </c>
      <c r="S794" s="101">
        <f>SUM(S795:S797)</f>
        <v>115</v>
      </c>
      <c r="U794" s="100">
        <v>21102</v>
      </c>
      <c r="V794" s="103" t="s">
        <v>891</v>
      </c>
      <c r="W794" s="101">
        <f>SUM(W795:W797)</f>
        <v>105</v>
      </c>
      <c r="Y794" s="100">
        <v>21102</v>
      </c>
      <c r="Z794" s="103" t="s">
        <v>891</v>
      </c>
      <c r="AA794" s="101">
        <f>SUM(AA795:AA797)</f>
        <v>0</v>
      </c>
    </row>
    <row r="795" spans="1:27">
      <c r="A795" s="100">
        <v>2110203</v>
      </c>
      <c r="B795" s="100" t="s">
        <v>893</v>
      </c>
      <c r="C795" s="104">
        <v>0</v>
      </c>
      <c r="E795" s="100">
        <v>2110203</v>
      </c>
      <c r="F795" s="100" t="s">
        <v>893</v>
      </c>
      <c r="G795" s="104">
        <v>0</v>
      </c>
      <c r="H795" s="102"/>
      <c r="I795" s="100">
        <v>2110203</v>
      </c>
      <c r="J795" s="100" t="s">
        <v>893</v>
      </c>
      <c r="K795" s="104">
        <v>0</v>
      </c>
      <c r="M795" s="100">
        <v>2110203</v>
      </c>
      <c r="N795" s="100" t="s">
        <v>893</v>
      </c>
      <c r="O795" s="104">
        <v>0</v>
      </c>
      <c r="Q795" s="100">
        <v>2110203</v>
      </c>
      <c r="R795" s="100" t="s">
        <v>893</v>
      </c>
      <c r="S795" s="104">
        <v>0</v>
      </c>
      <c r="U795" s="100">
        <v>2110203</v>
      </c>
      <c r="V795" s="100" t="s">
        <v>893</v>
      </c>
      <c r="W795" s="104">
        <v>0</v>
      </c>
      <c r="Y795" s="100">
        <v>2110203</v>
      </c>
      <c r="Z795" s="100" t="s">
        <v>893</v>
      </c>
      <c r="AA795" s="104">
        <v>0</v>
      </c>
    </row>
    <row r="796" spans="1:27">
      <c r="A796" s="100">
        <v>2110204</v>
      </c>
      <c r="B796" s="100" t="s">
        <v>894</v>
      </c>
      <c r="C796" s="104">
        <v>0</v>
      </c>
      <c r="E796" s="100">
        <v>2110204</v>
      </c>
      <c r="F796" s="100" t="s">
        <v>894</v>
      </c>
      <c r="G796" s="104">
        <v>0</v>
      </c>
      <c r="H796" s="102"/>
      <c r="I796" s="100">
        <v>2110204</v>
      </c>
      <c r="J796" s="100" t="s">
        <v>894</v>
      </c>
      <c r="K796" s="104">
        <v>0</v>
      </c>
      <c r="M796" s="100">
        <v>2110204</v>
      </c>
      <c r="N796" s="100" t="s">
        <v>894</v>
      </c>
      <c r="O796" s="104">
        <v>0</v>
      </c>
      <c r="Q796" s="100">
        <v>2110204</v>
      </c>
      <c r="R796" s="100" t="s">
        <v>894</v>
      </c>
      <c r="S796" s="104">
        <v>0</v>
      </c>
      <c r="U796" s="100">
        <v>2110204</v>
      </c>
      <c r="V796" s="100" t="s">
        <v>894</v>
      </c>
      <c r="W796" s="104">
        <v>0</v>
      </c>
      <c r="Y796" s="100">
        <v>2110204</v>
      </c>
      <c r="Z796" s="100" t="s">
        <v>894</v>
      </c>
      <c r="AA796" s="104">
        <v>0</v>
      </c>
    </row>
    <row r="797" spans="1:27">
      <c r="A797" s="100">
        <v>2110299</v>
      </c>
      <c r="B797" s="100" t="s">
        <v>895</v>
      </c>
      <c r="C797" s="104">
        <v>627</v>
      </c>
      <c r="E797" s="100">
        <v>2110299</v>
      </c>
      <c r="F797" s="100" t="s">
        <v>895</v>
      </c>
      <c r="G797" s="104">
        <v>407</v>
      </c>
      <c r="H797" s="102"/>
      <c r="I797" s="100">
        <v>2110299</v>
      </c>
      <c r="J797" s="100" t="s">
        <v>895</v>
      </c>
      <c r="K797" s="104">
        <v>407</v>
      </c>
      <c r="M797" s="100">
        <v>2110299</v>
      </c>
      <c r="N797" s="100" t="s">
        <v>895</v>
      </c>
      <c r="O797" s="104">
        <v>0</v>
      </c>
      <c r="Q797" s="100">
        <v>2110299</v>
      </c>
      <c r="R797" s="100" t="s">
        <v>895</v>
      </c>
      <c r="S797" s="104">
        <v>115</v>
      </c>
      <c r="U797" s="100">
        <v>2110299</v>
      </c>
      <c r="V797" s="100" t="s">
        <v>895</v>
      </c>
      <c r="W797" s="104">
        <v>105</v>
      </c>
      <c r="Y797" s="100">
        <v>2110299</v>
      </c>
      <c r="Z797" s="100" t="s">
        <v>895</v>
      </c>
      <c r="AA797" s="104">
        <v>0</v>
      </c>
    </row>
    <row r="798" spans="1:27">
      <c r="A798" s="100">
        <v>21103</v>
      </c>
      <c r="B798" s="103" t="s">
        <v>896</v>
      </c>
      <c r="C798" s="101">
        <f>SUM(C799:C805)</f>
        <v>15283</v>
      </c>
      <c r="E798" s="100">
        <v>21103</v>
      </c>
      <c r="F798" s="103" t="s">
        <v>896</v>
      </c>
      <c r="G798" s="101">
        <f>SUM(G799:G805)</f>
        <v>8870</v>
      </c>
      <c r="H798" s="102"/>
      <c r="I798" s="100">
        <v>21103</v>
      </c>
      <c r="J798" s="103" t="s">
        <v>896</v>
      </c>
      <c r="K798" s="101">
        <f>SUM(K799:K805)</f>
        <v>8804</v>
      </c>
      <c r="M798" s="100">
        <v>21103</v>
      </c>
      <c r="N798" s="103" t="s">
        <v>896</v>
      </c>
      <c r="O798" s="101">
        <f>SUM(O799:O805)</f>
        <v>66</v>
      </c>
      <c r="Q798" s="100">
        <v>21103</v>
      </c>
      <c r="R798" s="103" t="s">
        <v>896</v>
      </c>
      <c r="S798" s="101">
        <f>SUM(S799:S805)</f>
        <v>1053</v>
      </c>
      <c r="U798" s="100">
        <v>21103</v>
      </c>
      <c r="V798" s="103" t="s">
        <v>896</v>
      </c>
      <c r="W798" s="101">
        <f>SUM(W799:W805)</f>
        <v>2127</v>
      </c>
      <c r="Y798" s="100">
        <v>21103</v>
      </c>
      <c r="Z798" s="103" t="s">
        <v>896</v>
      </c>
      <c r="AA798" s="101">
        <f>SUM(AA799:AA805)</f>
        <v>3233</v>
      </c>
    </row>
    <row r="799" spans="1:27">
      <c r="A799" s="100">
        <v>2110301</v>
      </c>
      <c r="B799" s="100" t="s">
        <v>898</v>
      </c>
      <c r="C799" s="104">
        <v>0</v>
      </c>
      <c r="E799" s="100">
        <v>2110301</v>
      </c>
      <c r="F799" s="100" t="s">
        <v>898</v>
      </c>
      <c r="G799" s="104">
        <v>0</v>
      </c>
      <c r="H799" s="102"/>
      <c r="I799" s="100">
        <v>2110301</v>
      </c>
      <c r="J799" s="100" t="s">
        <v>898</v>
      </c>
      <c r="K799" s="104">
        <v>0</v>
      </c>
      <c r="M799" s="100">
        <v>2110301</v>
      </c>
      <c r="N799" s="100" t="s">
        <v>898</v>
      </c>
      <c r="O799" s="104">
        <v>0</v>
      </c>
      <c r="Q799" s="100">
        <v>2110301</v>
      </c>
      <c r="R799" s="100" t="s">
        <v>898</v>
      </c>
      <c r="S799" s="104">
        <v>0</v>
      </c>
      <c r="U799" s="100">
        <v>2110301</v>
      </c>
      <c r="V799" s="100" t="s">
        <v>898</v>
      </c>
      <c r="W799" s="104">
        <v>0</v>
      </c>
      <c r="Y799" s="100">
        <v>2110301</v>
      </c>
      <c r="Z799" s="100" t="s">
        <v>898</v>
      </c>
      <c r="AA799" s="104">
        <v>0</v>
      </c>
    </row>
    <row r="800" spans="1:27">
      <c r="A800" s="100">
        <v>2110302</v>
      </c>
      <c r="B800" s="100" t="s">
        <v>899</v>
      </c>
      <c r="C800" s="104">
        <v>4289</v>
      </c>
      <c r="E800" s="100">
        <v>2110302</v>
      </c>
      <c r="F800" s="100" t="s">
        <v>899</v>
      </c>
      <c r="G800" s="104">
        <v>6</v>
      </c>
      <c r="H800" s="102"/>
      <c r="I800" s="100">
        <v>2110302</v>
      </c>
      <c r="J800" s="100" t="s">
        <v>899</v>
      </c>
      <c r="K800" s="104">
        <v>0</v>
      </c>
      <c r="M800" s="100">
        <v>2110302</v>
      </c>
      <c r="N800" s="100" t="s">
        <v>899</v>
      </c>
      <c r="O800" s="104">
        <v>6</v>
      </c>
      <c r="Q800" s="100">
        <v>2110302</v>
      </c>
      <c r="R800" s="100" t="s">
        <v>899</v>
      </c>
      <c r="S800" s="104">
        <v>1053</v>
      </c>
      <c r="U800" s="100">
        <v>2110302</v>
      </c>
      <c r="V800" s="100" t="s">
        <v>899</v>
      </c>
      <c r="W800" s="104">
        <v>0</v>
      </c>
      <c r="Y800" s="100">
        <v>2110302</v>
      </c>
      <c r="Z800" s="100" t="s">
        <v>899</v>
      </c>
      <c r="AA800" s="104">
        <v>3230</v>
      </c>
    </row>
    <row r="801" spans="1:27">
      <c r="A801" s="100">
        <v>2110303</v>
      </c>
      <c r="B801" s="100" t="s">
        <v>900</v>
      </c>
      <c r="C801" s="104">
        <v>0</v>
      </c>
      <c r="E801" s="100">
        <v>2110303</v>
      </c>
      <c r="F801" s="100" t="s">
        <v>900</v>
      </c>
      <c r="G801" s="104">
        <v>0</v>
      </c>
      <c r="H801" s="102"/>
      <c r="I801" s="100">
        <v>2110303</v>
      </c>
      <c r="J801" s="100" t="s">
        <v>900</v>
      </c>
      <c r="K801" s="104">
        <v>0</v>
      </c>
      <c r="M801" s="100">
        <v>2110303</v>
      </c>
      <c r="N801" s="100" t="s">
        <v>900</v>
      </c>
      <c r="O801" s="104">
        <v>0</v>
      </c>
      <c r="Q801" s="100">
        <v>2110303</v>
      </c>
      <c r="R801" s="100" t="s">
        <v>900</v>
      </c>
      <c r="S801" s="104">
        <v>0</v>
      </c>
      <c r="U801" s="100">
        <v>2110303</v>
      </c>
      <c r="V801" s="100" t="s">
        <v>900</v>
      </c>
      <c r="W801" s="104">
        <v>0</v>
      </c>
      <c r="Y801" s="100">
        <v>2110303</v>
      </c>
      <c r="Z801" s="100" t="s">
        <v>900</v>
      </c>
      <c r="AA801" s="104">
        <v>0</v>
      </c>
    </row>
    <row r="802" spans="1:27">
      <c r="A802" s="100">
        <v>2110304</v>
      </c>
      <c r="B802" s="100" t="s">
        <v>901</v>
      </c>
      <c r="C802" s="104">
        <v>8815</v>
      </c>
      <c r="E802" s="100">
        <v>2110304</v>
      </c>
      <c r="F802" s="100" t="s">
        <v>901</v>
      </c>
      <c r="G802" s="104">
        <v>8800</v>
      </c>
      <c r="H802" s="102"/>
      <c r="I802" s="100">
        <v>2110304</v>
      </c>
      <c r="J802" s="100" t="s">
        <v>901</v>
      </c>
      <c r="K802" s="104">
        <v>8740</v>
      </c>
      <c r="M802" s="100">
        <v>2110304</v>
      </c>
      <c r="N802" s="100" t="s">
        <v>901</v>
      </c>
      <c r="O802" s="104">
        <v>60</v>
      </c>
      <c r="Q802" s="100">
        <v>2110304</v>
      </c>
      <c r="R802" s="100" t="s">
        <v>901</v>
      </c>
      <c r="S802" s="104">
        <v>0</v>
      </c>
      <c r="U802" s="100">
        <v>2110304</v>
      </c>
      <c r="V802" s="100" t="s">
        <v>901</v>
      </c>
      <c r="W802" s="104">
        <v>15</v>
      </c>
      <c r="Y802" s="100">
        <v>2110304</v>
      </c>
      <c r="Z802" s="100" t="s">
        <v>901</v>
      </c>
      <c r="AA802" s="104">
        <v>0</v>
      </c>
    </row>
    <row r="803" spans="1:27">
      <c r="A803" s="100">
        <v>2110305</v>
      </c>
      <c r="B803" s="100" t="s">
        <v>902</v>
      </c>
      <c r="C803" s="104">
        <v>0</v>
      </c>
      <c r="E803" s="100">
        <v>2110305</v>
      </c>
      <c r="F803" s="100" t="s">
        <v>902</v>
      </c>
      <c r="G803" s="104">
        <v>0</v>
      </c>
      <c r="H803" s="102"/>
      <c r="I803" s="100">
        <v>2110305</v>
      </c>
      <c r="J803" s="100" t="s">
        <v>902</v>
      </c>
      <c r="K803" s="104">
        <v>0</v>
      </c>
      <c r="M803" s="100">
        <v>2110305</v>
      </c>
      <c r="N803" s="100" t="s">
        <v>902</v>
      </c>
      <c r="O803" s="104">
        <v>0</v>
      </c>
      <c r="Q803" s="100">
        <v>2110305</v>
      </c>
      <c r="R803" s="100" t="s">
        <v>902</v>
      </c>
      <c r="S803" s="104">
        <v>0</v>
      </c>
      <c r="U803" s="100">
        <v>2110305</v>
      </c>
      <c r="V803" s="100" t="s">
        <v>902</v>
      </c>
      <c r="W803" s="104">
        <v>0</v>
      </c>
      <c r="Y803" s="100">
        <v>2110305</v>
      </c>
      <c r="Z803" s="100" t="s">
        <v>902</v>
      </c>
      <c r="AA803" s="104">
        <v>0</v>
      </c>
    </row>
    <row r="804" spans="1:27">
      <c r="A804" s="100">
        <v>2110306</v>
      </c>
      <c r="B804" s="100" t="s">
        <v>903</v>
      </c>
      <c r="C804" s="104">
        <v>0</v>
      </c>
      <c r="E804" s="100">
        <v>2110306</v>
      </c>
      <c r="F804" s="100" t="s">
        <v>903</v>
      </c>
      <c r="G804" s="104">
        <v>0</v>
      </c>
      <c r="H804" s="102"/>
      <c r="I804" s="100">
        <v>2110306</v>
      </c>
      <c r="J804" s="100" t="s">
        <v>903</v>
      </c>
      <c r="K804" s="104">
        <v>0</v>
      </c>
      <c r="M804" s="100">
        <v>2110306</v>
      </c>
      <c r="N804" s="100" t="s">
        <v>903</v>
      </c>
      <c r="O804" s="104">
        <v>0</v>
      </c>
      <c r="Q804" s="100">
        <v>2110306</v>
      </c>
      <c r="R804" s="100" t="s">
        <v>903</v>
      </c>
      <c r="S804" s="104">
        <v>0</v>
      </c>
      <c r="U804" s="100">
        <v>2110306</v>
      </c>
      <c r="V804" s="100" t="s">
        <v>903</v>
      </c>
      <c r="W804" s="104">
        <v>0</v>
      </c>
      <c r="Y804" s="100">
        <v>2110306</v>
      </c>
      <c r="Z804" s="100" t="s">
        <v>903</v>
      </c>
      <c r="AA804" s="104">
        <v>0</v>
      </c>
    </row>
    <row r="805" spans="1:27">
      <c r="A805" s="100">
        <v>2110399</v>
      </c>
      <c r="B805" s="100" t="s">
        <v>904</v>
      </c>
      <c r="C805" s="104">
        <v>2179</v>
      </c>
      <c r="E805" s="100">
        <v>2110399</v>
      </c>
      <c r="F805" s="100" t="s">
        <v>904</v>
      </c>
      <c r="G805" s="104">
        <v>64</v>
      </c>
      <c r="H805" s="102"/>
      <c r="I805" s="100">
        <v>2110399</v>
      </c>
      <c r="J805" s="100" t="s">
        <v>904</v>
      </c>
      <c r="K805" s="104">
        <v>64</v>
      </c>
      <c r="M805" s="100">
        <v>2110399</v>
      </c>
      <c r="N805" s="100" t="s">
        <v>904</v>
      </c>
      <c r="O805" s="104">
        <v>0</v>
      </c>
      <c r="Q805" s="100">
        <v>2110399</v>
      </c>
      <c r="R805" s="100" t="s">
        <v>904</v>
      </c>
      <c r="S805" s="104">
        <v>0</v>
      </c>
      <c r="U805" s="100">
        <v>2110399</v>
      </c>
      <c r="V805" s="100" t="s">
        <v>904</v>
      </c>
      <c r="W805" s="104">
        <v>2112</v>
      </c>
      <c r="Y805" s="100">
        <v>2110399</v>
      </c>
      <c r="Z805" s="100" t="s">
        <v>904</v>
      </c>
      <c r="AA805" s="104">
        <v>3</v>
      </c>
    </row>
    <row r="806" spans="1:27">
      <c r="A806" s="100">
        <v>21104</v>
      </c>
      <c r="B806" s="103" t="s">
        <v>905</v>
      </c>
      <c r="C806" s="101">
        <f>SUM(C807:C811)</f>
        <v>6438</v>
      </c>
      <c r="E806" s="100">
        <v>21104</v>
      </c>
      <c r="F806" s="103" t="s">
        <v>905</v>
      </c>
      <c r="G806" s="101">
        <f>SUM(G807:G811)</f>
        <v>10</v>
      </c>
      <c r="H806" s="102"/>
      <c r="I806" s="100">
        <v>21104</v>
      </c>
      <c r="J806" s="103" t="s">
        <v>905</v>
      </c>
      <c r="K806" s="101">
        <f>SUM(K807:K811)</f>
        <v>10</v>
      </c>
      <c r="M806" s="100">
        <v>21104</v>
      </c>
      <c r="N806" s="103" t="s">
        <v>905</v>
      </c>
      <c r="O806" s="101">
        <f>SUM(O807:O811)</f>
        <v>0</v>
      </c>
      <c r="Q806" s="100">
        <v>21104</v>
      </c>
      <c r="R806" s="103" t="s">
        <v>905</v>
      </c>
      <c r="S806" s="101">
        <f>SUM(S807:S811)</f>
        <v>2582</v>
      </c>
      <c r="U806" s="100">
        <v>21104</v>
      </c>
      <c r="V806" s="103" t="s">
        <v>905</v>
      </c>
      <c r="W806" s="101">
        <f>SUM(W807:W811)</f>
        <v>646</v>
      </c>
      <c r="Y806" s="100">
        <v>21104</v>
      </c>
      <c r="Z806" s="103" t="s">
        <v>905</v>
      </c>
      <c r="AA806" s="101">
        <f>SUM(AA807:AA811)</f>
        <v>3200</v>
      </c>
    </row>
    <row r="807" spans="1:27">
      <c r="A807" s="100">
        <v>2110401</v>
      </c>
      <c r="B807" s="100" t="s">
        <v>907</v>
      </c>
      <c r="C807" s="104">
        <v>5150</v>
      </c>
      <c r="E807" s="100">
        <v>2110401</v>
      </c>
      <c r="F807" s="100" t="s">
        <v>907</v>
      </c>
      <c r="G807" s="104">
        <v>10</v>
      </c>
      <c r="H807" s="102"/>
      <c r="I807" s="100">
        <v>2110401</v>
      </c>
      <c r="J807" s="100" t="s">
        <v>907</v>
      </c>
      <c r="K807" s="104">
        <v>10</v>
      </c>
      <c r="M807" s="100">
        <v>2110401</v>
      </c>
      <c r="N807" s="100" t="s">
        <v>907</v>
      </c>
      <c r="O807" s="104">
        <v>0</v>
      </c>
      <c r="Q807" s="100">
        <v>2110401</v>
      </c>
      <c r="R807" s="100" t="s">
        <v>907</v>
      </c>
      <c r="S807" s="104">
        <v>2032</v>
      </c>
      <c r="U807" s="100">
        <v>2110401</v>
      </c>
      <c r="V807" s="100" t="s">
        <v>907</v>
      </c>
      <c r="W807" s="104">
        <v>8</v>
      </c>
      <c r="Y807" s="100">
        <v>2110401</v>
      </c>
      <c r="Z807" s="100" t="s">
        <v>907</v>
      </c>
      <c r="AA807" s="104">
        <v>3100</v>
      </c>
    </row>
    <row r="808" spans="1:27">
      <c r="A808" s="100">
        <v>2110402</v>
      </c>
      <c r="B808" s="100" t="s">
        <v>908</v>
      </c>
      <c r="C808" s="104">
        <v>695</v>
      </c>
      <c r="E808" s="100">
        <v>2110402</v>
      </c>
      <c r="F808" s="100" t="s">
        <v>908</v>
      </c>
      <c r="G808" s="104">
        <v>0</v>
      </c>
      <c r="H808" s="102"/>
      <c r="I808" s="100">
        <v>2110402</v>
      </c>
      <c r="J808" s="100" t="s">
        <v>908</v>
      </c>
      <c r="K808" s="104">
        <v>0</v>
      </c>
      <c r="M808" s="100">
        <v>2110402</v>
      </c>
      <c r="N808" s="100" t="s">
        <v>908</v>
      </c>
      <c r="O808" s="104">
        <v>0</v>
      </c>
      <c r="Q808" s="100">
        <v>2110402</v>
      </c>
      <c r="R808" s="100" t="s">
        <v>908</v>
      </c>
      <c r="S808" s="104">
        <v>450</v>
      </c>
      <c r="U808" s="100">
        <v>2110402</v>
      </c>
      <c r="V808" s="100" t="s">
        <v>908</v>
      </c>
      <c r="W808" s="104">
        <v>245</v>
      </c>
      <c r="Y808" s="100">
        <v>2110402</v>
      </c>
      <c r="Z808" s="100" t="s">
        <v>908</v>
      </c>
      <c r="AA808" s="104">
        <v>0</v>
      </c>
    </row>
    <row r="809" spans="1:27">
      <c r="A809" s="100">
        <v>2110403</v>
      </c>
      <c r="B809" s="100" t="s">
        <v>909</v>
      </c>
      <c r="C809" s="104">
        <v>8</v>
      </c>
      <c r="E809" s="100">
        <v>2110403</v>
      </c>
      <c r="F809" s="100" t="s">
        <v>909</v>
      </c>
      <c r="G809" s="104">
        <v>0</v>
      </c>
      <c r="H809" s="102"/>
      <c r="I809" s="100">
        <v>2110403</v>
      </c>
      <c r="J809" s="100" t="s">
        <v>909</v>
      </c>
      <c r="K809" s="104">
        <v>0</v>
      </c>
      <c r="M809" s="100">
        <v>2110403</v>
      </c>
      <c r="N809" s="100" t="s">
        <v>909</v>
      </c>
      <c r="O809" s="104">
        <v>0</v>
      </c>
      <c r="Q809" s="100">
        <v>2110403</v>
      </c>
      <c r="R809" s="100" t="s">
        <v>909</v>
      </c>
      <c r="S809" s="104">
        <v>0</v>
      </c>
      <c r="U809" s="100">
        <v>2110403</v>
      </c>
      <c r="V809" s="100" t="s">
        <v>909</v>
      </c>
      <c r="W809" s="104">
        <v>8</v>
      </c>
      <c r="Y809" s="100">
        <v>2110403</v>
      </c>
      <c r="Z809" s="100" t="s">
        <v>909</v>
      </c>
      <c r="AA809" s="104">
        <v>0</v>
      </c>
    </row>
    <row r="810" spans="1:27">
      <c r="A810" s="100">
        <v>2110404</v>
      </c>
      <c r="B810" s="100" t="s">
        <v>910</v>
      </c>
      <c r="C810" s="104">
        <v>200</v>
      </c>
      <c r="E810" s="100">
        <v>2110404</v>
      </c>
      <c r="F810" s="100" t="s">
        <v>910</v>
      </c>
      <c r="G810" s="104">
        <v>0</v>
      </c>
      <c r="H810" s="102"/>
      <c r="I810" s="100">
        <v>2110404</v>
      </c>
      <c r="J810" s="100" t="s">
        <v>910</v>
      </c>
      <c r="K810" s="104">
        <v>0</v>
      </c>
      <c r="M810" s="100">
        <v>2110404</v>
      </c>
      <c r="N810" s="100" t="s">
        <v>910</v>
      </c>
      <c r="O810" s="104">
        <v>0</v>
      </c>
      <c r="Q810" s="100">
        <v>2110404</v>
      </c>
      <c r="R810" s="100" t="s">
        <v>910</v>
      </c>
      <c r="S810" s="104">
        <v>100</v>
      </c>
      <c r="U810" s="100">
        <v>2110404</v>
      </c>
      <c r="V810" s="100" t="s">
        <v>910</v>
      </c>
      <c r="W810" s="104">
        <v>0</v>
      </c>
      <c r="Y810" s="100">
        <v>2110404</v>
      </c>
      <c r="Z810" s="100" t="s">
        <v>910</v>
      </c>
      <c r="AA810" s="104">
        <v>100</v>
      </c>
    </row>
    <row r="811" spans="1:27">
      <c r="A811" s="100">
        <v>2110499</v>
      </c>
      <c r="B811" s="100" t="s">
        <v>911</v>
      </c>
      <c r="C811" s="104">
        <v>385</v>
      </c>
      <c r="E811" s="100">
        <v>2110499</v>
      </c>
      <c r="F811" s="100" t="s">
        <v>911</v>
      </c>
      <c r="G811" s="104">
        <v>0</v>
      </c>
      <c r="H811" s="102"/>
      <c r="I811" s="100">
        <v>2110499</v>
      </c>
      <c r="J811" s="100" t="s">
        <v>911</v>
      </c>
      <c r="K811" s="104">
        <v>0</v>
      </c>
      <c r="M811" s="100">
        <v>2110499</v>
      </c>
      <c r="N811" s="100" t="s">
        <v>911</v>
      </c>
      <c r="O811" s="104">
        <v>0</v>
      </c>
      <c r="Q811" s="100">
        <v>2110499</v>
      </c>
      <c r="R811" s="100" t="s">
        <v>911</v>
      </c>
      <c r="S811" s="104">
        <v>0</v>
      </c>
      <c r="U811" s="100">
        <v>2110499</v>
      </c>
      <c r="V811" s="100" t="s">
        <v>911</v>
      </c>
      <c r="W811" s="104">
        <v>385</v>
      </c>
      <c r="Y811" s="100">
        <v>2110499</v>
      </c>
      <c r="Z811" s="100" t="s">
        <v>911</v>
      </c>
      <c r="AA811" s="104">
        <v>0</v>
      </c>
    </row>
    <row r="812" spans="1:27">
      <c r="A812" s="100">
        <v>21105</v>
      </c>
      <c r="B812" s="103" t="s">
        <v>912</v>
      </c>
      <c r="C812" s="101">
        <f>SUM(C813:C817)</f>
        <v>2585</v>
      </c>
      <c r="E812" s="100">
        <v>21105</v>
      </c>
      <c r="F812" s="103" t="s">
        <v>912</v>
      </c>
      <c r="G812" s="101">
        <f>SUM(G813:G817)</f>
        <v>340</v>
      </c>
      <c r="H812" s="102"/>
      <c r="I812" s="100">
        <v>21105</v>
      </c>
      <c r="J812" s="103" t="s">
        <v>912</v>
      </c>
      <c r="K812" s="101">
        <f>SUM(K813:K817)</f>
        <v>340</v>
      </c>
      <c r="M812" s="100">
        <v>21105</v>
      </c>
      <c r="N812" s="103" t="s">
        <v>912</v>
      </c>
      <c r="O812" s="101">
        <f>SUM(O813:O817)</f>
        <v>0</v>
      </c>
      <c r="Q812" s="100">
        <v>21105</v>
      </c>
      <c r="R812" s="103" t="s">
        <v>912</v>
      </c>
      <c r="S812" s="101">
        <f>SUM(S813:S817)</f>
        <v>1272</v>
      </c>
      <c r="U812" s="100">
        <v>21105</v>
      </c>
      <c r="V812" s="103" t="s">
        <v>912</v>
      </c>
      <c r="W812" s="101">
        <f>SUM(W813:W817)</f>
        <v>757</v>
      </c>
      <c r="Y812" s="100">
        <v>21105</v>
      </c>
      <c r="Z812" s="103" t="s">
        <v>912</v>
      </c>
      <c r="AA812" s="101">
        <f>SUM(AA813:AA817)</f>
        <v>216</v>
      </c>
    </row>
    <row r="813" spans="1:27">
      <c r="A813" s="100">
        <v>2110501</v>
      </c>
      <c r="B813" s="100" t="s">
        <v>914</v>
      </c>
      <c r="C813" s="104">
        <v>810</v>
      </c>
      <c r="E813" s="100">
        <v>2110501</v>
      </c>
      <c r="F813" s="100" t="s">
        <v>914</v>
      </c>
      <c r="G813" s="104">
        <v>0</v>
      </c>
      <c r="H813" s="102"/>
      <c r="I813" s="100">
        <v>2110501</v>
      </c>
      <c r="J813" s="100" t="s">
        <v>914</v>
      </c>
      <c r="K813" s="104">
        <v>0</v>
      </c>
      <c r="M813" s="100">
        <v>2110501</v>
      </c>
      <c r="N813" s="100" t="s">
        <v>914</v>
      </c>
      <c r="O813" s="104">
        <v>0</v>
      </c>
      <c r="Q813" s="100">
        <v>2110501</v>
      </c>
      <c r="R813" s="100" t="s">
        <v>914</v>
      </c>
      <c r="S813" s="104">
        <v>40</v>
      </c>
      <c r="U813" s="100">
        <v>2110501</v>
      </c>
      <c r="V813" s="100" t="s">
        <v>914</v>
      </c>
      <c r="W813" s="104">
        <v>770</v>
      </c>
      <c r="Y813" s="100">
        <v>2110501</v>
      </c>
      <c r="Z813" s="100" t="s">
        <v>914</v>
      </c>
      <c r="AA813" s="104">
        <v>0</v>
      </c>
    </row>
    <row r="814" spans="1:27">
      <c r="A814" s="100">
        <v>2110502</v>
      </c>
      <c r="B814" s="100" t="s">
        <v>915</v>
      </c>
      <c r="C814" s="104">
        <v>876</v>
      </c>
      <c r="E814" s="100">
        <v>2110502</v>
      </c>
      <c r="F814" s="100" t="s">
        <v>915</v>
      </c>
      <c r="G814" s="104">
        <v>0</v>
      </c>
      <c r="H814" s="102"/>
      <c r="I814" s="100">
        <v>2110502</v>
      </c>
      <c r="J814" s="100" t="s">
        <v>915</v>
      </c>
      <c r="K814" s="104">
        <v>0</v>
      </c>
      <c r="M814" s="100">
        <v>2110502</v>
      </c>
      <c r="N814" s="100" t="s">
        <v>915</v>
      </c>
      <c r="O814" s="104">
        <v>0</v>
      </c>
      <c r="Q814" s="100">
        <v>2110502</v>
      </c>
      <c r="R814" s="100" t="s">
        <v>915</v>
      </c>
      <c r="S814" s="104">
        <v>1033</v>
      </c>
      <c r="U814" s="100">
        <v>2110502</v>
      </c>
      <c r="V814" s="100" t="s">
        <v>915</v>
      </c>
      <c r="W814" s="104">
        <v>-193</v>
      </c>
      <c r="Y814" s="100">
        <v>2110502</v>
      </c>
      <c r="Z814" s="100" t="s">
        <v>915</v>
      </c>
      <c r="AA814" s="104">
        <v>36</v>
      </c>
    </row>
    <row r="815" spans="1:27">
      <c r="A815" s="100">
        <v>2110503</v>
      </c>
      <c r="B815" s="100" t="s">
        <v>916</v>
      </c>
      <c r="C815" s="104">
        <v>359</v>
      </c>
      <c r="E815" s="100">
        <v>2110503</v>
      </c>
      <c r="F815" s="100" t="s">
        <v>916</v>
      </c>
      <c r="G815" s="104">
        <v>340</v>
      </c>
      <c r="H815" s="102"/>
      <c r="I815" s="100">
        <v>2110503</v>
      </c>
      <c r="J815" s="100" t="s">
        <v>916</v>
      </c>
      <c r="K815" s="104">
        <v>340</v>
      </c>
      <c r="M815" s="100">
        <v>2110503</v>
      </c>
      <c r="N815" s="100" t="s">
        <v>916</v>
      </c>
      <c r="O815" s="104">
        <v>0</v>
      </c>
      <c r="Q815" s="100">
        <v>2110503</v>
      </c>
      <c r="R815" s="100" t="s">
        <v>916</v>
      </c>
      <c r="S815" s="104">
        <v>19</v>
      </c>
      <c r="U815" s="100">
        <v>2110503</v>
      </c>
      <c r="V815" s="100" t="s">
        <v>916</v>
      </c>
      <c r="W815" s="104">
        <v>0</v>
      </c>
      <c r="Y815" s="100">
        <v>2110503</v>
      </c>
      <c r="Z815" s="100" t="s">
        <v>916</v>
      </c>
      <c r="AA815" s="104">
        <v>0</v>
      </c>
    </row>
    <row r="816" spans="1:27">
      <c r="A816" s="100">
        <v>2110506</v>
      </c>
      <c r="B816" s="100" t="s">
        <v>917</v>
      </c>
      <c r="C816" s="104">
        <v>540</v>
      </c>
      <c r="E816" s="100">
        <v>2110506</v>
      </c>
      <c r="F816" s="100" t="s">
        <v>917</v>
      </c>
      <c r="G816" s="104">
        <v>0</v>
      </c>
      <c r="H816" s="102"/>
      <c r="I816" s="100">
        <v>2110506</v>
      </c>
      <c r="J816" s="100" t="s">
        <v>917</v>
      </c>
      <c r="K816" s="104">
        <v>0</v>
      </c>
      <c r="M816" s="100">
        <v>2110506</v>
      </c>
      <c r="N816" s="100" t="s">
        <v>917</v>
      </c>
      <c r="O816" s="104">
        <v>0</v>
      </c>
      <c r="Q816" s="100">
        <v>2110506</v>
      </c>
      <c r="R816" s="100" t="s">
        <v>917</v>
      </c>
      <c r="S816" s="104">
        <v>180</v>
      </c>
      <c r="U816" s="100">
        <v>2110506</v>
      </c>
      <c r="V816" s="100" t="s">
        <v>917</v>
      </c>
      <c r="W816" s="104">
        <v>180</v>
      </c>
      <c r="Y816" s="100">
        <v>2110506</v>
      </c>
      <c r="Z816" s="100" t="s">
        <v>917</v>
      </c>
      <c r="AA816" s="104">
        <v>180</v>
      </c>
    </row>
    <row r="817" spans="1:27">
      <c r="A817" s="100">
        <v>2110599</v>
      </c>
      <c r="B817" s="100" t="s">
        <v>919</v>
      </c>
      <c r="C817" s="104">
        <v>0</v>
      </c>
      <c r="E817" s="100">
        <v>2110599</v>
      </c>
      <c r="F817" s="100" t="s">
        <v>919</v>
      </c>
      <c r="G817" s="104">
        <v>0</v>
      </c>
      <c r="H817" s="102"/>
      <c r="I817" s="100">
        <v>2110599</v>
      </c>
      <c r="J817" s="100" t="s">
        <v>919</v>
      </c>
      <c r="K817" s="104">
        <v>0</v>
      </c>
      <c r="M817" s="100">
        <v>2110599</v>
      </c>
      <c r="N817" s="100" t="s">
        <v>919</v>
      </c>
      <c r="O817" s="104">
        <v>0</v>
      </c>
      <c r="Q817" s="100">
        <v>2110599</v>
      </c>
      <c r="R817" s="100" t="s">
        <v>919</v>
      </c>
      <c r="S817" s="104">
        <v>0</v>
      </c>
      <c r="U817" s="100">
        <v>2110599</v>
      </c>
      <c r="V817" s="100" t="s">
        <v>919</v>
      </c>
      <c r="W817" s="104">
        <v>0</v>
      </c>
      <c r="Y817" s="100">
        <v>2110599</v>
      </c>
      <c r="Z817" s="100" t="s">
        <v>919</v>
      </c>
      <c r="AA817" s="104">
        <v>0</v>
      </c>
    </row>
    <row r="818" spans="1:27">
      <c r="A818" s="100">
        <v>21106</v>
      </c>
      <c r="B818" s="103" t="s">
        <v>920</v>
      </c>
      <c r="C818" s="101">
        <f>SUM(C819:C823)</f>
        <v>6918</v>
      </c>
      <c r="E818" s="100">
        <v>21106</v>
      </c>
      <c r="F818" s="103" t="s">
        <v>920</v>
      </c>
      <c r="G818" s="101">
        <f>SUM(G819:G823)</f>
        <v>17</v>
      </c>
      <c r="H818" s="102"/>
      <c r="I818" s="100">
        <v>21106</v>
      </c>
      <c r="J818" s="103" t="s">
        <v>920</v>
      </c>
      <c r="K818" s="101">
        <f>SUM(K819:K823)</f>
        <v>17</v>
      </c>
      <c r="M818" s="100">
        <v>21106</v>
      </c>
      <c r="N818" s="103" t="s">
        <v>920</v>
      </c>
      <c r="O818" s="101">
        <f>SUM(O819:O823)</f>
        <v>0</v>
      </c>
      <c r="Q818" s="100">
        <v>21106</v>
      </c>
      <c r="R818" s="103" t="s">
        <v>920</v>
      </c>
      <c r="S818" s="101">
        <f>SUM(S819:S823)</f>
        <v>1649</v>
      </c>
      <c r="U818" s="100">
        <v>21106</v>
      </c>
      <c r="V818" s="103" t="s">
        <v>920</v>
      </c>
      <c r="W818" s="101">
        <f>SUM(W819:W823)</f>
        <v>1067</v>
      </c>
      <c r="Y818" s="100">
        <v>21106</v>
      </c>
      <c r="Z818" s="103" t="s">
        <v>920</v>
      </c>
      <c r="AA818" s="101">
        <f>SUM(AA819:AA823)</f>
        <v>4185</v>
      </c>
    </row>
    <row r="819" spans="1:27">
      <c r="A819" s="100">
        <v>2110602</v>
      </c>
      <c r="B819" s="100" t="s">
        <v>922</v>
      </c>
      <c r="C819" s="104">
        <v>3854</v>
      </c>
      <c r="E819" s="100">
        <v>2110602</v>
      </c>
      <c r="F819" s="100" t="s">
        <v>922</v>
      </c>
      <c r="G819" s="104">
        <v>0</v>
      </c>
      <c r="H819" s="102"/>
      <c r="I819" s="100">
        <v>2110602</v>
      </c>
      <c r="J819" s="100" t="s">
        <v>922</v>
      </c>
      <c r="K819" s="104">
        <v>0</v>
      </c>
      <c r="M819" s="100">
        <v>2110602</v>
      </c>
      <c r="N819" s="100" t="s">
        <v>922</v>
      </c>
      <c r="O819" s="104">
        <v>0</v>
      </c>
      <c r="Q819" s="100">
        <v>2110602</v>
      </c>
      <c r="R819" s="100" t="s">
        <v>922</v>
      </c>
      <c r="S819" s="104">
        <v>710</v>
      </c>
      <c r="U819" s="100">
        <v>2110602</v>
      </c>
      <c r="V819" s="100" t="s">
        <v>922</v>
      </c>
      <c r="W819" s="104">
        <v>703</v>
      </c>
      <c r="Y819" s="100">
        <v>2110602</v>
      </c>
      <c r="Z819" s="100" t="s">
        <v>922</v>
      </c>
      <c r="AA819" s="104">
        <v>2441</v>
      </c>
    </row>
    <row r="820" spans="1:27">
      <c r="A820" s="100">
        <v>2110603</v>
      </c>
      <c r="B820" s="100" t="s">
        <v>923</v>
      </c>
      <c r="C820" s="104">
        <v>0</v>
      </c>
      <c r="E820" s="100">
        <v>2110603</v>
      </c>
      <c r="F820" s="100" t="s">
        <v>923</v>
      </c>
      <c r="G820" s="104">
        <v>0</v>
      </c>
      <c r="H820" s="102"/>
      <c r="I820" s="100">
        <v>2110603</v>
      </c>
      <c r="J820" s="100" t="s">
        <v>923</v>
      </c>
      <c r="K820" s="104">
        <v>0</v>
      </c>
      <c r="M820" s="100">
        <v>2110603</v>
      </c>
      <c r="N820" s="100" t="s">
        <v>923</v>
      </c>
      <c r="O820" s="104">
        <v>0</v>
      </c>
      <c r="Q820" s="100">
        <v>2110603</v>
      </c>
      <c r="R820" s="100" t="s">
        <v>923</v>
      </c>
      <c r="S820" s="104">
        <v>0</v>
      </c>
      <c r="U820" s="100">
        <v>2110603</v>
      </c>
      <c r="V820" s="100" t="s">
        <v>923</v>
      </c>
      <c r="W820" s="104">
        <v>0</v>
      </c>
      <c r="Y820" s="100">
        <v>2110603</v>
      </c>
      <c r="Z820" s="100" t="s">
        <v>923</v>
      </c>
      <c r="AA820" s="104">
        <v>0</v>
      </c>
    </row>
    <row r="821" spans="1:27">
      <c r="A821" s="100">
        <v>2110604</v>
      </c>
      <c r="B821" s="100" t="s">
        <v>924</v>
      </c>
      <c r="C821" s="104">
        <v>0</v>
      </c>
      <c r="E821" s="100">
        <v>2110604</v>
      </c>
      <c r="F821" s="100" t="s">
        <v>924</v>
      </c>
      <c r="G821" s="104">
        <v>0</v>
      </c>
      <c r="H821" s="102"/>
      <c r="I821" s="100">
        <v>2110604</v>
      </c>
      <c r="J821" s="100" t="s">
        <v>924</v>
      </c>
      <c r="K821" s="104">
        <v>0</v>
      </c>
      <c r="M821" s="100">
        <v>2110604</v>
      </c>
      <c r="N821" s="100" t="s">
        <v>924</v>
      </c>
      <c r="O821" s="104">
        <v>0</v>
      </c>
      <c r="Q821" s="100">
        <v>2110604</v>
      </c>
      <c r="R821" s="100" t="s">
        <v>924</v>
      </c>
      <c r="S821" s="104">
        <v>0</v>
      </c>
      <c r="U821" s="100">
        <v>2110604</v>
      </c>
      <c r="V821" s="100" t="s">
        <v>924</v>
      </c>
      <c r="W821" s="104">
        <v>0</v>
      </c>
      <c r="Y821" s="100">
        <v>2110604</v>
      </c>
      <c r="Z821" s="100" t="s">
        <v>924</v>
      </c>
      <c r="AA821" s="104">
        <v>0</v>
      </c>
    </row>
    <row r="822" spans="1:27">
      <c r="A822" s="100">
        <v>2110605</v>
      </c>
      <c r="B822" s="100" t="s">
        <v>925</v>
      </c>
      <c r="C822" s="104">
        <v>1916</v>
      </c>
      <c r="E822" s="100">
        <v>2110605</v>
      </c>
      <c r="F822" s="100" t="s">
        <v>925</v>
      </c>
      <c r="G822" s="104">
        <v>0</v>
      </c>
      <c r="H822" s="102"/>
      <c r="I822" s="100">
        <v>2110605</v>
      </c>
      <c r="J822" s="100" t="s">
        <v>925</v>
      </c>
      <c r="K822" s="104">
        <v>0</v>
      </c>
      <c r="M822" s="100">
        <v>2110605</v>
      </c>
      <c r="N822" s="100" t="s">
        <v>925</v>
      </c>
      <c r="O822" s="104">
        <v>0</v>
      </c>
      <c r="Q822" s="100">
        <v>2110605</v>
      </c>
      <c r="R822" s="100" t="s">
        <v>925</v>
      </c>
      <c r="S822" s="104">
        <v>464</v>
      </c>
      <c r="U822" s="100">
        <v>2110605</v>
      </c>
      <c r="V822" s="100" t="s">
        <v>925</v>
      </c>
      <c r="W822" s="104">
        <v>120</v>
      </c>
      <c r="Y822" s="100">
        <v>2110605</v>
      </c>
      <c r="Z822" s="100" t="s">
        <v>925</v>
      </c>
      <c r="AA822" s="104">
        <v>1332</v>
      </c>
    </row>
    <row r="823" spans="1:27">
      <c r="A823" s="100">
        <v>2110699</v>
      </c>
      <c r="B823" s="100" t="s">
        <v>926</v>
      </c>
      <c r="C823" s="104">
        <v>1148</v>
      </c>
      <c r="E823" s="100">
        <v>2110699</v>
      </c>
      <c r="F823" s="100" t="s">
        <v>926</v>
      </c>
      <c r="G823" s="104">
        <v>17</v>
      </c>
      <c r="H823" s="102"/>
      <c r="I823" s="100">
        <v>2110699</v>
      </c>
      <c r="J823" s="100" t="s">
        <v>926</v>
      </c>
      <c r="K823" s="104">
        <v>17</v>
      </c>
      <c r="M823" s="100">
        <v>2110699</v>
      </c>
      <c r="N823" s="100" t="s">
        <v>926</v>
      </c>
      <c r="O823" s="104">
        <v>0</v>
      </c>
      <c r="Q823" s="100">
        <v>2110699</v>
      </c>
      <c r="R823" s="100" t="s">
        <v>926</v>
      </c>
      <c r="S823" s="104">
        <v>475</v>
      </c>
      <c r="U823" s="100">
        <v>2110699</v>
      </c>
      <c r="V823" s="100" t="s">
        <v>926</v>
      </c>
      <c r="W823" s="104">
        <v>244</v>
      </c>
      <c r="Y823" s="100">
        <v>2110699</v>
      </c>
      <c r="Z823" s="100" t="s">
        <v>926</v>
      </c>
      <c r="AA823" s="104">
        <v>412</v>
      </c>
    </row>
    <row r="824" spans="1:27">
      <c r="A824" s="100">
        <v>21107</v>
      </c>
      <c r="B824" s="103" t="s">
        <v>927</v>
      </c>
      <c r="C824" s="101">
        <f>SUM(C825:C826)</f>
        <v>6600</v>
      </c>
      <c r="E824" s="100">
        <v>21107</v>
      </c>
      <c r="F824" s="103" t="s">
        <v>927</v>
      </c>
      <c r="G824" s="101">
        <f>SUM(G825:G826)</f>
        <v>0</v>
      </c>
      <c r="H824" s="102"/>
      <c r="I824" s="100">
        <v>21107</v>
      </c>
      <c r="J824" s="103" t="s">
        <v>927</v>
      </c>
      <c r="K824" s="101">
        <f>SUM(K825:K826)</f>
        <v>0</v>
      </c>
      <c r="M824" s="100">
        <v>21107</v>
      </c>
      <c r="N824" s="103" t="s">
        <v>927</v>
      </c>
      <c r="O824" s="101">
        <f>SUM(O825:O826)</f>
        <v>0</v>
      </c>
      <c r="Q824" s="100">
        <v>21107</v>
      </c>
      <c r="R824" s="103" t="s">
        <v>927</v>
      </c>
      <c r="S824" s="101">
        <f>SUM(S825:S826)</f>
        <v>2200</v>
      </c>
      <c r="U824" s="100">
        <v>21107</v>
      </c>
      <c r="V824" s="103" t="s">
        <v>927</v>
      </c>
      <c r="W824" s="101">
        <f>SUM(W825:W826)</f>
        <v>2200</v>
      </c>
      <c r="Y824" s="100">
        <v>21107</v>
      </c>
      <c r="Z824" s="103" t="s">
        <v>927</v>
      </c>
      <c r="AA824" s="101">
        <f>SUM(AA825:AA826)</f>
        <v>2200</v>
      </c>
    </row>
    <row r="825" spans="1:27">
      <c r="A825" s="100">
        <v>2110704</v>
      </c>
      <c r="B825" s="100" t="s">
        <v>929</v>
      </c>
      <c r="C825" s="104">
        <v>0</v>
      </c>
      <c r="E825" s="100">
        <v>2110704</v>
      </c>
      <c r="F825" s="100" t="s">
        <v>929</v>
      </c>
      <c r="G825" s="104">
        <v>0</v>
      </c>
      <c r="H825" s="102"/>
      <c r="I825" s="100">
        <v>2110704</v>
      </c>
      <c r="J825" s="100" t="s">
        <v>929</v>
      </c>
      <c r="K825" s="104">
        <v>0</v>
      </c>
      <c r="M825" s="100">
        <v>2110704</v>
      </c>
      <c r="N825" s="100" t="s">
        <v>929</v>
      </c>
      <c r="O825" s="104">
        <v>0</v>
      </c>
      <c r="Q825" s="100">
        <v>2110704</v>
      </c>
      <c r="R825" s="100" t="s">
        <v>929</v>
      </c>
      <c r="S825" s="104">
        <v>0</v>
      </c>
      <c r="U825" s="100">
        <v>2110704</v>
      </c>
      <c r="V825" s="100" t="s">
        <v>929</v>
      </c>
      <c r="W825" s="104">
        <v>0</v>
      </c>
      <c r="Y825" s="100">
        <v>2110704</v>
      </c>
      <c r="Z825" s="100" t="s">
        <v>929</v>
      </c>
      <c r="AA825" s="104">
        <v>0</v>
      </c>
    </row>
    <row r="826" spans="1:27">
      <c r="A826" s="100">
        <v>2110799</v>
      </c>
      <c r="B826" s="100" t="s">
        <v>930</v>
      </c>
      <c r="C826" s="104">
        <v>6600</v>
      </c>
      <c r="E826" s="100">
        <v>2110799</v>
      </c>
      <c r="F826" s="100" t="s">
        <v>930</v>
      </c>
      <c r="G826" s="104">
        <v>0</v>
      </c>
      <c r="H826" s="102"/>
      <c r="I826" s="100">
        <v>2110799</v>
      </c>
      <c r="J826" s="100" t="s">
        <v>930</v>
      </c>
      <c r="K826" s="104">
        <v>0</v>
      </c>
      <c r="M826" s="100">
        <v>2110799</v>
      </c>
      <c r="N826" s="100" t="s">
        <v>930</v>
      </c>
      <c r="O826" s="104">
        <v>0</v>
      </c>
      <c r="Q826" s="100">
        <v>2110799</v>
      </c>
      <c r="R826" s="100" t="s">
        <v>930</v>
      </c>
      <c r="S826" s="104">
        <v>2200</v>
      </c>
      <c r="U826" s="100">
        <v>2110799</v>
      </c>
      <c r="V826" s="100" t="s">
        <v>930</v>
      </c>
      <c r="W826" s="104">
        <v>2200</v>
      </c>
      <c r="Y826" s="100">
        <v>2110799</v>
      </c>
      <c r="Z826" s="100" t="s">
        <v>930</v>
      </c>
      <c r="AA826" s="104">
        <v>2200</v>
      </c>
    </row>
    <row r="827" spans="1:27">
      <c r="A827" s="100">
        <v>21108</v>
      </c>
      <c r="B827" s="103" t="s">
        <v>931</v>
      </c>
      <c r="C827" s="101">
        <f>SUM(C828:C829)</f>
        <v>2681</v>
      </c>
      <c r="E827" s="100">
        <v>21108</v>
      </c>
      <c r="F827" s="103" t="s">
        <v>931</v>
      </c>
      <c r="G827" s="101">
        <f>SUM(G828:G829)</f>
        <v>0</v>
      </c>
      <c r="H827" s="102"/>
      <c r="I827" s="100">
        <v>21108</v>
      </c>
      <c r="J827" s="103" t="s">
        <v>931</v>
      </c>
      <c r="K827" s="101">
        <f>SUM(K828:K829)</f>
        <v>0</v>
      </c>
      <c r="M827" s="100">
        <v>21108</v>
      </c>
      <c r="N827" s="103" t="s">
        <v>931</v>
      </c>
      <c r="O827" s="101">
        <f>SUM(O828:O829)</f>
        <v>0</v>
      </c>
      <c r="Q827" s="100">
        <v>21108</v>
      </c>
      <c r="R827" s="103" t="s">
        <v>931</v>
      </c>
      <c r="S827" s="101">
        <f>SUM(S828:S829)</f>
        <v>1029</v>
      </c>
      <c r="U827" s="100">
        <v>21108</v>
      </c>
      <c r="V827" s="103" t="s">
        <v>931</v>
      </c>
      <c r="W827" s="101">
        <f>SUM(W828:W829)</f>
        <v>306</v>
      </c>
      <c r="Y827" s="100">
        <v>21108</v>
      </c>
      <c r="Z827" s="103" t="s">
        <v>931</v>
      </c>
      <c r="AA827" s="101">
        <f>SUM(AA828:AA829)</f>
        <v>1346</v>
      </c>
    </row>
    <row r="828" spans="1:27">
      <c r="A828" s="100">
        <v>2110804</v>
      </c>
      <c r="B828" s="100" t="s">
        <v>933</v>
      </c>
      <c r="C828" s="104">
        <v>2681</v>
      </c>
      <c r="E828" s="100">
        <v>2110804</v>
      </c>
      <c r="F828" s="100" t="s">
        <v>933</v>
      </c>
      <c r="G828" s="104">
        <v>0</v>
      </c>
      <c r="H828" s="102"/>
      <c r="I828" s="100">
        <v>2110804</v>
      </c>
      <c r="J828" s="100" t="s">
        <v>933</v>
      </c>
      <c r="K828" s="104">
        <v>0</v>
      </c>
      <c r="M828" s="100">
        <v>2110804</v>
      </c>
      <c r="N828" s="100" t="s">
        <v>933</v>
      </c>
      <c r="O828" s="104">
        <v>0</v>
      </c>
      <c r="Q828" s="100">
        <v>2110804</v>
      </c>
      <c r="R828" s="100" t="s">
        <v>933</v>
      </c>
      <c r="S828" s="104">
        <v>1029</v>
      </c>
      <c r="U828" s="100">
        <v>2110804</v>
      </c>
      <c r="V828" s="100" t="s">
        <v>933</v>
      </c>
      <c r="W828" s="104">
        <v>306</v>
      </c>
      <c r="Y828" s="100">
        <v>2110804</v>
      </c>
      <c r="Z828" s="100" t="s">
        <v>933</v>
      </c>
      <c r="AA828" s="104">
        <v>1346</v>
      </c>
    </row>
    <row r="829" spans="1:27">
      <c r="A829" s="100">
        <v>2110899</v>
      </c>
      <c r="B829" s="100" t="s">
        <v>934</v>
      </c>
      <c r="C829" s="104">
        <v>0</v>
      </c>
      <c r="E829" s="100">
        <v>2110899</v>
      </c>
      <c r="F829" s="100" t="s">
        <v>934</v>
      </c>
      <c r="G829" s="104">
        <v>0</v>
      </c>
      <c r="H829" s="102"/>
      <c r="I829" s="100">
        <v>2110899</v>
      </c>
      <c r="J829" s="100" t="s">
        <v>934</v>
      </c>
      <c r="K829" s="104">
        <v>0</v>
      </c>
      <c r="M829" s="100">
        <v>2110899</v>
      </c>
      <c r="N829" s="100" t="s">
        <v>934</v>
      </c>
      <c r="O829" s="104">
        <v>0</v>
      </c>
      <c r="Q829" s="100">
        <v>2110899</v>
      </c>
      <c r="R829" s="100" t="s">
        <v>934</v>
      </c>
      <c r="S829" s="104">
        <v>0</v>
      </c>
      <c r="U829" s="100">
        <v>2110899</v>
      </c>
      <c r="V829" s="100" t="s">
        <v>934</v>
      </c>
      <c r="W829" s="104">
        <v>0</v>
      </c>
      <c r="Y829" s="100">
        <v>2110899</v>
      </c>
      <c r="Z829" s="100" t="s">
        <v>934</v>
      </c>
      <c r="AA829" s="104">
        <v>0</v>
      </c>
    </row>
    <row r="830" spans="1:27">
      <c r="A830" s="100">
        <v>21109</v>
      </c>
      <c r="B830" s="103" t="s">
        <v>3491</v>
      </c>
      <c r="C830" s="101">
        <f>C831</f>
        <v>160</v>
      </c>
      <c r="E830" s="100">
        <v>21109</v>
      </c>
      <c r="F830" s="103" t="s">
        <v>3491</v>
      </c>
      <c r="G830" s="101">
        <f>G831</f>
        <v>0</v>
      </c>
      <c r="H830" s="102"/>
      <c r="I830" s="100">
        <v>21109</v>
      </c>
      <c r="J830" s="103" t="s">
        <v>3491</v>
      </c>
      <c r="K830" s="101">
        <f>K831</f>
        <v>0</v>
      </c>
      <c r="M830" s="100">
        <v>21109</v>
      </c>
      <c r="N830" s="103" t="s">
        <v>3491</v>
      </c>
      <c r="O830" s="101">
        <f>O831</f>
        <v>0</v>
      </c>
      <c r="Q830" s="100">
        <v>21109</v>
      </c>
      <c r="R830" s="103" t="s">
        <v>3491</v>
      </c>
      <c r="S830" s="101">
        <f>S831</f>
        <v>60</v>
      </c>
      <c r="U830" s="100">
        <v>21109</v>
      </c>
      <c r="V830" s="103" t="s">
        <v>3491</v>
      </c>
      <c r="W830" s="101">
        <f>W831</f>
        <v>0</v>
      </c>
      <c r="Y830" s="100">
        <v>21109</v>
      </c>
      <c r="Z830" s="103" t="s">
        <v>3491</v>
      </c>
      <c r="AA830" s="101">
        <f>AA831</f>
        <v>100</v>
      </c>
    </row>
    <row r="831" spans="1:27">
      <c r="A831" s="100">
        <v>2110901</v>
      </c>
      <c r="B831" s="100" t="s">
        <v>3494</v>
      </c>
      <c r="C831" s="104">
        <v>160</v>
      </c>
      <c r="E831" s="100">
        <v>2110901</v>
      </c>
      <c r="F831" s="100" t="s">
        <v>3494</v>
      </c>
      <c r="G831" s="104">
        <v>0</v>
      </c>
      <c r="H831" s="102"/>
      <c r="I831" s="100">
        <v>2110901</v>
      </c>
      <c r="J831" s="100" t="s">
        <v>3494</v>
      </c>
      <c r="K831" s="104">
        <v>0</v>
      </c>
      <c r="M831" s="100">
        <v>2110901</v>
      </c>
      <c r="N831" s="100" t="s">
        <v>3494</v>
      </c>
      <c r="O831" s="104">
        <v>0</v>
      </c>
      <c r="Q831" s="100">
        <v>2110901</v>
      </c>
      <c r="R831" s="100" t="s">
        <v>3494</v>
      </c>
      <c r="S831" s="104">
        <v>60</v>
      </c>
      <c r="U831" s="100">
        <v>2110901</v>
      </c>
      <c r="V831" s="100" t="s">
        <v>3494</v>
      </c>
      <c r="W831" s="104">
        <v>0</v>
      </c>
      <c r="Y831" s="100">
        <v>2110901</v>
      </c>
      <c r="Z831" s="100" t="s">
        <v>3494</v>
      </c>
      <c r="AA831" s="104">
        <v>100</v>
      </c>
    </row>
    <row r="832" spans="1:27">
      <c r="A832" s="100">
        <v>21110</v>
      </c>
      <c r="B832" s="103" t="s">
        <v>3497</v>
      </c>
      <c r="C832" s="101">
        <f>C833</f>
        <v>5155</v>
      </c>
      <c r="E832" s="100">
        <v>21110</v>
      </c>
      <c r="F832" s="103" t="s">
        <v>3497</v>
      </c>
      <c r="G832" s="101">
        <f>G833</f>
        <v>5005</v>
      </c>
      <c r="H832" s="102"/>
      <c r="I832" s="100">
        <v>21110</v>
      </c>
      <c r="J832" s="103" t="s">
        <v>3497</v>
      </c>
      <c r="K832" s="101">
        <f>K833</f>
        <v>5005</v>
      </c>
      <c r="M832" s="100">
        <v>21110</v>
      </c>
      <c r="N832" s="103" t="s">
        <v>3497</v>
      </c>
      <c r="O832" s="101">
        <f>O833</f>
        <v>0</v>
      </c>
      <c r="Q832" s="100">
        <v>21110</v>
      </c>
      <c r="R832" s="103" t="s">
        <v>3497</v>
      </c>
      <c r="S832" s="101">
        <f>S833</f>
        <v>150</v>
      </c>
      <c r="U832" s="100">
        <v>21110</v>
      </c>
      <c r="V832" s="103" t="s">
        <v>3497</v>
      </c>
      <c r="W832" s="101">
        <f>W833</f>
        <v>0</v>
      </c>
      <c r="Y832" s="100">
        <v>21110</v>
      </c>
      <c r="Z832" s="103" t="s">
        <v>3497</v>
      </c>
      <c r="AA832" s="101">
        <f>AA833</f>
        <v>0</v>
      </c>
    </row>
    <row r="833" spans="1:27">
      <c r="A833" s="100">
        <v>2111001</v>
      </c>
      <c r="B833" s="100" t="s">
        <v>3500</v>
      </c>
      <c r="C833" s="104">
        <v>5155</v>
      </c>
      <c r="E833" s="100">
        <v>2111001</v>
      </c>
      <c r="F833" s="100" t="s">
        <v>3500</v>
      </c>
      <c r="G833" s="104">
        <v>5005</v>
      </c>
      <c r="H833" s="102"/>
      <c r="I833" s="100">
        <v>2111001</v>
      </c>
      <c r="J833" s="100" t="s">
        <v>3500</v>
      </c>
      <c r="K833" s="104">
        <v>5005</v>
      </c>
      <c r="M833" s="100">
        <v>2111001</v>
      </c>
      <c r="N833" s="100" t="s">
        <v>3500</v>
      </c>
      <c r="O833" s="104">
        <v>0</v>
      </c>
      <c r="Q833" s="100">
        <v>2111001</v>
      </c>
      <c r="R833" s="100" t="s">
        <v>3500</v>
      </c>
      <c r="S833" s="104">
        <v>150</v>
      </c>
      <c r="U833" s="100">
        <v>2111001</v>
      </c>
      <c r="V833" s="100" t="s">
        <v>3500</v>
      </c>
      <c r="W833" s="104">
        <v>0</v>
      </c>
      <c r="Y833" s="100">
        <v>2111001</v>
      </c>
      <c r="Z833" s="100" t="s">
        <v>3500</v>
      </c>
      <c r="AA833" s="104">
        <v>0</v>
      </c>
    </row>
    <row r="834" spans="1:27">
      <c r="A834" s="100">
        <v>21111</v>
      </c>
      <c r="B834" s="103" t="s">
        <v>941</v>
      </c>
      <c r="C834" s="101">
        <f>SUM(C835:C839)</f>
        <v>878</v>
      </c>
      <c r="E834" s="100">
        <v>21111</v>
      </c>
      <c r="F834" s="103" t="s">
        <v>941</v>
      </c>
      <c r="G834" s="101">
        <f>SUM(G835:G839)</f>
        <v>128</v>
      </c>
      <c r="H834" s="102"/>
      <c r="I834" s="100">
        <v>21111</v>
      </c>
      <c r="J834" s="103" t="s">
        <v>941</v>
      </c>
      <c r="K834" s="101">
        <f>SUM(K835:K839)</f>
        <v>128</v>
      </c>
      <c r="M834" s="100">
        <v>21111</v>
      </c>
      <c r="N834" s="103" t="s">
        <v>941</v>
      </c>
      <c r="O834" s="101">
        <f>SUM(O835:O839)</f>
        <v>0</v>
      </c>
      <c r="Q834" s="100">
        <v>21111</v>
      </c>
      <c r="R834" s="103" t="s">
        <v>941</v>
      </c>
      <c r="S834" s="101">
        <f>SUM(S835:S839)</f>
        <v>5</v>
      </c>
      <c r="U834" s="100">
        <v>21111</v>
      </c>
      <c r="V834" s="103" t="s">
        <v>941</v>
      </c>
      <c r="W834" s="101">
        <f>SUM(W835:W839)</f>
        <v>200</v>
      </c>
      <c r="Y834" s="100">
        <v>21111</v>
      </c>
      <c r="Z834" s="103" t="s">
        <v>941</v>
      </c>
      <c r="AA834" s="101">
        <f>SUM(AA835:AA839)</f>
        <v>545</v>
      </c>
    </row>
    <row r="835" spans="1:27">
      <c r="A835" s="100">
        <v>2111101</v>
      </c>
      <c r="B835" s="100" t="s">
        <v>3505</v>
      </c>
      <c r="C835" s="104">
        <v>498</v>
      </c>
      <c r="E835" s="100">
        <v>2111101</v>
      </c>
      <c r="F835" s="100" t="s">
        <v>3505</v>
      </c>
      <c r="G835" s="104">
        <v>98</v>
      </c>
      <c r="H835" s="102"/>
      <c r="I835" s="100">
        <v>2111101</v>
      </c>
      <c r="J835" s="100" t="s">
        <v>3505</v>
      </c>
      <c r="K835" s="104">
        <v>98</v>
      </c>
      <c r="M835" s="100">
        <v>2111101</v>
      </c>
      <c r="N835" s="100" t="s">
        <v>3505</v>
      </c>
      <c r="O835" s="104">
        <v>0</v>
      </c>
      <c r="Q835" s="100">
        <v>2111101</v>
      </c>
      <c r="R835" s="100" t="s">
        <v>3505</v>
      </c>
      <c r="S835" s="104">
        <v>0</v>
      </c>
      <c r="U835" s="100">
        <v>2111101</v>
      </c>
      <c r="V835" s="100" t="s">
        <v>3505</v>
      </c>
      <c r="W835" s="104">
        <v>200</v>
      </c>
      <c r="Y835" s="100">
        <v>2111101</v>
      </c>
      <c r="Z835" s="100" t="s">
        <v>3505</v>
      </c>
      <c r="AA835" s="104">
        <v>200</v>
      </c>
    </row>
    <row r="836" spans="1:27">
      <c r="A836" s="100">
        <v>2111102</v>
      </c>
      <c r="B836" s="100" t="s">
        <v>3508</v>
      </c>
      <c r="C836" s="104">
        <v>30</v>
      </c>
      <c r="E836" s="100">
        <v>2111102</v>
      </c>
      <c r="F836" s="100" t="s">
        <v>3508</v>
      </c>
      <c r="G836" s="104">
        <v>30</v>
      </c>
      <c r="H836" s="102"/>
      <c r="I836" s="100">
        <v>2111102</v>
      </c>
      <c r="J836" s="100" t="s">
        <v>3508</v>
      </c>
      <c r="K836" s="104">
        <v>30</v>
      </c>
      <c r="M836" s="100">
        <v>2111102</v>
      </c>
      <c r="N836" s="100" t="s">
        <v>3508</v>
      </c>
      <c r="O836" s="104">
        <v>0</v>
      </c>
      <c r="Q836" s="100">
        <v>2111102</v>
      </c>
      <c r="R836" s="100" t="s">
        <v>3508</v>
      </c>
      <c r="S836" s="104">
        <v>0</v>
      </c>
      <c r="U836" s="100">
        <v>2111102</v>
      </c>
      <c r="V836" s="100" t="s">
        <v>3508</v>
      </c>
      <c r="W836" s="104">
        <v>0</v>
      </c>
      <c r="Y836" s="100">
        <v>2111102</v>
      </c>
      <c r="Z836" s="100" t="s">
        <v>3508</v>
      </c>
      <c r="AA836" s="104">
        <v>0</v>
      </c>
    </row>
    <row r="837" spans="1:27">
      <c r="A837" s="100">
        <v>2111103</v>
      </c>
      <c r="B837" s="100" t="s">
        <v>945</v>
      </c>
      <c r="C837" s="104">
        <v>350</v>
      </c>
      <c r="E837" s="100">
        <v>2111103</v>
      </c>
      <c r="F837" s="100" t="s">
        <v>945</v>
      </c>
      <c r="G837" s="104">
        <v>0</v>
      </c>
      <c r="H837" s="102"/>
      <c r="I837" s="100">
        <v>2111103</v>
      </c>
      <c r="J837" s="100" t="s">
        <v>945</v>
      </c>
      <c r="K837" s="104">
        <v>0</v>
      </c>
      <c r="M837" s="100">
        <v>2111103</v>
      </c>
      <c r="N837" s="100" t="s">
        <v>945</v>
      </c>
      <c r="O837" s="104">
        <v>0</v>
      </c>
      <c r="Q837" s="100">
        <v>2111103</v>
      </c>
      <c r="R837" s="100" t="s">
        <v>945</v>
      </c>
      <c r="S837" s="104">
        <v>5</v>
      </c>
      <c r="U837" s="100">
        <v>2111103</v>
      </c>
      <c r="V837" s="100" t="s">
        <v>945</v>
      </c>
      <c r="W837" s="104">
        <v>0</v>
      </c>
      <c r="Y837" s="100">
        <v>2111103</v>
      </c>
      <c r="Z837" s="100" t="s">
        <v>945</v>
      </c>
      <c r="AA837" s="104">
        <v>345</v>
      </c>
    </row>
    <row r="838" spans="1:27">
      <c r="A838" s="100">
        <v>2111104</v>
      </c>
      <c r="B838" s="100" t="s">
        <v>946</v>
      </c>
      <c r="C838" s="104">
        <v>0</v>
      </c>
      <c r="E838" s="100">
        <v>2111104</v>
      </c>
      <c r="F838" s="100" t="s">
        <v>946</v>
      </c>
      <c r="G838" s="104">
        <v>0</v>
      </c>
      <c r="H838" s="102"/>
      <c r="I838" s="100">
        <v>2111104</v>
      </c>
      <c r="J838" s="100" t="s">
        <v>946</v>
      </c>
      <c r="K838" s="104">
        <v>0</v>
      </c>
      <c r="M838" s="100">
        <v>2111104</v>
      </c>
      <c r="N838" s="100" t="s">
        <v>946</v>
      </c>
      <c r="O838" s="104">
        <v>0</v>
      </c>
      <c r="Q838" s="100">
        <v>2111104</v>
      </c>
      <c r="R838" s="100" t="s">
        <v>946</v>
      </c>
      <c r="S838" s="104">
        <v>0</v>
      </c>
      <c r="U838" s="100">
        <v>2111104</v>
      </c>
      <c r="V838" s="100" t="s">
        <v>946</v>
      </c>
      <c r="W838" s="104">
        <v>0</v>
      </c>
      <c r="Y838" s="100">
        <v>2111104</v>
      </c>
      <c r="Z838" s="100" t="s">
        <v>946</v>
      </c>
      <c r="AA838" s="104">
        <v>0</v>
      </c>
    </row>
    <row r="839" spans="1:27">
      <c r="A839" s="100">
        <v>2111199</v>
      </c>
      <c r="B839" s="100" t="s">
        <v>947</v>
      </c>
      <c r="C839" s="104">
        <v>0</v>
      </c>
      <c r="E839" s="100">
        <v>2111199</v>
      </c>
      <c r="F839" s="100" t="s">
        <v>947</v>
      </c>
      <c r="G839" s="104">
        <v>0</v>
      </c>
      <c r="H839" s="102"/>
      <c r="I839" s="100">
        <v>2111199</v>
      </c>
      <c r="J839" s="100" t="s">
        <v>947</v>
      </c>
      <c r="K839" s="104">
        <v>0</v>
      </c>
      <c r="M839" s="100">
        <v>2111199</v>
      </c>
      <c r="N839" s="100" t="s">
        <v>947</v>
      </c>
      <c r="O839" s="104">
        <v>0</v>
      </c>
      <c r="Q839" s="100">
        <v>2111199</v>
      </c>
      <c r="R839" s="100" t="s">
        <v>947</v>
      </c>
      <c r="S839" s="104">
        <v>0</v>
      </c>
      <c r="U839" s="100">
        <v>2111199</v>
      </c>
      <c r="V839" s="100" t="s">
        <v>947</v>
      </c>
      <c r="W839" s="104">
        <v>0</v>
      </c>
      <c r="Y839" s="100">
        <v>2111199</v>
      </c>
      <c r="Z839" s="100" t="s">
        <v>947</v>
      </c>
      <c r="AA839" s="104">
        <v>0</v>
      </c>
    </row>
    <row r="840" spans="1:27">
      <c r="A840" s="100">
        <v>21112</v>
      </c>
      <c r="B840" s="103" t="s">
        <v>3517</v>
      </c>
      <c r="C840" s="101">
        <f>C841</f>
        <v>707</v>
      </c>
      <c r="E840" s="100">
        <v>21112</v>
      </c>
      <c r="F840" s="103" t="s">
        <v>3517</v>
      </c>
      <c r="G840" s="101">
        <f>G841</f>
        <v>0</v>
      </c>
      <c r="H840" s="102"/>
      <c r="I840" s="100">
        <v>21112</v>
      </c>
      <c r="J840" s="103" t="s">
        <v>3517</v>
      </c>
      <c r="K840" s="101">
        <f>K841</f>
        <v>0</v>
      </c>
      <c r="M840" s="100">
        <v>21112</v>
      </c>
      <c r="N840" s="103" t="s">
        <v>3517</v>
      </c>
      <c r="O840" s="101">
        <f>O841</f>
        <v>0</v>
      </c>
      <c r="Q840" s="100">
        <v>21112</v>
      </c>
      <c r="R840" s="103" t="s">
        <v>3517</v>
      </c>
      <c r="S840" s="101">
        <f>S841</f>
        <v>0</v>
      </c>
      <c r="U840" s="100">
        <v>21112</v>
      </c>
      <c r="V840" s="103" t="s">
        <v>3517</v>
      </c>
      <c r="W840" s="101">
        <f>W841</f>
        <v>707</v>
      </c>
      <c r="Y840" s="100">
        <v>21112</v>
      </c>
      <c r="Z840" s="103" t="s">
        <v>3517</v>
      </c>
      <c r="AA840" s="101">
        <f>AA841</f>
        <v>0</v>
      </c>
    </row>
    <row r="841" spans="1:27">
      <c r="A841" s="100">
        <v>2111201</v>
      </c>
      <c r="B841" s="100" t="s">
        <v>3520</v>
      </c>
      <c r="C841" s="104">
        <v>707</v>
      </c>
      <c r="E841" s="100">
        <v>2111201</v>
      </c>
      <c r="F841" s="100" t="s">
        <v>3520</v>
      </c>
      <c r="G841" s="104">
        <v>0</v>
      </c>
      <c r="H841" s="102"/>
      <c r="I841" s="100">
        <v>2111201</v>
      </c>
      <c r="J841" s="100" t="s">
        <v>3520</v>
      </c>
      <c r="K841" s="104">
        <v>0</v>
      </c>
      <c r="M841" s="100">
        <v>2111201</v>
      </c>
      <c r="N841" s="100" t="s">
        <v>3520</v>
      </c>
      <c r="O841" s="104">
        <v>0</v>
      </c>
      <c r="Q841" s="100">
        <v>2111201</v>
      </c>
      <c r="R841" s="100" t="s">
        <v>3520</v>
      </c>
      <c r="S841" s="104">
        <v>0</v>
      </c>
      <c r="U841" s="100">
        <v>2111201</v>
      </c>
      <c r="V841" s="100" t="s">
        <v>3520</v>
      </c>
      <c r="W841" s="104">
        <v>707</v>
      </c>
      <c r="Y841" s="100">
        <v>2111201</v>
      </c>
      <c r="Z841" s="100" t="s">
        <v>3520</v>
      </c>
      <c r="AA841" s="104">
        <v>0</v>
      </c>
    </row>
    <row r="842" spans="1:27">
      <c r="A842" s="100">
        <v>21113</v>
      </c>
      <c r="B842" s="103" t="s">
        <v>3522</v>
      </c>
      <c r="C842" s="101">
        <f>C843</f>
        <v>0</v>
      </c>
      <c r="E842" s="100">
        <v>21113</v>
      </c>
      <c r="F842" s="103" t="s">
        <v>3522</v>
      </c>
      <c r="G842" s="101">
        <f>G843</f>
        <v>0</v>
      </c>
      <c r="H842" s="102"/>
      <c r="I842" s="100">
        <v>21113</v>
      </c>
      <c r="J842" s="103" t="s">
        <v>3522</v>
      </c>
      <c r="K842" s="101">
        <f>K843</f>
        <v>0</v>
      </c>
      <c r="M842" s="100">
        <v>21113</v>
      </c>
      <c r="N842" s="103" t="s">
        <v>3522</v>
      </c>
      <c r="O842" s="101">
        <f>O843</f>
        <v>0</v>
      </c>
      <c r="Q842" s="100">
        <v>21113</v>
      </c>
      <c r="R842" s="103" t="s">
        <v>3522</v>
      </c>
      <c r="S842" s="101">
        <f>S843</f>
        <v>0</v>
      </c>
      <c r="U842" s="100">
        <v>21113</v>
      </c>
      <c r="V842" s="103" t="s">
        <v>3522</v>
      </c>
      <c r="W842" s="101">
        <f>W843</f>
        <v>0</v>
      </c>
      <c r="Y842" s="100">
        <v>21113</v>
      </c>
      <c r="Z842" s="103" t="s">
        <v>3522</v>
      </c>
      <c r="AA842" s="101">
        <f>AA843</f>
        <v>0</v>
      </c>
    </row>
    <row r="843" spans="1:27">
      <c r="A843" s="100">
        <v>2111301</v>
      </c>
      <c r="B843" s="100" t="s">
        <v>3525</v>
      </c>
      <c r="C843" s="104">
        <v>0</v>
      </c>
      <c r="E843" s="100">
        <v>2111301</v>
      </c>
      <c r="F843" s="100" t="s">
        <v>3525</v>
      </c>
      <c r="G843" s="104">
        <v>0</v>
      </c>
      <c r="H843" s="102"/>
      <c r="I843" s="100">
        <v>2111301</v>
      </c>
      <c r="J843" s="100" t="s">
        <v>3525</v>
      </c>
      <c r="K843" s="104">
        <v>0</v>
      </c>
      <c r="M843" s="100">
        <v>2111301</v>
      </c>
      <c r="N843" s="100" t="s">
        <v>3525</v>
      </c>
      <c r="O843" s="104">
        <v>0</v>
      </c>
      <c r="Q843" s="100">
        <v>2111301</v>
      </c>
      <c r="R843" s="100" t="s">
        <v>3525</v>
      </c>
      <c r="S843" s="104">
        <v>0</v>
      </c>
      <c r="U843" s="100">
        <v>2111301</v>
      </c>
      <c r="V843" s="100" t="s">
        <v>3525</v>
      </c>
      <c r="W843" s="104">
        <v>0</v>
      </c>
      <c r="Y843" s="100">
        <v>2111301</v>
      </c>
      <c r="Z843" s="100" t="s">
        <v>3525</v>
      </c>
      <c r="AA843" s="104">
        <v>0</v>
      </c>
    </row>
    <row r="844" spans="1:27">
      <c r="A844" s="100">
        <v>21114</v>
      </c>
      <c r="B844" s="103" t="s">
        <v>954</v>
      </c>
      <c r="C844" s="101">
        <f>SUM(C845:C858)</f>
        <v>0</v>
      </c>
      <c r="E844" s="100">
        <v>21114</v>
      </c>
      <c r="F844" s="103" t="s">
        <v>954</v>
      </c>
      <c r="G844" s="101">
        <f>SUM(G845:G858)</f>
        <v>0</v>
      </c>
      <c r="H844" s="102"/>
      <c r="I844" s="100">
        <v>21114</v>
      </c>
      <c r="J844" s="103" t="s">
        <v>954</v>
      </c>
      <c r="K844" s="101">
        <f>SUM(K845:K858)</f>
        <v>0</v>
      </c>
      <c r="M844" s="100">
        <v>21114</v>
      </c>
      <c r="N844" s="103" t="s">
        <v>954</v>
      </c>
      <c r="O844" s="101">
        <f>SUM(O845:O858)</f>
        <v>0</v>
      </c>
      <c r="Q844" s="100">
        <v>21114</v>
      </c>
      <c r="R844" s="103" t="s">
        <v>954</v>
      </c>
      <c r="S844" s="101">
        <f>SUM(S845:S858)</f>
        <v>0</v>
      </c>
      <c r="U844" s="100">
        <v>21114</v>
      </c>
      <c r="V844" s="103" t="s">
        <v>954</v>
      </c>
      <c r="W844" s="101">
        <f>SUM(W845:W858)</f>
        <v>0</v>
      </c>
      <c r="Y844" s="100">
        <v>21114</v>
      </c>
      <c r="Z844" s="103" t="s">
        <v>954</v>
      </c>
      <c r="AA844" s="101">
        <f>SUM(AA845:AA858)</f>
        <v>0</v>
      </c>
    </row>
    <row r="845" spans="1:27">
      <c r="A845" s="100">
        <v>2111401</v>
      </c>
      <c r="B845" s="100" t="s">
        <v>145</v>
      </c>
      <c r="C845" s="104">
        <v>0</v>
      </c>
      <c r="E845" s="100">
        <v>2111401</v>
      </c>
      <c r="F845" s="100" t="s">
        <v>145</v>
      </c>
      <c r="G845" s="104">
        <v>0</v>
      </c>
      <c r="H845" s="102"/>
      <c r="I845" s="100">
        <v>2111401</v>
      </c>
      <c r="J845" s="100" t="s">
        <v>145</v>
      </c>
      <c r="K845" s="104">
        <v>0</v>
      </c>
      <c r="M845" s="100">
        <v>2111401</v>
      </c>
      <c r="N845" s="100" t="s">
        <v>145</v>
      </c>
      <c r="O845" s="104">
        <v>0</v>
      </c>
      <c r="Q845" s="100">
        <v>2111401</v>
      </c>
      <c r="R845" s="100" t="s">
        <v>145</v>
      </c>
      <c r="S845" s="104">
        <v>0</v>
      </c>
      <c r="U845" s="100">
        <v>2111401</v>
      </c>
      <c r="V845" s="100" t="s">
        <v>145</v>
      </c>
      <c r="W845" s="104">
        <v>0</v>
      </c>
      <c r="Y845" s="100">
        <v>2111401</v>
      </c>
      <c r="Z845" s="100" t="s">
        <v>145</v>
      </c>
      <c r="AA845" s="104">
        <v>0</v>
      </c>
    </row>
    <row r="846" spans="1:27">
      <c r="A846" s="100">
        <v>2111402</v>
      </c>
      <c r="B846" s="100" t="s">
        <v>146</v>
      </c>
      <c r="C846" s="104">
        <v>0</v>
      </c>
      <c r="E846" s="100">
        <v>2111402</v>
      </c>
      <c r="F846" s="100" t="s">
        <v>146</v>
      </c>
      <c r="G846" s="104">
        <v>0</v>
      </c>
      <c r="H846" s="102"/>
      <c r="I846" s="100">
        <v>2111402</v>
      </c>
      <c r="J846" s="100" t="s">
        <v>146</v>
      </c>
      <c r="K846" s="104">
        <v>0</v>
      </c>
      <c r="M846" s="100">
        <v>2111402</v>
      </c>
      <c r="N846" s="100" t="s">
        <v>146</v>
      </c>
      <c r="O846" s="104">
        <v>0</v>
      </c>
      <c r="Q846" s="100">
        <v>2111402</v>
      </c>
      <c r="R846" s="100" t="s">
        <v>146</v>
      </c>
      <c r="S846" s="104">
        <v>0</v>
      </c>
      <c r="U846" s="100">
        <v>2111402</v>
      </c>
      <c r="V846" s="100" t="s">
        <v>146</v>
      </c>
      <c r="W846" s="104">
        <v>0</v>
      </c>
      <c r="Y846" s="100">
        <v>2111402</v>
      </c>
      <c r="Z846" s="100" t="s">
        <v>146</v>
      </c>
      <c r="AA846" s="104">
        <v>0</v>
      </c>
    </row>
    <row r="847" spans="1:27">
      <c r="A847" s="100">
        <v>2111403</v>
      </c>
      <c r="B847" s="100" t="s">
        <v>147</v>
      </c>
      <c r="C847" s="104">
        <v>0</v>
      </c>
      <c r="E847" s="100">
        <v>2111403</v>
      </c>
      <c r="F847" s="100" t="s">
        <v>147</v>
      </c>
      <c r="G847" s="104">
        <v>0</v>
      </c>
      <c r="H847" s="102"/>
      <c r="I847" s="100">
        <v>2111403</v>
      </c>
      <c r="J847" s="100" t="s">
        <v>147</v>
      </c>
      <c r="K847" s="104">
        <v>0</v>
      </c>
      <c r="M847" s="100">
        <v>2111403</v>
      </c>
      <c r="N847" s="100" t="s">
        <v>147</v>
      </c>
      <c r="O847" s="104">
        <v>0</v>
      </c>
      <c r="Q847" s="100">
        <v>2111403</v>
      </c>
      <c r="R847" s="100" t="s">
        <v>147</v>
      </c>
      <c r="S847" s="104">
        <v>0</v>
      </c>
      <c r="U847" s="100">
        <v>2111403</v>
      </c>
      <c r="V847" s="100" t="s">
        <v>147</v>
      </c>
      <c r="W847" s="104">
        <v>0</v>
      </c>
      <c r="Y847" s="100">
        <v>2111403</v>
      </c>
      <c r="Z847" s="100" t="s">
        <v>147</v>
      </c>
      <c r="AA847" s="104">
        <v>0</v>
      </c>
    </row>
    <row r="848" spans="1:27">
      <c r="A848" s="100">
        <v>2111404</v>
      </c>
      <c r="B848" s="100" t="s">
        <v>956</v>
      </c>
      <c r="C848" s="104">
        <v>0</v>
      </c>
      <c r="E848" s="100">
        <v>2111404</v>
      </c>
      <c r="F848" s="100" t="s">
        <v>956</v>
      </c>
      <c r="G848" s="104">
        <v>0</v>
      </c>
      <c r="H848" s="102"/>
      <c r="I848" s="100">
        <v>2111404</v>
      </c>
      <c r="J848" s="100" t="s">
        <v>956</v>
      </c>
      <c r="K848" s="104">
        <v>0</v>
      </c>
      <c r="M848" s="100">
        <v>2111404</v>
      </c>
      <c r="N848" s="100" t="s">
        <v>956</v>
      </c>
      <c r="O848" s="104">
        <v>0</v>
      </c>
      <c r="Q848" s="100">
        <v>2111404</v>
      </c>
      <c r="R848" s="100" t="s">
        <v>956</v>
      </c>
      <c r="S848" s="104">
        <v>0</v>
      </c>
      <c r="U848" s="100">
        <v>2111404</v>
      </c>
      <c r="V848" s="100" t="s">
        <v>956</v>
      </c>
      <c r="W848" s="104">
        <v>0</v>
      </c>
      <c r="Y848" s="100">
        <v>2111404</v>
      </c>
      <c r="Z848" s="100" t="s">
        <v>956</v>
      </c>
      <c r="AA848" s="104">
        <v>0</v>
      </c>
    </row>
    <row r="849" spans="1:27">
      <c r="A849" s="100">
        <v>2111405</v>
      </c>
      <c r="B849" s="100" t="s">
        <v>957</v>
      </c>
      <c r="C849" s="104">
        <v>0</v>
      </c>
      <c r="E849" s="100">
        <v>2111405</v>
      </c>
      <c r="F849" s="100" t="s">
        <v>957</v>
      </c>
      <c r="G849" s="104">
        <v>0</v>
      </c>
      <c r="H849" s="102"/>
      <c r="I849" s="100">
        <v>2111405</v>
      </c>
      <c r="J849" s="100" t="s">
        <v>957</v>
      </c>
      <c r="K849" s="104">
        <v>0</v>
      </c>
      <c r="M849" s="100">
        <v>2111405</v>
      </c>
      <c r="N849" s="100" t="s">
        <v>957</v>
      </c>
      <c r="O849" s="104">
        <v>0</v>
      </c>
      <c r="Q849" s="100">
        <v>2111405</v>
      </c>
      <c r="R849" s="100" t="s">
        <v>957</v>
      </c>
      <c r="S849" s="104">
        <v>0</v>
      </c>
      <c r="U849" s="100">
        <v>2111405</v>
      </c>
      <c r="V849" s="100" t="s">
        <v>957</v>
      </c>
      <c r="W849" s="104">
        <v>0</v>
      </c>
      <c r="Y849" s="100">
        <v>2111405</v>
      </c>
      <c r="Z849" s="100" t="s">
        <v>957</v>
      </c>
      <c r="AA849" s="104">
        <v>0</v>
      </c>
    </row>
    <row r="850" spans="1:27">
      <c r="A850" s="100">
        <v>2111406</v>
      </c>
      <c r="B850" s="100" t="s">
        <v>958</v>
      </c>
      <c r="C850" s="104">
        <v>0</v>
      </c>
      <c r="E850" s="100">
        <v>2111406</v>
      </c>
      <c r="F850" s="100" t="s">
        <v>958</v>
      </c>
      <c r="G850" s="104">
        <v>0</v>
      </c>
      <c r="H850" s="102"/>
      <c r="I850" s="100">
        <v>2111406</v>
      </c>
      <c r="J850" s="100" t="s">
        <v>958</v>
      </c>
      <c r="K850" s="104">
        <v>0</v>
      </c>
      <c r="M850" s="100">
        <v>2111406</v>
      </c>
      <c r="N850" s="100" t="s">
        <v>958</v>
      </c>
      <c r="O850" s="104">
        <v>0</v>
      </c>
      <c r="Q850" s="100">
        <v>2111406</v>
      </c>
      <c r="R850" s="100" t="s">
        <v>958</v>
      </c>
      <c r="S850" s="104">
        <v>0</v>
      </c>
      <c r="U850" s="100">
        <v>2111406</v>
      </c>
      <c r="V850" s="100" t="s">
        <v>958</v>
      </c>
      <c r="W850" s="104">
        <v>0</v>
      </c>
      <c r="Y850" s="100">
        <v>2111406</v>
      </c>
      <c r="Z850" s="100" t="s">
        <v>958</v>
      </c>
      <c r="AA850" s="104">
        <v>0</v>
      </c>
    </row>
    <row r="851" spans="1:27">
      <c r="A851" s="100">
        <v>2111407</v>
      </c>
      <c r="B851" s="100" t="s">
        <v>959</v>
      </c>
      <c r="C851" s="104">
        <v>0</v>
      </c>
      <c r="E851" s="100">
        <v>2111407</v>
      </c>
      <c r="F851" s="100" t="s">
        <v>959</v>
      </c>
      <c r="G851" s="104">
        <v>0</v>
      </c>
      <c r="H851" s="102"/>
      <c r="I851" s="100">
        <v>2111407</v>
      </c>
      <c r="J851" s="100" t="s">
        <v>959</v>
      </c>
      <c r="K851" s="104">
        <v>0</v>
      </c>
      <c r="M851" s="100">
        <v>2111407</v>
      </c>
      <c r="N851" s="100" t="s">
        <v>959</v>
      </c>
      <c r="O851" s="104">
        <v>0</v>
      </c>
      <c r="Q851" s="100">
        <v>2111407</v>
      </c>
      <c r="R851" s="100" t="s">
        <v>959</v>
      </c>
      <c r="S851" s="104">
        <v>0</v>
      </c>
      <c r="U851" s="100">
        <v>2111407</v>
      </c>
      <c r="V851" s="100" t="s">
        <v>959</v>
      </c>
      <c r="W851" s="104">
        <v>0</v>
      </c>
      <c r="Y851" s="100">
        <v>2111407</v>
      </c>
      <c r="Z851" s="100" t="s">
        <v>959</v>
      </c>
      <c r="AA851" s="104">
        <v>0</v>
      </c>
    </row>
    <row r="852" spans="1:27">
      <c r="A852" s="100">
        <v>2111408</v>
      </c>
      <c r="B852" s="100" t="s">
        <v>960</v>
      </c>
      <c r="C852" s="104">
        <v>0</v>
      </c>
      <c r="E852" s="100">
        <v>2111408</v>
      </c>
      <c r="F852" s="100" t="s">
        <v>960</v>
      </c>
      <c r="G852" s="104">
        <v>0</v>
      </c>
      <c r="H852" s="102"/>
      <c r="I852" s="100">
        <v>2111408</v>
      </c>
      <c r="J852" s="100" t="s">
        <v>960</v>
      </c>
      <c r="K852" s="104">
        <v>0</v>
      </c>
      <c r="M852" s="100">
        <v>2111408</v>
      </c>
      <c r="N852" s="100" t="s">
        <v>960</v>
      </c>
      <c r="O852" s="104">
        <v>0</v>
      </c>
      <c r="Q852" s="100">
        <v>2111408</v>
      </c>
      <c r="R852" s="100" t="s">
        <v>960</v>
      </c>
      <c r="S852" s="104">
        <v>0</v>
      </c>
      <c r="U852" s="100">
        <v>2111408</v>
      </c>
      <c r="V852" s="100" t="s">
        <v>960</v>
      </c>
      <c r="W852" s="104">
        <v>0</v>
      </c>
      <c r="Y852" s="100">
        <v>2111408</v>
      </c>
      <c r="Z852" s="100" t="s">
        <v>960</v>
      </c>
      <c r="AA852" s="104">
        <v>0</v>
      </c>
    </row>
    <row r="853" spans="1:27">
      <c r="A853" s="100">
        <v>2111409</v>
      </c>
      <c r="B853" s="100" t="s">
        <v>961</v>
      </c>
      <c r="C853" s="104">
        <v>0</v>
      </c>
      <c r="E853" s="100">
        <v>2111409</v>
      </c>
      <c r="F853" s="100" t="s">
        <v>961</v>
      </c>
      <c r="G853" s="104">
        <v>0</v>
      </c>
      <c r="H853" s="102"/>
      <c r="I853" s="100">
        <v>2111409</v>
      </c>
      <c r="J853" s="100" t="s">
        <v>961</v>
      </c>
      <c r="K853" s="104">
        <v>0</v>
      </c>
      <c r="M853" s="100">
        <v>2111409</v>
      </c>
      <c r="N853" s="100" t="s">
        <v>961</v>
      </c>
      <c r="O853" s="104">
        <v>0</v>
      </c>
      <c r="Q853" s="100">
        <v>2111409</v>
      </c>
      <c r="R853" s="100" t="s">
        <v>961</v>
      </c>
      <c r="S853" s="104">
        <v>0</v>
      </c>
      <c r="U853" s="100">
        <v>2111409</v>
      </c>
      <c r="V853" s="100" t="s">
        <v>961</v>
      </c>
      <c r="W853" s="104">
        <v>0</v>
      </c>
      <c r="Y853" s="100">
        <v>2111409</v>
      </c>
      <c r="Z853" s="100" t="s">
        <v>961</v>
      </c>
      <c r="AA853" s="104">
        <v>0</v>
      </c>
    </row>
    <row r="854" spans="1:27">
      <c r="A854" s="100">
        <v>2111410</v>
      </c>
      <c r="B854" s="100" t="s">
        <v>962</v>
      </c>
      <c r="C854" s="104">
        <v>0</v>
      </c>
      <c r="E854" s="100">
        <v>2111410</v>
      </c>
      <c r="F854" s="100" t="s">
        <v>962</v>
      </c>
      <c r="G854" s="104">
        <v>0</v>
      </c>
      <c r="H854" s="102"/>
      <c r="I854" s="100">
        <v>2111410</v>
      </c>
      <c r="J854" s="100" t="s">
        <v>962</v>
      </c>
      <c r="K854" s="104">
        <v>0</v>
      </c>
      <c r="M854" s="100">
        <v>2111410</v>
      </c>
      <c r="N854" s="100" t="s">
        <v>962</v>
      </c>
      <c r="O854" s="104">
        <v>0</v>
      </c>
      <c r="Q854" s="100">
        <v>2111410</v>
      </c>
      <c r="R854" s="100" t="s">
        <v>962</v>
      </c>
      <c r="S854" s="104">
        <v>0</v>
      </c>
      <c r="U854" s="100">
        <v>2111410</v>
      </c>
      <c r="V854" s="100" t="s">
        <v>962</v>
      </c>
      <c r="W854" s="104">
        <v>0</v>
      </c>
      <c r="Y854" s="100">
        <v>2111410</v>
      </c>
      <c r="Z854" s="100" t="s">
        <v>962</v>
      </c>
      <c r="AA854" s="104">
        <v>0</v>
      </c>
    </row>
    <row r="855" spans="1:27">
      <c r="A855" s="100">
        <v>2111411</v>
      </c>
      <c r="B855" s="100" t="s">
        <v>193</v>
      </c>
      <c r="C855" s="104">
        <v>0</v>
      </c>
      <c r="E855" s="100">
        <v>2111411</v>
      </c>
      <c r="F855" s="100" t="s">
        <v>193</v>
      </c>
      <c r="G855" s="104">
        <v>0</v>
      </c>
      <c r="H855" s="102"/>
      <c r="I855" s="100">
        <v>2111411</v>
      </c>
      <c r="J855" s="100" t="s">
        <v>193</v>
      </c>
      <c r="K855" s="104">
        <v>0</v>
      </c>
      <c r="M855" s="100">
        <v>2111411</v>
      </c>
      <c r="N855" s="100" t="s">
        <v>193</v>
      </c>
      <c r="O855" s="104">
        <v>0</v>
      </c>
      <c r="Q855" s="100">
        <v>2111411</v>
      </c>
      <c r="R855" s="100" t="s">
        <v>193</v>
      </c>
      <c r="S855" s="104">
        <v>0</v>
      </c>
      <c r="U855" s="100">
        <v>2111411</v>
      </c>
      <c r="V855" s="100" t="s">
        <v>193</v>
      </c>
      <c r="W855" s="104">
        <v>0</v>
      </c>
      <c r="Y855" s="100">
        <v>2111411</v>
      </c>
      <c r="Z855" s="100" t="s">
        <v>193</v>
      </c>
      <c r="AA855" s="104">
        <v>0</v>
      </c>
    </row>
    <row r="856" spans="1:27">
      <c r="A856" s="100">
        <v>2111413</v>
      </c>
      <c r="B856" s="100" t="s">
        <v>963</v>
      </c>
      <c r="C856" s="104">
        <v>0</v>
      </c>
      <c r="E856" s="100">
        <v>2111413</v>
      </c>
      <c r="F856" s="100" t="s">
        <v>963</v>
      </c>
      <c r="G856" s="104">
        <v>0</v>
      </c>
      <c r="H856" s="102"/>
      <c r="I856" s="100">
        <v>2111413</v>
      </c>
      <c r="J856" s="100" t="s">
        <v>963</v>
      </c>
      <c r="K856" s="104">
        <v>0</v>
      </c>
      <c r="M856" s="100">
        <v>2111413</v>
      </c>
      <c r="N856" s="100" t="s">
        <v>963</v>
      </c>
      <c r="O856" s="104">
        <v>0</v>
      </c>
      <c r="Q856" s="100">
        <v>2111413</v>
      </c>
      <c r="R856" s="100" t="s">
        <v>963</v>
      </c>
      <c r="S856" s="104">
        <v>0</v>
      </c>
      <c r="U856" s="100">
        <v>2111413</v>
      </c>
      <c r="V856" s="100" t="s">
        <v>963</v>
      </c>
      <c r="W856" s="104">
        <v>0</v>
      </c>
      <c r="Y856" s="100">
        <v>2111413</v>
      </c>
      <c r="Z856" s="100" t="s">
        <v>963</v>
      </c>
      <c r="AA856" s="104">
        <v>0</v>
      </c>
    </row>
    <row r="857" spans="1:27">
      <c r="A857" s="100">
        <v>2111450</v>
      </c>
      <c r="B857" s="100" t="s">
        <v>154</v>
      </c>
      <c r="C857" s="104">
        <v>0</v>
      </c>
      <c r="E857" s="100">
        <v>2111450</v>
      </c>
      <c r="F857" s="100" t="s">
        <v>154</v>
      </c>
      <c r="G857" s="104">
        <v>0</v>
      </c>
      <c r="H857" s="102"/>
      <c r="I857" s="100">
        <v>2111450</v>
      </c>
      <c r="J857" s="100" t="s">
        <v>154</v>
      </c>
      <c r="K857" s="104">
        <v>0</v>
      </c>
      <c r="M857" s="100">
        <v>2111450</v>
      </c>
      <c r="N857" s="100" t="s">
        <v>154</v>
      </c>
      <c r="O857" s="104">
        <v>0</v>
      </c>
      <c r="Q857" s="100">
        <v>2111450</v>
      </c>
      <c r="R857" s="100" t="s">
        <v>154</v>
      </c>
      <c r="S857" s="104">
        <v>0</v>
      </c>
      <c r="U857" s="100">
        <v>2111450</v>
      </c>
      <c r="V857" s="100" t="s">
        <v>154</v>
      </c>
      <c r="W857" s="104">
        <v>0</v>
      </c>
      <c r="Y857" s="100">
        <v>2111450</v>
      </c>
      <c r="Z857" s="100" t="s">
        <v>154</v>
      </c>
      <c r="AA857" s="104">
        <v>0</v>
      </c>
    </row>
    <row r="858" spans="1:27">
      <c r="A858" s="100">
        <v>2111499</v>
      </c>
      <c r="B858" s="100" t="s">
        <v>964</v>
      </c>
      <c r="C858" s="104">
        <v>0</v>
      </c>
      <c r="E858" s="100">
        <v>2111499</v>
      </c>
      <c r="F858" s="100" t="s">
        <v>964</v>
      </c>
      <c r="G858" s="104">
        <v>0</v>
      </c>
      <c r="H858" s="102"/>
      <c r="I858" s="100">
        <v>2111499</v>
      </c>
      <c r="J858" s="100" t="s">
        <v>964</v>
      </c>
      <c r="K858" s="104">
        <v>0</v>
      </c>
      <c r="M858" s="100">
        <v>2111499</v>
      </c>
      <c r="N858" s="100" t="s">
        <v>964</v>
      </c>
      <c r="O858" s="104">
        <v>0</v>
      </c>
      <c r="Q858" s="100">
        <v>2111499</v>
      </c>
      <c r="R858" s="100" t="s">
        <v>964</v>
      </c>
      <c r="S858" s="104">
        <v>0</v>
      </c>
      <c r="U858" s="100">
        <v>2111499</v>
      </c>
      <c r="V858" s="100" t="s">
        <v>964</v>
      </c>
      <c r="W858" s="104">
        <v>0</v>
      </c>
      <c r="Y858" s="100">
        <v>2111499</v>
      </c>
      <c r="Z858" s="100" t="s">
        <v>964</v>
      </c>
      <c r="AA858" s="104">
        <v>0</v>
      </c>
    </row>
    <row r="859" spans="1:27">
      <c r="A859" s="100">
        <v>21199</v>
      </c>
      <c r="B859" s="103" t="s">
        <v>3583</v>
      </c>
      <c r="C859" s="101">
        <f>C860</f>
        <v>0</v>
      </c>
      <c r="E859" s="100">
        <v>21199</v>
      </c>
      <c r="F859" s="103" t="s">
        <v>3583</v>
      </c>
      <c r="G859" s="101">
        <f>G860</f>
        <v>0</v>
      </c>
      <c r="H859" s="102"/>
      <c r="I859" s="100">
        <v>21199</v>
      </c>
      <c r="J859" s="103" t="s">
        <v>3583</v>
      </c>
      <c r="K859" s="101">
        <f>K860</f>
        <v>0</v>
      </c>
      <c r="M859" s="100">
        <v>21199</v>
      </c>
      <c r="N859" s="103" t="s">
        <v>3583</v>
      </c>
      <c r="O859" s="101">
        <f>O860</f>
        <v>0</v>
      </c>
      <c r="Q859" s="100">
        <v>21199</v>
      </c>
      <c r="R859" s="103" t="s">
        <v>3583</v>
      </c>
      <c r="S859" s="101">
        <f>S860</f>
        <v>0</v>
      </c>
      <c r="U859" s="100">
        <v>21199</v>
      </c>
      <c r="V859" s="103" t="s">
        <v>3583</v>
      </c>
      <c r="W859" s="101">
        <f>W860</f>
        <v>0</v>
      </c>
      <c r="Y859" s="100">
        <v>21199</v>
      </c>
      <c r="Z859" s="103" t="s">
        <v>3583</v>
      </c>
      <c r="AA859" s="101">
        <f>AA860</f>
        <v>0</v>
      </c>
    </row>
    <row r="860" spans="1:27">
      <c r="A860" s="100">
        <v>2119901</v>
      </c>
      <c r="B860" s="100" t="s">
        <v>3586</v>
      </c>
      <c r="C860" s="104">
        <v>0</v>
      </c>
      <c r="E860" s="100">
        <v>2119901</v>
      </c>
      <c r="F860" s="100" t="s">
        <v>3586</v>
      </c>
      <c r="G860" s="104">
        <v>0</v>
      </c>
      <c r="H860" s="102"/>
      <c r="I860" s="100">
        <v>2119901</v>
      </c>
      <c r="J860" s="100" t="s">
        <v>3586</v>
      </c>
      <c r="K860" s="104">
        <v>0</v>
      </c>
      <c r="M860" s="100">
        <v>2119901</v>
      </c>
      <c r="N860" s="100" t="s">
        <v>3586</v>
      </c>
      <c r="O860" s="104">
        <v>0</v>
      </c>
      <c r="Q860" s="100">
        <v>2119901</v>
      </c>
      <c r="R860" s="100" t="s">
        <v>3586</v>
      </c>
      <c r="S860" s="104">
        <v>0</v>
      </c>
      <c r="U860" s="100">
        <v>2119901</v>
      </c>
      <c r="V860" s="100" t="s">
        <v>3586</v>
      </c>
      <c r="W860" s="104">
        <v>0</v>
      </c>
      <c r="Y860" s="100">
        <v>2119901</v>
      </c>
      <c r="Z860" s="100" t="s">
        <v>3586</v>
      </c>
      <c r="AA860" s="104">
        <v>0</v>
      </c>
    </row>
    <row r="861" spans="1:27">
      <c r="A861" s="100">
        <v>212</v>
      </c>
      <c r="B861" s="103" t="s">
        <v>35</v>
      </c>
      <c r="C861" s="101">
        <f>SUM(C862,C874,C876,C879,C881,C883)</f>
        <v>272433</v>
      </c>
      <c r="E861" s="100">
        <v>212</v>
      </c>
      <c r="F861" s="103" t="s">
        <v>35</v>
      </c>
      <c r="G861" s="101">
        <f>SUM(G862,G874,G876,G879,G881,G883)</f>
        <v>178227</v>
      </c>
      <c r="H861" s="102"/>
      <c r="I861" s="100">
        <v>212</v>
      </c>
      <c r="J861" s="103" t="s">
        <v>35</v>
      </c>
      <c r="K861" s="101">
        <f>SUM(K862,K874,K876,K879,K881,K883)</f>
        <v>165296</v>
      </c>
      <c r="M861" s="100">
        <v>212</v>
      </c>
      <c r="N861" s="103" t="s">
        <v>35</v>
      </c>
      <c r="O861" s="101">
        <f>SUM(O862,O874,O876,O879,O881,O883)</f>
        <v>12931</v>
      </c>
      <c r="Q861" s="100">
        <v>212</v>
      </c>
      <c r="R861" s="103" t="s">
        <v>35</v>
      </c>
      <c r="S861" s="101">
        <f>SUM(S862,S874,S876,S879,S881,S883)</f>
        <v>52199</v>
      </c>
      <c r="U861" s="100">
        <v>212</v>
      </c>
      <c r="V861" s="103" t="s">
        <v>35</v>
      </c>
      <c r="W861" s="101">
        <f>SUM(W862,W874,W876,W879,W881,W883)</f>
        <v>14887</v>
      </c>
      <c r="Y861" s="100">
        <v>212</v>
      </c>
      <c r="Z861" s="103" t="s">
        <v>35</v>
      </c>
      <c r="AA861" s="101">
        <f>SUM(AA862,AA874,AA876,AA879,AA881,AA883)</f>
        <v>27120</v>
      </c>
    </row>
    <row r="862" spans="1:27">
      <c r="A862" s="100">
        <v>21201</v>
      </c>
      <c r="B862" s="103" t="s">
        <v>969</v>
      </c>
      <c r="C862" s="101">
        <f>SUM(C863:C873)</f>
        <v>6810</v>
      </c>
      <c r="E862" s="100">
        <v>21201</v>
      </c>
      <c r="F862" s="103" t="s">
        <v>969</v>
      </c>
      <c r="G862" s="101">
        <f>SUM(G863:G873)</f>
        <v>811</v>
      </c>
      <c r="H862" s="102"/>
      <c r="I862" s="100">
        <v>21201</v>
      </c>
      <c r="J862" s="103" t="s">
        <v>969</v>
      </c>
      <c r="K862" s="101">
        <f>SUM(K863:K873)</f>
        <v>732</v>
      </c>
      <c r="M862" s="100">
        <v>21201</v>
      </c>
      <c r="N862" s="103" t="s">
        <v>969</v>
      </c>
      <c r="O862" s="101">
        <f>SUM(O863:O873)</f>
        <v>79</v>
      </c>
      <c r="Q862" s="100">
        <v>21201</v>
      </c>
      <c r="R862" s="103" t="s">
        <v>969</v>
      </c>
      <c r="S862" s="101">
        <f>SUM(S863:S873)</f>
        <v>4451</v>
      </c>
      <c r="U862" s="100">
        <v>21201</v>
      </c>
      <c r="V862" s="103" t="s">
        <v>969</v>
      </c>
      <c r="W862" s="101">
        <f>SUM(W863:W873)</f>
        <v>801</v>
      </c>
      <c r="Y862" s="100">
        <v>21201</v>
      </c>
      <c r="Z862" s="103" t="s">
        <v>969</v>
      </c>
      <c r="AA862" s="101">
        <f>SUM(AA863:AA873)</f>
        <v>747</v>
      </c>
    </row>
    <row r="863" spans="1:27">
      <c r="A863" s="100">
        <v>2120101</v>
      </c>
      <c r="B863" s="100" t="s">
        <v>145</v>
      </c>
      <c r="C863" s="104">
        <v>2148</v>
      </c>
      <c r="E863" s="100">
        <v>2120101</v>
      </c>
      <c r="F863" s="100" t="s">
        <v>145</v>
      </c>
      <c r="G863" s="104">
        <v>531</v>
      </c>
      <c r="H863" s="102"/>
      <c r="I863" s="100">
        <v>2120101</v>
      </c>
      <c r="J863" s="100" t="s">
        <v>145</v>
      </c>
      <c r="K863" s="104">
        <v>452</v>
      </c>
      <c r="M863" s="100">
        <v>2120101</v>
      </c>
      <c r="N863" s="100" t="s">
        <v>145</v>
      </c>
      <c r="O863" s="104">
        <v>79</v>
      </c>
      <c r="Q863" s="100">
        <v>2120101</v>
      </c>
      <c r="R863" s="100" t="s">
        <v>145</v>
      </c>
      <c r="S863" s="104">
        <v>1093</v>
      </c>
      <c r="U863" s="100">
        <v>2120101</v>
      </c>
      <c r="V863" s="100" t="s">
        <v>145</v>
      </c>
      <c r="W863" s="104">
        <v>275</v>
      </c>
      <c r="Y863" s="100">
        <v>2120101</v>
      </c>
      <c r="Z863" s="100" t="s">
        <v>145</v>
      </c>
      <c r="AA863" s="104">
        <v>249</v>
      </c>
    </row>
    <row r="864" spans="1:27">
      <c r="A864" s="100">
        <v>2120102</v>
      </c>
      <c r="B864" s="100" t="s">
        <v>146</v>
      </c>
      <c r="C864" s="104">
        <v>20</v>
      </c>
      <c r="E864" s="100">
        <v>2120102</v>
      </c>
      <c r="F864" s="100" t="s">
        <v>146</v>
      </c>
      <c r="G864" s="104">
        <v>20</v>
      </c>
      <c r="H864" s="102"/>
      <c r="I864" s="100">
        <v>2120102</v>
      </c>
      <c r="J864" s="100" t="s">
        <v>146</v>
      </c>
      <c r="K864" s="104">
        <v>20</v>
      </c>
      <c r="M864" s="100">
        <v>2120102</v>
      </c>
      <c r="N864" s="100" t="s">
        <v>146</v>
      </c>
      <c r="O864" s="104">
        <v>0</v>
      </c>
      <c r="Q864" s="100">
        <v>2120102</v>
      </c>
      <c r="R864" s="100" t="s">
        <v>146</v>
      </c>
      <c r="S864" s="104">
        <v>0</v>
      </c>
      <c r="U864" s="100">
        <v>2120102</v>
      </c>
      <c r="V864" s="100" t="s">
        <v>146</v>
      </c>
      <c r="W864" s="104">
        <v>0</v>
      </c>
      <c r="Y864" s="100">
        <v>2120102</v>
      </c>
      <c r="Z864" s="100" t="s">
        <v>146</v>
      </c>
      <c r="AA864" s="104">
        <v>0</v>
      </c>
    </row>
    <row r="865" spans="1:27">
      <c r="A865" s="100">
        <v>2120103</v>
      </c>
      <c r="B865" s="100" t="s">
        <v>147</v>
      </c>
      <c r="C865" s="104">
        <v>0</v>
      </c>
      <c r="E865" s="100">
        <v>2120103</v>
      </c>
      <c r="F865" s="100" t="s">
        <v>147</v>
      </c>
      <c r="G865" s="104">
        <v>0</v>
      </c>
      <c r="H865" s="102"/>
      <c r="I865" s="100">
        <v>2120103</v>
      </c>
      <c r="J865" s="100" t="s">
        <v>147</v>
      </c>
      <c r="K865" s="104">
        <v>0</v>
      </c>
      <c r="M865" s="100">
        <v>2120103</v>
      </c>
      <c r="N865" s="100" t="s">
        <v>147</v>
      </c>
      <c r="O865" s="104">
        <v>0</v>
      </c>
      <c r="Q865" s="100">
        <v>2120103</v>
      </c>
      <c r="R865" s="100" t="s">
        <v>147</v>
      </c>
      <c r="S865" s="104">
        <v>0</v>
      </c>
      <c r="U865" s="100">
        <v>2120103</v>
      </c>
      <c r="V865" s="100" t="s">
        <v>147</v>
      </c>
      <c r="W865" s="104">
        <v>0</v>
      </c>
      <c r="Y865" s="100">
        <v>2120103</v>
      </c>
      <c r="Z865" s="100" t="s">
        <v>147</v>
      </c>
      <c r="AA865" s="104">
        <v>0</v>
      </c>
    </row>
    <row r="866" spans="1:27">
      <c r="A866" s="100">
        <v>2120104</v>
      </c>
      <c r="B866" s="100" t="s">
        <v>971</v>
      </c>
      <c r="C866" s="104">
        <v>1388</v>
      </c>
      <c r="E866" s="100">
        <v>2120104</v>
      </c>
      <c r="F866" s="100" t="s">
        <v>971</v>
      </c>
      <c r="G866" s="104">
        <v>0</v>
      </c>
      <c r="H866" s="102"/>
      <c r="I866" s="100">
        <v>2120104</v>
      </c>
      <c r="J866" s="100" t="s">
        <v>971</v>
      </c>
      <c r="K866" s="104">
        <v>0</v>
      </c>
      <c r="M866" s="100">
        <v>2120104</v>
      </c>
      <c r="N866" s="100" t="s">
        <v>971</v>
      </c>
      <c r="O866" s="104">
        <v>0</v>
      </c>
      <c r="Q866" s="100">
        <v>2120104</v>
      </c>
      <c r="R866" s="100" t="s">
        <v>971</v>
      </c>
      <c r="S866" s="104">
        <v>1358</v>
      </c>
      <c r="U866" s="100">
        <v>2120104</v>
      </c>
      <c r="V866" s="100" t="s">
        <v>971</v>
      </c>
      <c r="W866" s="104">
        <v>30</v>
      </c>
      <c r="Y866" s="100">
        <v>2120104</v>
      </c>
      <c r="Z866" s="100" t="s">
        <v>971</v>
      </c>
      <c r="AA866" s="104">
        <v>0</v>
      </c>
    </row>
    <row r="867" spans="1:27">
      <c r="A867" s="100">
        <v>2120105</v>
      </c>
      <c r="B867" s="100" t="s">
        <v>972</v>
      </c>
      <c r="C867" s="104">
        <v>103</v>
      </c>
      <c r="E867" s="100">
        <v>2120105</v>
      </c>
      <c r="F867" s="100" t="s">
        <v>972</v>
      </c>
      <c r="G867" s="104">
        <v>103</v>
      </c>
      <c r="H867" s="102"/>
      <c r="I867" s="100">
        <v>2120105</v>
      </c>
      <c r="J867" s="100" t="s">
        <v>972</v>
      </c>
      <c r="K867" s="104">
        <v>103</v>
      </c>
      <c r="M867" s="100">
        <v>2120105</v>
      </c>
      <c r="N867" s="100" t="s">
        <v>972</v>
      </c>
      <c r="O867" s="104">
        <v>0</v>
      </c>
      <c r="Q867" s="100">
        <v>2120105</v>
      </c>
      <c r="R867" s="100" t="s">
        <v>972</v>
      </c>
      <c r="S867" s="104">
        <v>0</v>
      </c>
      <c r="U867" s="100">
        <v>2120105</v>
      </c>
      <c r="V867" s="100" t="s">
        <v>972</v>
      </c>
      <c r="W867" s="104">
        <v>0</v>
      </c>
      <c r="Y867" s="100">
        <v>2120105</v>
      </c>
      <c r="Z867" s="100" t="s">
        <v>972</v>
      </c>
      <c r="AA867" s="104">
        <v>0</v>
      </c>
    </row>
    <row r="868" spans="1:27">
      <c r="A868" s="100">
        <v>2120106</v>
      </c>
      <c r="B868" s="100" t="s">
        <v>973</v>
      </c>
      <c r="C868" s="104">
        <v>105</v>
      </c>
      <c r="E868" s="100">
        <v>2120106</v>
      </c>
      <c r="F868" s="100" t="s">
        <v>973</v>
      </c>
      <c r="G868" s="104">
        <v>105</v>
      </c>
      <c r="H868" s="102"/>
      <c r="I868" s="100">
        <v>2120106</v>
      </c>
      <c r="J868" s="100" t="s">
        <v>973</v>
      </c>
      <c r="K868" s="104">
        <v>105</v>
      </c>
      <c r="M868" s="100">
        <v>2120106</v>
      </c>
      <c r="N868" s="100" t="s">
        <v>973</v>
      </c>
      <c r="O868" s="104">
        <v>0</v>
      </c>
      <c r="Q868" s="100">
        <v>2120106</v>
      </c>
      <c r="R868" s="100" t="s">
        <v>973</v>
      </c>
      <c r="S868" s="104">
        <v>0</v>
      </c>
      <c r="U868" s="100">
        <v>2120106</v>
      </c>
      <c r="V868" s="100" t="s">
        <v>973</v>
      </c>
      <c r="W868" s="104">
        <v>0</v>
      </c>
      <c r="Y868" s="100">
        <v>2120106</v>
      </c>
      <c r="Z868" s="100" t="s">
        <v>973</v>
      </c>
      <c r="AA868" s="104">
        <v>0</v>
      </c>
    </row>
    <row r="869" spans="1:27">
      <c r="A869" s="100">
        <v>2120107</v>
      </c>
      <c r="B869" s="100" t="s">
        <v>974</v>
      </c>
      <c r="C869" s="104">
        <v>0</v>
      </c>
      <c r="E869" s="100">
        <v>2120107</v>
      </c>
      <c r="F869" s="100" t="s">
        <v>974</v>
      </c>
      <c r="G869" s="104">
        <v>0</v>
      </c>
      <c r="H869" s="102"/>
      <c r="I869" s="100">
        <v>2120107</v>
      </c>
      <c r="J869" s="100" t="s">
        <v>974</v>
      </c>
      <c r="K869" s="104">
        <v>0</v>
      </c>
      <c r="M869" s="100">
        <v>2120107</v>
      </c>
      <c r="N869" s="100" t="s">
        <v>974</v>
      </c>
      <c r="O869" s="104">
        <v>0</v>
      </c>
      <c r="Q869" s="100">
        <v>2120107</v>
      </c>
      <c r="R869" s="100" t="s">
        <v>974</v>
      </c>
      <c r="S869" s="104">
        <v>0</v>
      </c>
      <c r="U869" s="100">
        <v>2120107</v>
      </c>
      <c r="V869" s="100" t="s">
        <v>974</v>
      </c>
      <c r="W869" s="104">
        <v>0</v>
      </c>
      <c r="Y869" s="100">
        <v>2120107</v>
      </c>
      <c r="Z869" s="100" t="s">
        <v>974</v>
      </c>
      <c r="AA869" s="104">
        <v>0</v>
      </c>
    </row>
    <row r="870" spans="1:27">
      <c r="A870" s="100">
        <v>2120108</v>
      </c>
      <c r="B870" s="100" t="s">
        <v>975</v>
      </c>
      <c r="C870" s="104">
        <v>0</v>
      </c>
      <c r="E870" s="100">
        <v>2120108</v>
      </c>
      <c r="F870" s="100" t="s">
        <v>975</v>
      </c>
      <c r="G870" s="104">
        <v>0</v>
      </c>
      <c r="H870" s="102"/>
      <c r="I870" s="100">
        <v>2120108</v>
      </c>
      <c r="J870" s="100" t="s">
        <v>975</v>
      </c>
      <c r="K870" s="104">
        <v>0</v>
      </c>
      <c r="M870" s="100">
        <v>2120108</v>
      </c>
      <c r="N870" s="100" t="s">
        <v>975</v>
      </c>
      <c r="O870" s="104">
        <v>0</v>
      </c>
      <c r="Q870" s="100">
        <v>2120108</v>
      </c>
      <c r="R870" s="100" t="s">
        <v>975</v>
      </c>
      <c r="S870" s="104">
        <v>0</v>
      </c>
      <c r="U870" s="100">
        <v>2120108</v>
      </c>
      <c r="V870" s="100" t="s">
        <v>975</v>
      </c>
      <c r="W870" s="104">
        <v>0</v>
      </c>
      <c r="Y870" s="100">
        <v>2120108</v>
      </c>
      <c r="Z870" s="100" t="s">
        <v>975</v>
      </c>
      <c r="AA870" s="104">
        <v>0</v>
      </c>
    </row>
    <row r="871" spans="1:27">
      <c r="A871" s="100">
        <v>2120109</v>
      </c>
      <c r="B871" s="100" t="s">
        <v>976</v>
      </c>
      <c r="C871" s="104">
        <v>0</v>
      </c>
      <c r="E871" s="100">
        <v>2120109</v>
      </c>
      <c r="F871" s="100" t="s">
        <v>976</v>
      </c>
      <c r="G871" s="104">
        <v>0</v>
      </c>
      <c r="H871" s="102"/>
      <c r="I871" s="100">
        <v>2120109</v>
      </c>
      <c r="J871" s="100" t="s">
        <v>976</v>
      </c>
      <c r="K871" s="104">
        <v>0</v>
      </c>
      <c r="M871" s="100">
        <v>2120109</v>
      </c>
      <c r="N871" s="100" t="s">
        <v>976</v>
      </c>
      <c r="O871" s="104">
        <v>0</v>
      </c>
      <c r="Q871" s="100">
        <v>2120109</v>
      </c>
      <c r="R871" s="100" t="s">
        <v>976</v>
      </c>
      <c r="S871" s="104">
        <v>0</v>
      </c>
      <c r="U871" s="100">
        <v>2120109</v>
      </c>
      <c r="V871" s="100" t="s">
        <v>976</v>
      </c>
      <c r="W871" s="104">
        <v>0</v>
      </c>
      <c r="Y871" s="100">
        <v>2120109</v>
      </c>
      <c r="Z871" s="100" t="s">
        <v>976</v>
      </c>
      <c r="AA871" s="104">
        <v>0</v>
      </c>
    </row>
    <row r="872" spans="1:27">
      <c r="A872" s="100">
        <v>2120110</v>
      </c>
      <c r="B872" s="100" t="s">
        <v>977</v>
      </c>
      <c r="C872" s="104">
        <v>0</v>
      </c>
      <c r="E872" s="100">
        <v>2120110</v>
      </c>
      <c r="F872" s="100" t="s">
        <v>977</v>
      </c>
      <c r="G872" s="104">
        <v>0</v>
      </c>
      <c r="H872" s="102"/>
      <c r="I872" s="100">
        <v>2120110</v>
      </c>
      <c r="J872" s="100" t="s">
        <v>977</v>
      </c>
      <c r="K872" s="104">
        <v>0</v>
      </c>
      <c r="M872" s="100">
        <v>2120110</v>
      </c>
      <c r="N872" s="100" t="s">
        <v>977</v>
      </c>
      <c r="O872" s="104">
        <v>0</v>
      </c>
      <c r="Q872" s="100">
        <v>2120110</v>
      </c>
      <c r="R872" s="100" t="s">
        <v>977</v>
      </c>
      <c r="S872" s="104">
        <v>0</v>
      </c>
      <c r="U872" s="100">
        <v>2120110</v>
      </c>
      <c r="V872" s="100" t="s">
        <v>977</v>
      </c>
      <c r="W872" s="104">
        <v>0</v>
      </c>
      <c r="Y872" s="100">
        <v>2120110</v>
      </c>
      <c r="Z872" s="100" t="s">
        <v>977</v>
      </c>
      <c r="AA872" s="104">
        <v>0</v>
      </c>
    </row>
    <row r="873" spans="1:27">
      <c r="A873" s="100">
        <v>2120199</v>
      </c>
      <c r="B873" s="100" t="s">
        <v>978</v>
      </c>
      <c r="C873" s="104">
        <v>3046</v>
      </c>
      <c r="E873" s="100">
        <v>2120199</v>
      </c>
      <c r="F873" s="100" t="s">
        <v>978</v>
      </c>
      <c r="G873" s="104">
        <v>52</v>
      </c>
      <c r="H873" s="102"/>
      <c r="I873" s="100">
        <v>2120199</v>
      </c>
      <c r="J873" s="100" t="s">
        <v>978</v>
      </c>
      <c r="K873" s="104">
        <v>52</v>
      </c>
      <c r="M873" s="100">
        <v>2120199</v>
      </c>
      <c r="N873" s="100" t="s">
        <v>978</v>
      </c>
      <c r="O873" s="104">
        <v>0</v>
      </c>
      <c r="Q873" s="100">
        <v>2120199</v>
      </c>
      <c r="R873" s="100" t="s">
        <v>978</v>
      </c>
      <c r="S873" s="104">
        <v>2000</v>
      </c>
      <c r="U873" s="100">
        <v>2120199</v>
      </c>
      <c r="V873" s="100" t="s">
        <v>978</v>
      </c>
      <c r="W873" s="104">
        <v>496</v>
      </c>
      <c r="Y873" s="100">
        <v>2120199</v>
      </c>
      <c r="Z873" s="100" t="s">
        <v>978</v>
      </c>
      <c r="AA873" s="104">
        <v>498</v>
      </c>
    </row>
    <row r="874" spans="1:27">
      <c r="A874" s="100">
        <v>21202</v>
      </c>
      <c r="B874" s="103" t="s">
        <v>3615</v>
      </c>
      <c r="C874" s="101">
        <f>C875</f>
        <v>902</v>
      </c>
      <c r="E874" s="100">
        <v>21202</v>
      </c>
      <c r="F874" s="103" t="s">
        <v>3615</v>
      </c>
      <c r="G874" s="101">
        <f>G875</f>
        <v>367</v>
      </c>
      <c r="H874" s="102"/>
      <c r="I874" s="100">
        <v>21202</v>
      </c>
      <c r="J874" s="103" t="s">
        <v>3615</v>
      </c>
      <c r="K874" s="101">
        <f>K875</f>
        <v>367</v>
      </c>
      <c r="M874" s="100">
        <v>21202</v>
      </c>
      <c r="N874" s="103" t="s">
        <v>3615</v>
      </c>
      <c r="O874" s="101">
        <f>O875</f>
        <v>0</v>
      </c>
      <c r="Q874" s="100">
        <v>21202</v>
      </c>
      <c r="R874" s="103" t="s">
        <v>3615</v>
      </c>
      <c r="S874" s="101">
        <f>S875</f>
        <v>373</v>
      </c>
      <c r="U874" s="100">
        <v>21202</v>
      </c>
      <c r="V874" s="103" t="s">
        <v>3615</v>
      </c>
      <c r="W874" s="101">
        <f>W875</f>
        <v>162</v>
      </c>
      <c r="Y874" s="100">
        <v>21202</v>
      </c>
      <c r="Z874" s="103" t="s">
        <v>3615</v>
      </c>
      <c r="AA874" s="101">
        <f>AA875</f>
        <v>0</v>
      </c>
    </row>
    <row r="875" spans="1:27">
      <c r="A875" s="100">
        <v>2120201</v>
      </c>
      <c r="B875" s="100" t="s">
        <v>3618</v>
      </c>
      <c r="C875" s="104">
        <v>902</v>
      </c>
      <c r="E875" s="100">
        <v>2120201</v>
      </c>
      <c r="F875" s="100" t="s">
        <v>3618</v>
      </c>
      <c r="G875" s="104">
        <v>367</v>
      </c>
      <c r="H875" s="102"/>
      <c r="I875" s="100">
        <v>2120201</v>
      </c>
      <c r="J875" s="100" t="s">
        <v>3618</v>
      </c>
      <c r="K875" s="104">
        <v>367</v>
      </c>
      <c r="M875" s="100">
        <v>2120201</v>
      </c>
      <c r="N875" s="100" t="s">
        <v>3618</v>
      </c>
      <c r="O875" s="104">
        <v>0</v>
      </c>
      <c r="Q875" s="100">
        <v>2120201</v>
      </c>
      <c r="R875" s="100" t="s">
        <v>3618</v>
      </c>
      <c r="S875" s="104">
        <v>373</v>
      </c>
      <c r="U875" s="100">
        <v>2120201</v>
      </c>
      <c r="V875" s="100" t="s">
        <v>3618</v>
      </c>
      <c r="W875" s="104">
        <v>162</v>
      </c>
      <c r="Y875" s="100">
        <v>2120201</v>
      </c>
      <c r="Z875" s="100" t="s">
        <v>3618</v>
      </c>
      <c r="AA875" s="104">
        <v>0</v>
      </c>
    </row>
    <row r="876" spans="1:27">
      <c r="A876" s="100">
        <v>21203</v>
      </c>
      <c r="B876" s="103" t="s">
        <v>982</v>
      </c>
      <c r="C876" s="101">
        <f>SUM(C877:C878)</f>
        <v>227121</v>
      </c>
      <c r="E876" s="100">
        <v>21203</v>
      </c>
      <c r="F876" s="103" t="s">
        <v>982</v>
      </c>
      <c r="G876" s="101">
        <f>SUM(G877:G878)</f>
        <v>171395</v>
      </c>
      <c r="H876" s="102"/>
      <c r="I876" s="100">
        <v>21203</v>
      </c>
      <c r="J876" s="103" t="s">
        <v>982</v>
      </c>
      <c r="K876" s="101">
        <f>SUM(K877:K878)</f>
        <v>164185</v>
      </c>
      <c r="M876" s="100">
        <v>21203</v>
      </c>
      <c r="N876" s="103" t="s">
        <v>982</v>
      </c>
      <c r="O876" s="101">
        <f>SUM(O877:O878)</f>
        <v>7210</v>
      </c>
      <c r="Q876" s="100">
        <v>21203</v>
      </c>
      <c r="R876" s="103" t="s">
        <v>982</v>
      </c>
      <c r="S876" s="101">
        <f>SUM(S877:S878)</f>
        <v>42459</v>
      </c>
      <c r="U876" s="100">
        <v>21203</v>
      </c>
      <c r="V876" s="103" t="s">
        <v>982</v>
      </c>
      <c r="W876" s="101">
        <f>SUM(W877:W878)</f>
        <v>10127</v>
      </c>
      <c r="Y876" s="100">
        <v>21203</v>
      </c>
      <c r="Z876" s="103" t="s">
        <v>982</v>
      </c>
      <c r="AA876" s="101">
        <f>SUM(AA877:AA878)</f>
        <v>3140</v>
      </c>
    </row>
    <row r="877" spans="1:27">
      <c r="A877" s="100">
        <v>2120303</v>
      </c>
      <c r="B877" s="100" t="s">
        <v>984</v>
      </c>
      <c r="C877" s="104">
        <v>30713</v>
      </c>
      <c r="E877" s="100">
        <v>2120303</v>
      </c>
      <c r="F877" s="100" t="s">
        <v>984</v>
      </c>
      <c r="G877" s="104">
        <v>9782</v>
      </c>
      <c r="H877" s="102"/>
      <c r="I877" s="100">
        <v>2120303</v>
      </c>
      <c r="J877" s="100" t="s">
        <v>984</v>
      </c>
      <c r="K877" s="104">
        <v>2572</v>
      </c>
      <c r="M877" s="100">
        <v>2120303</v>
      </c>
      <c r="N877" s="100" t="s">
        <v>984</v>
      </c>
      <c r="O877" s="104">
        <v>7210</v>
      </c>
      <c r="Q877" s="100">
        <v>2120303</v>
      </c>
      <c r="R877" s="100" t="s">
        <v>984</v>
      </c>
      <c r="S877" s="104">
        <v>10164</v>
      </c>
      <c r="U877" s="100">
        <v>2120303</v>
      </c>
      <c r="V877" s="100" t="s">
        <v>984</v>
      </c>
      <c r="W877" s="104">
        <v>9627</v>
      </c>
      <c r="Y877" s="100">
        <v>2120303</v>
      </c>
      <c r="Z877" s="100" t="s">
        <v>984</v>
      </c>
      <c r="AA877" s="104">
        <v>1140</v>
      </c>
    </row>
    <row r="878" spans="1:27">
      <c r="A878" s="100">
        <v>2120399</v>
      </c>
      <c r="B878" s="100" t="s">
        <v>985</v>
      </c>
      <c r="C878" s="104">
        <v>196408</v>
      </c>
      <c r="E878" s="100">
        <v>2120399</v>
      </c>
      <c r="F878" s="100" t="s">
        <v>985</v>
      </c>
      <c r="G878" s="104">
        <v>161613</v>
      </c>
      <c r="H878" s="102"/>
      <c r="I878" s="100">
        <v>2120399</v>
      </c>
      <c r="J878" s="100" t="s">
        <v>985</v>
      </c>
      <c r="K878" s="104">
        <v>161613</v>
      </c>
      <c r="M878" s="100">
        <v>2120399</v>
      </c>
      <c r="N878" s="100" t="s">
        <v>985</v>
      </c>
      <c r="O878" s="104">
        <v>0</v>
      </c>
      <c r="Q878" s="100">
        <v>2120399</v>
      </c>
      <c r="R878" s="100" t="s">
        <v>985</v>
      </c>
      <c r="S878" s="104">
        <v>32295</v>
      </c>
      <c r="U878" s="100">
        <v>2120399</v>
      </c>
      <c r="V878" s="100" t="s">
        <v>985</v>
      </c>
      <c r="W878" s="104">
        <v>500</v>
      </c>
      <c r="Y878" s="100">
        <v>2120399</v>
      </c>
      <c r="Z878" s="100" t="s">
        <v>985</v>
      </c>
      <c r="AA878" s="104">
        <v>2000</v>
      </c>
    </row>
    <row r="879" spans="1:27">
      <c r="A879" s="100">
        <v>21205</v>
      </c>
      <c r="B879" s="103" t="s">
        <v>3627</v>
      </c>
      <c r="C879" s="101">
        <f>C880</f>
        <v>3615</v>
      </c>
      <c r="E879" s="100">
        <v>21205</v>
      </c>
      <c r="F879" s="103" t="s">
        <v>3627</v>
      </c>
      <c r="G879" s="101">
        <f>G880</f>
        <v>300</v>
      </c>
      <c r="H879" s="102"/>
      <c r="I879" s="100">
        <v>21205</v>
      </c>
      <c r="J879" s="103" t="s">
        <v>3627</v>
      </c>
      <c r="K879" s="101">
        <f>K880</f>
        <v>0</v>
      </c>
      <c r="M879" s="100">
        <v>21205</v>
      </c>
      <c r="N879" s="103" t="s">
        <v>3627</v>
      </c>
      <c r="O879" s="101">
        <f>O880</f>
        <v>300</v>
      </c>
      <c r="Q879" s="100">
        <v>21205</v>
      </c>
      <c r="R879" s="103" t="s">
        <v>3627</v>
      </c>
      <c r="S879" s="101">
        <f>S880</f>
        <v>3130</v>
      </c>
      <c r="U879" s="100">
        <v>21205</v>
      </c>
      <c r="V879" s="103" t="s">
        <v>3627</v>
      </c>
      <c r="W879" s="101">
        <f>W880</f>
        <v>0</v>
      </c>
      <c r="Y879" s="100">
        <v>21205</v>
      </c>
      <c r="Z879" s="103" t="s">
        <v>3627</v>
      </c>
      <c r="AA879" s="101">
        <f>AA880</f>
        <v>185</v>
      </c>
    </row>
    <row r="880" spans="1:27">
      <c r="A880" s="100">
        <v>2120501</v>
      </c>
      <c r="B880" s="100" t="s">
        <v>3630</v>
      </c>
      <c r="C880" s="104">
        <v>3615</v>
      </c>
      <c r="E880" s="100">
        <v>2120501</v>
      </c>
      <c r="F880" s="100" t="s">
        <v>3630</v>
      </c>
      <c r="G880" s="104">
        <v>300</v>
      </c>
      <c r="H880" s="102"/>
      <c r="I880" s="100">
        <v>2120501</v>
      </c>
      <c r="J880" s="100" t="s">
        <v>3630</v>
      </c>
      <c r="K880" s="104">
        <v>0</v>
      </c>
      <c r="M880" s="100">
        <v>2120501</v>
      </c>
      <c r="N880" s="100" t="s">
        <v>3630</v>
      </c>
      <c r="O880" s="104">
        <v>300</v>
      </c>
      <c r="Q880" s="100">
        <v>2120501</v>
      </c>
      <c r="R880" s="100" t="s">
        <v>3630</v>
      </c>
      <c r="S880" s="104">
        <v>3130</v>
      </c>
      <c r="U880" s="100">
        <v>2120501</v>
      </c>
      <c r="V880" s="100" t="s">
        <v>3630</v>
      </c>
      <c r="W880" s="104">
        <v>0</v>
      </c>
      <c r="Y880" s="100">
        <v>2120501</v>
      </c>
      <c r="Z880" s="100" t="s">
        <v>3630</v>
      </c>
      <c r="AA880" s="104">
        <v>185</v>
      </c>
    </row>
    <row r="881" spans="1:27">
      <c r="A881" s="100">
        <v>21206</v>
      </c>
      <c r="B881" s="103" t="s">
        <v>3633</v>
      </c>
      <c r="C881" s="101">
        <f>C882</f>
        <v>0</v>
      </c>
      <c r="E881" s="100">
        <v>21206</v>
      </c>
      <c r="F881" s="103" t="s">
        <v>3633</v>
      </c>
      <c r="G881" s="101">
        <f>G882</f>
        <v>0</v>
      </c>
      <c r="H881" s="102"/>
      <c r="I881" s="100">
        <v>21206</v>
      </c>
      <c r="J881" s="103" t="s">
        <v>3633</v>
      </c>
      <c r="K881" s="101">
        <f>K882</f>
        <v>0</v>
      </c>
      <c r="M881" s="100">
        <v>21206</v>
      </c>
      <c r="N881" s="103" t="s">
        <v>3633</v>
      </c>
      <c r="O881" s="101">
        <f>O882</f>
        <v>0</v>
      </c>
      <c r="Q881" s="100">
        <v>21206</v>
      </c>
      <c r="R881" s="103" t="s">
        <v>3633</v>
      </c>
      <c r="S881" s="101">
        <f>S882</f>
        <v>0</v>
      </c>
      <c r="U881" s="100">
        <v>21206</v>
      </c>
      <c r="V881" s="103" t="s">
        <v>3633</v>
      </c>
      <c r="W881" s="101">
        <f>W882</f>
        <v>0</v>
      </c>
      <c r="Y881" s="100">
        <v>21206</v>
      </c>
      <c r="Z881" s="103" t="s">
        <v>3633</v>
      </c>
      <c r="AA881" s="101">
        <f>AA882</f>
        <v>0</v>
      </c>
    </row>
    <row r="882" spans="1:27">
      <c r="A882" s="100">
        <v>2120601</v>
      </c>
      <c r="B882" s="100" t="s">
        <v>3636</v>
      </c>
      <c r="C882" s="104">
        <v>0</v>
      </c>
      <c r="E882" s="100">
        <v>2120601</v>
      </c>
      <c r="F882" s="100" t="s">
        <v>3636</v>
      </c>
      <c r="G882" s="104">
        <v>0</v>
      </c>
      <c r="H882" s="102"/>
      <c r="I882" s="100">
        <v>2120601</v>
      </c>
      <c r="J882" s="100" t="s">
        <v>3636</v>
      </c>
      <c r="K882" s="104">
        <v>0</v>
      </c>
      <c r="M882" s="100">
        <v>2120601</v>
      </c>
      <c r="N882" s="100" t="s">
        <v>3636</v>
      </c>
      <c r="O882" s="104">
        <v>0</v>
      </c>
      <c r="Q882" s="100">
        <v>2120601</v>
      </c>
      <c r="R882" s="100" t="s">
        <v>3636</v>
      </c>
      <c r="S882" s="104">
        <v>0</v>
      </c>
      <c r="U882" s="100">
        <v>2120601</v>
      </c>
      <c r="V882" s="100" t="s">
        <v>3636</v>
      </c>
      <c r="W882" s="104">
        <v>0</v>
      </c>
      <c r="Y882" s="100">
        <v>2120601</v>
      </c>
      <c r="Z882" s="100" t="s">
        <v>3636</v>
      </c>
      <c r="AA882" s="104">
        <v>0</v>
      </c>
    </row>
    <row r="883" spans="1:27">
      <c r="A883" s="100">
        <v>21299</v>
      </c>
      <c r="B883" s="103" t="s">
        <v>3753</v>
      </c>
      <c r="C883" s="101">
        <f>C884</f>
        <v>33985</v>
      </c>
      <c r="E883" s="100">
        <v>21299</v>
      </c>
      <c r="F883" s="103" t="s">
        <v>3753</v>
      </c>
      <c r="G883" s="101">
        <f>G884</f>
        <v>5354</v>
      </c>
      <c r="H883" s="102"/>
      <c r="I883" s="100">
        <v>21299</v>
      </c>
      <c r="J883" s="103" t="s">
        <v>3753</v>
      </c>
      <c r="K883" s="101">
        <f>K884</f>
        <v>12</v>
      </c>
      <c r="M883" s="100">
        <v>21299</v>
      </c>
      <c r="N883" s="103" t="s">
        <v>3753</v>
      </c>
      <c r="O883" s="101">
        <f>O884</f>
        <v>5342</v>
      </c>
      <c r="Q883" s="100">
        <v>21299</v>
      </c>
      <c r="R883" s="103" t="s">
        <v>3753</v>
      </c>
      <c r="S883" s="101">
        <f>S884</f>
        <v>1786</v>
      </c>
      <c r="U883" s="100">
        <v>21299</v>
      </c>
      <c r="V883" s="103" t="s">
        <v>3753</v>
      </c>
      <c r="W883" s="101">
        <f>W884</f>
        <v>3797</v>
      </c>
      <c r="Y883" s="100">
        <v>21299</v>
      </c>
      <c r="Z883" s="103" t="s">
        <v>3753</v>
      </c>
      <c r="AA883" s="101">
        <f>AA884</f>
        <v>23048</v>
      </c>
    </row>
    <row r="884" spans="1:27">
      <c r="A884" s="100">
        <v>2129999</v>
      </c>
      <c r="B884" s="100" t="s">
        <v>995</v>
      </c>
      <c r="C884" s="104">
        <v>33985</v>
      </c>
      <c r="E884" s="100">
        <v>2129999</v>
      </c>
      <c r="F884" s="100" t="s">
        <v>995</v>
      </c>
      <c r="G884" s="104">
        <v>5354</v>
      </c>
      <c r="H884" s="102"/>
      <c r="I884" s="100">
        <v>2129999</v>
      </c>
      <c r="J884" s="100" t="s">
        <v>995</v>
      </c>
      <c r="K884" s="104">
        <v>12</v>
      </c>
      <c r="M884" s="100">
        <v>2129999</v>
      </c>
      <c r="N884" s="100" t="s">
        <v>995</v>
      </c>
      <c r="O884" s="104">
        <v>5342</v>
      </c>
      <c r="Q884" s="100">
        <v>2129999</v>
      </c>
      <c r="R884" s="100" t="s">
        <v>995</v>
      </c>
      <c r="S884" s="104">
        <v>1786</v>
      </c>
      <c r="U884" s="100">
        <v>2129999</v>
      </c>
      <c r="V884" s="100" t="s">
        <v>995</v>
      </c>
      <c r="W884" s="104">
        <v>3797</v>
      </c>
      <c r="Y884" s="100">
        <v>2129999</v>
      </c>
      <c r="Z884" s="100" t="s">
        <v>995</v>
      </c>
      <c r="AA884" s="104">
        <v>23048</v>
      </c>
    </row>
    <row r="885" spans="1:27">
      <c r="A885" s="100">
        <v>213</v>
      </c>
      <c r="B885" s="103" t="s">
        <v>36</v>
      </c>
      <c r="C885" s="101">
        <f>SUM(C886,C912,C940,C967,C978,C989,C995,C1002,C1009,C1013)</f>
        <v>291411</v>
      </c>
      <c r="E885" s="100">
        <v>213</v>
      </c>
      <c r="F885" s="103" t="s">
        <v>36</v>
      </c>
      <c r="G885" s="101">
        <f>SUM(G886,G912,G940,G967,G978,G989,G995,G1002,G1009,G1013)</f>
        <v>13925</v>
      </c>
      <c r="H885" s="102"/>
      <c r="I885" s="100">
        <v>213</v>
      </c>
      <c r="J885" s="103" t="s">
        <v>36</v>
      </c>
      <c r="K885" s="101">
        <f>SUM(K886,K912,K940,K967,K978,K989,K995,K1002,K1009,K1013)</f>
        <v>12878</v>
      </c>
      <c r="M885" s="100">
        <v>213</v>
      </c>
      <c r="N885" s="103" t="s">
        <v>36</v>
      </c>
      <c r="O885" s="101">
        <f>SUM(O886,O912,O940,O967,O978,O989,O995,O1002,O1009,O1013)</f>
        <v>1047</v>
      </c>
      <c r="Q885" s="100">
        <v>213</v>
      </c>
      <c r="R885" s="103" t="s">
        <v>36</v>
      </c>
      <c r="S885" s="101">
        <f>SUM(S886,S912,S940,S967,S978,S989,S995,S1002,S1009,S1013)</f>
        <v>110361</v>
      </c>
      <c r="U885" s="100">
        <v>213</v>
      </c>
      <c r="V885" s="103" t="s">
        <v>36</v>
      </c>
      <c r="W885" s="101">
        <f>SUM(W886,W912,W940,W967,W978,W989,W995,W1002,W1009,W1013)</f>
        <v>97724</v>
      </c>
      <c r="Y885" s="100">
        <v>213</v>
      </c>
      <c r="Z885" s="103" t="s">
        <v>36</v>
      </c>
      <c r="AA885" s="101">
        <f>SUM(AA886,AA912,AA940,AA967,AA978,AA989,AA995,AA1002,AA1009,AA1013)</f>
        <v>69401</v>
      </c>
    </row>
    <row r="886" spans="1:27">
      <c r="A886" s="100">
        <v>21301</v>
      </c>
      <c r="B886" s="103" t="s">
        <v>997</v>
      </c>
      <c r="C886" s="101">
        <f>SUM(C887:C911)</f>
        <v>42129</v>
      </c>
      <c r="E886" s="100">
        <v>21301</v>
      </c>
      <c r="F886" s="103" t="s">
        <v>997</v>
      </c>
      <c r="G886" s="101">
        <f>SUM(G887:G911)</f>
        <v>5101</v>
      </c>
      <c r="H886" s="102"/>
      <c r="I886" s="100">
        <v>21301</v>
      </c>
      <c r="J886" s="103" t="s">
        <v>997</v>
      </c>
      <c r="K886" s="101">
        <f>SUM(K887:K911)</f>
        <v>4778</v>
      </c>
      <c r="M886" s="100">
        <v>21301</v>
      </c>
      <c r="N886" s="103" t="s">
        <v>997</v>
      </c>
      <c r="O886" s="101">
        <f>SUM(O887:O911)</f>
        <v>323</v>
      </c>
      <c r="Q886" s="100">
        <v>21301</v>
      </c>
      <c r="R886" s="103" t="s">
        <v>997</v>
      </c>
      <c r="S886" s="101">
        <f>SUM(S887:S911)</f>
        <v>15341</v>
      </c>
      <c r="U886" s="100">
        <v>21301</v>
      </c>
      <c r="V886" s="103" t="s">
        <v>997</v>
      </c>
      <c r="W886" s="101">
        <f>SUM(W887:W911)</f>
        <v>11889</v>
      </c>
      <c r="Y886" s="100">
        <v>21301</v>
      </c>
      <c r="Z886" s="103" t="s">
        <v>997</v>
      </c>
      <c r="AA886" s="101">
        <f>SUM(AA887:AA911)</f>
        <v>9798</v>
      </c>
    </row>
    <row r="887" spans="1:27">
      <c r="A887" s="100">
        <v>2130101</v>
      </c>
      <c r="B887" s="100" t="s">
        <v>145</v>
      </c>
      <c r="C887" s="104">
        <v>2137</v>
      </c>
      <c r="E887" s="100">
        <v>2130101</v>
      </c>
      <c r="F887" s="100" t="s">
        <v>145</v>
      </c>
      <c r="G887" s="104">
        <v>947</v>
      </c>
      <c r="H887" s="102"/>
      <c r="I887" s="100">
        <v>2130101</v>
      </c>
      <c r="J887" s="100" t="s">
        <v>145</v>
      </c>
      <c r="K887" s="104">
        <v>947</v>
      </c>
      <c r="M887" s="100">
        <v>2130101</v>
      </c>
      <c r="N887" s="100" t="s">
        <v>145</v>
      </c>
      <c r="O887" s="104">
        <v>0</v>
      </c>
      <c r="Q887" s="100">
        <v>2130101</v>
      </c>
      <c r="R887" s="100" t="s">
        <v>145</v>
      </c>
      <c r="S887" s="104">
        <v>585</v>
      </c>
      <c r="U887" s="100">
        <v>2130101</v>
      </c>
      <c r="V887" s="100" t="s">
        <v>145</v>
      </c>
      <c r="W887" s="104">
        <v>338</v>
      </c>
      <c r="Y887" s="100">
        <v>2130101</v>
      </c>
      <c r="Z887" s="100" t="s">
        <v>145</v>
      </c>
      <c r="AA887" s="104">
        <v>267</v>
      </c>
    </row>
    <row r="888" spans="1:27">
      <c r="A888" s="100">
        <v>2130102</v>
      </c>
      <c r="B888" s="100" t="s">
        <v>146</v>
      </c>
      <c r="C888" s="104">
        <v>0</v>
      </c>
      <c r="E888" s="100">
        <v>2130102</v>
      </c>
      <c r="F888" s="100" t="s">
        <v>146</v>
      </c>
      <c r="G888" s="104">
        <v>0</v>
      </c>
      <c r="H888" s="102"/>
      <c r="I888" s="100">
        <v>2130102</v>
      </c>
      <c r="J888" s="100" t="s">
        <v>146</v>
      </c>
      <c r="K888" s="104">
        <v>0</v>
      </c>
      <c r="M888" s="100">
        <v>2130102</v>
      </c>
      <c r="N888" s="100" t="s">
        <v>146</v>
      </c>
      <c r="O888" s="104">
        <v>0</v>
      </c>
      <c r="Q888" s="100">
        <v>2130102</v>
      </c>
      <c r="R888" s="100" t="s">
        <v>146</v>
      </c>
      <c r="S888" s="104">
        <v>0</v>
      </c>
      <c r="U888" s="100">
        <v>2130102</v>
      </c>
      <c r="V888" s="100" t="s">
        <v>146</v>
      </c>
      <c r="W888" s="104">
        <v>0</v>
      </c>
      <c r="Y888" s="100">
        <v>2130102</v>
      </c>
      <c r="Z888" s="100" t="s">
        <v>146</v>
      </c>
      <c r="AA888" s="104">
        <v>0</v>
      </c>
    </row>
    <row r="889" spans="1:27">
      <c r="A889" s="100">
        <v>2130103</v>
      </c>
      <c r="B889" s="100" t="s">
        <v>147</v>
      </c>
      <c r="C889" s="104">
        <v>0</v>
      </c>
      <c r="E889" s="100">
        <v>2130103</v>
      </c>
      <c r="F889" s="100" t="s">
        <v>147</v>
      </c>
      <c r="G889" s="104">
        <v>0</v>
      </c>
      <c r="H889" s="102"/>
      <c r="I889" s="100">
        <v>2130103</v>
      </c>
      <c r="J889" s="100" t="s">
        <v>147</v>
      </c>
      <c r="K889" s="104">
        <v>0</v>
      </c>
      <c r="M889" s="100">
        <v>2130103</v>
      </c>
      <c r="N889" s="100" t="s">
        <v>147</v>
      </c>
      <c r="O889" s="104">
        <v>0</v>
      </c>
      <c r="Q889" s="100">
        <v>2130103</v>
      </c>
      <c r="R889" s="100" t="s">
        <v>147</v>
      </c>
      <c r="S889" s="104">
        <v>0</v>
      </c>
      <c r="U889" s="100">
        <v>2130103</v>
      </c>
      <c r="V889" s="100" t="s">
        <v>147</v>
      </c>
      <c r="W889" s="104">
        <v>0</v>
      </c>
      <c r="Y889" s="100">
        <v>2130103</v>
      </c>
      <c r="Z889" s="100" t="s">
        <v>147</v>
      </c>
      <c r="AA889" s="104">
        <v>0</v>
      </c>
    </row>
    <row r="890" spans="1:27">
      <c r="A890" s="100">
        <v>2130104</v>
      </c>
      <c r="B890" s="100" t="s">
        <v>154</v>
      </c>
      <c r="C890" s="104">
        <v>14292</v>
      </c>
      <c r="E890" s="100">
        <v>2130104</v>
      </c>
      <c r="F890" s="100" t="s">
        <v>154</v>
      </c>
      <c r="G890" s="104">
        <v>2735</v>
      </c>
      <c r="H890" s="102"/>
      <c r="I890" s="100">
        <v>2130104</v>
      </c>
      <c r="J890" s="100" t="s">
        <v>154</v>
      </c>
      <c r="K890" s="104">
        <v>2611</v>
      </c>
      <c r="M890" s="100">
        <v>2130104</v>
      </c>
      <c r="N890" s="100" t="s">
        <v>154</v>
      </c>
      <c r="O890" s="104">
        <v>124</v>
      </c>
      <c r="Q890" s="100">
        <v>2130104</v>
      </c>
      <c r="R890" s="100" t="s">
        <v>154</v>
      </c>
      <c r="S890" s="104">
        <v>5515</v>
      </c>
      <c r="U890" s="100">
        <v>2130104</v>
      </c>
      <c r="V890" s="100" t="s">
        <v>154</v>
      </c>
      <c r="W890" s="104">
        <v>2255</v>
      </c>
      <c r="Y890" s="100">
        <v>2130104</v>
      </c>
      <c r="Z890" s="100" t="s">
        <v>154</v>
      </c>
      <c r="AA890" s="104">
        <v>3787</v>
      </c>
    </row>
    <row r="891" spans="1:27">
      <c r="A891" s="100">
        <v>2130105</v>
      </c>
      <c r="B891" s="100" t="s">
        <v>999</v>
      </c>
      <c r="C891" s="104">
        <v>0</v>
      </c>
      <c r="E891" s="100">
        <v>2130105</v>
      </c>
      <c r="F891" s="100" t="s">
        <v>999</v>
      </c>
      <c r="G891" s="104">
        <v>0</v>
      </c>
      <c r="H891" s="102"/>
      <c r="I891" s="100">
        <v>2130105</v>
      </c>
      <c r="J891" s="100" t="s">
        <v>999</v>
      </c>
      <c r="K891" s="104">
        <v>0</v>
      </c>
      <c r="M891" s="100">
        <v>2130105</v>
      </c>
      <c r="N891" s="100" t="s">
        <v>999</v>
      </c>
      <c r="O891" s="104">
        <v>0</v>
      </c>
      <c r="Q891" s="100">
        <v>2130105</v>
      </c>
      <c r="R891" s="100" t="s">
        <v>999</v>
      </c>
      <c r="S891" s="104">
        <v>0</v>
      </c>
      <c r="U891" s="100">
        <v>2130105</v>
      </c>
      <c r="V891" s="100" t="s">
        <v>999</v>
      </c>
      <c r="W891" s="104">
        <v>0</v>
      </c>
      <c r="Y891" s="100">
        <v>2130105</v>
      </c>
      <c r="Z891" s="100" t="s">
        <v>999</v>
      </c>
      <c r="AA891" s="104">
        <v>0</v>
      </c>
    </row>
    <row r="892" spans="1:27">
      <c r="A892" s="100">
        <v>2130106</v>
      </c>
      <c r="B892" s="100" t="s">
        <v>1000</v>
      </c>
      <c r="C892" s="104">
        <v>1830</v>
      </c>
      <c r="E892" s="100">
        <v>2130106</v>
      </c>
      <c r="F892" s="100" t="s">
        <v>1000</v>
      </c>
      <c r="G892" s="104">
        <v>621</v>
      </c>
      <c r="H892" s="102"/>
      <c r="I892" s="100">
        <v>2130106</v>
      </c>
      <c r="J892" s="100" t="s">
        <v>1000</v>
      </c>
      <c r="K892" s="104">
        <v>621</v>
      </c>
      <c r="M892" s="100">
        <v>2130106</v>
      </c>
      <c r="N892" s="100" t="s">
        <v>1000</v>
      </c>
      <c r="O892" s="104">
        <v>0</v>
      </c>
      <c r="Q892" s="100">
        <v>2130106</v>
      </c>
      <c r="R892" s="100" t="s">
        <v>1000</v>
      </c>
      <c r="S892" s="104">
        <v>520</v>
      </c>
      <c r="U892" s="100">
        <v>2130106</v>
      </c>
      <c r="V892" s="100" t="s">
        <v>1000</v>
      </c>
      <c r="W892" s="104">
        <v>214</v>
      </c>
      <c r="Y892" s="100">
        <v>2130106</v>
      </c>
      <c r="Z892" s="100" t="s">
        <v>1000</v>
      </c>
      <c r="AA892" s="104">
        <v>475</v>
      </c>
    </row>
    <row r="893" spans="1:27">
      <c r="A893" s="100">
        <v>2130108</v>
      </c>
      <c r="B893" s="100" t="s">
        <v>1001</v>
      </c>
      <c r="C893" s="104">
        <v>420</v>
      </c>
      <c r="E893" s="100">
        <v>2130108</v>
      </c>
      <c r="F893" s="100" t="s">
        <v>1001</v>
      </c>
      <c r="G893" s="104">
        <v>44</v>
      </c>
      <c r="H893" s="102"/>
      <c r="I893" s="100">
        <v>2130108</v>
      </c>
      <c r="J893" s="100" t="s">
        <v>1001</v>
      </c>
      <c r="K893" s="104">
        <v>44</v>
      </c>
      <c r="M893" s="100">
        <v>2130108</v>
      </c>
      <c r="N893" s="100" t="s">
        <v>1001</v>
      </c>
      <c r="O893" s="104">
        <v>0</v>
      </c>
      <c r="Q893" s="100">
        <v>2130108</v>
      </c>
      <c r="R893" s="100" t="s">
        <v>1001</v>
      </c>
      <c r="S893" s="104">
        <v>159</v>
      </c>
      <c r="U893" s="100">
        <v>2130108</v>
      </c>
      <c r="V893" s="100" t="s">
        <v>1001</v>
      </c>
      <c r="W893" s="104">
        <v>91</v>
      </c>
      <c r="Y893" s="100">
        <v>2130108</v>
      </c>
      <c r="Z893" s="100" t="s">
        <v>1001</v>
      </c>
      <c r="AA893" s="104">
        <v>126</v>
      </c>
    </row>
    <row r="894" spans="1:27">
      <c r="A894" s="100">
        <v>2130109</v>
      </c>
      <c r="B894" s="100" t="s">
        <v>1002</v>
      </c>
      <c r="C894" s="104">
        <v>258</v>
      </c>
      <c r="E894" s="100">
        <v>2130109</v>
      </c>
      <c r="F894" s="100" t="s">
        <v>1002</v>
      </c>
      <c r="G894" s="104">
        <v>224</v>
      </c>
      <c r="H894" s="102"/>
      <c r="I894" s="100">
        <v>2130109</v>
      </c>
      <c r="J894" s="100" t="s">
        <v>1002</v>
      </c>
      <c r="K894" s="104">
        <v>220</v>
      </c>
      <c r="M894" s="100">
        <v>2130109</v>
      </c>
      <c r="N894" s="100" t="s">
        <v>1002</v>
      </c>
      <c r="O894" s="104">
        <v>4</v>
      </c>
      <c r="Q894" s="100">
        <v>2130109</v>
      </c>
      <c r="R894" s="100" t="s">
        <v>1002</v>
      </c>
      <c r="S894" s="104">
        <v>4</v>
      </c>
      <c r="U894" s="100">
        <v>2130109</v>
      </c>
      <c r="V894" s="100" t="s">
        <v>1002</v>
      </c>
      <c r="W894" s="104">
        <v>10</v>
      </c>
      <c r="Y894" s="100">
        <v>2130109</v>
      </c>
      <c r="Z894" s="100" t="s">
        <v>1002</v>
      </c>
      <c r="AA894" s="104">
        <v>20</v>
      </c>
    </row>
    <row r="895" spans="1:27">
      <c r="A895" s="100">
        <v>2130110</v>
      </c>
      <c r="B895" s="100" t="s">
        <v>1003</v>
      </c>
      <c r="C895" s="104">
        <v>48</v>
      </c>
      <c r="E895" s="100">
        <v>2130110</v>
      </c>
      <c r="F895" s="100" t="s">
        <v>1003</v>
      </c>
      <c r="G895" s="104">
        <v>40</v>
      </c>
      <c r="H895" s="102"/>
      <c r="I895" s="100">
        <v>2130110</v>
      </c>
      <c r="J895" s="100" t="s">
        <v>1003</v>
      </c>
      <c r="K895" s="104">
        <v>40</v>
      </c>
      <c r="M895" s="100">
        <v>2130110</v>
      </c>
      <c r="N895" s="100" t="s">
        <v>1003</v>
      </c>
      <c r="O895" s="104">
        <v>0</v>
      </c>
      <c r="Q895" s="100">
        <v>2130110</v>
      </c>
      <c r="R895" s="100" t="s">
        <v>1003</v>
      </c>
      <c r="S895" s="104">
        <v>8</v>
      </c>
      <c r="U895" s="100">
        <v>2130110</v>
      </c>
      <c r="V895" s="100" t="s">
        <v>1003</v>
      </c>
      <c r="W895" s="104">
        <v>0</v>
      </c>
      <c r="Y895" s="100">
        <v>2130110</v>
      </c>
      <c r="Z895" s="100" t="s">
        <v>1003</v>
      </c>
      <c r="AA895" s="104">
        <v>0</v>
      </c>
    </row>
    <row r="896" spans="1:27">
      <c r="A896" s="100">
        <v>2130111</v>
      </c>
      <c r="B896" s="100" t="s">
        <v>1004</v>
      </c>
      <c r="C896" s="104">
        <v>0</v>
      </c>
      <c r="E896" s="100">
        <v>2130111</v>
      </c>
      <c r="F896" s="100" t="s">
        <v>1004</v>
      </c>
      <c r="G896" s="104">
        <v>0</v>
      </c>
      <c r="H896" s="102"/>
      <c r="I896" s="100">
        <v>2130111</v>
      </c>
      <c r="J896" s="100" t="s">
        <v>1004</v>
      </c>
      <c r="K896" s="104">
        <v>0</v>
      </c>
      <c r="M896" s="100">
        <v>2130111</v>
      </c>
      <c r="N896" s="100" t="s">
        <v>1004</v>
      </c>
      <c r="O896" s="104">
        <v>0</v>
      </c>
      <c r="Q896" s="100">
        <v>2130111</v>
      </c>
      <c r="R896" s="100" t="s">
        <v>1004</v>
      </c>
      <c r="S896" s="104">
        <v>0</v>
      </c>
      <c r="U896" s="100">
        <v>2130111</v>
      </c>
      <c r="V896" s="100" t="s">
        <v>1004</v>
      </c>
      <c r="W896" s="104">
        <v>0</v>
      </c>
      <c r="Y896" s="100">
        <v>2130111</v>
      </c>
      <c r="Z896" s="100" t="s">
        <v>1004</v>
      </c>
      <c r="AA896" s="104">
        <v>0</v>
      </c>
    </row>
    <row r="897" spans="1:27">
      <c r="A897" s="100">
        <v>2130112</v>
      </c>
      <c r="B897" s="100" t="s">
        <v>1005</v>
      </c>
      <c r="C897" s="104">
        <v>0</v>
      </c>
      <c r="E897" s="100">
        <v>2130112</v>
      </c>
      <c r="F897" s="100" t="s">
        <v>1005</v>
      </c>
      <c r="G897" s="104">
        <v>0</v>
      </c>
      <c r="H897" s="102"/>
      <c r="I897" s="100">
        <v>2130112</v>
      </c>
      <c r="J897" s="100" t="s">
        <v>1005</v>
      </c>
      <c r="K897" s="104">
        <v>0</v>
      </c>
      <c r="M897" s="100">
        <v>2130112</v>
      </c>
      <c r="N897" s="100" t="s">
        <v>1005</v>
      </c>
      <c r="O897" s="104">
        <v>0</v>
      </c>
      <c r="Q897" s="100">
        <v>2130112</v>
      </c>
      <c r="R897" s="100" t="s">
        <v>1005</v>
      </c>
      <c r="S897" s="104">
        <v>0</v>
      </c>
      <c r="U897" s="100">
        <v>2130112</v>
      </c>
      <c r="V897" s="100" t="s">
        <v>1005</v>
      </c>
      <c r="W897" s="104">
        <v>0</v>
      </c>
      <c r="Y897" s="100">
        <v>2130112</v>
      </c>
      <c r="Z897" s="100" t="s">
        <v>1005</v>
      </c>
      <c r="AA897" s="104">
        <v>0</v>
      </c>
    </row>
    <row r="898" spans="1:27">
      <c r="A898" s="100">
        <v>2130114</v>
      </c>
      <c r="B898" s="100" t="s">
        <v>1006</v>
      </c>
      <c r="C898" s="104">
        <v>0</v>
      </c>
      <c r="E898" s="100">
        <v>2130114</v>
      </c>
      <c r="F898" s="100" t="s">
        <v>1006</v>
      </c>
      <c r="G898" s="104">
        <v>0</v>
      </c>
      <c r="H898" s="102"/>
      <c r="I898" s="100">
        <v>2130114</v>
      </c>
      <c r="J898" s="100" t="s">
        <v>1006</v>
      </c>
      <c r="K898" s="104">
        <v>0</v>
      </c>
      <c r="M898" s="100">
        <v>2130114</v>
      </c>
      <c r="N898" s="100" t="s">
        <v>1006</v>
      </c>
      <c r="O898" s="104">
        <v>0</v>
      </c>
      <c r="Q898" s="100">
        <v>2130114</v>
      </c>
      <c r="R898" s="100" t="s">
        <v>1006</v>
      </c>
      <c r="S898" s="104">
        <v>0</v>
      </c>
      <c r="U898" s="100">
        <v>2130114</v>
      </c>
      <c r="V898" s="100" t="s">
        <v>1006</v>
      </c>
      <c r="W898" s="104">
        <v>0</v>
      </c>
      <c r="Y898" s="100">
        <v>2130114</v>
      </c>
      <c r="Z898" s="100" t="s">
        <v>1006</v>
      </c>
      <c r="AA898" s="104">
        <v>0</v>
      </c>
    </row>
    <row r="899" spans="1:27">
      <c r="A899" s="100">
        <v>2130119</v>
      </c>
      <c r="B899" s="100" t="s">
        <v>1007</v>
      </c>
      <c r="C899" s="104">
        <v>345</v>
      </c>
      <c r="E899" s="100">
        <v>2130119</v>
      </c>
      <c r="F899" s="100" t="s">
        <v>1007</v>
      </c>
      <c r="G899" s="104">
        <v>0</v>
      </c>
      <c r="H899" s="102"/>
      <c r="I899" s="100">
        <v>2130119</v>
      </c>
      <c r="J899" s="100" t="s">
        <v>1007</v>
      </c>
      <c r="K899" s="104">
        <v>0</v>
      </c>
      <c r="M899" s="100">
        <v>2130119</v>
      </c>
      <c r="N899" s="100" t="s">
        <v>1007</v>
      </c>
      <c r="O899" s="104">
        <v>0</v>
      </c>
      <c r="Q899" s="100">
        <v>2130119</v>
      </c>
      <c r="R899" s="100" t="s">
        <v>1007</v>
      </c>
      <c r="S899" s="104">
        <v>170</v>
      </c>
      <c r="U899" s="100">
        <v>2130119</v>
      </c>
      <c r="V899" s="100" t="s">
        <v>1007</v>
      </c>
      <c r="W899" s="104">
        <v>142</v>
      </c>
      <c r="Y899" s="100">
        <v>2130119</v>
      </c>
      <c r="Z899" s="100" t="s">
        <v>1007</v>
      </c>
      <c r="AA899" s="104">
        <v>33</v>
      </c>
    </row>
    <row r="900" spans="1:27">
      <c r="A900" s="100">
        <v>2130120</v>
      </c>
      <c r="B900" s="100" t="s">
        <v>1008</v>
      </c>
      <c r="C900" s="104">
        <v>0</v>
      </c>
      <c r="E900" s="100">
        <v>2130120</v>
      </c>
      <c r="F900" s="100" t="s">
        <v>1008</v>
      </c>
      <c r="G900" s="104">
        <v>0</v>
      </c>
      <c r="H900" s="102"/>
      <c r="I900" s="100">
        <v>2130120</v>
      </c>
      <c r="J900" s="100" t="s">
        <v>1008</v>
      </c>
      <c r="K900" s="104">
        <v>0</v>
      </c>
      <c r="M900" s="100">
        <v>2130120</v>
      </c>
      <c r="N900" s="100" t="s">
        <v>1008</v>
      </c>
      <c r="O900" s="104">
        <v>0</v>
      </c>
      <c r="Q900" s="100">
        <v>2130120</v>
      </c>
      <c r="R900" s="100" t="s">
        <v>1008</v>
      </c>
      <c r="S900" s="104">
        <v>0</v>
      </c>
      <c r="U900" s="100">
        <v>2130120</v>
      </c>
      <c r="V900" s="100" t="s">
        <v>1008</v>
      </c>
      <c r="W900" s="104">
        <v>0</v>
      </c>
      <c r="Y900" s="100">
        <v>2130120</v>
      </c>
      <c r="Z900" s="100" t="s">
        <v>1008</v>
      </c>
      <c r="AA900" s="104">
        <v>0</v>
      </c>
    </row>
    <row r="901" spans="1:27">
      <c r="A901" s="100">
        <v>2130121</v>
      </c>
      <c r="B901" s="100" t="s">
        <v>1009</v>
      </c>
      <c r="C901" s="104">
        <v>10</v>
      </c>
      <c r="E901" s="100">
        <v>2130121</v>
      </c>
      <c r="F901" s="100" t="s">
        <v>1009</v>
      </c>
      <c r="G901" s="104">
        <v>0</v>
      </c>
      <c r="H901" s="102"/>
      <c r="I901" s="100">
        <v>2130121</v>
      </c>
      <c r="J901" s="100" t="s">
        <v>1009</v>
      </c>
      <c r="K901" s="104">
        <v>0</v>
      </c>
      <c r="M901" s="100">
        <v>2130121</v>
      </c>
      <c r="N901" s="100" t="s">
        <v>1009</v>
      </c>
      <c r="O901" s="104">
        <v>0</v>
      </c>
      <c r="Q901" s="100">
        <v>2130121</v>
      </c>
      <c r="R901" s="100" t="s">
        <v>1009</v>
      </c>
      <c r="S901" s="104">
        <v>0</v>
      </c>
      <c r="U901" s="100">
        <v>2130121</v>
      </c>
      <c r="V901" s="100" t="s">
        <v>1009</v>
      </c>
      <c r="W901" s="104">
        <v>5</v>
      </c>
      <c r="Y901" s="100">
        <v>2130121</v>
      </c>
      <c r="Z901" s="100" t="s">
        <v>1009</v>
      </c>
      <c r="AA901" s="104">
        <v>5</v>
      </c>
    </row>
    <row r="902" spans="1:27">
      <c r="A902" s="100">
        <v>2130122</v>
      </c>
      <c r="B902" s="100" t="s">
        <v>1010</v>
      </c>
      <c r="C902" s="104">
        <v>227</v>
      </c>
      <c r="E902" s="100">
        <v>2130122</v>
      </c>
      <c r="F902" s="100" t="s">
        <v>1010</v>
      </c>
      <c r="G902" s="104">
        <v>0</v>
      </c>
      <c r="H902" s="102"/>
      <c r="I902" s="100">
        <v>2130122</v>
      </c>
      <c r="J902" s="100" t="s">
        <v>1010</v>
      </c>
      <c r="K902" s="104">
        <v>0</v>
      </c>
      <c r="M902" s="100">
        <v>2130122</v>
      </c>
      <c r="N902" s="100" t="s">
        <v>1010</v>
      </c>
      <c r="O902" s="104">
        <v>0</v>
      </c>
      <c r="Q902" s="100">
        <v>2130122</v>
      </c>
      <c r="R902" s="100" t="s">
        <v>1010</v>
      </c>
      <c r="S902" s="104">
        <v>215</v>
      </c>
      <c r="U902" s="100">
        <v>2130122</v>
      </c>
      <c r="V902" s="100" t="s">
        <v>1010</v>
      </c>
      <c r="W902" s="104">
        <v>-13</v>
      </c>
      <c r="Y902" s="100">
        <v>2130122</v>
      </c>
      <c r="Z902" s="100" t="s">
        <v>1010</v>
      </c>
      <c r="AA902" s="104">
        <v>25</v>
      </c>
    </row>
    <row r="903" spans="1:27">
      <c r="A903" s="100">
        <v>2130124</v>
      </c>
      <c r="B903" s="100" t="s">
        <v>1011</v>
      </c>
      <c r="C903" s="104">
        <v>1021</v>
      </c>
      <c r="E903" s="100">
        <v>2130124</v>
      </c>
      <c r="F903" s="100" t="s">
        <v>1011</v>
      </c>
      <c r="G903" s="104">
        <v>110</v>
      </c>
      <c r="H903" s="102"/>
      <c r="I903" s="100">
        <v>2130124</v>
      </c>
      <c r="J903" s="100" t="s">
        <v>1011</v>
      </c>
      <c r="K903" s="104">
        <v>110</v>
      </c>
      <c r="M903" s="100">
        <v>2130124</v>
      </c>
      <c r="N903" s="100" t="s">
        <v>1011</v>
      </c>
      <c r="O903" s="104">
        <v>0</v>
      </c>
      <c r="Q903" s="100">
        <v>2130124</v>
      </c>
      <c r="R903" s="100" t="s">
        <v>1011</v>
      </c>
      <c r="S903" s="104">
        <v>567</v>
      </c>
      <c r="U903" s="100">
        <v>2130124</v>
      </c>
      <c r="V903" s="100" t="s">
        <v>1011</v>
      </c>
      <c r="W903" s="104">
        <v>258</v>
      </c>
      <c r="Y903" s="100">
        <v>2130124</v>
      </c>
      <c r="Z903" s="100" t="s">
        <v>1011</v>
      </c>
      <c r="AA903" s="104">
        <v>86</v>
      </c>
    </row>
    <row r="904" spans="1:27">
      <c r="A904" s="100">
        <v>2130125</v>
      </c>
      <c r="B904" s="100" t="s">
        <v>1012</v>
      </c>
      <c r="C904" s="104">
        <v>193</v>
      </c>
      <c r="E904" s="100">
        <v>2130125</v>
      </c>
      <c r="F904" s="100" t="s">
        <v>1012</v>
      </c>
      <c r="G904" s="104">
        <v>193</v>
      </c>
      <c r="H904" s="102"/>
      <c r="I904" s="100">
        <v>2130125</v>
      </c>
      <c r="J904" s="100" t="s">
        <v>1012</v>
      </c>
      <c r="K904" s="104">
        <v>50</v>
      </c>
      <c r="M904" s="100">
        <v>2130125</v>
      </c>
      <c r="N904" s="100" t="s">
        <v>1012</v>
      </c>
      <c r="O904" s="104">
        <v>143</v>
      </c>
      <c r="Q904" s="100">
        <v>2130125</v>
      </c>
      <c r="R904" s="100" t="s">
        <v>1012</v>
      </c>
      <c r="S904" s="104">
        <v>0</v>
      </c>
      <c r="U904" s="100">
        <v>2130125</v>
      </c>
      <c r="V904" s="100" t="s">
        <v>1012</v>
      </c>
      <c r="W904" s="104">
        <v>0</v>
      </c>
      <c r="Y904" s="100">
        <v>2130125</v>
      </c>
      <c r="Z904" s="100" t="s">
        <v>1012</v>
      </c>
      <c r="AA904" s="104">
        <v>0</v>
      </c>
    </row>
    <row r="905" spans="1:27">
      <c r="A905" s="100">
        <v>2130126</v>
      </c>
      <c r="B905" s="100" t="s">
        <v>1013</v>
      </c>
      <c r="C905" s="104">
        <v>848</v>
      </c>
      <c r="E905" s="100">
        <v>2130126</v>
      </c>
      <c r="F905" s="100" t="s">
        <v>1013</v>
      </c>
      <c r="G905" s="104">
        <v>0</v>
      </c>
      <c r="H905" s="102"/>
      <c r="I905" s="100">
        <v>2130126</v>
      </c>
      <c r="J905" s="100" t="s">
        <v>1013</v>
      </c>
      <c r="K905" s="104">
        <v>0</v>
      </c>
      <c r="M905" s="100">
        <v>2130126</v>
      </c>
      <c r="N905" s="100" t="s">
        <v>1013</v>
      </c>
      <c r="O905" s="104">
        <v>0</v>
      </c>
      <c r="Q905" s="100">
        <v>2130126</v>
      </c>
      <c r="R905" s="100" t="s">
        <v>1013</v>
      </c>
      <c r="S905" s="104">
        <v>390</v>
      </c>
      <c r="U905" s="100">
        <v>2130126</v>
      </c>
      <c r="V905" s="100" t="s">
        <v>1013</v>
      </c>
      <c r="W905" s="104">
        <v>205</v>
      </c>
      <c r="Y905" s="100">
        <v>2130126</v>
      </c>
      <c r="Z905" s="100" t="s">
        <v>1013</v>
      </c>
      <c r="AA905" s="104">
        <v>253</v>
      </c>
    </row>
    <row r="906" spans="1:27">
      <c r="A906" s="100">
        <v>2130129</v>
      </c>
      <c r="B906" s="100" t="s">
        <v>1014</v>
      </c>
      <c r="C906" s="104">
        <v>0</v>
      </c>
      <c r="E906" s="100">
        <v>2130129</v>
      </c>
      <c r="F906" s="100" t="s">
        <v>1014</v>
      </c>
      <c r="G906" s="104">
        <v>0</v>
      </c>
      <c r="H906" s="102"/>
      <c r="I906" s="100">
        <v>2130129</v>
      </c>
      <c r="J906" s="100" t="s">
        <v>1014</v>
      </c>
      <c r="K906" s="104">
        <v>0</v>
      </c>
      <c r="M906" s="100">
        <v>2130129</v>
      </c>
      <c r="N906" s="100" t="s">
        <v>1014</v>
      </c>
      <c r="O906" s="104">
        <v>0</v>
      </c>
      <c r="Q906" s="100">
        <v>2130129</v>
      </c>
      <c r="R906" s="100" t="s">
        <v>1014</v>
      </c>
      <c r="S906" s="104">
        <v>0</v>
      </c>
      <c r="U906" s="100">
        <v>2130129</v>
      </c>
      <c r="V906" s="100" t="s">
        <v>1014</v>
      </c>
      <c r="W906" s="104">
        <v>0</v>
      </c>
      <c r="Y906" s="100">
        <v>2130129</v>
      </c>
      <c r="Z906" s="100" t="s">
        <v>1014</v>
      </c>
      <c r="AA906" s="104">
        <v>0</v>
      </c>
    </row>
    <row r="907" spans="1:27">
      <c r="A907" s="100">
        <v>2130135</v>
      </c>
      <c r="B907" s="100" t="s">
        <v>1015</v>
      </c>
      <c r="C907" s="104">
        <v>10439</v>
      </c>
      <c r="E907" s="100">
        <v>2130135</v>
      </c>
      <c r="F907" s="100" t="s">
        <v>1015</v>
      </c>
      <c r="G907" s="104">
        <v>84</v>
      </c>
      <c r="H907" s="102"/>
      <c r="I907" s="100">
        <v>2130135</v>
      </c>
      <c r="J907" s="100" t="s">
        <v>1015</v>
      </c>
      <c r="K907" s="104">
        <v>84</v>
      </c>
      <c r="M907" s="100">
        <v>2130135</v>
      </c>
      <c r="N907" s="100" t="s">
        <v>1015</v>
      </c>
      <c r="O907" s="104">
        <v>0</v>
      </c>
      <c r="Q907" s="100">
        <v>2130135</v>
      </c>
      <c r="R907" s="100" t="s">
        <v>1015</v>
      </c>
      <c r="S907" s="104">
        <v>3548</v>
      </c>
      <c r="U907" s="100">
        <v>2130135</v>
      </c>
      <c r="V907" s="100" t="s">
        <v>1015</v>
      </c>
      <c r="W907" s="104">
        <v>5125</v>
      </c>
      <c r="Y907" s="100">
        <v>2130135</v>
      </c>
      <c r="Z907" s="100" t="s">
        <v>1015</v>
      </c>
      <c r="AA907" s="104">
        <v>1682</v>
      </c>
    </row>
    <row r="908" spans="1:27">
      <c r="A908" s="100">
        <v>2130142</v>
      </c>
      <c r="B908" s="100" t="s">
        <v>1016</v>
      </c>
      <c r="C908" s="104">
        <v>6369</v>
      </c>
      <c r="E908" s="100">
        <v>2130142</v>
      </c>
      <c r="F908" s="100" t="s">
        <v>1016</v>
      </c>
      <c r="G908" s="104">
        <v>0</v>
      </c>
      <c r="H908" s="102"/>
      <c r="I908" s="100">
        <v>2130142</v>
      </c>
      <c r="J908" s="100" t="s">
        <v>1016</v>
      </c>
      <c r="K908" s="104">
        <v>0</v>
      </c>
      <c r="M908" s="100">
        <v>2130142</v>
      </c>
      <c r="N908" s="100" t="s">
        <v>1016</v>
      </c>
      <c r="O908" s="104">
        <v>0</v>
      </c>
      <c r="Q908" s="100">
        <v>2130142</v>
      </c>
      <c r="R908" s="100" t="s">
        <v>1016</v>
      </c>
      <c r="S908" s="104">
        <v>1890</v>
      </c>
      <c r="U908" s="100">
        <v>2130142</v>
      </c>
      <c r="V908" s="100" t="s">
        <v>1016</v>
      </c>
      <c r="W908" s="104">
        <v>2289</v>
      </c>
      <c r="Y908" s="100">
        <v>2130142</v>
      </c>
      <c r="Z908" s="100" t="s">
        <v>1016</v>
      </c>
      <c r="AA908" s="104">
        <v>2190</v>
      </c>
    </row>
    <row r="909" spans="1:27">
      <c r="A909" s="100">
        <v>2130148</v>
      </c>
      <c r="B909" s="100" t="s">
        <v>1017</v>
      </c>
      <c r="C909" s="104">
        <v>0</v>
      </c>
      <c r="E909" s="100">
        <v>2130148</v>
      </c>
      <c r="F909" s="100" t="s">
        <v>1017</v>
      </c>
      <c r="G909" s="104">
        <v>0</v>
      </c>
      <c r="H909" s="102"/>
      <c r="I909" s="100">
        <v>2130148</v>
      </c>
      <c r="J909" s="100" t="s">
        <v>1017</v>
      </c>
      <c r="K909" s="104">
        <v>0</v>
      </c>
      <c r="M909" s="100">
        <v>2130148</v>
      </c>
      <c r="N909" s="100" t="s">
        <v>1017</v>
      </c>
      <c r="O909" s="104">
        <v>0</v>
      </c>
      <c r="Q909" s="100">
        <v>2130148</v>
      </c>
      <c r="R909" s="100" t="s">
        <v>1017</v>
      </c>
      <c r="S909" s="104">
        <v>0</v>
      </c>
      <c r="U909" s="100">
        <v>2130148</v>
      </c>
      <c r="V909" s="100" t="s">
        <v>1017</v>
      </c>
      <c r="W909" s="104">
        <v>0</v>
      </c>
      <c r="Y909" s="100">
        <v>2130148</v>
      </c>
      <c r="Z909" s="100" t="s">
        <v>1017</v>
      </c>
      <c r="AA909" s="104">
        <v>0</v>
      </c>
    </row>
    <row r="910" spans="1:27">
      <c r="A910" s="100">
        <v>2130152</v>
      </c>
      <c r="B910" s="100" t="s">
        <v>1018</v>
      </c>
      <c r="C910" s="104">
        <v>624</v>
      </c>
      <c r="E910" s="100">
        <v>2130152</v>
      </c>
      <c r="F910" s="100" t="s">
        <v>1018</v>
      </c>
      <c r="G910" s="104">
        <v>21</v>
      </c>
      <c r="H910" s="102"/>
      <c r="I910" s="100">
        <v>2130152</v>
      </c>
      <c r="J910" s="100" t="s">
        <v>1018</v>
      </c>
      <c r="K910" s="104">
        <v>0</v>
      </c>
      <c r="M910" s="100">
        <v>2130152</v>
      </c>
      <c r="N910" s="100" t="s">
        <v>1018</v>
      </c>
      <c r="O910" s="104">
        <v>21</v>
      </c>
      <c r="Q910" s="100">
        <v>2130152</v>
      </c>
      <c r="R910" s="100" t="s">
        <v>1018</v>
      </c>
      <c r="S910" s="104">
        <v>204</v>
      </c>
      <c r="U910" s="100">
        <v>2130152</v>
      </c>
      <c r="V910" s="100" t="s">
        <v>1018</v>
      </c>
      <c r="W910" s="104">
        <v>133</v>
      </c>
      <c r="Y910" s="100">
        <v>2130152</v>
      </c>
      <c r="Z910" s="100" t="s">
        <v>1018</v>
      </c>
      <c r="AA910" s="104">
        <v>266</v>
      </c>
    </row>
    <row r="911" spans="1:27">
      <c r="A911" s="100">
        <v>2130199</v>
      </c>
      <c r="B911" s="100" t="s">
        <v>1019</v>
      </c>
      <c r="C911" s="104">
        <v>3068</v>
      </c>
      <c r="E911" s="100">
        <v>2130199</v>
      </c>
      <c r="F911" s="100" t="s">
        <v>1019</v>
      </c>
      <c r="G911" s="104">
        <v>82</v>
      </c>
      <c r="H911" s="102"/>
      <c r="I911" s="100">
        <v>2130199</v>
      </c>
      <c r="J911" s="100" t="s">
        <v>1019</v>
      </c>
      <c r="K911" s="104">
        <v>51</v>
      </c>
      <c r="M911" s="100">
        <v>2130199</v>
      </c>
      <c r="N911" s="100" t="s">
        <v>1019</v>
      </c>
      <c r="O911" s="104">
        <v>31</v>
      </c>
      <c r="Q911" s="100">
        <v>2130199</v>
      </c>
      <c r="R911" s="100" t="s">
        <v>1019</v>
      </c>
      <c r="S911" s="104">
        <v>1566</v>
      </c>
      <c r="U911" s="100">
        <v>2130199</v>
      </c>
      <c r="V911" s="100" t="s">
        <v>1019</v>
      </c>
      <c r="W911" s="104">
        <v>837</v>
      </c>
      <c r="Y911" s="100">
        <v>2130199</v>
      </c>
      <c r="Z911" s="100" t="s">
        <v>1019</v>
      </c>
      <c r="AA911" s="104">
        <v>583</v>
      </c>
    </row>
    <row r="912" spans="1:27">
      <c r="A912" s="100">
        <v>21302</v>
      </c>
      <c r="B912" s="103" t="s">
        <v>3810</v>
      </c>
      <c r="C912" s="101">
        <f>SUM(C913:C939)</f>
        <v>56469</v>
      </c>
      <c r="E912" s="100">
        <v>21302</v>
      </c>
      <c r="F912" s="103" t="s">
        <v>3810</v>
      </c>
      <c r="G912" s="101">
        <f>SUM(G913:G939)</f>
        <v>5495</v>
      </c>
      <c r="H912" s="102"/>
      <c r="I912" s="100">
        <v>21302</v>
      </c>
      <c r="J912" s="103" t="s">
        <v>3810</v>
      </c>
      <c r="K912" s="101">
        <f>SUM(K913:K939)</f>
        <v>5489</v>
      </c>
      <c r="M912" s="100">
        <v>21302</v>
      </c>
      <c r="N912" s="103" t="s">
        <v>3810</v>
      </c>
      <c r="O912" s="101">
        <f>SUM(O913:O939)</f>
        <v>6</v>
      </c>
      <c r="Q912" s="100">
        <v>21302</v>
      </c>
      <c r="R912" s="103" t="s">
        <v>3810</v>
      </c>
      <c r="S912" s="101">
        <f>SUM(S913:S939)</f>
        <v>26296</v>
      </c>
      <c r="U912" s="100">
        <v>21302</v>
      </c>
      <c r="V912" s="103" t="s">
        <v>3810</v>
      </c>
      <c r="W912" s="101">
        <f>SUM(W913:W939)</f>
        <v>14640</v>
      </c>
      <c r="Y912" s="100">
        <v>21302</v>
      </c>
      <c r="Z912" s="103" t="s">
        <v>3810</v>
      </c>
      <c r="AA912" s="101">
        <f>SUM(AA913:AA939)</f>
        <v>10038</v>
      </c>
    </row>
    <row r="913" spans="1:27">
      <c r="A913" s="100">
        <v>2130201</v>
      </c>
      <c r="B913" s="100" t="s">
        <v>145</v>
      </c>
      <c r="C913" s="104">
        <v>2908</v>
      </c>
      <c r="E913" s="100">
        <v>2130201</v>
      </c>
      <c r="F913" s="100" t="s">
        <v>145</v>
      </c>
      <c r="G913" s="104">
        <v>1504</v>
      </c>
      <c r="H913" s="102"/>
      <c r="I913" s="100">
        <v>2130201</v>
      </c>
      <c r="J913" s="100" t="s">
        <v>145</v>
      </c>
      <c r="K913" s="104">
        <v>1504</v>
      </c>
      <c r="M913" s="100">
        <v>2130201</v>
      </c>
      <c r="N913" s="100" t="s">
        <v>145</v>
      </c>
      <c r="O913" s="104">
        <v>0</v>
      </c>
      <c r="Q913" s="100">
        <v>2130201</v>
      </c>
      <c r="R913" s="100" t="s">
        <v>145</v>
      </c>
      <c r="S913" s="104">
        <v>334</v>
      </c>
      <c r="U913" s="100">
        <v>2130201</v>
      </c>
      <c r="V913" s="100" t="s">
        <v>145</v>
      </c>
      <c r="W913" s="104">
        <v>335</v>
      </c>
      <c r="Y913" s="100">
        <v>2130201</v>
      </c>
      <c r="Z913" s="100" t="s">
        <v>145</v>
      </c>
      <c r="AA913" s="104">
        <v>735</v>
      </c>
    </row>
    <row r="914" spans="1:27">
      <c r="A914" s="100">
        <v>2130202</v>
      </c>
      <c r="B914" s="100" t="s">
        <v>146</v>
      </c>
      <c r="C914" s="104">
        <v>0</v>
      </c>
      <c r="E914" s="100">
        <v>2130202</v>
      </c>
      <c r="F914" s="100" t="s">
        <v>146</v>
      </c>
      <c r="G914" s="104">
        <v>0</v>
      </c>
      <c r="H914" s="102"/>
      <c r="I914" s="100">
        <v>2130202</v>
      </c>
      <c r="J914" s="100" t="s">
        <v>146</v>
      </c>
      <c r="K914" s="104">
        <v>0</v>
      </c>
      <c r="M914" s="100">
        <v>2130202</v>
      </c>
      <c r="N914" s="100" t="s">
        <v>146</v>
      </c>
      <c r="O914" s="104">
        <v>0</v>
      </c>
      <c r="Q914" s="100">
        <v>2130202</v>
      </c>
      <c r="R914" s="100" t="s">
        <v>146</v>
      </c>
      <c r="S914" s="104">
        <v>0</v>
      </c>
      <c r="U914" s="100">
        <v>2130202</v>
      </c>
      <c r="V914" s="100" t="s">
        <v>146</v>
      </c>
      <c r="W914" s="104">
        <v>0</v>
      </c>
      <c r="Y914" s="100">
        <v>2130202</v>
      </c>
      <c r="Z914" s="100" t="s">
        <v>146</v>
      </c>
      <c r="AA914" s="104">
        <v>0</v>
      </c>
    </row>
    <row r="915" spans="1:27">
      <c r="A915" s="100">
        <v>2130203</v>
      </c>
      <c r="B915" s="100" t="s">
        <v>147</v>
      </c>
      <c r="C915" s="104">
        <v>0</v>
      </c>
      <c r="E915" s="100">
        <v>2130203</v>
      </c>
      <c r="F915" s="100" t="s">
        <v>147</v>
      </c>
      <c r="G915" s="104">
        <v>0</v>
      </c>
      <c r="H915" s="102"/>
      <c r="I915" s="100">
        <v>2130203</v>
      </c>
      <c r="J915" s="100" t="s">
        <v>147</v>
      </c>
      <c r="K915" s="104">
        <v>0</v>
      </c>
      <c r="M915" s="100">
        <v>2130203</v>
      </c>
      <c r="N915" s="100" t="s">
        <v>147</v>
      </c>
      <c r="O915" s="104">
        <v>0</v>
      </c>
      <c r="Q915" s="100">
        <v>2130203</v>
      </c>
      <c r="R915" s="100" t="s">
        <v>147</v>
      </c>
      <c r="S915" s="104">
        <v>0</v>
      </c>
      <c r="U915" s="100">
        <v>2130203</v>
      </c>
      <c r="V915" s="100" t="s">
        <v>147</v>
      </c>
      <c r="W915" s="104">
        <v>0</v>
      </c>
      <c r="Y915" s="100">
        <v>2130203</v>
      </c>
      <c r="Z915" s="100" t="s">
        <v>147</v>
      </c>
      <c r="AA915" s="104">
        <v>0</v>
      </c>
    </row>
    <row r="916" spans="1:27">
      <c r="A916" s="100">
        <v>2130204</v>
      </c>
      <c r="B916" s="100" t="s">
        <v>3817</v>
      </c>
      <c r="C916" s="104">
        <v>7323</v>
      </c>
      <c r="E916" s="100">
        <v>2130204</v>
      </c>
      <c r="F916" s="100" t="s">
        <v>3817</v>
      </c>
      <c r="G916" s="104">
        <v>2218</v>
      </c>
      <c r="H916" s="102"/>
      <c r="I916" s="100">
        <v>2130204</v>
      </c>
      <c r="J916" s="100" t="s">
        <v>3817</v>
      </c>
      <c r="K916" s="104">
        <v>2218</v>
      </c>
      <c r="M916" s="100">
        <v>2130204</v>
      </c>
      <c r="N916" s="100" t="s">
        <v>3817</v>
      </c>
      <c r="O916" s="104">
        <v>0</v>
      </c>
      <c r="Q916" s="100">
        <v>2130204</v>
      </c>
      <c r="R916" s="100" t="s">
        <v>3817</v>
      </c>
      <c r="S916" s="104">
        <v>2828</v>
      </c>
      <c r="U916" s="100">
        <v>2130204</v>
      </c>
      <c r="V916" s="100" t="s">
        <v>3817</v>
      </c>
      <c r="W916" s="104">
        <v>1151</v>
      </c>
      <c r="Y916" s="100">
        <v>2130204</v>
      </c>
      <c r="Z916" s="100" t="s">
        <v>3817</v>
      </c>
      <c r="AA916" s="104">
        <v>1126</v>
      </c>
    </row>
    <row r="917" spans="1:27">
      <c r="A917" s="100">
        <v>2130205</v>
      </c>
      <c r="B917" s="100" t="s">
        <v>1023</v>
      </c>
      <c r="C917" s="104">
        <v>1362</v>
      </c>
      <c r="E917" s="100">
        <v>2130205</v>
      </c>
      <c r="F917" s="100" t="s">
        <v>1023</v>
      </c>
      <c r="G917" s="104">
        <v>50</v>
      </c>
      <c r="H917" s="102"/>
      <c r="I917" s="100">
        <v>2130205</v>
      </c>
      <c r="J917" s="100" t="s">
        <v>1023</v>
      </c>
      <c r="K917" s="104">
        <v>50</v>
      </c>
      <c r="M917" s="100">
        <v>2130205</v>
      </c>
      <c r="N917" s="100" t="s">
        <v>1023</v>
      </c>
      <c r="O917" s="104">
        <v>0</v>
      </c>
      <c r="Q917" s="100">
        <v>2130205</v>
      </c>
      <c r="R917" s="100" t="s">
        <v>1023</v>
      </c>
      <c r="S917" s="104">
        <v>0</v>
      </c>
      <c r="U917" s="100">
        <v>2130205</v>
      </c>
      <c r="V917" s="100" t="s">
        <v>1023</v>
      </c>
      <c r="W917" s="104">
        <v>397</v>
      </c>
      <c r="Y917" s="100">
        <v>2130205</v>
      </c>
      <c r="Z917" s="100" t="s">
        <v>1023</v>
      </c>
      <c r="AA917" s="104">
        <v>915</v>
      </c>
    </row>
    <row r="918" spans="1:27">
      <c r="A918" s="100">
        <v>2130206</v>
      </c>
      <c r="B918" s="100" t="s">
        <v>3821</v>
      </c>
      <c r="C918" s="104">
        <v>25</v>
      </c>
      <c r="E918" s="100">
        <v>2130206</v>
      </c>
      <c r="F918" s="100" t="s">
        <v>3821</v>
      </c>
      <c r="G918" s="104">
        <v>25</v>
      </c>
      <c r="H918" s="102"/>
      <c r="I918" s="100">
        <v>2130206</v>
      </c>
      <c r="J918" s="100" t="s">
        <v>3821</v>
      </c>
      <c r="K918" s="104">
        <v>25</v>
      </c>
      <c r="M918" s="100">
        <v>2130206</v>
      </c>
      <c r="N918" s="100" t="s">
        <v>3821</v>
      </c>
      <c r="O918" s="104">
        <v>0</v>
      </c>
      <c r="Q918" s="100">
        <v>2130206</v>
      </c>
      <c r="R918" s="100" t="s">
        <v>3821</v>
      </c>
      <c r="S918" s="104">
        <v>0</v>
      </c>
      <c r="U918" s="100">
        <v>2130206</v>
      </c>
      <c r="V918" s="100" t="s">
        <v>3821</v>
      </c>
      <c r="W918" s="104">
        <v>0</v>
      </c>
      <c r="Y918" s="100">
        <v>2130206</v>
      </c>
      <c r="Z918" s="100" t="s">
        <v>3821</v>
      </c>
      <c r="AA918" s="104">
        <v>0</v>
      </c>
    </row>
    <row r="919" spans="1:27">
      <c r="A919" s="100">
        <v>2130207</v>
      </c>
      <c r="B919" s="100" t="s">
        <v>1025</v>
      </c>
      <c r="C919" s="104">
        <v>5</v>
      </c>
      <c r="E919" s="100">
        <v>2130207</v>
      </c>
      <c r="F919" s="100" t="s">
        <v>1025</v>
      </c>
      <c r="G919" s="104">
        <v>0</v>
      </c>
      <c r="H919" s="102"/>
      <c r="I919" s="100">
        <v>2130207</v>
      </c>
      <c r="J919" s="100" t="s">
        <v>1025</v>
      </c>
      <c r="K919" s="104">
        <v>0</v>
      </c>
      <c r="M919" s="100">
        <v>2130207</v>
      </c>
      <c r="N919" s="100" t="s">
        <v>1025</v>
      </c>
      <c r="O919" s="104">
        <v>0</v>
      </c>
      <c r="Q919" s="100">
        <v>2130207</v>
      </c>
      <c r="R919" s="100" t="s">
        <v>1025</v>
      </c>
      <c r="S919" s="104">
        <v>5</v>
      </c>
      <c r="U919" s="100">
        <v>2130207</v>
      </c>
      <c r="V919" s="100" t="s">
        <v>1025</v>
      </c>
      <c r="W919" s="104">
        <v>0</v>
      </c>
      <c r="Y919" s="100">
        <v>2130207</v>
      </c>
      <c r="Z919" s="100" t="s">
        <v>1025</v>
      </c>
      <c r="AA919" s="104">
        <v>0</v>
      </c>
    </row>
    <row r="920" spans="1:27">
      <c r="A920" s="100">
        <v>2130208</v>
      </c>
      <c r="B920" s="100" t="s">
        <v>1026</v>
      </c>
      <c r="C920" s="104">
        <v>0</v>
      </c>
      <c r="E920" s="100">
        <v>2130208</v>
      </c>
      <c r="F920" s="100" t="s">
        <v>1026</v>
      </c>
      <c r="G920" s="104">
        <v>0</v>
      </c>
      <c r="H920" s="102"/>
      <c r="I920" s="100">
        <v>2130208</v>
      </c>
      <c r="J920" s="100" t="s">
        <v>1026</v>
      </c>
      <c r="K920" s="104">
        <v>0</v>
      </c>
      <c r="M920" s="100">
        <v>2130208</v>
      </c>
      <c r="N920" s="100" t="s">
        <v>1026</v>
      </c>
      <c r="O920" s="104">
        <v>0</v>
      </c>
      <c r="Q920" s="100">
        <v>2130208</v>
      </c>
      <c r="R920" s="100" t="s">
        <v>1026</v>
      </c>
      <c r="S920" s="104">
        <v>0</v>
      </c>
      <c r="U920" s="100">
        <v>2130208</v>
      </c>
      <c r="V920" s="100" t="s">
        <v>1026</v>
      </c>
      <c r="W920" s="104">
        <v>0</v>
      </c>
      <c r="Y920" s="100">
        <v>2130208</v>
      </c>
      <c r="Z920" s="100" t="s">
        <v>1026</v>
      </c>
      <c r="AA920" s="104">
        <v>0</v>
      </c>
    </row>
    <row r="921" spans="1:27">
      <c r="A921" s="100">
        <v>2130209</v>
      </c>
      <c r="B921" s="100" t="s">
        <v>1027</v>
      </c>
      <c r="C921" s="104">
        <v>27299</v>
      </c>
      <c r="E921" s="100">
        <v>2130209</v>
      </c>
      <c r="F921" s="100" t="s">
        <v>1027</v>
      </c>
      <c r="G921" s="104">
        <v>269</v>
      </c>
      <c r="H921" s="102"/>
      <c r="I921" s="100">
        <v>2130209</v>
      </c>
      <c r="J921" s="100" t="s">
        <v>1027</v>
      </c>
      <c r="K921" s="104">
        <v>269</v>
      </c>
      <c r="M921" s="100">
        <v>2130209</v>
      </c>
      <c r="N921" s="100" t="s">
        <v>1027</v>
      </c>
      <c r="O921" s="104">
        <v>0</v>
      </c>
      <c r="Q921" s="100">
        <v>2130209</v>
      </c>
      <c r="R921" s="100" t="s">
        <v>1027</v>
      </c>
      <c r="S921" s="104">
        <v>17043</v>
      </c>
      <c r="U921" s="100">
        <v>2130209</v>
      </c>
      <c r="V921" s="100" t="s">
        <v>1027</v>
      </c>
      <c r="W921" s="104">
        <v>6780</v>
      </c>
      <c r="Y921" s="100">
        <v>2130209</v>
      </c>
      <c r="Z921" s="100" t="s">
        <v>1027</v>
      </c>
      <c r="AA921" s="104">
        <v>3207</v>
      </c>
    </row>
    <row r="922" spans="1:27">
      <c r="A922" s="100">
        <v>2130210</v>
      </c>
      <c r="B922" s="100" t="s">
        <v>3830</v>
      </c>
      <c r="C922" s="104">
        <v>273</v>
      </c>
      <c r="E922" s="100">
        <v>2130210</v>
      </c>
      <c r="F922" s="100" t="s">
        <v>3830</v>
      </c>
      <c r="G922" s="104">
        <v>248</v>
      </c>
      <c r="H922" s="102"/>
      <c r="I922" s="100">
        <v>2130210</v>
      </c>
      <c r="J922" s="100" t="s">
        <v>3830</v>
      </c>
      <c r="K922" s="104">
        <v>248</v>
      </c>
      <c r="M922" s="100">
        <v>2130210</v>
      </c>
      <c r="N922" s="100" t="s">
        <v>3830</v>
      </c>
      <c r="O922" s="104">
        <v>0</v>
      </c>
      <c r="Q922" s="100">
        <v>2130210</v>
      </c>
      <c r="R922" s="100" t="s">
        <v>3830</v>
      </c>
      <c r="S922" s="104">
        <v>25</v>
      </c>
      <c r="U922" s="100">
        <v>2130210</v>
      </c>
      <c r="V922" s="100" t="s">
        <v>3830</v>
      </c>
      <c r="W922" s="104">
        <v>0</v>
      </c>
      <c r="Y922" s="100">
        <v>2130210</v>
      </c>
      <c r="Z922" s="100" t="s">
        <v>3830</v>
      </c>
      <c r="AA922" s="104">
        <v>0</v>
      </c>
    </row>
    <row r="923" spans="1:27">
      <c r="A923" s="100">
        <v>2130211</v>
      </c>
      <c r="B923" s="100" t="s">
        <v>1029</v>
      </c>
      <c r="C923" s="104">
        <v>589</v>
      </c>
      <c r="E923" s="100">
        <v>2130211</v>
      </c>
      <c r="F923" s="100" t="s">
        <v>1029</v>
      </c>
      <c r="G923" s="104">
        <v>504</v>
      </c>
      <c r="H923" s="102"/>
      <c r="I923" s="100">
        <v>2130211</v>
      </c>
      <c r="J923" s="100" t="s">
        <v>1029</v>
      </c>
      <c r="K923" s="104">
        <v>504</v>
      </c>
      <c r="M923" s="100">
        <v>2130211</v>
      </c>
      <c r="N923" s="100" t="s">
        <v>1029</v>
      </c>
      <c r="O923" s="104">
        <v>0</v>
      </c>
      <c r="Q923" s="100">
        <v>2130211</v>
      </c>
      <c r="R923" s="100" t="s">
        <v>1029</v>
      </c>
      <c r="S923" s="104">
        <v>50</v>
      </c>
      <c r="U923" s="100">
        <v>2130211</v>
      </c>
      <c r="V923" s="100" t="s">
        <v>1029</v>
      </c>
      <c r="W923" s="104">
        <v>0</v>
      </c>
      <c r="Y923" s="100">
        <v>2130211</v>
      </c>
      <c r="Z923" s="100" t="s">
        <v>1029</v>
      </c>
      <c r="AA923" s="104">
        <v>35</v>
      </c>
    </row>
    <row r="924" spans="1:27">
      <c r="A924" s="100">
        <v>2130212</v>
      </c>
      <c r="B924" s="100" t="s">
        <v>1030</v>
      </c>
      <c r="C924" s="104">
        <v>10</v>
      </c>
      <c r="E924" s="100">
        <v>2130212</v>
      </c>
      <c r="F924" s="100" t="s">
        <v>1030</v>
      </c>
      <c r="G924" s="104">
        <v>0</v>
      </c>
      <c r="H924" s="102"/>
      <c r="I924" s="100">
        <v>2130212</v>
      </c>
      <c r="J924" s="100" t="s">
        <v>1030</v>
      </c>
      <c r="K924" s="104">
        <v>0</v>
      </c>
      <c r="M924" s="100">
        <v>2130212</v>
      </c>
      <c r="N924" s="100" t="s">
        <v>1030</v>
      </c>
      <c r="O924" s="104">
        <v>0</v>
      </c>
      <c r="Q924" s="100">
        <v>2130212</v>
      </c>
      <c r="R924" s="100" t="s">
        <v>1030</v>
      </c>
      <c r="S924" s="104">
        <v>0</v>
      </c>
      <c r="U924" s="100">
        <v>2130212</v>
      </c>
      <c r="V924" s="100" t="s">
        <v>1030</v>
      </c>
      <c r="W924" s="104">
        <v>5</v>
      </c>
      <c r="Y924" s="100">
        <v>2130212</v>
      </c>
      <c r="Z924" s="100" t="s">
        <v>1030</v>
      </c>
      <c r="AA924" s="104">
        <v>5</v>
      </c>
    </row>
    <row r="925" spans="1:27">
      <c r="A925" s="100">
        <v>2130213</v>
      </c>
      <c r="B925" s="100" t="s">
        <v>3837</v>
      </c>
      <c r="C925" s="104">
        <v>2201</v>
      </c>
      <c r="E925" s="100">
        <v>2130213</v>
      </c>
      <c r="F925" s="100" t="s">
        <v>3837</v>
      </c>
      <c r="G925" s="104">
        <v>312</v>
      </c>
      <c r="H925" s="102"/>
      <c r="I925" s="100">
        <v>2130213</v>
      </c>
      <c r="J925" s="100" t="s">
        <v>3837</v>
      </c>
      <c r="K925" s="104">
        <v>312</v>
      </c>
      <c r="M925" s="100">
        <v>2130213</v>
      </c>
      <c r="N925" s="100" t="s">
        <v>3837</v>
      </c>
      <c r="O925" s="104">
        <v>0</v>
      </c>
      <c r="Q925" s="100">
        <v>2130213</v>
      </c>
      <c r="R925" s="100" t="s">
        <v>3837</v>
      </c>
      <c r="S925" s="104">
        <v>1306</v>
      </c>
      <c r="U925" s="100">
        <v>2130213</v>
      </c>
      <c r="V925" s="100" t="s">
        <v>3837</v>
      </c>
      <c r="W925" s="104">
        <v>492</v>
      </c>
      <c r="Y925" s="100">
        <v>2130213</v>
      </c>
      <c r="Z925" s="100" t="s">
        <v>3837</v>
      </c>
      <c r="AA925" s="104">
        <v>91</v>
      </c>
    </row>
    <row r="926" spans="1:27">
      <c r="A926" s="100">
        <v>2130216</v>
      </c>
      <c r="B926" s="100" t="s">
        <v>1032</v>
      </c>
      <c r="C926" s="104">
        <v>0</v>
      </c>
      <c r="E926" s="100">
        <v>2130216</v>
      </c>
      <c r="F926" s="100" t="s">
        <v>1032</v>
      </c>
      <c r="G926" s="104">
        <v>0</v>
      </c>
      <c r="H926" s="102"/>
      <c r="I926" s="100">
        <v>2130216</v>
      </c>
      <c r="J926" s="100" t="s">
        <v>1032</v>
      </c>
      <c r="K926" s="104">
        <v>0</v>
      </c>
      <c r="M926" s="100">
        <v>2130216</v>
      </c>
      <c r="N926" s="100" t="s">
        <v>1032</v>
      </c>
      <c r="O926" s="104">
        <v>0</v>
      </c>
      <c r="Q926" s="100">
        <v>2130216</v>
      </c>
      <c r="R926" s="100" t="s">
        <v>1032</v>
      </c>
      <c r="S926" s="104">
        <v>0</v>
      </c>
      <c r="U926" s="100">
        <v>2130216</v>
      </c>
      <c r="V926" s="100" t="s">
        <v>1032</v>
      </c>
      <c r="W926" s="104">
        <v>0</v>
      </c>
      <c r="Y926" s="100">
        <v>2130216</v>
      </c>
      <c r="Z926" s="100" t="s">
        <v>1032</v>
      </c>
      <c r="AA926" s="104">
        <v>0</v>
      </c>
    </row>
    <row r="927" spans="1:27">
      <c r="A927" s="100">
        <v>2130217</v>
      </c>
      <c r="B927" s="100" t="s">
        <v>1033</v>
      </c>
      <c r="C927" s="104">
        <v>0</v>
      </c>
      <c r="E927" s="100">
        <v>2130217</v>
      </c>
      <c r="F927" s="100" t="s">
        <v>1033</v>
      </c>
      <c r="G927" s="104">
        <v>0</v>
      </c>
      <c r="H927" s="102"/>
      <c r="I927" s="100">
        <v>2130217</v>
      </c>
      <c r="J927" s="100" t="s">
        <v>1033</v>
      </c>
      <c r="K927" s="104">
        <v>0</v>
      </c>
      <c r="M927" s="100">
        <v>2130217</v>
      </c>
      <c r="N927" s="100" t="s">
        <v>1033</v>
      </c>
      <c r="O927" s="104">
        <v>0</v>
      </c>
      <c r="Q927" s="100">
        <v>2130217</v>
      </c>
      <c r="R927" s="100" t="s">
        <v>1033</v>
      </c>
      <c r="S927" s="104">
        <v>0</v>
      </c>
      <c r="U927" s="100">
        <v>2130217</v>
      </c>
      <c r="V927" s="100" t="s">
        <v>1033</v>
      </c>
      <c r="W927" s="104">
        <v>0</v>
      </c>
      <c r="Y927" s="100">
        <v>2130217</v>
      </c>
      <c r="Z927" s="100" t="s">
        <v>1033</v>
      </c>
      <c r="AA927" s="104">
        <v>0</v>
      </c>
    </row>
    <row r="928" spans="1:27">
      <c r="A928" s="100">
        <v>2130218</v>
      </c>
      <c r="B928" s="100" t="s">
        <v>1034</v>
      </c>
      <c r="C928" s="104">
        <v>1</v>
      </c>
      <c r="E928" s="100">
        <v>2130218</v>
      </c>
      <c r="F928" s="100" t="s">
        <v>1034</v>
      </c>
      <c r="G928" s="104">
        <v>0</v>
      </c>
      <c r="H928" s="102"/>
      <c r="I928" s="100">
        <v>2130218</v>
      </c>
      <c r="J928" s="100" t="s">
        <v>1034</v>
      </c>
      <c r="K928" s="104">
        <v>0</v>
      </c>
      <c r="M928" s="100">
        <v>2130218</v>
      </c>
      <c r="N928" s="100" t="s">
        <v>1034</v>
      </c>
      <c r="O928" s="104">
        <v>0</v>
      </c>
      <c r="Q928" s="100">
        <v>2130218</v>
      </c>
      <c r="R928" s="100" t="s">
        <v>1034</v>
      </c>
      <c r="S928" s="104">
        <v>1</v>
      </c>
      <c r="U928" s="100">
        <v>2130218</v>
      </c>
      <c r="V928" s="100" t="s">
        <v>1034</v>
      </c>
      <c r="W928" s="104">
        <v>0</v>
      </c>
      <c r="Y928" s="100">
        <v>2130218</v>
      </c>
      <c r="Z928" s="100" t="s">
        <v>1034</v>
      </c>
      <c r="AA928" s="104">
        <v>0</v>
      </c>
    </row>
    <row r="929" spans="1:27">
      <c r="A929" s="100">
        <v>2130219</v>
      </c>
      <c r="B929" s="100" t="s">
        <v>1036</v>
      </c>
      <c r="C929" s="104">
        <v>0</v>
      </c>
      <c r="E929" s="100">
        <v>2130219</v>
      </c>
      <c r="F929" s="100" t="s">
        <v>1036</v>
      </c>
      <c r="G929" s="104">
        <v>0</v>
      </c>
      <c r="H929" s="102"/>
      <c r="I929" s="100">
        <v>2130219</v>
      </c>
      <c r="J929" s="100" t="s">
        <v>1036</v>
      </c>
      <c r="K929" s="104">
        <v>0</v>
      </c>
      <c r="M929" s="100">
        <v>2130219</v>
      </c>
      <c r="N929" s="100" t="s">
        <v>1036</v>
      </c>
      <c r="O929" s="104">
        <v>0</v>
      </c>
      <c r="Q929" s="100">
        <v>2130219</v>
      </c>
      <c r="R929" s="100" t="s">
        <v>1036</v>
      </c>
      <c r="S929" s="104">
        <v>0</v>
      </c>
      <c r="U929" s="100">
        <v>2130219</v>
      </c>
      <c r="V929" s="100" t="s">
        <v>1036</v>
      </c>
      <c r="W929" s="104">
        <v>0</v>
      </c>
      <c r="Y929" s="100">
        <v>2130219</v>
      </c>
      <c r="Z929" s="100" t="s">
        <v>1036</v>
      </c>
      <c r="AA929" s="104">
        <v>0</v>
      </c>
    </row>
    <row r="930" spans="1:27">
      <c r="A930" s="100">
        <v>2130220</v>
      </c>
      <c r="B930" s="100" t="s">
        <v>3849</v>
      </c>
      <c r="C930" s="104">
        <v>0</v>
      </c>
      <c r="E930" s="100">
        <v>2130220</v>
      </c>
      <c r="F930" s="100" t="s">
        <v>3849</v>
      </c>
      <c r="G930" s="104">
        <v>0</v>
      </c>
      <c r="H930" s="102"/>
      <c r="I930" s="100">
        <v>2130220</v>
      </c>
      <c r="J930" s="100" t="s">
        <v>3849</v>
      </c>
      <c r="K930" s="104">
        <v>0</v>
      </c>
      <c r="M930" s="100">
        <v>2130220</v>
      </c>
      <c r="N930" s="100" t="s">
        <v>3849</v>
      </c>
      <c r="O930" s="104">
        <v>0</v>
      </c>
      <c r="Q930" s="100">
        <v>2130220</v>
      </c>
      <c r="R930" s="100" t="s">
        <v>3849</v>
      </c>
      <c r="S930" s="104">
        <v>0</v>
      </c>
      <c r="U930" s="100">
        <v>2130220</v>
      </c>
      <c r="V930" s="100" t="s">
        <v>3849</v>
      </c>
      <c r="W930" s="104">
        <v>0</v>
      </c>
      <c r="Y930" s="100">
        <v>2130220</v>
      </c>
      <c r="Z930" s="100" t="s">
        <v>3849</v>
      </c>
      <c r="AA930" s="104">
        <v>0</v>
      </c>
    </row>
    <row r="931" spans="1:27">
      <c r="A931" s="100">
        <v>2130221</v>
      </c>
      <c r="B931" s="100" t="s">
        <v>3851</v>
      </c>
      <c r="C931" s="104">
        <v>607</v>
      </c>
      <c r="E931" s="100">
        <v>2130221</v>
      </c>
      <c r="F931" s="100" t="s">
        <v>3851</v>
      </c>
      <c r="G931" s="104">
        <v>0</v>
      </c>
      <c r="H931" s="102"/>
      <c r="I931" s="100">
        <v>2130221</v>
      </c>
      <c r="J931" s="100" t="s">
        <v>3851</v>
      </c>
      <c r="K931" s="104">
        <v>0</v>
      </c>
      <c r="M931" s="100">
        <v>2130221</v>
      </c>
      <c r="N931" s="100" t="s">
        <v>3851</v>
      </c>
      <c r="O931" s="104">
        <v>0</v>
      </c>
      <c r="Q931" s="100">
        <v>2130221</v>
      </c>
      <c r="R931" s="100" t="s">
        <v>3851</v>
      </c>
      <c r="S931" s="104">
        <v>192</v>
      </c>
      <c r="U931" s="100">
        <v>2130221</v>
      </c>
      <c r="V931" s="100" t="s">
        <v>3851</v>
      </c>
      <c r="W931" s="104">
        <v>215</v>
      </c>
      <c r="Y931" s="100">
        <v>2130221</v>
      </c>
      <c r="Z931" s="100" t="s">
        <v>3851</v>
      </c>
      <c r="AA931" s="104">
        <v>200</v>
      </c>
    </row>
    <row r="932" spans="1:27">
      <c r="A932" s="100">
        <v>2130223</v>
      </c>
      <c r="B932" s="100" t="s">
        <v>1039</v>
      </c>
      <c r="C932" s="104">
        <v>2</v>
      </c>
      <c r="E932" s="100">
        <v>2130223</v>
      </c>
      <c r="F932" s="100" t="s">
        <v>1039</v>
      </c>
      <c r="G932" s="104">
        <v>0</v>
      </c>
      <c r="H932" s="102"/>
      <c r="I932" s="100">
        <v>2130223</v>
      </c>
      <c r="J932" s="100" t="s">
        <v>1039</v>
      </c>
      <c r="K932" s="104">
        <v>0</v>
      </c>
      <c r="M932" s="100">
        <v>2130223</v>
      </c>
      <c r="N932" s="100" t="s">
        <v>1039</v>
      </c>
      <c r="O932" s="104">
        <v>0</v>
      </c>
      <c r="Q932" s="100">
        <v>2130223</v>
      </c>
      <c r="R932" s="100" t="s">
        <v>1039</v>
      </c>
      <c r="S932" s="104">
        <v>2</v>
      </c>
      <c r="U932" s="100">
        <v>2130223</v>
      </c>
      <c r="V932" s="100" t="s">
        <v>1039</v>
      </c>
      <c r="W932" s="104">
        <v>0</v>
      </c>
      <c r="Y932" s="100">
        <v>2130223</v>
      </c>
      <c r="Z932" s="100" t="s">
        <v>1039</v>
      </c>
      <c r="AA932" s="104">
        <v>0</v>
      </c>
    </row>
    <row r="933" spans="1:27">
      <c r="A933" s="100">
        <v>2130224</v>
      </c>
      <c r="B933" s="100" t="s">
        <v>1040</v>
      </c>
      <c r="C933" s="104">
        <v>3</v>
      </c>
      <c r="E933" s="100">
        <v>2130224</v>
      </c>
      <c r="F933" s="100" t="s">
        <v>1040</v>
      </c>
      <c r="G933" s="104">
        <v>0</v>
      </c>
      <c r="H933" s="102"/>
      <c r="I933" s="100">
        <v>2130224</v>
      </c>
      <c r="J933" s="100" t="s">
        <v>1040</v>
      </c>
      <c r="K933" s="104">
        <v>0</v>
      </c>
      <c r="M933" s="100">
        <v>2130224</v>
      </c>
      <c r="N933" s="100" t="s">
        <v>1040</v>
      </c>
      <c r="O933" s="104">
        <v>0</v>
      </c>
      <c r="Q933" s="100">
        <v>2130224</v>
      </c>
      <c r="R933" s="100" t="s">
        <v>1040</v>
      </c>
      <c r="S933" s="104">
        <v>3</v>
      </c>
      <c r="U933" s="100">
        <v>2130224</v>
      </c>
      <c r="V933" s="100" t="s">
        <v>1040</v>
      </c>
      <c r="W933" s="104">
        <v>0</v>
      </c>
      <c r="Y933" s="100">
        <v>2130224</v>
      </c>
      <c r="Z933" s="100" t="s">
        <v>1040</v>
      </c>
      <c r="AA933" s="104">
        <v>0</v>
      </c>
    </row>
    <row r="934" spans="1:27">
      <c r="A934" s="100">
        <v>2130225</v>
      </c>
      <c r="B934" s="100" t="s">
        <v>1041</v>
      </c>
      <c r="C934" s="104">
        <v>2</v>
      </c>
      <c r="E934" s="100">
        <v>2130225</v>
      </c>
      <c r="F934" s="100" t="s">
        <v>1041</v>
      </c>
      <c r="G934" s="104">
        <v>0</v>
      </c>
      <c r="H934" s="102"/>
      <c r="I934" s="100">
        <v>2130225</v>
      </c>
      <c r="J934" s="100" t="s">
        <v>1041</v>
      </c>
      <c r="K934" s="104">
        <v>0</v>
      </c>
      <c r="M934" s="100">
        <v>2130225</v>
      </c>
      <c r="N934" s="100" t="s">
        <v>1041</v>
      </c>
      <c r="O934" s="104">
        <v>0</v>
      </c>
      <c r="Q934" s="100">
        <v>2130225</v>
      </c>
      <c r="R934" s="100" t="s">
        <v>1041</v>
      </c>
      <c r="S934" s="104">
        <v>2</v>
      </c>
      <c r="U934" s="100">
        <v>2130225</v>
      </c>
      <c r="V934" s="100" t="s">
        <v>1041</v>
      </c>
      <c r="W934" s="104">
        <v>0</v>
      </c>
      <c r="Y934" s="100">
        <v>2130225</v>
      </c>
      <c r="Z934" s="100" t="s">
        <v>1041</v>
      </c>
      <c r="AA934" s="104">
        <v>0</v>
      </c>
    </row>
    <row r="935" spans="1:27">
      <c r="A935" s="100">
        <v>2130226</v>
      </c>
      <c r="B935" s="100" t="s">
        <v>1042</v>
      </c>
      <c r="C935" s="104">
        <v>0</v>
      </c>
      <c r="E935" s="100">
        <v>2130226</v>
      </c>
      <c r="F935" s="100" t="s">
        <v>1042</v>
      </c>
      <c r="G935" s="104">
        <v>0</v>
      </c>
      <c r="H935" s="102"/>
      <c r="I935" s="100">
        <v>2130226</v>
      </c>
      <c r="J935" s="100" t="s">
        <v>1042</v>
      </c>
      <c r="K935" s="104">
        <v>0</v>
      </c>
      <c r="M935" s="100">
        <v>2130226</v>
      </c>
      <c r="N935" s="100" t="s">
        <v>1042</v>
      </c>
      <c r="O935" s="104">
        <v>0</v>
      </c>
      <c r="Q935" s="100">
        <v>2130226</v>
      </c>
      <c r="R935" s="100" t="s">
        <v>1042</v>
      </c>
      <c r="S935" s="104">
        <v>0</v>
      </c>
      <c r="U935" s="100">
        <v>2130226</v>
      </c>
      <c r="V935" s="100" t="s">
        <v>1042</v>
      </c>
      <c r="W935" s="104">
        <v>0</v>
      </c>
      <c r="Y935" s="100">
        <v>2130226</v>
      </c>
      <c r="Z935" s="100" t="s">
        <v>1042</v>
      </c>
      <c r="AA935" s="104">
        <v>0</v>
      </c>
    </row>
    <row r="936" spans="1:27">
      <c r="A936" s="100">
        <v>2130227</v>
      </c>
      <c r="B936" s="100" t="s">
        <v>3861</v>
      </c>
      <c r="C936" s="104">
        <v>594</v>
      </c>
      <c r="E936" s="100">
        <v>2130227</v>
      </c>
      <c r="F936" s="100" t="s">
        <v>3861</v>
      </c>
      <c r="G936" s="104">
        <v>0</v>
      </c>
      <c r="H936" s="102"/>
      <c r="I936" s="100">
        <v>2130227</v>
      </c>
      <c r="J936" s="100" t="s">
        <v>3861</v>
      </c>
      <c r="K936" s="104">
        <v>0</v>
      </c>
      <c r="M936" s="100">
        <v>2130227</v>
      </c>
      <c r="N936" s="100" t="s">
        <v>3861</v>
      </c>
      <c r="O936" s="104">
        <v>0</v>
      </c>
      <c r="Q936" s="100">
        <v>2130227</v>
      </c>
      <c r="R936" s="100" t="s">
        <v>3861</v>
      </c>
      <c r="S936" s="104">
        <v>188</v>
      </c>
      <c r="U936" s="100">
        <v>2130227</v>
      </c>
      <c r="V936" s="100" t="s">
        <v>3861</v>
      </c>
      <c r="W936" s="104">
        <v>20</v>
      </c>
      <c r="Y936" s="100">
        <v>2130227</v>
      </c>
      <c r="Z936" s="100" t="s">
        <v>3861</v>
      </c>
      <c r="AA936" s="104">
        <v>386</v>
      </c>
    </row>
    <row r="937" spans="1:27">
      <c r="A937" s="100">
        <v>2130232</v>
      </c>
      <c r="B937" s="100" t="s">
        <v>1044</v>
      </c>
      <c r="C937" s="104">
        <v>0</v>
      </c>
      <c r="E937" s="100">
        <v>2130232</v>
      </c>
      <c r="F937" s="100" t="s">
        <v>1044</v>
      </c>
      <c r="G937" s="104">
        <v>0</v>
      </c>
      <c r="H937" s="102"/>
      <c r="I937" s="100">
        <v>2130232</v>
      </c>
      <c r="J937" s="100" t="s">
        <v>1044</v>
      </c>
      <c r="K937" s="104">
        <v>0</v>
      </c>
      <c r="M937" s="100">
        <v>2130232</v>
      </c>
      <c r="N937" s="100" t="s">
        <v>1044</v>
      </c>
      <c r="O937" s="104">
        <v>0</v>
      </c>
      <c r="Q937" s="100">
        <v>2130232</v>
      </c>
      <c r="R937" s="100" t="s">
        <v>1044</v>
      </c>
      <c r="S937" s="104">
        <v>0</v>
      </c>
      <c r="U937" s="100">
        <v>2130232</v>
      </c>
      <c r="V937" s="100" t="s">
        <v>1044</v>
      </c>
      <c r="W937" s="104">
        <v>0</v>
      </c>
      <c r="Y937" s="100">
        <v>2130232</v>
      </c>
      <c r="Z937" s="100" t="s">
        <v>1044</v>
      </c>
      <c r="AA937" s="104">
        <v>0</v>
      </c>
    </row>
    <row r="938" spans="1:27">
      <c r="A938" s="100">
        <v>2130234</v>
      </c>
      <c r="B938" s="100" t="s">
        <v>3864</v>
      </c>
      <c r="C938" s="104">
        <v>891</v>
      </c>
      <c r="E938" s="100">
        <v>2130234</v>
      </c>
      <c r="F938" s="100" t="s">
        <v>3864</v>
      </c>
      <c r="G938" s="104">
        <v>82</v>
      </c>
      <c r="H938" s="102"/>
      <c r="I938" s="100">
        <v>2130234</v>
      </c>
      <c r="J938" s="100" t="s">
        <v>3864</v>
      </c>
      <c r="K938" s="104">
        <v>76</v>
      </c>
      <c r="M938" s="100">
        <v>2130234</v>
      </c>
      <c r="N938" s="100" t="s">
        <v>3864</v>
      </c>
      <c r="O938" s="104">
        <v>6</v>
      </c>
      <c r="Q938" s="100">
        <v>2130234</v>
      </c>
      <c r="R938" s="100" t="s">
        <v>3864</v>
      </c>
      <c r="S938" s="104">
        <v>362</v>
      </c>
      <c r="U938" s="100">
        <v>2130234</v>
      </c>
      <c r="V938" s="100" t="s">
        <v>3864</v>
      </c>
      <c r="W938" s="104">
        <v>164</v>
      </c>
      <c r="Y938" s="100">
        <v>2130234</v>
      </c>
      <c r="Z938" s="100" t="s">
        <v>3864</v>
      </c>
      <c r="AA938" s="104">
        <v>283</v>
      </c>
    </row>
    <row r="939" spans="1:27">
      <c r="A939" s="100">
        <v>2130299</v>
      </c>
      <c r="B939" s="100" t="s">
        <v>3875</v>
      </c>
      <c r="C939" s="104">
        <v>12374</v>
      </c>
      <c r="E939" s="100">
        <v>2130299</v>
      </c>
      <c r="F939" s="100" t="s">
        <v>3875</v>
      </c>
      <c r="G939" s="104">
        <v>283</v>
      </c>
      <c r="H939" s="102"/>
      <c r="I939" s="100">
        <v>2130299</v>
      </c>
      <c r="J939" s="100" t="s">
        <v>3875</v>
      </c>
      <c r="K939" s="104">
        <v>283</v>
      </c>
      <c r="M939" s="100">
        <v>2130299</v>
      </c>
      <c r="N939" s="100" t="s">
        <v>3875</v>
      </c>
      <c r="O939" s="104">
        <v>0</v>
      </c>
      <c r="Q939" s="100">
        <v>2130299</v>
      </c>
      <c r="R939" s="100" t="s">
        <v>3875</v>
      </c>
      <c r="S939" s="104">
        <v>3955</v>
      </c>
      <c r="U939" s="100">
        <v>2130299</v>
      </c>
      <c r="V939" s="100" t="s">
        <v>3875</v>
      </c>
      <c r="W939" s="104">
        <v>5081</v>
      </c>
      <c r="Y939" s="100">
        <v>2130299</v>
      </c>
      <c r="Z939" s="100" t="s">
        <v>3875</v>
      </c>
      <c r="AA939" s="104">
        <v>3055</v>
      </c>
    </row>
    <row r="940" spans="1:27">
      <c r="A940" s="100">
        <v>21303</v>
      </c>
      <c r="B940" s="103" t="s">
        <v>1050</v>
      </c>
      <c r="C940" s="101">
        <f>SUM(C941:C966)</f>
        <v>46691</v>
      </c>
      <c r="E940" s="100">
        <v>21303</v>
      </c>
      <c r="F940" s="103" t="s">
        <v>1050</v>
      </c>
      <c r="G940" s="101">
        <f>SUM(G941:G966)</f>
        <v>1388</v>
      </c>
      <c r="H940" s="102"/>
      <c r="I940" s="100">
        <v>21303</v>
      </c>
      <c r="J940" s="103" t="s">
        <v>1050</v>
      </c>
      <c r="K940" s="101">
        <f>SUM(K941:K966)</f>
        <v>1227</v>
      </c>
      <c r="M940" s="100">
        <v>21303</v>
      </c>
      <c r="N940" s="103" t="s">
        <v>1050</v>
      </c>
      <c r="O940" s="101">
        <f>SUM(O941:O966)</f>
        <v>161</v>
      </c>
      <c r="Q940" s="100">
        <v>21303</v>
      </c>
      <c r="R940" s="103" t="s">
        <v>1050</v>
      </c>
      <c r="S940" s="101">
        <f>SUM(S941:S966)</f>
        <v>11775</v>
      </c>
      <c r="U940" s="100">
        <v>21303</v>
      </c>
      <c r="V940" s="103" t="s">
        <v>1050</v>
      </c>
      <c r="W940" s="101">
        <f>SUM(W941:W966)</f>
        <v>28731</v>
      </c>
      <c r="Y940" s="100">
        <v>21303</v>
      </c>
      <c r="Z940" s="103" t="s">
        <v>1050</v>
      </c>
      <c r="AA940" s="101">
        <f>SUM(AA941:AA966)</f>
        <v>4797</v>
      </c>
    </row>
    <row r="941" spans="1:27">
      <c r="A941" s="100">
        <v>2130301</v>
      </c>
      <c r="B941" s="100" t="s">
        <v>145</v>
      </c>
      <c r="C941" s="104">
        <v>1145</v>
      </c>
      <c r="E941" s="100">
        <v>2130301</v>
      </c>
      <c r="F941" s="100" t="s">
        <v>145</v>
      </c>
      <c r="G941" s="104">
        <v>398</v>
      </c>
      <c r="H941" s="102"/>
      <c r="I941" s="100">
        <v>2130301</v>
      </c>
      <c r="J941" s="100" t="s">
        <v>145</v>
      </c>
      <c r="K941" s="104">
        <v>398</v>
      </c>
      <c r="M941" s="100">
        <v>2130301</v>
      </c>
      <c r="N941" s="100" t="s">
        <v>145</v>
      </c>
      <c r="O941" s="104">
        <v>0</v>
      </c>
      <c r="Q941" s="100">
        <v>2130301</v>
      </c>
      <c r="R941" s="100" t="s">
        <v>145</v>
      </c>
      <c r="S941" s="104">
        <v>268</v>
      </c>
      <c r="U941" s="100">
        <v>2130301</v>
      </c>
      <c r="V941" s="100" t="s">
        <v>145</v>
      </c>
      <c r="W941" s="104">
        <v>235</v>
      </c>
      <c r="Y941" s="100">
        <v>2130301</v>
      </c>
      <c r="Z941" s="100" t="s">
        <v>145</v>
      </c>
      <c r="AA941" s="104">
        <v>244</v>
      </c>
    </row>
    <row r="942" spans="1:27">
      <c r="A942" s="100">
        <v>2130302</v>
      </c>
      <c r="B942" s="100" t="s">
        <v>146</v>
      </c>
      <c r="C942" s="104">
        <v>2</v>
      </c>
      <c r="E942" s="100">
        <v>2130302</v>
      </c>
      <c r="F942" s="100" t="s">
        <v>146</v>
      </c>
      <c r="G942" s="104">
        <v>2</v>
      </c>
      <c r="H942" s="102"/>
      <c r="I942" s="100">
        <v>2130302</v>
      </c>
      <c r="J942" s="100" t="s">
        <v>146</v>
      </c>
      <c r="K942" s="104">
        <v>2</v>
      </c>
      <c r="M942" s="100">
        <v>2130302</v>
      </c>
      <c r="N942" s="100" t="s">
        <v>146</v>
      </c>
      <c r="O942" s="104">
        <v>0</v>
      </c>
      <c r="Q942" s="100">
        <v>2130302</v>
      </c>
      <c r="R942" s="100" t="s">
        <v>146</v>
      </c>
      <c r="S942" s="104">
        <v>0</v>
      </c>
      <c r="U942" s="100">
        <v>2130302</v>
      </c>
      <c r="V942" s="100" t="s">
        <v>146</v>
      </c>
      <c r="W942" s="104">
        <v>0</v>
      </c>
      <c r="Y942" s="100">
        <v>2130302</v>
      </c>
      <c r="Z942" s="100" t="s">
        <v>146</v>
      </c>
      <c r="AA942" s="104">
        <v>0</v>
      </c>
    </row>
    <row r="943" spans="1:27">
      <c r="A943" s="100">
        <v>2130303</v>
      </c>
      <c r="B943" s="100" t="s">
        <v>147</v>
      </c>
      <c r="C943" s="104">
        <v>0</v>
      </c>
      <c r="E943" s="100">
        <v>2130303</v>
      </c>
      <c r="F943" s="100" t="s">
        <v>147</v>
      </c>
      <c r="G943" s="104">
        <v>0</v>
      </c>
      <c r="H943" s="102"/>
      <c r="I943" s="100">
        <v>2130303</v>
      </c>
      <c r="J943" s="100" t="s">
        <v>147</v>
      </c>
      <c r="K943" s="104">
        <v>0</v>
      </c>
      <c r="M943" s="100">
        <v>2130303</v>
      </c>
      <c r="N943" s="100" t="s">
        <v>147</v>
      </c>
      <c r="O943" s="104">
        <v>0</v>
      </c>
      <c r="Q943" s="100">
        <v>2130303</v>
      </c>
      <c r="R943" s="100" t="s">
        <v>147</v>
      </c>
      <c r="S943" s="104">
        <v>0</v>
      </c>
      <c r="U943" s="100">
        <v>2130303</v>
      </c>
      <c r="V943" s="100" t="s">
        <v>147</v>
      </c>
      <c r="W943" s="104">
        <v>0</v>
      </c>
      <c r="Y943" s="100">
        <v>2130303</v>
      </c>
      <c r="Z943" s="100" t="s">
        <v>147</v>
      </c>
      <c r="AA943" s="104">
        <v>0</v>
      </c>
    </row>
    <row r="944" spans="1:27">
      <c r="A944" s="100">
        <v>2130304</v>
      </c>
      <c r="B944" s="100" t="s">
        <v>1052</v>
      </c>
      <c r="C944" s="104">
        <v>1778</v>
      </c>
      <c r="E944" s="100">
        <v>2130304</v>
      </c>
      <c r="F944" s="100" t="s">
        <v>1052</v>
      </c>
      <c r="G944" s="104">
        <v>0</v>
      </c>
      <c r="H944" s="102"/>
      <c r="I944" s="100">
        <v>2130304</v>
      </c>
      <c r="J944" s="100" t="s">
        <v>1052</v>
      </c>
      <c r="K944" s="104">
        <v>0</v>
      </c>
      <c r="M944" s="100">
        <v>2130304</v>
      </c>
      <c r="N944" s="100" t="s">
        <v>1052</v>
      </c>
      <c r="O944" s="104">
        <v>0</v>
      </c>
      <c r="Q944" s="100">
        <v>2130304</v>
      </c>
      <c r="R944" s="100" t="s">
        <v>1052</v>
      </c>
      <c r="S944" s="104">
        <v>950</v>
      </c>
      <c r="U944" s="100">
        <v>2130304</v>
      </c>
      <c r="V944" s="100" t="s">
        <v>1052</v>
      </c>
      <c r="W944" s="104">
        <v>828</v>
      </c>
      <c r="Y944" s="100">
        <v>2130304</v>
      </c>
      <c r="Z944" s="100" t="s">
        <v>1052</v>
      </c>
      <c r="AA944" s="104">
        <v>0</v>
      </c>
    </row>
    <row r="945" spans="1:27">
      <c r="A945" s="100">
        <v>2130305</v>
      </c>
      <c r="B945" s="100" t="s">
        <v>1053</v>
      </c>
      <c r="C945" s="104">
        <v>28846</v>
      </c>
      <c r="E945" s="100">
        <v>2130305</v>
      </c>
      <c r="F945" s="100" t="s">
        <v>1053</v>
      </c>
      <c r="G945" s="104">
        <v>0</v>
      </c>
      <c r="H945" s="102"/>
      <c r="I945" s="100">
        <v>2130305</v>
      </c>
      <c r="J945" s="100" t="s">
        <v>1053</v>
      </c>
      <c r="K945" s="104">
        <v>0</v>
      </c>
      <c r="M945" s="100">
        <v>2130305</v>
      </c>
      <c r="N945" s="100" t="s">
        <v>1053</v>
      </c>
      <c r="O945" s="104">
        <v>0</v>
      </c>
      <c r="Q945" s="100">
        <v>2130305</v>
      </c>
      <c r="R945" s="100" t="s">
        <v>1053</v>
      </c>
      <c r="S945" s="104">
        <v>4499</v>
      </c>
      <c r="U945" s="100">
        <v>2130305</v>
      </c>
      <c r="V945" s="100" t="s">
        <v>1053</v>
      </c>
      <c r="W945" s="104">
        <v>23974</v>
      </c>
      <c r="Y945" s="100">
        <v>2130305</v>
      </c>
      <c r="Z945" s="100" t="s">
        <v>1053</v>
      </c>
      <c r="AA945" s="104">
        <v>373</v>
      </c>
    </row>
    <row r="946" spans="1:27">
      <c r="A946" s="100">
        <v>2130306</v>
      </c>
      <c r="B946" s="100" t="s">
        <v>1054</v>
      </c>
      <c r="C946" s="104">
        <v>0</v>
      </c>
      <c r="E946" s="100">
        <v>2130306</v>
      </c>
      <c r="F946" s="100" t="s">
        <v>1054</v>
      </c>
      <c r="G946" s="104">
        <v>0</v>
      </c>
      <c r="H946" s="102"/>
      <c r="I946" s="100">
        <v>2130306</v>
      </c>
      <c r="J946" s="100" t="s">
        <v>1054</v>
      </c>
      <c r="K946" s="104">
        <v>0</v>
      </c>
      <c r="M946" s="100">
        <v>2130306</v>
      </c>
      <c r="N946" s="100" t="s">
        <v>1054</v>
      </c>
      <c r="O946" s="104">
        <v>0</v>
      </c>
      <c r="Q946" s="100">
        <v>2130306</v>
      </c>
      <c r="R946" s="100" t="s">
        <v>1054</v>
      </c>
      <c r="S946" s="104">
        <v>0</v>
      </c>
      <c r="U946" s="100">
        <v>2130306</v>
      </c>
      <c r="V946" s="100" t="s">
        <v>1054</v>
      </c>
      <c r="W946" s="104">
        <v>0</v>
      </c>
      <c r="Y946" s="100">
        <v>2130306</v>
      </c>
      <c r="Z946" s="100" t="s">
        <v>1054</v>
      </c>
      <c r="AA946" s="104">
        <v>0</v>
      </c>
    </row>
    <row r="947" spans="1:27">
      <c r="A947" s="100">
        <v>2130307</v>
      </c>
      <c r="B947" s="100" t="s">
        <v>1055</v>
      </c>
      <c r="C947" s="104">
        <v>0</v>
      </c>
      <c r="E947" s="100">
        <v>2130307</v>
      </c>
      <c r="F947" s="100" t="s">
        <v>1055</v>
      </c>
      <c r="G947" s="104">
        <v>0</v>
      </c>
      <c r="H947" s="102"/>
      <c r="I947" s="100">
        <v>2130307</v>
      </c>
      <c r="J947" s="100" t="s">
        <v>1055</v>
      </c>
      <c r="K947" s="104">
        <v>0</v>
      </c>
      <c r="M947" s="100">
        <v>2130307</v>
      </c>
      <c r="N947" s="100" t="s">
        <v>1055</v>
      </c>
      <c r="O947" s="104">
        <v>0</v>
      </c>
      <c r="Q947" s="100">
        <v>2130307</v>
      </c>
      <c r="R947" s="100" t="s">
        <v>1055</v>
      </c>
      <c r="S947" s="104">
        <v>0</v>
      </c>
      <c r="U947" s="100">
        <v>2130307</v>
      </c>
      <c r="V947" s="100" t="s">
        <v>1055</v>
      </c>
      <c r="W947" s="104">
        <v>0</v>
      </c>
      <c r="Y947" s="100">
        <v>2130307</v>
      </c>
      <c r="Z947" s="100" t="s">
        <v>1055</v>
      </c>
      <c r="AA947" s="104">
        <v>0</v>
      </c>
    </row>
    <row r="948" spans="1:27">
      <c r="A948" s="100">
        <v>2130308</v>
      </c>
      <c r="B948" s="100" t="s">
        <v>1056</v>
      </c>
      <c r="C948" s="104">
        <v>0</v>
      </c>
      <c r="E948" s="100">
        <v>2130308</v>
      </c>
      <c r="F948" s="100" t="s">
        <v>1056</v>
      </c>
      <c r="G948" s="104">
        <v>0</v>
      </c>
      <c r="H948" s="102"/>
      <c r="I948" s="100">
        <v>2130308</v>
      </c>
      <c r="J948" s="100" t="s">
        <v>1056</v>
      </c>
      <c r="K948" s="104">
        <v>0</v>
      </c>
      <c r="M948" s="100">
        <v>2130308</v>
      </c>
      <c r="N948" s="100" t="s">
        <v>1056</v>
      </c>
      <c r="O948" s="104">
        <v>0</v>
      </c>
      <c r="Q948" s="100">
        <v>2130308</v>
      </c>
      <c r="R948" s="100" t="s">
        <v>1056</v>
      </c>
      <c r="S948" s="104">
        <v>0</v>
      </c>
      <c r="U948" s="100">
        <v>2130308</v>
      </c>
      <c r="V948" s="100" t="s">
        <v>1056</v>
      </c>
      <c r="W948" s="104">
        <v>0</v>
      </c>
      <c r="Y948" s="100">
        <v>2130308</v>
      </c>
      <c r="Z948" s="100" t="s">
        <v>1056</v>
      </c>
      <c r="AA948" s="104">
        <v>0</v>
      </c>
    </row>
    <row r="949" spans="1:27">
      <c r="A949" s="100">
        <v>2130309</v>
      </c>
      <c r="B949" s="100" t="s">
        <v>3892</v>
      </c>
      <c r="C949" s="104">
        <v>0</v>
      </c>
      <c r="E949" s="100">
        <v>2130309</v>
      </c>
      <c r="F949" s="100" t="s">
        <v>3892</v>
      </c>
      <c r="G949" s="104">
        <v>0</v>
      </c>
      <c r="H949" s="102"/>
      <c r="I949" s="100">
        <v>2130309</v>
      </c>
      <c r="J949" s="100" t="s">
        <v>3892</v>
      </c>
      <c r="K949" s="104">
        <v>0</v>
      </c>
      <c r="M949" s="100">
        <v>2130309</v>
      </c>
      <c r="N949" s="100" t="s">
        <v>3892</v>
      </c>
      <c r="O949" s="104">
        <v>0</v>
      </c>
      <c r="Q949" s="100">
        <v>2130309</v>
      </c>
      <c r="R949" s="100" t="s">
        <v>3892</v>
      </c>
      <c r="S949" s="104">
        <v>0</v>
      </c>
      <c r="U949" s="100">
        <v>2130309</v>
      </c>
      <c r="V949" s="100" t="s">
        <v>3892</v>
      </c>
      <c r="W949" s="104">
        <v>0</v>
      </c>
      <c r="Y949" s="100">
        <v>2130309</v>
      </c>
      <c r="Z949" s="100" t="s">
        <v>3892</v>
      </c>
      <c r="AA949" s="104">
        <v>0</v>
      </c>
    </row>
    <row r="950" spans="1:27">
      <c r="A950" s="100">
        <v>2130310</v>
      </c>
      <c r="B950" s="100" t="s">
        <v>1058</v>
      </c>
      <c r="C950" s="104">
        <v>1197</v>
      </c>
      <c r="E950" s="100">
        <v>2130310</v>
      </c>
      <c r="F950" s="100" t="s">
        <v>1058</v>
      </c>
      <c r="G950" s="104">
        <v>25</v>
      </c>
      <c r="H950" s="102"/>
      <c r="I950" s="100">
        <v>2130310</v>
      </c>
      <c r="J950" s="100" t="s">
        <v>1058</v>
      </c>
      <c r="K950" s="104">
        <v>25</v>
      </c>
      <c r="M950" s="100">
        <v>2130310</v>
      </c>
      <c r="N950" s="100" t="s">
        <v>1058</v>
      </c>
      <c r="O950" s="104">
        <v>0</v>
      </c>
      <c r="Q950" s="100">
        <v>2130310</v>
      </c>
      <c r="R950" s="100" t="s">
        <v>1058</v>
      </c>
      <c r="S950" s="104">
        <v>0</v>
      </c>
      <c r="U950" s="100">
        <v>2130310</v>
      </c>
      <c r="V950" s="100" t="s">
        <v>1058</v>
      </c>
      <c r="W950" s="104">
        <v>0</v>
      </c>
      <c r="Y950" s="100">
        <v>2130310</v>
      </c>
      <c r="Z950" s="100" t="s">
        <v>1058</v>
      </c>
      <c r="AA950" s="104">
        <v>1172</v>
      </c>
    </row>
    <row r="951" spans="1:27">
      <c r="A951" s="100">
        <v>2130311</v>
      </c>
      <c r="B951" s="100" t="s">
        <v>1059</v>
      </c>
      <c r="C951" s="104">
        <v>183</v>
      </c>
      <c r="E951" s="100">
        <v>2130311</v>
      </c>
      <c r="F951" s="100" t="s">
        <v>1059</v>
      </c>
      <c r="G951" s="104">
        <v>85</v>
      </c>
      <c r="H951" s="102"/>
      <c r="I951" s="100">
        <v>2130311</v>
      </c>
      <c r="J951" s="100" t="s">
        <v>1059</v>
      </c>
      <c r="K951" s="104">
        <v>85</v>
      </c>
      <c r="M951" s="100">
        <v>2130311</v>
      </c>
      <c r="N951" s="100" t="s">
        <v>1059</v>
      </c>
      <c r="O951" s="104">
        <v>0</v>
      </c>
      <c r="Q951" s="100">
        <v>2130311</v>
      </c>
      <c r="R951" s="100" t="s">
        <v>1059</v>
      </c>
      <c r="S951" s="104">
        <v>50</v>
      </c>
      <c r="U951" s="100">
        <v>2130311</v>
      </c>
      <c r="V951" s="100" t="s">
        <v>1059</v>
      </c>
      <c r="W951" s="104">
        <v>48</v>
      </c>
      <c r="Y951" s="100">
        <v>2130311</v>
      </c>
      <c r="Z951" s="100" t="s">
        <v>1059</v>
      </c>
      <c r="AA951" s="104">
        <v>0</v>
      </c>
    </row>
    <row r="952" spans="1:27">
      <c r="A952" s="100">
        <v>2130312</v>
      </c>
      <c r="B952" s="100" t="s">
        <v>1060</v>
      </c>
      <c r="C952" s="104">
        <v>0</v>
      </c>
      <c r="E952" s="100">
        <v>2130312</v>
      </c>
      <c r="F952" s="100" t="s">
        <v>1060</v>
      </c>
      <c r="G952" s="104">
        <v>0</v>
      </c>
      <c r="H952" s="102"/>
      <c r="I952" s="100">
        <v>2130312</v>
      </c>
      <c r="J952" s="100" t="s">
        <v>1060</v>
      </c>
      <c r="K952" s="104">
        <v>0</v>
      </c>
      <c r="M952" s="100">
        <v>2130312</v>
      </c>
      <c r="N952" s="100" t="s">
        <v>1060</v>
      </c>
      <c r="O952" s="104">
        <v>0</v>
      </c>
      <c r="Q952" s="100">
        <v>2130312</v>
      </c>
      <c r="R952" s="100" t="s">
        <v>1060</v>
      </c>
      <c r="S952" s="104">
        <v>0</v>
      </c>
      <c r="U952" s="100">
        <v>2130312</v>
      </c>
      <c r="V952" s="100" t="s">
        <v>1060</v>
      </c>
      <c r="W952" s="104">
        <v>0</v>
      </c>
      <c r="Y952" s="100">
        <v>2130312</v>
      </c>
      <c r="Z952" s="100" t="s">
        <v>1060</v>
      </c>
      <c r="AA952" s="104">
        <v>0</v>
      </c>
    </row>
    <row r="953" spans="1:27">
      <c r="A953" s="100">
        <v>2130313</v>
      </c>
      <c r="B953" s="100" t="s">
        <v>1061</v>
      </c>
      <c r="C953" s="104">
        <v>10</v>
      </c>
      <c r="E953" s="100">
        <v>2130313</v>
      </c>
      <c r="F953" s="100" t="s">
        <v>1061</v>
      </c>
      <c r="G953" s="104">
        <v>10</v>
      </c>
      <c r="H953" s="102"/>
      <c r="I953" s="100">
        <v>2130313</v>
      </c>
      <c r="J953" s="100" t="s">
        <v>1061</v>
      </c>
      <c r="K953" s="104">
        <v>10</v>
      </c>
      <c r="M953" s="100">
        <v>2130313</v>
      </c>
      <c r="N953" s="100" t="s">
        <v>1061</v>
      </c>
      <c r="O953" s="104">
        <v>0</v>
      </c>
      <c r="Q953" s="100">
        <v>2130313</v>
      </c>
      <c r="R953" s="100" t="s">
        <v>1061</v>
      </c>
      <c r="S953" s="104">
        <v>0</v>
      </c>
      <c r="U953" s="100">
        <v>2130313</v>
      </c>
      <c r="V953" s="100" t="s">
        <v>1061</v>
      </c>
      <c r="W953" s="104">
        <v>0</v>
      </c>
      <c r="Y953" s="100">
        <v>2130313</v>
      </c>
      <c r="Z953" s="100" t="s">
        <v>1061</v>
      </c>
      <c r="AA953" s="104">
        <v>0</v>
      </c>
    </row>
    <row r="954" spans="1:27">
      <c r="A954" s="100">
        <v>2130314</v>
      </c>
      <c r="B954" s="100" t="s">
        <v>1062</v>
      </c>
      <c r="C954" s="104">
        <v>616</v>
      </c>
      <c r="E954" s="100">
        <v>2130314</v>
      </c>
      <c r="F954" s="100" t="s">
        <v>1062</v>
      </c>
      <c r="G954" s="104">
        <v>153</v>
      </c>
      <c r="H954" s="102"/>
      <c r="I954" s="100">
        <v>2130314</v>
      </c>
      <c r="J954" s="100" t="s">
        <v>1062</v>
      </c>
      <c r="K954" s="104">
        <v>73</v>
      </c>
      <c r="M954" s="100">
        <v>2130314</v>
      </c>
      <c r="N954" s="100" t="s">
        <v>1062</v>
      </c>
      <c r="O954" s="104">
        <v>80</v>
      </c>
      <c r="Q954" s="100">
        <v>2130314</v>
      </c>
      <c r="R954" s="100" t="s">
        <v>1062</v>
      </c>
      <c r="S954" s="104">
        <v>111</v>
      </c>
      <c r="U954" s="100">
        <v>2130314</v>
      </c>
      <c r="V954" s="100" t="s">
        <v>1062</v>
      </c>
      <c r="W954" s="104">
        <v>165</v>
      </c>
      <c r="Y954" s="100">
        <v>2130314</v>
      </c>
      <c r="Z954" s="100" t="s">
        <v>1062</v>
      </c>
      <c r="AA954" s="104">
        <v>187</v>
      </c>
    </row>
    <row r="955" spans="1:27">
      <c r="A955" s="100">
        <v>2130315</v>
      </c>
      <c r="B955" s="100" t="s">
        <v>1063</v>
      </c>
      <c r="C955" s="104">
        <v>50</v>
      </c>
      <c r="E955" s="100">
        <v>2130315</v>
      </c>
      <c r="F955" s="100" t="s">
        <v>1063</v>
      </c>
      <c r="G955" s="104">
        <v>50</v>
      </c>
      <c r="H955" s="102"/>
      <c r="I955" s="100">
        <v>2130315</v>
      </c>
      <c r="J955" s="100" t="s">
        <v>1063</v>
      </c>
      <c r="K955" s="104">
        <v>50</v>
      </c>
      <c r="M955" s="100">
        <v>2130315</v>
      </c>
      <c r="N955" s="100" t="s">
        <v>1063</v>
      </c>
      <c r="O955" s="104">
        <v>0</v>
      </c>
      <c r="Q955" s="100">
        <v>2130315</v>
      </c>
      <c r="R955" s="100" t="s">
        <v>1063</v>
      </c>
      <c r="S955" s="104">
        <v>0</v>
      </c>
      <c r="U955" s="100">
        <v>2130315</v>
      </c>
      <c r="V955" s="100" t="s">
        <v>1063</v>
      </c>
      <c r="W955" s="104">
        <v>0</v>
      </c>
      <c r="Y955" s="100">
        <v>2130315</v>
      </c>
      <c r="Z955" s="100" t="s">
        <v>1063</v>
      </c>
      <c r="AA955" s="104">
        <v>0</v>
      </c>
    </row>
    <row r="956" spans="1:27">
      <c r="A956" s="100">
        <v>2130316</v>
      </c>
      <c r="B956" s="100" t="s">
        <v>1064</v>
      </c>
      <c r="C956" s="104">
        <v>2126</v>
      </c>
      <c r="E956" s="100">
        <v>2130316</v>
      </c>
      <c r="F956" s="100" t="s">
        <v>1064</v>
      </c>
      <c r="G956" s="104">
        <v>59</v>
      </c>
      <c r="H956" s="102"/>
      <c r="I956" s="100">
        <v>2130316</v>
      </c>
      <c r="J956" s="100" t="s">
        <v>1064</v>
      </c>
      <c r="K956" s="104">
        <v>0</v>
      </c>
      <c r="M956" s="100">
        <v>2130316</v>
      </c>
      <c r="N956" s="100" t="s">
        <v>1064</v>
      </c>
      <c r="O956" s="104">
        <v>59</v>
      </c>
      <c r="Q956" s="100">
        <v>2130316</v>
      </c>
      <c r="R956" s="100" t="s">
        <v>1064</v>
      </c>
      <c r="S956" s="104">
        <v>791</v>
      </c>
      <c r="U956" s="100">
        <v>2130316</v>
      </c>
      <c r="V956" s="100" t="s">
        <v>1064</v>
      </c>
      <c r="W956" s="104">
        <v>5</v>
      </c>
      <c r="Y956" s="100">
        <v>2130316</v>
      </c>
      <c r="Z956" s="100" t="s">
        <v>1064</v>
      </c>
      <c r="AA956" s="104">
        <v>1271</v>
      </c>
    </row>
    <row r="957" spans="1:27">
      <c r="A957" s="100">
        <v>2130317</v>
      </c>
      <c r="B957" s="100" t="s">
        <v>1065</v>
      </c>
      <c r="C957" s="104">
        <v>1142</v>
      </c>
      <c r="E957" s="100">
        <v>2130317</v>
      </c>
      <c r="F957" s="100" t="s">
        <v>1065</v>
      </c>
      <c r="G957" s="104">
        <v>0</v>
      </c>
      <c r="H957" s="102"/>
      <c r="I957" s="100">
        <v>2130317</v>
      </c>
      <c r="J957" s="100" t="s">
        <v>1065</v>
      </c>
      <c r="K957" s="104">
        <v>0</v>
      </c>
      <c r="M957" s="100">
        <v>2130317</v>
      </c>
      <c r="N957" s="100" t="s">
        <v>1065</v>
      </c>
      <c r="O957" s="104">
        <v>0</v>
      </c>
      <c r="Q957" s="100">
        <v>2130317</v>
      </c>
      <c r="R957" s="100" t="s">
        <v>1065</v>
      </c>
      <c r="S957" s="104">
        <v>147</v>
      </c>
      <c r="U957" s="100">
        <v>2130317</v>
      </c>
      <c r="V957" s="100" t="s">
        <v>1065</v>
      </c>
      <c r="W957" s="104">
        <v>0</v>
      </c>
      <c r="Y957" s="100">
        <v>2130317</v>
      </c>
      <c r="Z957" s="100" t="s">
        <v>1065</v>
      </c>
      <c r="AA957" s="104">
        <v>995</v>
      </c>
    </row>
    <row r="958" spans="1:27">
      <c r="A958" s="100">
        <v>2130318</v>
      </c>
      <c r="B958" s="100" t="s">
        <v>1066</v>
      </c>
      <c r="C958" s="104">
        <v>0</v>
      </c>
      <c r="E958" s="100">
        <v>2130318</v>
      </c>
      <c r="F958" s="100" t="s">
        <v>1066</v>
      </c>
      <c r="G958" s="104">
        <v>0</v>
      </c>
      <c r="H958" s="102"/>
      <c r="I958" s="100">
        <v>2130318</v>
      </c>
      <c r="J958" s="100" t="s">
        <v>1066</v>
      </c>
      <c r="K958" s="104">
        <v>0</v>
      </c>
      <c r="M958" s="100">
        <v>2130318</v>
      </c>
      <c r="N958" s="100" t="s">
        <v>1066</v>
      </c>
      <c r="O958" s="104">
        <v>0</v>
      </c>
      <c r="Q958" s="100">
        <v>2130318</v>
      </c>
      <c r="R958" s="100" t="s">
        <v>1066</v>
      </c>
      <c r="S958" s="104">
        <v>0</v>
      </c>
      <c r="U958" s="100">
        <v>2130318</v>
      </c>
      <c r="V958" s="100" t="s">
        <v>1066</v>
      </c>
      <c r="W958" s="104">
        <v>0</v>
      </c>
      <c r="Y958" s="100">
        <v>2130318</v>
      </c>
      <c r="Z958" s="100" t="s">
        <v>1066</v>
      </c>
      <c r="AA958" s="104">
        <v>0</v>
      </c>
    </row>
    <row r="959" spans="1:27">
      <c r="A959" s="100">
        <v>2130319</v>
      </c>
      <c r="B959" s="100" t="s">
        <v>1067</v>
      </c>
      <c r="C959" s="104">
        <v>0</v>
      </c>
      <c r="E959" s="100">
        <v>2130319</v>
      </c>
      <c r="F959" s="100" t="s">
        <v>1067</v>
      </c>
      <c r="G959" s="104">
        <v>0</v>
      </c>
      <c r="H959" s="102"/>
      <c r="I959" s="100">
        <v>2130319</v>
      </c>
      <c r="J959" s="100" t="s">
        <v>1067</v>
      </c>
      <c r="K959" s="104">
        <v>0</v>
      </c>
      <c r="M959" s="100">
        <v>2130319</v>
      </c>
      <c r="N959" s="100" t="s">
        <v>1067</v>
      </c>
      <c r="O959" s="104">
        <v>0</v>
      </c>
      <c r="Q959" s="100">
        <v>2130319</v>
      </c>
      <c r="R959" s="100" t="s">
        <v>1067</v>
      </c>
      <c r="S959" s="104">
        <v>0</v>
      </c>
      <c r="U959" s="100">
        <v>2130319</v>
      </c>
      <c r="V959" s="100" t="s">
        <v>1067</v>
      </c>
      <c r="W959" s="104">
        <v>0</v>
      </c>
      <c r="Y959" s="100">
        <v>2130319</v>
      </c>
      <c r="Z959" s="100" t="s">
        <v>1067</v>
      </c>
      <c r="AA959" s="104">
        <v>0</v>
      </c>
    </row>
    <row r="960" spans="1:27">
      <c r="A960" s="100">
        <v>2130321</v>
      </c>
      <c r="B960" s="100" t="s">
        <v>1068</v>
      </c>
      <c r="C960" s="104">
        <v>243</v>
      </c>
      <c r="E960" s="100">
        <v>2130321</v>
      </c>
      <c r="F960" s="100" t="s">
        <v>1068</v>
      </c>
      <c r="G960" s="104">
        <v>0</v>
      </c>
      <c r="H960" s="102"/>
      <c r="I960" s="100">
        <v>2130321</v>
      </c>
      <c r="J960" s="100" t="s">
        <v>1068</v>
      </c>
      <c r="K960" s="104">
        <v>0</v>
      </c>
      <c r="M960" s="100">
        <v>2130321</v>
      </c>
      <c r="N960" s="100" t="s">
        <v>1068</v>
      </c>
      <c r="O960" s="104">
        <v>0</v>
      </c>
      <c r="Q960" s="100">
        <v>2130321</v>
      </c>
      <c r="R960" s="100" t="s">
        <v>1068</v>
      </c>
      <c r="S960" s="104">
        <v>186</v>
      </c>
      <c r="U960" s="100">
        <v>2130321</v>
      </c>
      <c r="V960" s="100" t="s">
        <v>1068</v>
      </c>
      <c r="W960" s="104">
        <v>12</v>
      </c>
      <c r="Y960" s="100">
        <v>2130321</v>
      </c>
      <c r="Z960" s="100" t="s">
        <v>1068</v>
      </c>
      <c r="AA960" s="104">
        <v>45</v>
      </c>
    </row>
    <row r="961" spans="1:27">
      <c r="A961" s="100">
        <v>2130322</v>
      </c>
      <c r="B961" s="100" t="s">
        <v>1069</v>
      </c>
      <c r="C961" s="104">
        <v>10</v>
      </c>
      <c r="E961" s="100">
        <v>2130322</v>
      </c>
      <c r="F961" s="100" t="s">
        <v>1069</v>
      </c>
      <c r="G961" s="104">
        <v>10</v>
      </c>
      <c r="H961" s="102"/>
      <c r="I961" s="100">
        <v>2130322</v>
      </c>
      <c r="J961" s="100" t="s">
        <v>1069</v>
      </c>
      <c r="K961" s="104">
        <v>10</v>
      </c>
      <c r="M961" s="100">
        <v>2130322</v>
      </c>
      <c r="N961" s="100" t="s">
        <v>1069</v>
      </c>
      <c r="O961" s="104">
        <v>0</v>
      </c>
      <c r="Q961" s="100">
        <v>2130322</v>
      </c>
      <c r="R961" s="100" t="s">
        <v>1069</v>
      </c>
      <c r="S961" s="104">
        <v>0</v>
      </c>
      <c r="U961" s="100">
        <v>2130322</v>
      </c>
      <c r="V961" s="100" t="s">
        <v>1069</v>
      </c>
      <c r="W961" s="104">
        <v>0</v>
      </c>
      <c r="Y961" s="100">
        <v>2130322</v>
      </c>
      <c r="Z961" s="100" t="s">
        <v>1069</v>
      </c>
      <c r="AA961" s="104">
        <v>0</v>
      </c>
    </row>
    <row r="962" spans="1:27">
      <c r="A962" s="100">
        <v>2130332</v>
      </c>
      <c r="B962" s="100" t="s">
        <v>1070</v>
      </c>
      <c r="C962" s="104">
        <v>0</v>
      </c>
      <c r="E962" s="100">
        <v>2130332</v>
      </c>
      <c r="F962" s="100" t="s">
        <v>1070</v>
      </c>
      <c r="G962" s="104">
        <v>0</v>
      </c>
      <c r="H962" s="102"/>
      <c r="I962" s="100">
        <v>2130332</v>
      </c>
      <c r="J962" s="100" t="s">
        <v>1070</v>
      </c>
      <c r="K962" s="104">
        <v>0</v>
      </c>
      <c r="M962" s="100">
        <v>2130332</v>
      </c>
      <c r="N962" s="100" t="s">
        <v>1070</v>
      </c>
      <c r="O962" s="104">
        <v>0</v>
      </c>
      <c r="Q962" s="100">
        <v>2130332</v>
      </c>
      <c r="R962" s="100" t="s">
        <v>1070</v>
      </c>
      <c r="S962" s="104">
        <v>0</v>
      </c>
      <c r="U962" s="100">
        <v>2130332</v>
      </c>
      <c r="V962" s="100" t="s">
        <v>1070</v>
      </c>
      <c r="W962" s="104">
        <v>0</v>
      </c>
      <c r="Y962" s="100">
        <v>2130332</v>
      </c>
      <c r="Z962" s="100" t="s">
        <v>1070</v>
      </c>
      <c r="AA962" s="104">
        <v>0</v>
      </c>
    </row>
    <row r="963" spans="1:27">
      <c r="A963" s="100">
        <v>2130333</v>
      </c>
      <c r="B963" s="100" t="s">
        <v>1039</v>
      </c>
      <c r="C963" s="104">
        <v>0</v>
      </c>
      <c r="E963" s="100">
        <v>2130333</v>
      </c>
      <c r="F963" s="100" t="s">
        <v>1039</v>
      </c>
      <c r="G963" s="104">
        <v>0</v>
      </c>
      <c r="H963" s="102"/>
      <c r="I963" s="100">
        <v>2130333</v>
      </c>
      <c r="J963" s="100" t="s">
        <v>1039</v>
      </c>
      <c r="K963" s="104">
        <v>0</v>
      </c>
      <c r="M963" s="100">
        <v>2130333</v>
      </c>
      <c r="N963" s="100" t="s">
        <v>1039</v>
      </c>
      <c r="O963" s="104">
        <v>0</v>
      </c>
      <c r="Q963" s="100">
        <v>2130333</v>
      </c>
      <c r="R963" s="100" t="s">
        <v>1039</v>
      </c>
      <c r="S963" s="104">
        <v>0</v>
      </c>
      <c r="U963" s="100">
        <v>2130333</v>
      </c>
      <c r="V963" s="100" t="s">
        <v>1039</v>
      </c>
      <c r="W963" s="104">
        <v>0</v>
      </c>
      <c r="Y963" s="100">
        <v>2130333</v>
      </c>
      <c r="Z963" s="100" t="s">
        <v>1039</v>
      </c>
      <c r="AA963" s="104">
        <v>0</v>
      </c>
    </row>
    <row r="964" spans="1:27">
      <c r="A964" s="100">
        <v>2130334</v>
      </c>
      <c r="B964" s="100" t="s">
        <v>1071</v>
      </c>
      <c r="C964" s="104">
        <v>0</v>
      </c>
      <c r="E964" s="100">
        <v>2130334</v>
      </c>
      <c r="F964" s="100" t="s">
        <v>1071</v>
      </c>
      <c r="G964" s="104">
        <v>0</v>
      </c>
      <c r="H964" s="102"/>
      <c r="I964" s="100">
        <v>2130334</v>
      </c>
      <c r="J964" s="100" t="s">
        <v>1071</v>
      </c>
      <c r="K964" s="104">
        <v>0</v>
      </c>
      <c r="M964" s="100">
        <v>2130334</v>
      </c>
      <c r="N964" s="100" t="s">
        <v>1071</v>
      </c>
      <c r="O964" s="104">
        <v>0</v>
      </c>
      <c r="Q964" s="100">
        <v>2130334</v>
      </c>
      <c r="R964" s="100" t="s">
        <v>1071</v>
      </c>
      <c r="S964" s="104">
        <v>0</v>
      </c>
      <c r="U964" s="100">
        <v>2130334</v>
      </c>
      <c r="V964" s="100" t="s">
        <v>1071</v>
      </c>
      <c r="W964" s="104">
        <v>0</v>
      </c>
      <c r="Y964" s="100">
        <v>2130334</v>
      </c>
      <c r="Z964" s="100" t="s">
        <v>1071</v>
      </c>
      <c r="AA964" s="104">
        <v>0</v>
      </c>
    </row>
    <row r="965" spans="1:27">
      <c r="A965" s="100">
        <v>2130335</v>
      </c>
      <c r="B965" s="100" t="s">
        <v>1072</v>
      </c>
      <c r="C965" s="104">
        <v>4432</v>
      </c>
      <c r="E965" s="100">
        <v>2130335</v>
      </c>
      <c r="F965" s="100" t="s">
        <v>1072</v>
      </c>
      <c r="G965" s="104">
        <v>22</v>
      </c>
      <c r="H965" s="102"/>
      <c r="I965" s="100">
        <v>2130335</v>
      </c>
      <c r="J965" s="100" t="s">
        <v>1072</v>
      </c>
      <c r="K965" s="104">
        <v>0</v>
      </c>
      <c r="M965" s="100">
        <v>2130335</v>
      </c>
      <c r="N965" s="100" t="s">
        <v>1072</v>
      </c>
      <c r="O965" s="104">
        <v>22</v>
      </c>
      <c r="Q965" s="100">
        <v>2130335</v>
      </c>
      <c r="R965" s="100" t="s">
        <v>1072</v>
      </c>
      <c r="S965" s="104">
        <v>3670</v>
      </c>
      <c r="U965" s="100">
        <v>2130335</v>
      </c>
      <c r="V965" s="100" t="s">
        <v>1072</v>
      </c>
      <c r="W965" s="104">
        <v>260</v>
      </c>
      <c r="Y965" s="100">
        <v>2130335</v>
      </c>
      <c r="Z965" s="100" t="s">
        <v>1072</v>
      </c>
      <c r="AA965" s="104">
        <v>480</v>
      </c>
    </row>
    <row r="966" spans="1:27">
      <c r="A966" s="100">
        <v>2130399</v>
      </c>
      <c r="B966" s="100" t="s">
        <v>1073</v>
      </c>
      <c r="C966" s="104">
        <v>4911</v>
      </c>
      <c r="E966" s="100">
        <v>2130399</v>
      </c>
      <c r="F966" s="100" t="s">
        <v>1073</v>
      </c>
      <c r="G966" s="104">
        <v>574</v>
      </c>
      <c r="H966" s="102"/>
      <c r="I966" s="100">
        <v>2130399</v>
      </c>
      <c r="J966" s="100" t="s">
        <v>1073</v>
      </c>
      <c r="K966" s="104">
        <v>574</v>
      </c>
      <c r="M966" s="100">
        <v>2130399</v>
      </c>
      <c r="N966" s="100" t="s">
        <v>1073</v>
      </c>
      <c r="O966" s="104">
        <v>0</v>
      </c>
      <c r="Q966" s="100">
        <v>2130399</v>
      </c>
      <c r="R966" s="100" t="s">
        <v>1073</v>
      </c>
      <c r="S966" s="104">
        <v>1103</v>
      </c>
      <c r="U966" s="100">
        <v>2130399</v>
      </c>
      <c r="V966" s="100" t="s">
        <v>1073</v>
      </c>
      <c r="W966" s="104">
        <v>3204</v>
      </c>
      <c r="Y966" s="100">
        <v>2130399</v>
      </c>
      <c r="Z966" s="100" t="s">
        <v>1073</v>
      </c>
      <c r="AA966" s="104">
        <v>30</v>
      </c>
    </row>
    <row r="967" spans="1:27">
      <c r="A967" s="100">
        <v>21304</v>
      </c>
      <c r="B967" s="103" t="s">
        <v>1074</v>
      </c>
      <c r="C967" s="101">
        <f>SUM(C968:C977)</f>
        <v>0</v>
      </c>
      <c r="E967" s="100">
        <v>21304</v>
      </c>
      <c r="F967" s="103" t="s">
        <v>1074</v>
      </c>
      <c r="G967" s="101">
        <f>SUM(G968:G977)</f>
        <v>0</v>
      </c>
      <c r="H967" s="102"/>
      <c r="I967" s="100">
        <v>21304</v>
      </c>
      <c r="J967" s="103" t="s">
        <v>1074</v>
      </c>
      <c r="K967" s="101">
        <f>SUM(K968:K977)</f>
        <v>0</v>
      </c>
      <c r="M967" s="100">
        <v>21304</v>
      </c>
      <c r="N967" s="103" t="s">
        <v>1074</v>
      </c>
      <c r="O967" s="101">
        <f>SUM(O968:O977)</f>
        <v>0</v>
      </c>
      <c r="Q967" s="100">
        <v>21304</v>
      </c>
      <c r="R967" s="103" t="s">
        <v>1074</v>
      </c>
      <c r="S967" s="101">
        <f>SUM(S968:S977)</f>
        <v>0</v>
      </c>
      <c r="U967" s="100">
        <v>21304</v>
      </c>
      <c r="V967" s="103" t="s">
        <v>1074</v>
      </c>
      <c r="W967" s="101">
        <f>SUM(W968:W977)</f>
        <v>0</v>
      </c>
      <c r="Y967" s="100">
        <v>21304</v>
      </c>
      <c r="Z967" s="103" t="s">
        <v>1074</v>
      </c>
      <c r="AA967" s="101">
        <f>SUM(AA968:AA977)</f>
        <v>0</v>
      </c>
    </row>
    <row r="968" spans="1:27">
      <c r="A968" s="100">
        <v>2130401</v>
      </c>
      <c r="B968" s="100" t="s">
        <v>145</v>
      </c>
      <c r="C968" s="104">
        <v>0</v>
      </c>
      <c r="E968" s="100">
        <v>2130401</v>
      </c>
      <c r="F968" s="100" t="s">
        <v>145</v>
      </c>
      <c r="G968" s="104">
        <v>0</v>
      </c>
      <c r="H968" s="102"/>
      <c r="I968" s="100">
        <v>2130401</v>
      </c>
      <c r="J968" s="100" t="s">
        <v>145</v>
      </c>
      <c r="K968" s="104">
        <v>0</v>
      </c>
      <c r="M968" s="100">
        <v>2130401</v>
      </c>
      <c r="N968" s="100" t="s">
        <v>145</v>
      </c>
      <c r="O968" s="104">
        <v>0</v>
      </c>
      <c r="Q968" s="100">
        <v>2130401</v>
      </c>
      <c r="R968" s="100" t="s">
        <v>145</v>
      </c>
      <c r="S968" s="104">
        <v>0</v>
      </c>
      <c r="U968" s="100">
        <v>2130401</v>
      </c>
      <c r="V968" s="100" t="s">
        <v>145</v>
      </c>
      <c r="W968" s="104">
        <v>0</v>
      </c>
      <c r="Y968" s="100">
        <v>2130401</v>
      </c>
      <c r="Z968" s="100" t="s">
        <v>145</v>
      </c>
      <c r="AA968" s="104">
        <v>0</v>
      </c>
    </row>
    <row r="969" spans="1:27">
      <c r="A969" s="100">
        <v>2130402</v>
      </c>
      <c r="B969" s="100" t="s">
        <v>146</v>
      </c>
      <c r="C969" s="104">
        <v>0</v>
      </c>
      <c r="E969" s="100">
        <v>2130402</v>
      </c>
      <c r="F969" s="100" t="s">
        <v>146</v>
      </c>
      <c r="G969" s="104">
        <v>0</v>
      </c>
      <c r="H969" s="102"/>
      <c r="I969" s="100">
        <v>2130402</v>
      </c>
      <c r="J969" s="100" t="s">
        <v>146</v>
      </c>
      <c r="K969" s="104">
        <v>0</v>
      </c>
      <c r="M969" s="100">
        <v>2130402</v>
      </c>
      <c r="N969" s="100" t="s">
        <v>146</v>
      </c>
      <c r="O969" s="104">
        <v>0</v>
      </c>
      <c r="Q969" s="100">
        <v>2130402</v>
      </c>
      <c r="R969" s="100" t="s">
        <v>146</v>
      </c>
      <c r="S969" s="104">
        <v>0</v>
      </c>
      <c r="U969" s="100">
        <v>2130402</v>
      </c>
      <c r="V969" s="100" t="s">
        <v>146</v>
      </c>
      <c r="W969" s="104">
        <v>0</v>
      </c>
      <c r="Y969" s="100">
        <v>2130402</v>
      </c>
      <c r="Z969" s="100" t="s">
        <v>146</v>
      </c>
      <c r="AA969" s="104">
        <v>0</v>
      </c>
    </row>
    <row r="970" spans="1:27">
      <c r="A970" s="100">
        <v>2130403</v>
      </c>
      <c r="B970" s="100" t="s">
        <v>147</v>
      </c>
      <c r="C970" s="104">
        <v>0</v>
      </c>
      <c r="E970" s="100">
        <v>2130403</v>
      </c>
      <c r="F970" s="100" t="s">
        <v>147</v>
      </c>
      <c r="G970" s="104">
        <v>0</v>
      </c>
      <c r="H970" s="102"/>
      <c r="I970" s="100">
        <v>2130403</v>
      </c>
      <c r="J970" s="100" t="s">
        <v>147</v>
      </c>
      <c r="K970" s="104">
        <v>0</v>
      </c>
      <c r="M970" s="100">
        <v>2130403</v>
      </c>
      <c r="N970" s="100" t="s">
        <v>147</v>
      </c>
      <c r="O970" s="104">
        <v>0</v>
      </c>
      <c r="Q970" s="100">
        <v>2130403</v>
      </c>
      <c r="R970" s="100" t="s">
        <v>147</v>
      </c>
      <c r="S970" s="104">
        <v>0</v>
      </c>
      <c r="U970" s="100">
        <v>2130403</v>
      </c>
      <c r="V970" s="100" t="s">
        <v>147</v>
      </c>
      <c r="W970" s="104">
        <v>0</v>
      </c>
      <c r="Y970" s="100">
        <v>2130403</v>
      </c>
      <c r="Z970" s="100" t="s">
        <v>147</v>
      </c>
      <c r="AA970" s="104">
        <v>0</v>
      </c>
    </row>
    <row r="971" spans="1:27">
      <c r="A971" s="100">
        <v>2130404</v>
      </c>
      <c r="B971" s="100" t="s">
        <v>1076</v>
      </c>
      <c r="C971" s="104">
        <v>0</v>
      </c>
      <c r="E971" s="100">
        <v>2130404</v>
      </c>
      <c r="F971" s="100" t="s">
        <v>1076</v>
      </c>
      <c r="G971" s="104">
        <v>0</v>
      </c>
      <c r="H971" s="102"/>
      <c r="I971" s="100">
        <v>2130404</v>
      </c>
      <c r="J971" s="100" t="s">
        <v>1076</v>
      </c>
      <c r="K971" s="104">
        <v>0</v>
      </c>
      <c r="M971" s="100">
        <v>2130404</v>
      </c>
      <c r="N971" s="100" t="s">
        <v>1076</v>
      </c>
      <c r="O971" s="104">
        <v>0</v>
      </c>
      <c r="Q971" s="100">
        <v>2130404</v>
      </c>
      <c r="R971" s="100" t="s">
        <v>1076</v>
      </c>
      <c r="S971" s="104">
        <v>0</v>
      </c>
      <c r="U971" s="100">
        <v>2130404</v>
      </c>
      <c r="V971" s="100" t="s">
        <v>1076</v>
      </c>
      <c r="W971" s="104">
        <v>0</v>
      </c>
      <c r="Y971" s="100">
        <v>2130404</v>
      </c>
      <c r="Z971" s="100" t="s">
        <v>1076</v>
      </c>
      <c r="AA971" s="104">
        <v>0</v>
      </c>
    </row>
    <row r="972" spans="1:27">
      <c r="A972" s="100">
        <v>2130405</v>
      </c>
      <c r="B972" s="100" t="s">
        <v>1077</v>
      </c>
      <c r="C972" s="104">
        <v>0</v>
      </c>
      <c r="E972" s="100">
        <v>2130405</v>
      </c>
      <c r="F972" s="100" t="s">
        <v>1077</v>
      </c>
      <c r="G972" s="104">
        <v>0</v>
      </c>
      <c r="H972" s="102"/>
      <c r="I972" s="100">
        <v>2130405</v>
      </c>
      <c r="J972" s="100" t="s">
        <v>1077</v>
      </c>
      <c r="K972" s="104">
        <v>0</v>
      </c>
      <c r="M972" s="100">
        <v>2130405</v>
      </c>
      <c r="N972" s="100" t="s">
        <v>1077</v>
      </c>
      <c r="O972" s="104">
        <v>0</v>
      </c>
      <c r="Q972" s="100">
        <v>2130405</v>
      </c>
      <c r="R972" s="100" t="s">
        <v>1077</v>
      </c>
      <c r="S972" s="104">
        <v>0</v>
      </c>
      <c r="U972" s="100">
        <v>2130405</v>
      </c>
      <c r="V972" s="100" t="s">
        <v>1077</v>
      </c>
      <c r="W972" s="104">
        <v>0</v>
      </c>
      <c r="Y972" s="100">
        <v>2130405</v>
      </c>
      <c r="Z972" s="100" t="s">
        <v>1077</v>
      </c>
      <c r="AA972" s="104">
        <v>0</v>
      </c>
    </row>
    <row r="973" spans="1:27">
      <c r="A973" s="100">
        <v>2130406</v>
      </c>
      <c r="B973" s="100" t="s">
        <v>1078</v>
      </c>
      <c r="C973" s="104">
        <v>0</v>
      </c>
      <c r="E973" s="100">
        <v>2130406</v>
      </c>
      <c r="F973" s="100" t="s">
        <v>1078</v>
      </c>
      <c r="G973" s="104">
        <v>0</v>
      </c>
      <c r="H973" s="102"/>
      <c r="I973" s="100">
        <v>2130406</v>
      </c>
      <c r="J973" s="100" t="s">
        <v>1078</v>
      </c>
      <c r="K973" s="104">
        <v>0</v>
      </c>
      <c r="M973" s="100">
        <v>2130406</v>
      </c>
      <c r="N973" s="100" t="s">
        <v>1078</v>
      </c>
      <c r="O973" s="104">
        <v>0</v>
      </c>
      <c r="Q973" s="100">
        <v>2130406</v>
      </c>
      <c r="R973" s="100" t="s">
        <v>1078</v>
      </c>
      <c r="S973" s="104">
        <v>0</v>
      </c>
      <c r="U973" s="100">
        <v>2130406</v>
      </c>
      <c r="V973" s="100" t="s">
        <v>1078</v>
      </c>
      <c r="W973" s="104">
        <v>0</v>
      </c>
      <c r="Y973" s="100">
        <v>2130406</v>
      </c>
      <c r="Z973" s="100" t="s">
        <v>1078</v>
      </c>
      <c r="AA973" s="104">
        <v>0</v>
      </c>
    </row>
    <row r="974" spans="1:27">
      <c r="A974" s="100">
        <v>2130407</v>
      </c>
      <c r="B974" s="100" t="s">
        <v>1079</v>
      </c>
      <c r="C974" s="104">
        <v>0</v>
      </c>
      <c r="E974" s="100">
        <v>2130407</v>
      </c>
      <c r="F974" s="100" t="s">
        <v>1079</v>
      </c>
      <c r="G974" s="104">
        <v>0</v>
      </c>
      <c r="H974" s="102"/>
      <c r="I974" s="100">
        <v>2130407</v>
      </c>
      <c r="J974" s="100" t="s">
        <v>1079</v>
      </c>
      <c r="K974" s="104">
        <v>0</v>
      </c>
      <c r="M974" s="100">
        <v>2130407</v>
      </c>
      <c r="N974" s="100" t="s">
        <v>1079</v>
      </c>
      <c r="O974" s="104">
        <v>0</v>
      </c>
      <c r="Q974" s="100">
        <v>2130407</v>
      </c>
      <c r="R974" s="100" t="s">
        <v>1079</v>
      </c>
      <c r="S974" s="104">
        <v>0</v>
      </c>
      <c r="U974" s="100">
        <v>2130407</v>
      </c>
      <c r="V974" s="100" t="s">
        <v>1079</v>
      </c>
      <c r="W974" s="104">
        <v>0</v>
      </c>
      <c r="Y974" s="100">
        <v>2130407</v>
      </c>
      <c r="Z974" s="100" t="s">
        <v>1079</v>
      </c>
      <c r="AA974" s="104">
        <v>0</v>
      </c>
    </row>
    <row r="975" spans="1:27">
      <c r="A975" s="100">
        <v>2130408</v>
      </c>
      <c r="B975" s="100" t="s">
        <v>1080</v>
      </c>
      <c r="C975" s="104">
        <v>0</v>
      </c>
      <c r="E975" s="100">
        <v>2130408</v>
      </c>
      <c r="F975" s="100" t="s">
        <v>1080</v>
      </c>
      <c r="G975" s="104">
        <v>0</v>
      </c>
      <c r="H975" s="102"/>
      <c r="I975" s="100">
        <v>2130408</v>
      </c>
      <c r="J975" s="100" t="s">
        <v>1080</v>
      </c>
      <c r="K975" s="104">
        <v>0</v>
      </c>
      <c r="M975" s="100">
        <v>2130408</v>
      </c>
      <c r="N975" s="100" t="s">
        <v>1080</v>
      </c>
      <c r="O975" s="104">
        <v>0</v>
      </c>
      <c r="Q975" s="100">
        <v>2130408</v>
      </c>
      <c r="R975" s="100" t="s">
        <v>1080</v>
      </c>
      <c r="S975" s="104">
        <v>0</v>
      </c>
      <c r="U975" s="100">
        <v>2130408</v>
      </c>
      <c r="V975" s="100" t="s">
        <v>1080</v>
      </c>
      <c r="W975" s="104">
        <v>0</v>
      </c>
      <c r="Y975" s="100">
        <v>2130408</v>
      </c>
      <c r="Z975" s="100" t="s">
        <v>1080</v>
      </c>
      <c r="AA975" s="104">
        <v>0</v>
      </c>
    </row>
    <row r="976" spans="1:27">
      <c r="A976" s="100">
        <v>2130409</v>
      </c>
      <c r="B976" s="100" t="s">
        <v>1081</v>
      </c>
      <c r="C976" s="104">
        <v>0</v>
      </c>
      <c r="E976" s="100">
        <v>2130409</v>
      </c>
      <c r="F976" s="100" t="s">
        <v>1081</v>
      </c>
      <c r="G976" s="104">
        <v>0</v>
      </c>
      <c r="H976" s="102"/>
      <c r="I976" s="100">
        <v>2130409</v>
      </c>
      <c r="J976" s="100" t="s">
        <v>1081</v>
      </c>
      <c r="K976" s="104">
        <v>0</v>
      </c>
      <c r="M976" s="100">
        <v>2130409</v>
      </c>
      <c r="N976" s="100" t="s">
        <v>1081</v>
      </c>
      <c r="O976" s="104">
        <v>0</v>
      </c>
      <c r="Q976" s="100">
        <v>2130409</v>
      </c>
      <c r="R976" s="100" t="s">
        <v>1081</v>
      </c>
      <c r="S976" s="104">
        <v>0</v>
      </c>
      <c r="U976" s="100">
        <v>2130409</v>
      </c>
      <c r="V976" s="100" t="s">
        <v>1081</v>
      </c>
      <c r="W976" s="104">
        <v>0</v>
      </c>
      <c r="Y976" s="100">
        <v>2130409</v>
      </c>
      <c r="Z976" s="100" t="s">
        <v>1081</v>
      </c>
      <c r="AA976" s="104">
        <v>0</v>
      </c>
    </row>
    <row r="977" spans="1:27">
      <c r="A977" s="100">
        <v>2130499</v>
      </c>
      <c r="B977" s="100" t="s">
        <v>1082</v>
      </c>
      <c r="C977" s="104">
        <v>0</v>
      </c>
      <c r="E977" s="100">
        <v>2130499</v>
      </c>
      <c r="F977" s="100" t="s">
        <v>1082</v>
      </c>
      <c r="G977" s="104">
        <v>0</v>
      </c>
      <c r="H977" s="102"/>
      <c r="I977" s="100">
        <v>2130499</v>
      </c>
      <c r="J977" s="100" t="s">
        <v>1082</v>
      </c>
      <c r="K977" s="104">
        <v>0</v>
      </c>
      <c r="M977" s="100">
        <v>2130499</v>
      </c>
      <c r="N977" s="100" t="s">
        <v>1082</v>
      </c>
      <c r="O977" s="104">
        <v>0</v>
      </c>
      <c r="Q977" s="100">
        <v>2130499</v>
      </c>
      <c r="R977" s="100" t="s">
        <v>1082</v>
      </c>
      <c r="S977" s="104">
        <v>0</v>
      </c>
      <c r="U977" s="100">
        <v>2130499</v>
      </c>
      <c r="V977" s="100" t="s">
        <v>1082</v>
      </c>
      <c r="W977" s="104">
        <v>0</v>
      </c>
      <c r="Y977" s="100">
        <v>2130499</v>
      </c>
      <c r="Z977" s="100" t="s">
        <v>1082</v>
      </c>
      <c r="AA977" s="104">
        <v>0</v>
      </c>
    </row>
    <row r="978" spans="1:27">
      <c r="A978" s="100">
        <v>21305</v>
      </c>
      <c r="B978" s="103" t="s">
        <v>1083</v>
      </c>
      <c r="C978" s="101">
        <f>SUM(C979:C988)</f>
        <v>113630</v>
      </c>
      <c r="E978" s="100">
        <v>21305</v>
      </c>
      <c r="F978" s="103" t="s">
        <v>1083</v>
      </c>
      <c r="G978" s="101">
        <f>SUM(G979:G988)</f>
        <v>951</v>
      </c>
      <c r="H978" s="102"/>
      <c r="I978" s="100">
        <v>21305</v>
      </c>
      <c r="J978" s="103" t="s">
        <v>1083</v>
      </c>
      <c r="K978" s="101">
        <f>SUM(K979:K988)</f>
        <v>535</v>
      </c>
      <c r="M978" s="100">
        <v>21305</v>
      </c>
      <c r="N978" s="103" t="s">
        <v>1083</v>
      </c>
      <c r="O978" s="101">
        <f>SUM(O979:O988)</f>
        <v>416</v>
      </c>
      <c r="Q978" s="100">
        <v>21305</v>
      </c>
      <c r="R978" s="103" t="s">
        <v>1083</v>
      </c>
      <c r="S978" s="101">
        <f>SUM(S979:S988)</f>
        <v>44530</v>
      </c>
      <c r="U978" s="100">
        <v>21305</v>
      </c>
      <c r="V978" s="103" t="s">
        <v>1083</v>
      </c>
      <c r="W978" s="101">
        <f>SUM(W979:W988)</f>
        <v>34347</v>
      </c>
      <c r="Y978" s="100">
        <v>21305</v>
      </c>
      <c r="Z978" s="103" t="s">
        <v>1083</v>
      </c>
      <c r="AA978" s="101">
        <f>SUM(AA979:AA988)</f>
        <v>33802</v>
      </c>
    </row>
    <row r="979" spans="1:27">
      <c r="A979" s="100">
        <v>2130501</v>
      </c>
      <c r="B979" s="100" t="s">
        <v>145</v>
      </c>
      <c r="C979" s="104">
        <v>1038</v>
      </c>
      <c r="E979" s="100">
        <v>2130501</v>
      </c>
      <c r="F979" s="100" t="s">
        <v>145</v>
      </c>
      <c r="G979" s="104">
        <v>305</v>
      </c>
      <c r="H979" s="102"/>
      <c r="I979" s="100">
        <v>2130501</v>
      </c>
      <c r="J979" s="100" t="s">
        <v>145</v>
      </c>
      <c r="K979" s="104">
        <v>305</v>
      </c>
      <c r="M979" s="100">
        <v>2130501</v>
      </c>
      <c r="N979" s="100" t="s">
        <v>145</v>
      </c>
      <c r="O979" s="104">
        <v>0</v>
      </c>
      <c r="Q979" s="100">
        <v>2130501</v>
      </c>
      <c r="R979" s="100" t="s">
        <v>145</v>
      </c>
      <c r="S979" s="104">
        <v>242</v>
      </c>
      <c r="U979" s="100">
        <v>2130501</v>
      </c>
      <c r="V979" s="100" t="s">
        <v>145</v>
      </c>
      <c r="W979" s="104">
        <v>196</v>
      </c>
      <c r="Y979" s="100">
        <v>2130501</v>
      </c>
      <c r="Z979" s="100" t="s">
        <v>145</v>
      </c>
      <c r="AA979" s="104">
        <v>295</v>
      </c>
    </row>
    <row r="980" spans="1:27">
      <c r="A980" s="100">
        <v>2130502</v>
      </c>
      <c r="B980" s="100" t="s">
        <v>146</v>
      </c>
      <c r="C980" s="104">
        <v>15</v>
      </c>
      <c r="E980" s="100">
        <v>2130502</v>
      </c>
      <c r="F980" s="100" t="s">
        <v>146</v>
      </c>
      <c r="G980" s="104">
        <v>15</v>
      </c>
      <c r="H980" s="102"/>
      <c r="I980" s="100">
        <v>2130502</v>
      </c>
      <c r="J980" s="100" t="s">
        <v>146</v>
      </c>
      <c r="K980" s="104">
        <v>15</v>
      </c>
      <c r="M980" s="100">
        <v>2130502</v>
      </c>
      <c r="N980" s="100" t="s">
        <v>146</v>
      </c>
      <c r="O980" s="104">
        <v>0</v>
      </c>
      <c r="Q980" s="100">
        <v>2130502</v>
      </c>
      <c r="R980" s="100" t="s">
        <v>146</v>
      </c>
      <c r="S980" s="104">
        <v>0</v>
      </c>
      <c r="U980" s="100">
        <v>2130502</v>
      </c>
      <c r="V980" s="100" t="s">
        <v>146</v>
      </c>
      <c r="W980" s="104">
        <v>0</v>
      </c>
      <c r="Y980" s="100">
        <v>2130502</v>
      </c>
      <c r="Z980" s="100" t="s">
        <v>146</v>
      </c>
      <c r="AA980" s="104">
        <v>0</v>
      </c>
    </row>
    <row r="981" spans="1:27">
      <c r="A981" s="100">
        <v>2130503</v>
      </c>
      <c r="B981" s="100" t="s">
        <v>147</v>
      </c>
      <c r="C981" s="104">
        <v>0</v>
      </c>
      <c r="E981" s="100">
        <v>2130503</v>
      </c>
      <c r="F981" s="100" t="s">
        <v>147</v>
      </c>
      <c r="G981" s="104">
        <v>0</v>
      </c>
      <c r="H981" s="102"/>
      <c r="I981" s="100">
        <v>2130503</v>
      </c>
      <c r="J981" s="100" t="s">
        <v>147</v>
      </c>
      <c r="K981" s="104">
        <v>0</v>
      </c>
      <c r="M981" s="100">
        <v>2130503</v>
      </c>
      <c r="N981" s="100" t="s">
        <v>147</v>
      </c>
      <c r="O981" s="104">
        <v>0</v>
      </c>
      <c r="Q981" s="100">
        <v>2130503</v>
      </c>
      <c r="R981" s="100" t="s">
        <v>147</v>
      </c>
      <c r="S981" s="104">
        <v>0</v>
      </c>
      <c r="U981" s="100">
        <v>2130503</v>
      </c>
      <c r="V981" s="100" t="s">
        <v>147</v>
      </c>
      <c r="W981" s="104">
        <v>0</v>
      </c>
      <c r="Y981" s="100">
        <v>2130503</v>
      </c>
      <c r="Z981" s="100" t="s">
        <v>147</v>
      </c>
      <c r="AA981" s="104">
        <v>0</v>
      </c>
    </row>
    <row r="982" spans="1:27">
      <c r="A982" s="100">
        <v>2130504</v>
      </c>
      <c r="B982" s="100" t="s">
        <v>1085</v>
      </c>
      <c r="C982" s="104">
        <v>38207</v>
      </c>
      <c r="E982" s="100">
        <v>2130504</v>
      </c>
      <c r="F982" s="100" t="s">
        <v>1085</v>
      </c>
      <c r="G982" s="104">
        <v>360</v>
      </c>
      <c r="H982" s="102"/>
      <c r="I982" s="100">
        <v>2130504</v>
      </c>
      <c r="J982" s="100" t="s">
        <v>1085</v>
      </c>
      <c r="K982" s="104">
        <v>0</v>
      </c>
      <c r="M982" s="100">
        <v>2130504</v>
      </c>
      <c r="N982" s="100" t="s">
        <v>1085</v>
      </c>
      <c r="O982" s="104">
        <v>360</v>
      </c>
      <c r="Q982" s="100">
        <v>2130504</v>
      </c>
      <c r="R982" s="100" t="s">
        <v>1085</v>
      </c>
      <c r="S982" s="104">
        <v>630</v>
      </c>
      <c r="U982" s="100">
        <v>2130504</v>
      </c>
      <c r="V982" s="100" t="s">
        <v>1085</v>
      </c>
      <c r="W982" s="104">
        <v>16713</v>
      </c>
      <c r="Y982" s="100">
        <v>2130504</v>
      </c>
      <c r="Z982" s="100" t="s">
        <v>1085</v>
      </c>
      <c r="AA982" s="104">
        <v>20504</v>
      </c>
    </row>
    <row r="983" spans="1:27">
      <c r="A983" s="100">
        <v>2130505</v>
      </c>
      <c r="B983" s="100" t="s">
        <v>1086</v>
      </c>
      <c r="C983" s="104">
        <v>11024</v>
      </c>
      <c r="E983" s="100">
        <v>2130505</v>
      </c>
      <c r="F983" s="100" t="s">
        <v>1086</v>
      </c>
      <c r="G983" s="104">
        <v>54</v>
      </c>
      <c r="H983" s="102"/>
      <c r="I983" s="100">
        <v>2130505</v>
      </c>
      <c r="J983" s="100" t="s">
        <v>1086</v>
      </c>
      <c r="K983" s="104">
        <v>0</v>
      </c>
      <c r="M983" s="100">
        <v>2130505</v>
      </c>
      <c r="N983" s="100" t="s">
        <v>1086</v>
      </c>
      <c r="O983" s="104">
        <v>54</v>
      </c>
      <c r="Q983" s="100">
        <v>2130505</v>
      </c>
      <c r="R983" s="100" t="s">
        <v>1086</v>
      </c>
      <c r="S983" s="104">
        <v>103</v>
      </c>
      <c r="U983" s="100">
        <v>2130505</v>
      </c>
      <c r="V983" s="100" t="s">
        <v>1086</v>
      </c>
      <c r="W983" s="104">
        <v>224</v>
      </c>
      <c r="Y983" s="100">
        <v>2130505</v>
      </c>
      <c r="Z983" s="100" t="s">
        <v>1086</v>
      </c>
      <c r="AA983" s="104">
        <v>10643</v>
      </c>
    </row>
    <row r="984" spans="1:27">
      <c r="A984" s="100">
        <v>2130506</v>
      </c>
      <c r="B984" s="100" t="s">
        <v>1087</v>
      </c>
      <c r="C984" s="104">
        <v>39</v>
      </c>
      <c r="E984" s="100">
        <v>2130506</v>
      </c>
      <c r="F984" s="100" t="s">
        <v>1087</v>
      </c>
      <c r="G984" s="104">
        <v>28</v>
      </c>
      <c r="H984" s="102"/>
      <c r="I984" s="100">
        <v>2130506</v>
      </c>
      <c r="J984" s="100" t="s">
        <v>1087</v>
      </c>
      <c r="K984" s="104">
        <v>28</v>
      </c>
      <c r="M984" s="100">
        <v>2130506</v>
      </c>
      <c r="N984" s="100" t="s">
        <v>1087</v>
      </c>
      <c r="O984" s="104">
        <v>0</v>
      </c>
      <c r="Q984" s="100">
        <v>2130506</v>
      </c>
      <c r="R984" s="100" t="s">
        <v>1087</v>
      </c>
      <c r="S984" s="104">
        <v>0</v>
      </c>
      <c r="U984" s="100">
        <v>2130506</v>
      </c>
      <c r="V984" s="100" t="s">
        <v>1087</v>
      </c>
      <c r="W984" s="104">
        <v>11</v>
      </c>
      <c r="Y984" s="100">
        <v>2130506</v>
      </c>
      <c r="Z984" s="100" t="s">
        <v>1087</v>
      </c>
      <c r="AA984" s="104">
        <v>0</v>
      </c>
    </row>
    <row r="985" spans="1:27">
      <c r="A985" s="100">
        <v>2130507</v>
      </c>
      <c r="B985" s="100" t="s">
        <v>1088</v>
      </c>
      <c r="C985" s="104">
        <v>950</v>
      </c>
      <c r="E985" s="100">
        <v>2130507</v>
      </c>
      <c r="F985" s="100" t="s">
        <v>1088</v>
      </c>
      <c r="G985" s="104">
        <v>14</v>
      </c>
      <c r="H985" s="102"/>
      <c r="I985" s="100">
        <v>2130507</v>
      </c>
      <c r="J985" s="100" t="s">
        <v>1088</v>
      </c>
      <c r="K985" s="104">
        <v>14</v>
      </c>
      <c r="M985" s="100">
        <v>2130507</v>
      </c>
      <c r="N985" s="100" t="s">
        <v>1088</v>
      </c>
      <c r="O985" s="104">
        <v>0</v>
      </c>
      <c r="Q985" s="100">
        <v>2130507</v>
      </c>
      <c r="R985" s="100" t="s">
        <v>1088</v>
      </c>
      <c r="S985" s="104">
        <v>182</v>
      </c>
      <c r="U985" s="100">
        <v>2130507</v>
      </c>
      <c r="V985" s="100" t="s">
        <v>1088</v>
      </c>
      <c r="W985" s="104">
        <v>396</v>
      </c>
      <c r="Y985" s="100">
        <v>2130507</v>
      </c>
      <c r="Z985" s="100" t="s">
        <v>1088</v>
      </c>
      <c r="AA985" s="104">
        <v>358</v>
      </c>
    </row>
    <row r="986" spans="1:27">
      <c r="A986" s="100">
        <v>2130508</v>
      </c>
      <c r="B986" s="100" t="s">
        <v>1089</v>
      </c>
      <c r="C986" s="104">
        <v>0</v>
      </c>
      <c r="E986" s="100">
        <v>2130508</v>
      </c>
      <c r="F986" s="100" t="s">
        <v>1089</v>
      </c>
      <c r="G986" s="104">
        <v>0</v>
      </c>
      <c r="H986" s="102"/>
      <c r="I986" s="100">
        <v>2130508</v>
      </c>
      <c r="J986" s="100" t="s">
        <v>1089</v>
      </c>
      <c r="K986" s="104">
        <v>0</v>
      </c>
      <c r="M986" s="100">
        <v>2130508</v>
      </c>
      <c r="N986" s="100" t="s">
        <v>1089</v>
      </c>
      <c r="O986" s="104">
        <v>0</v>
      </c>
      <c r="Q986" s="100">
        <v>2130508</v>
      </c>
      <c r="R986" s="100" t="s">
        <v>1089</v>
      </c>
      <c r="S986" s="104">
        <v>0</v>
      </c>
      <c r="U986" s="100">
        <v>2130508</v>
      </c>
      <c r="V986" s="100" t="s">
        <v>1089</v>
      </c>
      <c r="W986" s="104">
        <v>0</v>
      </c>
      <c r="Y986" s="100">
        <v>2130508</v>
      </c>
      <c r="Z986" s="100" t="s">
        <v>1089</v>
      </c>
      <c r="AA986" s="104">
        <v>0</v>
      </c>
    </row>
    <row r="987" spans="1:27">
      <c r="A987" s="100">
        <v>2130550</v>
      </c>
      <c r="B987" s="100" t="s">
        <v>1090</v>
      </c>
      <c r="C987" s="104">
        <v>43</v>
      </c>
      <c r="E987" s="100">
        <v>2130550</v>
      </c>
      <c r="F987" s="100" t="s">
        <v>1090</v>
      </c>
      <c r="G987" s="104">
        <v>0</v>
      </c>
      <c r="H987" s="102"/>
      <c r="I987" s="100">
        <v>2130550</v>
      </c>
      <c r="J987" s="100" t="s">
        <v>1090</v>
      </c>
      <c r="K987" s="104">
        <v>0</v>
      </c>
      <c r="M987" s="100">
        <v>2130550</v>
      </c>
      <c r="N987" s="100" t="s">
        <v>1090</v>
      </c>
      <c r="O987" s="104">
        <v>0</v>
      </c>
      <c r="Q987" s="100">
        <v>2130550</v>
      </c>
      <c r="R987" s="100" t="s">
        <v>1090</v>
      </c>
      <c r="S987" s="104">
        <v>0</v>
      </c>
      <c r="U987" s="100">
        <v>2130550</v>
      </c>
      <c r="V987" s="100" t="s">
        <v>1090</v>
      </c>
      <c r="W987" s="104">
        <v>43</v>
      </c>
      <c r="Y987" s="100">
        <v>2130550</v>
      </c>
      <c r="Z987" s="100" t="s">
        <v>1090</v>
      </c>
      <c r="AA987" s="104">
        <v>0</v>
      </c>
    </row>
    <row r="988" spans="1:27">
      <c r="A988" s="100">
        <v>2130599</v>
      </c>
      <c r="B988" s="100" t="s">
        <v>1091</v>
      </c>
      <c r="C988" s="104">
        <v>62314</v>
      </c>
      <c r="E988" s="100">
        <v>2130599</v>
      </c>
      <c r="F988" s="100" t="s">
        <v>1091</v>
      </c>
      <c r="G988" s="104">
        <v>175</v>
      </c>
      <c r="H988" s="102"/>
      <c r="I988" s="100">
        <v>2130599</v>
      </c>
      <c r="J988" s="100" t="s">
        <v>1091</v>
      </c>
      <c r="K988" s="104">
        <v>173</v>
      </c>
      <c r="M988" s="100">
        <v>2130599</v>
      </c>
      <c r="N988" s="100" t="s">
        <v>1091</v>
      </c>
      <c r="O988" s="104">
        <v>2</v>
      </c>
      <c r="Q988" s="100">
        <v>2130599</v>
      </c>
      <c r="R988" s="100" t="s">
        <v>1091</v>
      </c>
      <c r="S988" s="104">
        <v>43373</v>
      </c>
      <c r="U988" s="100">
        <v>2130599</v>
      </c>
      <c r="V988" s="100" t="s">
        <v>1091</v>
      </c>
      <c r="W988" s="104">
        <v>16764</v>
      </c>
      <c r="Y988" s="100">
        <v>2130599</v>
      </c>
      <c r="Z988" s="100" t="s">
        <v>1091</v>
      </c>
      <c r="AA988" s="104">
        <v>2002</v>
      </c>
    </row>
    <row r="989" spans="1:27">
      <c r="A989" s="100">
        <v>21306</v>
      </c>
      <c r="B989" s="103" t="s">
        <v>1092</v>
      </c>
      <c r="C989" s="101">
        <f>SUM(C990:C994)</f>
        <v>4364</v>
      </c>
      <c r="E989" s="100">
        <v>21306</v>
      </c>
      <c r="F989" s="103" t="s">
        <v>1092</v>
      </c>
      <c r="G989" s="101">
        <f>SUM(G990:G994)</f>
        <v>0</v>
      </c>
      <c r="H989" s="102"/>
      <c r="I989" s="100">
        <v>21306</v>
      </c>
      <c r="J989" s="103" t="s">
        <v>1092</v>
      </c>
      <c r="K989" s="101">
        <f>SUM(K990:K994)</f>
        <v>0</v>
      </c>
      <c r="M989" s="100">
        <v>21306</v>
      </c>
      <c r="N989" s="103" t="s">
        <v>1092</v>
      </c>
      <c r="O989" s="101">
        <f>SUM(O990:O994)</f>
        <v>0</v>
      </c>
      <c r="Q989" s="100">
        <v>21306</v>
      </c>
      <c r="R989" s="103" t="s">
        <v>1092</v>
      </c>
      <c r="S989" s="101">
        <f>SUM(S990:S994)</f>
        <v>1463</v>
      </c>
      <c r="U989" s="100">
        <v>21306</v>
      </c>
      <c r="V989" s="103" t="s">
        <v>1092</v>
      </c>
      <c r="W989" s="101">
        <f>SUM(W990:W994)</f>
        <v>1508</v>
      </c>
      <c r="Y989" s="100">
        <v>21306</v>
      </c>
      <c r="Z989" s="103" t="s">
        <v>1092</v>
      </c>
      <c r="AA989" s="101">
        <f>SUM(AA990:AA994)</f>
        <v>1393</v>
      </c>
    </row>
    <row r="990" spans="1:27">
      <c r="A990" s="100">
        <v>2130601</v>
      </c>
      <c r="B990" s="100" t="s">
        <v>571</v>
      </c>
      <c r="C990" s="104">
        <v>20</v>
      </c>
      <c r="E990" s="100">
        <v>2130601</v>
      </c>
      <c r="F990" s="100" t="s">
        <v>571</v>
      </c>
      <c r="G990" s="104">
        <v>0</v>
      </c>
      <c r="H990" s="102"/>
      <c r="I990" s="100">
        <v>2130601</v>
      </c>
      <c r="J990" s="100" t="s">
        <v>571</v>
      </c>
      <c r="K990" s="104">
        <v>0</v>
      </c>
      <c r="M990" s="100">
        <v>2130601</v>
      </c>
      <c r="N990" s="100" t="s">
        <v>571</v>
      </c>
      <c r="O990" s="104">
        <v>0</v>
      </c>
      <c r="Q990" s="100">
        <v>2130601</v>
      </c>
      <c r="R990" s="100" t="s">
        <v>571</v>
      </c>
      <c r="S990" s="104">
        <v>20</v>
      </c>
      <c r="U990" s="100">
        <v>2130601</v>
      </c>
      <c r="V990" s="100" t="s">
        <v>571</v>
      </c>
      <c r="W990" s="104">
        <v>0</v>
      </c>
      <c r="Y990" s="100">
        <v>2130601</v>
      </c>
      <c r="Z990" s="100" t="s">
        <v>571</v>
      </c>
      <c r="AA990" s="104">
        <v>0</v>
      </c>
    </row>
    <row r="991" spans="1:27">
      <c r="A991" s="100">
        <v>2130602</v>
      </c>
      <c r="B991" s="100" t="s">
        <v>1094</v>
      </c>
      <c r="C991" s="104">
        <v>4284</v>
      </c>
      <c r="E991" s="100">
        <v>2130602</v>
      </c>
      <c r="F991" s="100" t="s">
        <v>1094</v>
      </c>
      <c r="G991" s="104">
        <v>0</v>
      </c>
      <c r="H991" s="102"/>
      <c r="I991" s="100">
        <v>2130602</v>
      </c>
      <c r="J991" s="100" t="s">
        <v>1094</v>
      </c>
      <c r="K991" s="104">
        <v>0</v>
      </c>
      <c r="M991" s="100">
        <v>2130602</v>
      </c>
      <c r="N991" s="100" t="s">
        <v>1094</v>
      </c>
      <c r="O991" s="104">
        <v>0</v>
      </c>
      <c r="Q991" s="100">
        <v>2130602</v>
      </c>
      <c r="R991" s="100" t="s">
        <v>1094</v>
      </c>
      <c r="S991" s="104">
        <v>1443</v>
      </c>
      <c r="U991" s="100">
        <v>2130602</v>
      </c>
      <c r="V991" s="100" t="s">
        <v>1094</v>
      </c>
      <c r="W991" s="104">
        <v>1458</v>
      </c>
      <c r="Y991" s="100">
        <v>2130602</v>
      </c>
      <c r="Z991" s="100" t="s">
        <v>1094</v>
      </c>
      <c r="AA991" s="104">
        <v>1383</v>
      </c>
    </row>
    <row r="992" spans="1:27">
      <c r="A992" s="100">
        <v>2130603</v>
      </c>
      <c r="B992" s="100" t="s">
        <v>3969</v>
      </c>
      <c r="C992" s="104">
        <v>0</v>
      </c>
      <c r="E992" s="100">
        <v>2130603</v>
      </c>
      <c r="F992" s="100" t="s">
        <v>3969</v>
      </c>
      <c r="G992" s="104">
        <v>0</v>
      </c>
      <c r="H992" s="102"/>
      <c r="I992" s="100">
        <v>2130603</v>
      </c>
      <c r="J992" s="100" t="s">
        <v>3969</v>
      </c>
      <c r="K992" s="104">
        <v>0</v>
      </c>
      <c r="M992" s="100">
        <v>2130603</v>
      </c>
      <c r="N992" s="100" t="s">
        <v>3969</v>
      </c>
      <c r="O992" s="104">
        <v>0</v>
      </c>
      <c r="Q992" s="100">
        <v>2130603</v>
      </c>
      <c r="R992" s="100" t="s">
        <v>3969</v>
      </c>
      <c r="S992" s="104">
        <v>0</v>
      </c>
      <c r="U992" s="100">
        <v>2130603</v>
      </c>
      <c r="V992" s="100" t="s">
        <v>3969</v>
      </c>
      <c r="W992" s="104">
        <v>0</v>
      </c>
      <c r="Y992" s="100">
        <v>2130603</v>
      </c>
      <c r="Z992" s="100" t="s">
        <v>3969</v>
      </c>
      <c r="AA992" s="104">
        <v>0</v>
      </c>
    </row>
    <row r="993" spans="1:27">
      <c r="A993" s="100">
        <v>2130604</v>
      </c>
      <c r="B993" s="100" t="s">
        <v>3972</v>
      </c>
      <c r="C993" s="104">
        <v>0</v>
      </c>
      <c r="E993" s="100">
        <v>2130604</v>
      </c>
      <c r="F993" s="100" t="s">
        <v>3972</v>
      </c>
      <c r="G993" s="104">
        <v>0</v>
      </c>
      <c r="H993" s="102"/>
      <c r="I993" s="100">
        <v>2130604</v>
      </c>
      <c r="J993" s="100" t="s">
        <v>3972</v>
      </c>
      <c r="K993" s="104">
        <v>0</v>
      </c>
      <c r="M993" s="100">
        <v>2130604</v>
      </c>
      <c r="N993" s="100" t="s">
        <v>3972</v>
      </c>
      <c r="O993" s="104">
        <v>0</v>
      </c>
      <c r="Q993" s="100">
        <v>2130604</v>
      </c>
      <c r="R993" s="100" t="s">
        <v>3972</v>
      </c>
      <c r="S993" s="104">
        <v>0</v>
      </c>
      <c r="U993" s="100">
        <v>2130604</v>
      </c>
      <c r="V993" s="100" t="s">
        <v>3972</v>
      </c>
      <c r="W993" s="104">
        <v>0</v>
      </c>
      <c r="Y993" s="100">
        <v>2130604</v>
      </c>
      <c r="Z993" s="100" t="s">
        <v>3972</v>
      </c>
      <c r="AA993" s="104">
        <v>0</v>
      </c>
    </row>
    <row r="994" spans="1:27">
      <c r="A994" s="100">
        <v>2130699</v>
      </c>
      <c r="B994" s="100" t="s">
        <v>1097</v>
      </c>
      <c r="C994" s="104">
        <v>60</v>
      </c>
      <c r="E994" s="100">
        <v>2130699</v>
      </c>
      <c r="F994" s="100" t="s">
        <v>1097</v>
      </c>
      <c r="G994" s="104">
        <v>0</v>
      </c>
      <c r="H994" s="102"/>
      <c r="I994" s="100">
        <v>2130699</v>
      </c>
      <c r="J994" s="100" t="s">
        <v>1097</v>
      </c>
      <c r="K994" s="104">
        <v>0</v>
      </c>
      <c r="M994" s="100">
        <v>2130699</v>
      </c>
      <c r="N994" s="100" t="s">
        <v>1097</v>
      </c>
      <c r="O994" s="104">
        <v>0</v>
      </c>
      <c r="Q994" s="100">
        <v>2130699</v>
      </c>
      <c r="R994" s="100" t="s">
        <v>1097</v>
      </c>
      <c r="S994" s="104">
        <v>0</v>
      </c>
      <c r="U994" s="100">
        <v>2130699</v>
      </c>
      <c r="V994" s="100" t="s">
        <v>1097</v>
      </c>
      <c r="W994" s="104">
        <v>50</v>
      </c>
      <c r="Y994" s="100">
        <v>2130699</v>
      </c>
      <c r="Z994" s="100" t="s">
        <v>1097</v>
      </c>
      <c r="AA994" s="104">
        <v>10</v>
      </c>
    </row>
    <row r="995" spans="1:27">
      <c r="A995" s="100">
        <v>21307</v>
      </c>
      <c r="B995" s="103" t="s">
        <v>1098</v>
      </c>
      <c r="C995" s="101">
        <f>SUM(C996:C1001)</f>
        <v>21178</v>
      </c>
      <c r="E995" s="100">
        <v>21307</v>
      </c>
      <c r="F995" s="103" t="s">
        <v>1098</v>
      </c>
      <c r="G995" s="101">
        <f>SUM(G996:G1001)</f>
        <v>104</v>
      </c>
      <c r="H995" s="102"/>
      <c r="I995" s="100">
        <v>21307</v>
      </c>
      <c r="J995" s="103" t="s">
        <v>1098</v>
      </c>
      <c r="K995" s="101">
        <f>SUM(K996:K1001)</f>
        <v>80</v>
      </c>
      <c r="M995" s="100">
        <v>21307</v>
      </c>
      <c r="N995" s="103" t="s">
        <v>1098</v>
      </c>
      <c r="O995" s="101">
        <f>SUM(O996:O1001)</f>
        <v>24</v>
      </c>
      <c r="Q995" s="100">
        <v>21307</v>
      </c>
      <c r="R995" s="103" t="s">
        <v>1098</v>
      </c>
      <c r="S995" s="101">
        <f>SUM(S996:S1001)</f>
        <v>8164</v>
      </c>
      <c r="U995" s="100">
        <v>21307</v>
      </c>
      <c r="V995" s="103" t="s">
        <v>1098</v>
      </c>
      <c r="W995" s="101">
        <f>SUM(W996:W1001)</f>
        <v>5016</v>
      </c>
      <c r="Y995" s="100">
        <v>21307</v>
      </c>
      <c r="Z995" s="103" t="s">
        <v>1098</v>
      </c>
      <c r="AA995" s="101">
        <f>SUM(AA996:AA1001)</f>
        <v>7894</v>
      </c>
    </row>
    <row r="996" spans="1:27">
      <c r="A996" s="100">
        <v>2130701</v>
      </c>
      <c r="B996" s="100" t="s">
        <v>1100</v>
      </c>
      <c r="C996" s="104">
        <v>16728</v>
      </c>
      <c r="E996" s="100">
        <v>2130701</v>
      </c>
      <c r="F996" s="100" t="s">
        <v>1100</v>
      </c>
      <c r="G996" s="104">
        <v>80</v>
      </c>
      <c r="H996" s="102"/>
      <c r="I996" s="100">
        <v>2130701</v>
      </c>
      <c r="J996" s="100" t="s">
        <v>1100</v>
      </c>
      <c r="K996" s="104">
        <v>80</v>
      </c>
      <c r="M996" s="100">
        <v>2130701</v>
      </c>
      <c r="N996" s="100" t="s">
        <v>1100</v>
      </c>
      <c r="O996" s="104">
        <v>0</v>
      </c>
      <c r="Q996" s="100">
        <v>2130701</v>
      </c>
      <c r="R996" s="100" t="s">
        <v>1100</v>
      </c>
      <c r="S996" s="104">
        <v>7365</v>
      </c>
      <c r="U996" s="100">
        <v>2130701</v>
      </c>
      <c r="V996" s="100" t="s">
        <v>1100</v>
      </c>
      <c r="W996" s="104">
        <v>3843</v>
      </c>
      <c r="Y996" s="100">
        <v>2130701</v>
      </c>
      <c r="Z996" s="100" t="s">
        <v>1100</v>
      </c>
      <c r="AA996" s="104">
        <v>5440</v>
      </c>
    </row>
    <row r="997" spans="1:27">
      <c r="A997" s="100">
        <v>2130704</v>
      </c>
      <c r="B997" s="100" t="s">
        <v>1101</v>
      </c>
      <c r="C997" s="104">
        <v>0</v>
      </c>
      <c r="E997" s="100">
        <v>2130704</v>
      </c>
      <c r="F997" s="100" t="s">
        <v>1101</v>
      </c>
      <c r="G997" s="104">
        <v>0</v>
      </c>
      <c r="H997" s="102"/>
      <c r="I997" s="100">
        <v>2130704</v>
      </c>
      <c r="J997" s="100" t="s">
        <v>1101</v>
      </c>
      <c r="K997" s="104">
        <v>0</v>
      </c>
      <c r="M997" s="100">
        <v>2130704</v>
      </c>
      <c r="N997" s="100" t="s">
        <v>1101</v>
      </c>
      <c r="O997" s="104">
        <v>0</v>
      </c>
      <c r="Q997" s="100">
        <v>2130704</v>
      </c>
      <c r="R997" s="100" t="s">
        <v>1101</v>
      </c>
      <c r="S997" s="104">
        <v>0</v>
      </c>
      <c r="U997" s="100">
        <v>2130704</v>
      </c>
      <c r="V997" s="100" t="s">
        <v>1101</v>
      </c>
      <c r="W997" s="104">
        <v>0</v>
      </c>
      <c r="Y997" s="100">
        <v>2130704</v>
      </c>
      <c r="Z997" s="100" t="s">
        <v>1101</v>
      </c>
      <c r="AA997" s="104">
        <v>0</v>
      </c>
    </row>
    <row r="998" spans="1:27">
      <c r="A998" s="100">
        <v>2130705</v>
      </c>
      <c r="B998" s="100" t="s">
        <v>1102</v>
      </c>
      <c r="C998" s="104">
        <v>4397</v>
      </c>
      <c r="E998" s="100">
        <v>2130705</v>
      </c>
      <c r="F998" s="100" t="s">
        <v>1102</v>
      </c>
      <c r="G998" s="104">
        <v>24</v>
      </c>
      <c r="H998" s="102"/>
      <c r="I998" s="100">
        <v>2130705</v>
      </c>
      <c r="J998" s="100" t="s">
        <v>1102</v>
      </c>
      <c r="K998" s="104">
        <v>0</v>
      </c>
      <c r="M998" s="100">
        <v>2130705</v>
      </c>
      <c r="N998" s="100" t="s">
        <v>1102</v>
      </c>
      <c r="O998" s="104">
        <v>24</v>
      </c>
      <c r="Q998" s="100">
        <v>2130705</v>
      </c>
      <c r="R998" s="100" t="s">
        <v>1102</v>
      </c>
      <c r="S998" s="104">
        <v>796</v>
      </c>
      <c r="U998" s="100">
        <v>2130705</v>
      </c>
      <c r="V998" s="100" t="s">
        <v>1102</v>
      </c>
      <c r="W998" s="104">
        <v>1123</v>
      </c>
      <c r="Y998" s="100">
        <v>2130705</v>
      </c>
      <c r="Z998" s="100" t="s">
        <v>1102</v>
      </c>
      <c r="AA998" s="104">
        <v>2454</v>
      </c>
    </row>
    <row r="999" spans="1:27">
      <c r="A999" s="100">
        <v>2130706</v>
      </c>
      <c r="B999" s="100" t="s">
        <v>1103</v>
      </c>
      <c r="C999" s="104">
        <v>50</v>
      </c>
      <c r="E999" s="100">
        <v>2130706</v>
      </c>
      <c r="F999" s="100" t="s">
        <v>1103</v>
      </c>
      <c r="G999" s="104">
        <v>0</v>
      </c>
      <c r="H999" s="102"/>
      <c r="I999" s="100">
        <v>2130706</v>
      </c>
      <c r="J999" s="100" t="s">
        <v>1103</v>
      </c>
      <c r="K999" s="104">
        <v>0</v>
      </c>
      <c r="M999" s="100">
        <v>2130706</v>
      </c>
      <c r="N999" s="100" t="s">
        <v>1103</v>
      </c>
      <c r="O999" s="104">
        <v>0</v>
      </c>
      <c r="Q999" s="100">
        <v>2130706</v>
      </c>
      <c r="R999" s="100" t="s">
        <v>1103</v>
      </c>
      <c r="S999" s="104">
        <v>0</v>
      </c>
      <c r="U999" s="100">
        <v>2130706</v>
      </c>
      <c r="V999" s="100" t="s">
        <v>1103</v>
      </c>
      <c r="W999" s="104">
        <v>50</v>
      </c>
      <c r="Y999" s="100">
        <v>2130706</v>
      </c>
      <c r="Z999" s="100" t="s">
        <v>1103</v>
      </c>
      <c r="AA999" s="104">
        <v>0</v>
      </c>
    </row>
    <row r="1000" spans="1:27">
      <c r="A1000" s="100">
        <v>2130707</v>
      </c>
      <c r="B1000" s="100" t="s">
        <v>1104</v>
      </c>
      <c r="C1000" s="104">
        <v>0</v>
      </c>
      <c r="E1000" s="100">
        <v>2130707</v>
      </c>
      <c r="F1000" s="100" t="s">
        <v>1104</v>
      </c>
      <c r="G1000" s="104">
        <v>0</v>
      </c>
      <c r="H1000" s="102"/>
      <c r="I1000" s="100">
        <v>2130707</v>
      </c>
      <c r="J1000" s="100" t="s">
        <v>1104</v>
      </c>
      <c r="K1000" s="104">
        <v>0</v>
      </c>
      <c r="M1000" s="100">
        <v>2130707</v>
      </c>
      <c r="N1000" s="100" t="s">
        <v>1104</v>
      </c>
      <c r="O1000" s="104">
        <v>0</v>
      </c>
      <c r="Q1000" s="100">
        <v>2130707</v>
      </c>
      <c r="R1000" s="100" t="s">
        <v>1104</v>
      </c>
      <c r="S1000" s="104">
        <v>0</v>
      </c>
      <c r="U1000" s="100">
        <v>2130707</v>
      </c>
      <c r="V1000" s="100" t="s">
        <v>1104</v>
      </c>
      <c r="W1000" s="104">
        <v>0</v>
      </c>
      <c r="Y1000" s="100">
        <v>2130707</v>
      </c>
      <c r="Z1000" s="100" t="s">
        <v>1104</v>
      </c>
      <c r="AA1000" s="104">
        <v>0</v>
      </c>
    </row>
    <row r="1001" spans="1:27">
      <c r="A1001" s="100">
        <v>2130799</v>
      </c>
      <c r="B1001" s="100" t="s">
        <v>1105</v>
      </c>
      <c r="C1001" s="104">
        <v>3</v>
      </c>
      <c r="E1001" s="100">
        <v>2130799</v>
      </c>
      <c r="F1001" s="100" t="s">
        <v>1105</v>
      </c>
      <c r="G1001" s="104">
        <v>0</v>
      </c>
      <c r="H1001" s="102"/>
      <c r="I1001" s="100">
        <v>2130799</v>
      </c>
      <c r="J1001" s="100" t="s">
        <v>1105</v>
      </c>
      <c r="K1001" s="104">
        <v>0</v>
      </c>
      <c r="M1001" s="100">
        <v>2130799</v>
      </c>
      <c r="N1001" s="100" t="s">
        <v>1105</v>
      </c>
      <c r="O1001" s="104">
        <v>0</v>
      </c>
      <c r="Q1001" s="100">
        <v>2130799</v>
      </c>
      <c r="R1001" s="100" t="s">
        <v>1105</v>
      </c>
      <c r="S1001" s="104">
        <v>3</v>
      </c>
      <c r="U1001" s="100">
        <v>2130799</v>
      </c>
      <c r="V1001" s="100" t="s">
        <v>1105</v>
      </c>
      <c r="W1001" s="104">
        <v>0</v>
      </c>
      <c r="Y1001" s="100">
        <v>2130799</v>
      </c>
      <c r="Z1001" s="100" t="s">
        <v>1105</v>
      </c>
      <c r="AA1001" s="104">
        <v>0</v>
      </c>
    </row>
    <row r="1002" spans="1:27">
      <c r="A1002" s="100">
        <v>21308</v>
      </c>
      <c r="B1002" s="103" t="s">
        <v>1106</v>
      </c>
      <c r="C1002" s="101">
        <f>SUM(C1003:C1008)</f>
        <v>6727</v>
      </c>
      <c r="E1002" s="100">
        <v>21308</v>
      </c>
      <c r="F1002" s="103" t="s">
        <v>1106</v>
      </c>
      <c r="G1002" s="101">
        <f>SUM(G1003:G1008)</f>
        <v>883</v>
      </c>
      <c r="H1002" s="102"/>
      <c r="I1002" s="100">
        <v>21308</v>
      </c>
      <c r="J1002" s="103" t="s">
        <v>1106</v>
      </c>
      <c r="K1002" s="101">
        <f>SUM(K1003:K1008)</f>
        <v>766</v>
      </c>
      <c r="M1002" s="100">
        <v>21308</v>
      </c>
      <c r="N1002" s="103" t="s">
        <v>1106</v>
      </c>
      <c r="O1002" s="101">
        <f>SUM(O1003:O1008)</f>
        <v>117</v>
      </c>
      <c r="Q1002" s="100">
        <v>21308</v>
      </c>
      <c r="R1002" s="103" t="s">
        <v>1106</v>
      </c>
      <c r="S1002" s="101">
        <f>SUM(S1003:S1008)</f>
        <v>2789</v>
      </c>
      <c r="U1002" s="100">
        <v>21308</v>
      </c>
      <c r="V1002" s="103" t="s">
        <v>1106</v>
      </c>
      <c r="W1002" s="101">
        <f>SUM(W1003:W1008)</f>
        <v>1500</v>
      </c>
      <c r="Y1002" s="100">
        <v>21308</v>
      </c>
      <c r="Z1002" s="103" t="s">
        <v>1106</v>
      </c>
      <c r="AA1002" s="101">
        <f>SUM(AA1003:AA1008)</f>
        <v>1555</v>
      </c>
    </row>
    <row r="1003" spans="1:27">
      <c r="A1003" s="100">
        <v>2130801</v>
      </c>
      <c r="B1003" s="100" t="s">
        <v>1107</v>
      </c>
      <c r="C1003" s="104">
        <v>463</v>
      </c>
      <c r="E1003" s="100">
        <v>2130801</v>
      </c>
      <c r="F1003" s="100" t="s">
        <v>1107</v>
      </c>
      <c r="G1003" s="104">
        <v>463</v>
      </c>
      <c r="H1003" s="102"/>
      <c r="I1003" s="100">
        <v>2130801</v>
      </c>
      <c r="J1003" s="100" t="s">
        <v>1107</v>
      </c>
      <c r="K1003" s="104">
        <v>463</v>
      </c>
      <c r="M1003" s="100">
        <v>2130801</v>
      </c>
      <c r="N1003" s="100" t="s">
        <v>1107</v>
      </c>
      <c r="O1003" s="104">
        <v>0</v>
      </c>
      <c r="Q1003" s="100">
        <v>2130801</v>
      </c>
      <c r="R1003" s="100" t="s">
        <v>1107</v>
      </c>
      <c r="S1003" s="104">
        <v>0</v>
      </c>
      <c r="U1003" s="100">
        <v>2130801</v>
      </c>
      <c r="V1003" s="100" t="s">
        <v>1107</v>
      </c>
      <c r="W1003" s="104">
        <v>0</v>
      </c>
      <c r="Y1003" s="100">
        <v>2130801</v>
      </c>
      <c r="Z1003" s="100" t="s">
        <v>1107</v>
      </c>
      <c r="AA1003" s="104">
        <v>0</v>
      </c>
    </row>
    <row r="1004" spans="1:27">
      <c r="A1004" s="100">
        <v>2130802</v>
      </c>
      <c r="B1004" s="100" t="s">
        <v>1108</v>
      </c>
      <c r="C1004" s="104">
        <v>350</v>
      </c>
      <c r="E1004" s="100">
        <v>2130802</v>
      </c>
      <c r="F1004" s="100" t="s">
        <v>1108</v>
      </c>
      <c r="G1004" s="104">
        <v>37</v>
      </c>
      <c r="H1004" s="102"/>
      <c r="I1004" s="100">
        <v>2130802</v>
      </c>
      <c r="J1004" s="100" t="s">
        <v>1108</v>
      </c>
      <c r="K1004" s="104">
        <v>37</v>
      </c>
      <c r="M1004" s="100">
        <v>2130802</v>
      </c>
      <c r="N1004" s="100" t="s">
        <v>1108</v>
      </c>
      <c r="O1004" s="104">
        <v>0</v>
      </c>
      <c r="Q1004" s="100">
        <v>2130802</v>
      </c>
      <c r="R1004" s="100" t="s">
        <v>1108</v>
      </c>
      <c r="S1004" s="104">
        <v>313</v>
      </c>
      <c r="U1004" s="100">
        <v>2130802</v>
      </c>
      <c r="V1004" s="100" t="s">
        <v>1108</v>
      </c>
      <c r="W1004" s="104">
        <v>0</v>
      </c>
      <c r="Y1004" s="100">
        <v>2130802</v>
      </c>
      <c r="Z1004" s="100" t="s">
        <v>1108</v>
      </c>
      <c r="AA1004" s="104">
        <v>0</v>
      </c>
    </row>
    <row r="1005" spans="1:27">
      <c r="A1005" s="100">
        <v>2130803</v>
      </c>
      <c r="B1005" s="100" t="s">
        <v>1109</v>
      </c>
      <c r="C1005" s="104">
        <v>4280</v>
      </c>
      <c r="E1005" s="100">
        <v>2130803</v>
      </c>
      <c r="F1005" s="100" t="s">
        <v>1109</v>
      </c>
      <c r="G1005" s="104">
        <v>0</v>
      </c>
      <c r="H1005" s="102"/>
      <c r="I1005" s="100">
        <v>2130803</v>
      </c>
      <c r="J1005" s="100" t="s">
        <v>1109</v>
      </c>
      <c r="K1005" s="104">
        <v>0</v>
      </c>
      <c r="M1005" s="100">
        <v>2130803</v>
      </c>
      <c r="N1005" s="100" t="s">
        <v>1109</v>
      </c>
      <c r="O1005" s="104">
        <v>0</v>
      </c>
      <c r="Q1005" s="100">
        <v>2130803</v>
      </c>
      <c r="R1005" s="100" t="s">
        <v>1109</v>
      </c>
      <c r="S1005" s="104">
        <v>2084</v>
      </c>
      <c r="U1005" s="100">
        <v>2130803</v>
      </c>
      <c r="V1005" s="100" t="s">
        <v>1109</v>
      </c>
      <c r="W1005" s="104">
        <v>1134</v>
      </c>
      <c r="Y1005" s="100">
        <v>2130803</v>
      </c>
      <c r="Z1005" s="100" t="s">
        <v>1109</v>
      </c>
      <c r="AA1005" s="104">
        <v>1062</v>
      </c>
    </row>
    <row r="1006" spans="1:27">
      <c r="A1006" s="100">
        <v>2130804</v>
      </c>
      <c r="B1006" s="100" t="s">
        <v>1110</v>
      </c>
      <c r="C1006" s="104">
        <v>1634</v>
      </c>
      <c r="E1006" s="100">
        <v>2130804</v>
      </c>
      <c r="F1006" s="100" t="s">
        <v>1110</v>
      </c>
      <c r="G1006" s="104">
        <v>383</v>
      </c>
      <c r="H1006" s="102"/>
      <c r="I1006" s="100">
        <v>2130804</v>
      </c>
      <c r="J1006" s="100" t="s">
        <v>1110</v>
      </c>
      <c r="K1006" s="104">
        <v>266</v>
      </c>
      <c r="M1006" s="100">
        <v>2130804</v>
      </c>
      <c r="N1006" s="100" t="s">
        <v>1110</v>
      </c>
      <c r="O1006" s="104">
        <v>117</v>
      </c>
      <c r="Q1006" s="100">
        <v>2130804</v>
      </c>
      <c r="R1006" s="100" t="s">
        <v>1110</v>
      </c>
      <c r="S1006" s="104">
        <v>392</v>
      </c>
      <c r="U1006" s="100">
        <v>2130804</v>
      </c>
      <c r="V1006" s="100" t="s">
        <v>1110</v>
      </c>
      <c r="W1006" s="104">
        <v>366</v>
      </c>
      <c r="Y1006" s="100">
        <v>2130804</v>
      </c>
      <c r="Z1006" s="100" t="s">
        <v>1110</v>
      </c>
      <c r="AA1006" s="104">
        <v>493</v>
      </c>
    </row>
    <row r="1007" spans="1:27">
      <c r="A1007" s="100">
        <v>2130805</v>
      </c>
      <c r="B1007" s="100" t="s">
        <v>1111</v>
      </c>
      <c r="C1007" s="104">
        <v>0</v>
      </c>
      <c r="E1007" s="100">
        <v>2130805</v>
      </c>
      <c r="F1007" s="100" t="s">
        <v>1111</v>
      </c>
      <c r="G1007" s="104">
        <v>0</v>
      </c>
      <c r="H1007" s="102"/>
      <c r="I1007" s="100">
        <v>2130805</v>
      </c>
      <c r="J1007" s="100" t="s">
        <v>1111</v>
      </c>
      <c r="K1007" s="104">
        <v>0</v>
      </c>
      <c r="M1007" s="100">
        <v>2130805</v>
      </c>
      <c r="N1007" s="100" t="s">
        <v>1111</v>
      </c>
      <c r="O1007" s="104">
        <v>0</v>
      </c>
      <c r="Q1007" s="100">
        <v>2130805</v>
      </c>
      <c r="R1007" s="100" t="s">
        <v>1111</v>
      </c>
      <c r="S1007" s="104">
        <v>0</v>
      </c>
      <c r="U1007" s="100">
        <v>2130805</v>
      </c>
      <c r="V1007" s="100" t="s">
        <v>1111</v>
      </c>
      <c r="W1007" s="104">
        <v>0</v>
      </c>
      <c r="Y1007" s="100">
        <v>2130805</v>
      </c>
      <c r="Z1007" s="100" t="s">
        <v>1111</v>
      </c>
      <c r="AA1007" s="104">
        <v>0</v>
      </c>
    </row>
    <row r="1008" spans="1:27">
      <c r="A1008" s="100">
        <v>2130899</v>
      </c>
      <c r="B1008" s="100" t="s">
        <v>1112</v>
      </c>
      <c r="C1008" s="104">
        <v>0</v>
      </c>
      <c r="E1008" s="100">
        <v>2130899</v>
      </c>
      <c r="F1008" s="100" t="s">
        <v>1112</v>
      </c>
      <c r="G1008" s="104">
        <v>0</v>
      </c>
      <c r="H1008" s="102"/>
      <c r="I1008" s="100">
        <v>2130899</v>
      </c>
      <c r="J1008" s="100" t="s">
        <v>1112</v>
      </c>
      <c r="K1008" s="104">
        <v>0</v>
      </c>
      <c r="M1008" s="100">
        <v>2130899</v>
      </c>
      <c r="N1008" s="100" t="s">
        <v>1112</v>
      </c>
      <c r="O1008" s="104">
        <v>0</v>
      </c>
      <c r="Q1008" s="100">
        <v>2130899</v>
      </c>
      <c r="R1008" s="100" t="s">
        <v>1112</v>
      </c>
      <c r="S1008" s="104">
        <v>0</v>
      </c>
      <c r="U1008" s="100">
        <v>2130899</v>
      </c>
      <c r="V1008" s="100" t="s">
        <v>1112</v>
      </c>
      <c r="W1008" s="104">
        <v>0</v>
      </c>
      <c r="Y1008" s="100">
        <v>2130899</v>
      </c>
      <c r="Z1008" s="100" t="s">
        <v>1112</v>
      </c>
      <c r="AA1008" s="104">
        <v>0</v>
      </c>
    </row>
    <row r="1009" spans="1:27">
      <c r="A1009" s="100">
        <v>21309</v>
      </c>
      <c r="B1009" s="103" t="s">
        <v>1113</v>
      </c>
      <c r="C1009" s="101">
        <f>SUM(C1010:C1012)</f>
        <v>0</v>
      </c>
      <c r="E1009" s="100">
        <v>21309</v>
      </c>
      <c r="F1009" s="103" t="s">
        <v>1113</v>
      </c>
      <c r="G1009" s="101">
        <f>SUM(G1010:G1012)</f>
        <v>0</v>
      </c>
      <c r="H1009" s="102"/>
      <c r="I1009" s="100">
        <v>21309</v>
      </c>
      <c r="J1009" s="103" t="s">
        <v>1113</v>
      </c>
      <c r="K1009" s="101">
        <f>SUM(K1010:K1012)</f>
        <v>0</v>
      </c>
      <c r="M1009" s="100">
        <v>21309</v>
      </c>
      <c r="N1009" s="103" t="s">
        <v>1113</v>
      </c>
      <c r="O1009" s="101">
        <f>SUM(O1010:O1012)</f>
        <v>0</v>
      </c>
      <c r="Q1009" s="100">
        <v>21309</v>
      </c>
      <c r="R1009" s="103" t="s">
        <v>1113</v>
      </c>
      <c r="S1009" s="101">
        <f>SUM(S1010:S1012)</f>
        <v>0</v>
      </c>
      <c r="U1009" s="100">
        <v>21309</v>
      </c>
      <c r="V1009" s="103" t="s">
        <v>1113</v>
      </c>
      <c r="W1009" s="101">
        <f>SUM(W1010:W1012)</f>
        <v>0</v>
      </c>
      <c r="Y1009" s="100">
        <v>21309</v>
      </c>
      <c r="Z1009" s="103" t="s">
        <v>1113</v>
      </c>
      <c r="AA1009" s="101">
        <f>SUM(AA1010:AA1012)</f>
        <v>0</v>
      </c>
    </row>
    <row r="1010" spans="1:27">
      <c r="A1010" s="100">
        <v>2130901</v>
      </c>
      <c r="B1010" s="100" t="s">
        <v>1115</v>
      </c>
      <c r="C1010" s="104">
        <v>0</v>
      </c>
      <c r="E1010" s="100">
        <v>2130901</v>
      </c>
      <c r="F1010" s="100" t="s">
        <v>1115</v>
      </c>
      <c r="G1010" s="104">
        <v>0</v>
      </c>
      <c r="H1010" s="102"/>
      <c r="I1010" s="100">
        <v>2130901</v>
      </c>
      <c r="J1010" s="100" t="s">
        <v>1115</v>
      </c>
      <c r="K1010" s="104">
        <v>0</v>
      </c>
      <c r="M1010" s="100">
        <v>2130901</v>
      </c>
      <c r="N1010" s="100" t="s">
        <v>1115</v>
      </c>
      <c r="O1010" s="104">
        <v>0</v>
      </c>
      <c r="Q1010" s="100">
        <v>2130901</v>
      </c>
      <c r="R1010" s="100" t="s">
        <v>1115</v>
      </c>
      <c r="S1010" s="104">
        <v>0</v>
      </c>
      <c r="U1010" s="100">
        <v>2130901</v>
      </c>
      <c r="V1010" s="100" t="s">
        <v>1115</v>
      </c>
      <c r="W1010" s="104">
        <v>0</v>
      </c>
      <c r="Y1010" s="100">
        <v>2130901</v>
      </c>
      <c r="Z1010" s="100" t="s">
        <v>1115</v>
      </c>
      <c r="AA1010" s="104">
        <v>0</v>
      </c>
    </row>
    <row r="1011" spans="1:27">
      <c r="A1011" s="100">
        <v>2130902</v>
      </c>
      <c r="B1011" s="100" t="s">
        <v>1116</v>
      </c>
      <c r="C1011" s="104">
        <v>0</v>
      </c>
      <c r="E1011" s="100">
        <v>2130902</v>
      </c>
      <c r="F1011" s="100" t="s">
        <v>1116</v>
      </c>
      <c r="G1011" s="104">
        <v>0</v>
      </c>
      <c r="H1011" s="102"/>
      <c r="I1011" s="100">
        <v>2130902</v>
      </c>
      <c r="J1011" s="100" t="s">
        <v>1116</v>
      </c>
      <c r="K1011" s="104">
        <v>0</v>
      </c>
      <c r="M1011" s="100">
        <v>2130902</v>
      </c>
      <c r="N1011" s="100" t="s">
        <v>1116</v>
      </c>
      <c r="O1011" s="104">
        <v>0</v>
      </c>
      <c r="Q1011" s="100">
        <v>2130902</v>
      </c>
      <c r="R1011" s="100" t="s">
        <v>1116</v>
      </c>
      <c r="S1011" s="104">
        <v>0</v>
      </c>
      <c r="U1011" s="100">
        <v>2130902</v>
      </c>
      <c r="V1011" s="100" t="s">
        <v>1116</v>
      </c>
      <c r="W1011" s="104">
        <v>0</v>
      </c>
      <c r="Y1011" s="100">
        <v>2130902</v>
      </c>
      <c r="Z1011" s="100" t="s">
        <v>1116</v>
      </c>
      <c r="AA1011" s="104">
        <v>0</v>
      </c>
    </row>
    <row r="1012" spans="1:27">
      <c r="A1012" s="100">
        <v>2130999</v>
      </c>
      <c r="B1012" s="100" t="s">
        <v>1117</v>
      </c>
      <c r="C1012" s="104">
        <v>0</v>
      </c>
      <c r="E1012" s="100">
        <v>2130999</v>
      </c>
      <c r="F1012" s="100" t="s">
        <v>1117</v>
      </c>
      <c r="G1012" s="104">
        <v>0</v>
      </c>
      <c r="H1012" s="102"/>
      <c r="I1012" s="100">
        <v>2130999</v>
      </c>
      <c r="J1012" s="100" t="s">
        <v>1117</v>
      </c>
      <c r="K1012" s="104">
        <v>0</v>
      </c>
      <c r="M1012" s="100">
        <v>2130999</v>
      </c>
      <c r="N1012" s="100" t="s">
        <v>1117</v>
      </c>
      <c r="O1012" s="104">
        <v>0</v>
      </c>
      <c r="Q1012" s="100">
        <v>2130999</v>
      </c>
      <c r="R1012" s="100" t="s">
        <v>1117</v>
      </c>
      <c r="S1012" s="104">
        <v>0</v>
      </c>
      <c r="U1012" s="100">
        <v>2130999</v>
      </c>
      <c r="V1012" s="100" t="s">
        <v>1117</v>
      </c>
      <c r="W1012" s="104">
        <v>0</v>
      </c>
      <c r="Y1012" s="100">
        <v>2130999</v>
      </c>
      <c r="Z1012" s="100" t="s">
        <v>1117</v>
      </c>
      <c r="AA1012" s="104">
        <v>0</v>
      </c>
    </row>
    <row r="1013" spans="1:27">
      <c r="A1013" s="100">
        <v>21399</v>
      </c>
      <c r="B1013" s="103" t="s">
        <v>4072</v>
      </c>
      <c r="C1013" s="101">
        <f>C1014+C1015</f>
        <v>223</v>
      </c>
      <c r="E1013" s="100">
        <v>21399</v>
      </c>
      <c r="F1013" s="103" t="s">
        <v>4072</v>
      </c>
      <c r="G1013" s="101">
        <f>G1014+G1015</f>
        <v>3</v>
      </c>
      <c r="H1013" s="102"/>
      <c r="I1013" s="100">
        <v>21399</v>
      </c>
      <c r="J1013" s="103" t="s">
        <v>4072</v>
      </c>
      <c r="K1013" s="101">
        <f>K1014+K1015</f>
        <v>3</v>
      </c>
      <c r="M1013" s="100">
        <v>21399</v>
      </c>
      <c r="N1013" s="103" t="s">
        <v>4072</v>
      </c>
      <c r="O1013" s="101">
        <f>O1014+O1015</f>
        <v>0</v>
      </c>
      <c r="Q1013" s="100">
        <v>21399</v>
      </c>
      <c r="R1013" s="103" t="s">
        <v>4072</v>
      </c>
      <c r="S1013" s="101">
        <f>S1014+S1015</f>
        <v>3</v>
      </c>
      <c r="U1013" s="100">
        <v>21399</v>
      </c>
      <c r="V1013" s="103" t="s">
        <v>4072</v>
      </c>
      <c r="W1013" s="101">
        <f>W1014+W1015</f>
        <v>93</v>
      </c>
      <c r="Y1013" s="100">
        <v>21399</v>
      </c>
      <c r="Z1013" s="103" t="s">
        <v>4072</v>
      </c>
      <c r="AA1013" s="101">
        <f>AA1014+AA1015</f>
        <v>124</v>
      </c>
    </row>
    <row r="1014" spans="1:27">
      <c r="A1014" s="100">
        <v>2139901</v>
      </c>
      <c r="B1014" s="100" t="s">
        <v>1120</v>
      </c>
      <c r="C1014" s="104">
        <v>0</v>
      </c>
      <c r="E1014" s="100">
        <v>2139901</v>
      </c>
      <c r="F1014" s="100" t="s">
        <v>1120</v>
      </c>
      <c r="G1014" s="104">
        <v>0</v>
      </c>
      <c r="H1014" s="102"/>
      <c r="I1014" s="100">
        <v>2139901</v>
      </c>
      <c r="J1014" s="100" t="s">
        <v>1120</v>
      </c>
      <c r="K1014" s="104">
        <v>0</v>
      </c>
      <c r="M1014" s="100">
        <v>2139901</v>
      </c>
      <c r="N1014" s="100" t="s">
        <v>1120</v>
      </c>
      <c r="O1014" s="104">
        <v>0</v>
      </c>
      <c r="Q1014" s="100">
        <v>2139901</v>
      </c>
      <c r="R1014" s="100" t="s">
        <v>1120</v>
      </c>
      <c r="S1014" s="104">
        <v>0</v>
      </c>
      <c r="U1014" s="100">
        <v>2139901</v>
      </c>
      <c r="V1014" s="100" t="s">
        <v>1120</v>
      </c>
      <c r="W1014" s="104">
        <v>0</v>
      </c>
      <c r="Y1014" s="100">
        <v>2139901</v>
      </c>
      <c r="Z1014" s="100" t="s">
        <v>1120</v>
      </c>
      <c r="AA1014" s="104">
        <v>0</v>
      </c>
    </row>
    <row r="1015" spans="1:27">
      <c r="A1015" s="100">
        <v>2139999</v>
      </c>
      <c r="B1015" s="100" t="s">
        <v>4076</v>
      </c>
      <c r="C1015" s="104">
        <v>223</v>
      </c>
      <c r="E1015" s="100">
        <v>2139999</v>
      </c>
      <c r="F1015" s="100" t="s">
        <v>4076</v>
      </c>
      <c r="G1015" s="104">
        <v>3</v>
      </c>
      <c r="H1015" s="102"/>
      <c r="I1015" s="100">
        <v>2139999</v>
      </c>
      <c r="J1015" s="100" t="s">
        <v>4076</v>
      </c>
      <c r="K1015" s="104">
        <v>3</v>
      </c>
      <c r="M1015" s="100">
        <v>2139999</v>
      </c>
      <c r="N1015" s="100" t="s">
        <v>4076</v>
      </c>
      <c r="O1015" s="104">
        <v>0</v>
      </c>
      <c r="Q1015" s="100">
        <v>2139999</v>
      </c>
      <c r="R1015" s="100" t="s">
        <v>4076</v>
      </c>
      <c r="S1015" s="104">
        <v>3</v>
      </c>
      <c r="U1015" s="100">
        <v>2139999</v>
      </c>
      <c r="V1015" s="100" t="s">
        <v>4076</v>
      </c>
      <c r="W1015" s="104">
        <v>93</v>
      </c>
      <c r="Y1015" s="100">
        <v>2139999</v>
      </c>
      <c r="Z1015" s="100" t="s">
        <v>4076</v>
      </c>
      <c r="AA1015" s="104">
        <v>124</v>
      </c>
    </row>
    <row r="1016" spans="1:27">
      <c r="A1016" s="100">
        <v>214</v>
      </c>
      <c r="B1016" s="103" t="s">
        <v>37</v>
      </c>
      <c r="C1016" s="101">
        <f>SUM(C1017,C1040,C1050,C1060,C1065,C1072,C1077)</f>
        <v>103918</v>
      </c>
      <c r="E1016" s="100">
        <v>214</v>
      </c>
      <c r="F1016" s="103" t="s">
        <v>37</v>
      </c>
      <c r="G1016" s="101">
        <f>SUM(G1017,G1040,G1050,G1060,G1065,G1072,G1077)</f>
        <v>44565</v>
      </c>
      <c r="H1016" s="102"/>
      <c r="I1016" s="100">
        <v>214</v>
      </c>
      <c r="J1016" s="103" t="s">
        <v>37</v>
      </c>
      <c r="K1016" s="101">
        <f>SUM(K1017,K1040,K1050,K1060,K1065,K1072,K1077)</f>
        <v>44515</v>
      </c>
      <c r="M1016" s="100">
        <v>214</v>
      </c>
      <c r="N1016" s="103" t="s">
        <v>37</v>
      </c>
      <c r="O1016" s="101">
        <f>SUM(O1017,O1040,O1050,O1060,O1065,O1072,O1077)</f>
        <v>50</v>
      </c>
      <c r="Q1016" s="100">
        <v>214</v>
      </c>
      <c r="R1016" s="103" t="s">
        <v>37</v>
      </c>
      <c r="S1016" s="101">
        <f>SUM(S1017,S1040,S1050,S1060,S1065,S1072,S1077)</f>
        <v>18482</v>
      </c>
      <c r="U1016" s="100">
        <v>214</v>
      </c>
      <c r="V1016" s="103" t="s">
        <v>37</v>
      </c>
      <c r="W1016" s="101">
        <f>SUM(W1017,W1040,W1050,W1060,W1065,W1072,W1077)</f>
        <v>13257</v>
      </c>
      <c r="Y1016" s="100">
        <v>214</v>
      </c>
      <c r="Z1016" s="103" t="s">
        <v>37</v>
      </c>
      <c r="AA1016" s="101">
        <f>SUM(AA1017,AA1040,AA1050,AA1060,AA1065,AA1072,AA1077)</f>
        <v>27614</v>
      </c>
    </row>
    <row r="1017" spans="1:27">
      <c r="A1017" s="100">
        <v>21401</v>
      </c>
      <c r="B1017" s="103" t="s">
        <v>1123</v>
      </c>
      <c r="C1017" s="101">
        <f>SUM(C1018:C1039)</f>
        <v>10976</v>
      </c>
      <c r="E1017" s="100">
        <v>21401</v>
      </c>
      <c r="F1017" s="103" t="s">
        <v>1123</v>
      </c>
      <c r="G1017" s="101">
        <f>SUM(G1018:G1039)</f>
        <v>3555</v>
      </c>
      <c r="H1017" s="102"/>
      <c r="I1017" s="100">
        <v>21401</v>
      </c>
      <c r="J1017" s="103" t="s">
        <v>1123</v>
      </c>
      <c r="K1017" s="101">
        <f>SUM(K1018:K1039)</f>
        <v>3505</v>
      </c>
      <c r="M1017" s="100">
        <v>21401</v>
      </c>
      <c r="N1017" s="103" t="s">
        <v>1123</v>
      </c>
      <c r="O1017" s="101">
        <f>SUM(O1018:O1039)</f>
        <v>50</v>
      </c>
      <c r="Q1017" s="100">
        <v>21401</v>
      </c>
      <c r="R1017" s="103" t="s">
        <v>1123</v>
      </c>
      <c r="S1017" s="101">
        <f>SUM(S1018:S1039)</f>
        <v>2673</v>
      </c>
      <c r="U1017" s="100">
        <v>21401</v>
      </c>
      <c r="V1017" s="103" t="s">
        <v>1123</v>
      </c>
      <c r="W1017" s="101">
        <f>SUM(W1018:W1039)</f>
        <v>3313</v>
      </c>
      <c r="Y1017" s="100">
        <v>21401</v>
      </c>
      <c r="Z1017" s="103" t="s">
        <v>1123</v>
      </c>
      <c r="AA1017" s="101">
        <f>SUM(AA1018:AA1039)</f>
        <v>1435</v>
      </c>
    </row>
    <row r="1018" spans="1:27">
      <c r="A1018" s="100">
        <v>2140101</v>
      </c>
      <c r="B1018" s="100" t="s">
        <v>145</v>
      </c>
      <c r="C1018" s="104">
        <v>1931</v>
      </c>
      <c r="E1018" s="100">
        <v>2140101</v>
      </c>
      <c r="F1018" s="100" t="s">
        <v>145</v>
      </c>
      <c r="G1018" s="104">
        <v>825</v>
      </c>
      <c r="H1018" s="102"/>
      <c r="I1018" s="100">
        <v>2140101</v>
      </c>
      <c r="J1018" s="100" t="s">
        <v>145</v>
      </c>
      <c r="K1018" s="104">
        <v>825</v>
      </c>
      <c r="M1018" s="100">
        <v>2140101</v>
      </c>
      <c r="N1018" s="100" t="s">
        <v>145</v>
      </c>
      <c r="O1018" s="104">
        <v>0</v>
      </c>
      <c r="Q1018" s="100">
        <v>2140101</v>
      </c>
      <c r="R1018" s="100" t="s">
        <v>145</v>
      </c>
      <c r="S1018" s="104">
        <v>728</v>
      </c>
      <c r="U1018" s="100">
        <v>2140101</v>
      </c>
      <c r="V1018" s="100" t="s">
        <v>145</v>
      </c>
      <c r="W1018" s="104">
        <v>177</v>
      </c>
      <c r="Y1018" s="100">
        <v>2140101</v>
      </c>
      <c r="Z1018" s="100" t="s">
        <v>145</v>
      </c>
      <c r="AA1018" s="104">
        <v>201</v>
      </c>
    </row>
    <row r="1019" spans="1:27">
      <c r="A1019" s="100">
        <v>2140102</v>
      </c>
      <c r="B1019" s="100" t="s">
        <v>146</v>
      </c>
      <c r="C1019" s="104">
        <v>522</v>
      </c>
      <c r="E1019" s="100">
        <v>2140102</v>
      </c>
      <c r="F1019" s="100" t="s">
        <v>146</v>
      </c>
      <c r="G1019" s="104">
        <v>502</v>
      </c>
      <c r="H1019" s="102"/>
      <c r="I1019" s="100">
        <v>2140102</v>
      </c>
      <c r="J1019" s="100" t="s">
        <v>146</v>
      </c>
      <c r="K1019" s="104">
        <v>502</v>
      </c>
      <c r="M1019" s="100">
        <v>2140102</v>
      </c>
      <c r="N1019" s="100" t="s">
        <v>146</v>
      </c>
      <c r="O1019" s="104">
        <v>0</v>
      </c>
      <c r="Q1019" s="100">
        <v>2140102</v>
      </c>
      <c r="R1019" s="100" t="s">
        <v>146</v>
      </c>
      <c r="S1019" s="104">
        <v>0</v>
      </c>
      <c r="U1019" s="100">
        <v>2140102</v>
      </c>
      <c r="V1019" s="100" t="s">
        <v>146</v>
      </c>
      <c r="W1019" s="104">
        <v>20</v>
      </c>
      <c r="Y1019" s="100">
        <v>2140102</v>
      </c>
      <c r="Z1019" s="100" t="s">
        <v>146</v>
      </c>
      <c r="AA1019" s="104">
        <v>0</v>
      </c>
    </row>
    <row r="1020" spans="1:27">
      <c r="A1020" s="100">
        <v>2140103</v>
      </c>
      <c r="B1020" s="100" t="s">
        <v>147</v>
      </c>
      <c r="C1020" s="104">
        <v>0</v>
      </c>
      <c r="E1020" s="100">
        <v>2140103</v>
      </c>
      <c r="F1020" s="100" t="s">
        <v>147</v>
      </c>
      <c r="G1020" s="104">
        <v>0</v>
      </c>
      <c r="H1020" s="102"/>
      <c r="I1020" s="100">
        <v>2140103</v>
      </c>
      <c r="J1020" s="100" t="s">
        <v>147</v>
      </c>
      <c r="K1020" s="104">
        <v>0</v>
      </c>
      <c r="M1020" s="100">
        <v>2140103</v>
      </c>
      <c r="N1020" s="100" t="s">
        <v>147</v>
      </c>
      <c r="O1020" s="104">
        <v>0</v>
      </c>
      <c r="Q1020" s="100">
        <v>2140103</v>
      </c>
      <c r="R1020" s="100" t="s">
        <v>147</v>
      </c>
      <c r="S1020" s="104">
        <v>0</v>
      </c>
      <c r="U1020" s="100">
        <v>2140103</v>
      </c>
      <c r="V1020" s="100" t="s">
        <v>147</v>
      </c>
      <c r="W1020" s="104">
        <v>0</v>
      </c>
      <c r="Y1020" s="100">
        <v>2140103</v>
      </c>
      <c r="Z1020" s="100" t="s">
        <v>147</v>
      </c>
      <c r="AA1020" s="104">
        <v>0</v>
      </c>
    </row>
    <row r="1021" spans="1:27">
      <c r="A1021" s="100">
        <v>2140104</v>
      </c>
      <c r="B1021" s="100" t="s">
        <v>1125</v>
      </c>
      <c r="C1021" s="104">
        <v>3700</v>
      </c>
      <c r="E1021" s="100">
        <v>2140104</v>
      </c>
      <c r="F1021" s="100" t="s">
        <v>1125</v>
      </c>
      <c r="G1021" s="104">
        <v>1500</v>
      </c>
      <c r="H1021" s="102"/>
      <c r="I1021" s="100">
        <v>2140104</v>
      </c>
      <c r="J1021" s="100" t="s">
        <v>1125</v>
      </c>
      <c r="K1021" s="104">
        <v>1500</v>
      </c>
      <c r="M1021" s="100">
        <v>2140104</v>
      </c>
      <c r="N1021" s="100" t="s">
        <v>1125</v>
      </c>
      <c r="O1021" s="104">
        <v>0</v>
      </c>
      <c r="Q1021" s="100">
        <v>2140104</v>
      </c>
      <c r="R1021" s="100" t="s">
        <v>1125</v>
      </c>
      <c r="S1021" s="104">
        <v>0</v>
      </c>
      <c r="U1021" s="100">
        <v>2140104</v>
      </c>
      <c r="V1021" s="100" t="s">
        <v>1125</v>
      </c>
      <c r="W1021" s="104">
        <v>2000</v>
      </c>
      <c r="Y1021" s="100">
        <v>2140104</v>
      </c>
      <c r="Z1021" s="100" t="s">
        <v>1125</v>
      </c>
      <c r="AA1021" s="104">
        <v>200</v>
      </c>
    </row>
    <row r="1022" spans="1:27">
      <c r="A1022" s="100">
        <v>2140106</v>
      </c>
      <c r="B1022" s="100" t="s">
        <v>1126</v>
      </c>
      <c r="C1022" s="104">
        <v>2659</v>
      </c>
      <c r="E1022" s="100">
        <v>2140106</v>
      </c>
      <c r="F1022" s="100" t="s">
        <v>1126</v>
      </c>
      <c r="G1022" s="104">
        <v>250</v>
      </c>
      <c r="H1022" s="102"/>
      <c r="I1022" s="100">
        <v>2140106</v>
      </c>
      <c r="J1022" s="100" t="s">
        <v>1126</v>
      </c>
      <c r="K1022" s="104">
        <v>250</v>
      </c>
      <c r="M1022" s="100">
        <v>2140106</v>
      </c>
      <c r="N1022" s="100" t="s">
        <v>1126</v>
      </c>
      <c r="O1022" s="104">
        <v>0</v>
      </c>
      <c r="Q1022" s="100">
        <v>2140106</v>
      </c>
      <c r="R1022" s="100" t="s">
        <v>1126</v>
      </c>
      <c r="S1022" s="104">
        <v>958</v>
      </c>
      <c r="U1022" s="100">
        <v>2140106</v>
      </c>
      <c r="V1022" s="100" t="s">
        <v>1126</v>
      </c>
      <c r="W1022" s="104">
        <v>796</v>
      </c>
      <c r="Y1022" s="100">
        <v>2140106</v>
      </c>
      <c r="Z1022" s="100" t="s">
        <v>1126</v>
      </c>
      <c r="AA1022" s="104">
        <v>655</v>
      </c>
    </row>
    <row r="1023" spans="1:27">
      <c r="A1023" s="100">
        <v>2140109</v>
      </c>
      <c r="B1023" s="100" t="s">
        <v>1127</v>
      </c>
      <c r="C1023" s="104">
        <v>0</v>
      </c>
      <c r="E1023" s="100">
        <v>2140109</v>
      </c>
      <c r="F1023" s="100" t="s">
        <v>1127</v>
      </c>
      <c r="G1023" s="104">
        <v>0</v>
      </c>
      <c r="H1023" s="102"/>
      <c r="I1023" s="100">
        <v>2140109</v>
      </c>
      <c r="J1023" s="100" t="s">
        <v>1127</v>
      </c>
      <c r="K1023" s="104">
        <v>0</v>
      </c>
      <c r="M1023" s="100">
        <v>2140109</v>
      </c>
      <c r="N1023" s="100" t="s">
        <v>1127</v>
      </c>
      <c r="O1023" s="104">
        <v>0</v>
      </c>
      <c r="Q1023" s="100">
        <v>2140109</v>
      </c>
      <c r="R1023" s="100" t="s">
        <v>1127</v>
      </c>
      <c r="S1023" s="104">
        <v>0</v>
      </c>
      <c r="U1023" s="100">
        <v>2140109</v>
      </c>
      <c r="V1023" s="100" t="s">
        <v>1127</v>
      </c>
      <c r="W1023" s="104">
        <v>0</v>
      </c>
      <c r="Y1023" s="100">
        <v>2140109</v>
      </c>
      <c r="Z1023" s="100" t="s">
        <v>1127</v>
      </c>
      <c r="AA1023" s="104">
        <v>0</v>
      </c>
    </row>
    <row r="1024" spans="1:27">
      <c r="A1024" s="100">
        <v>2140110</v>
      </c>
      <c r="B1024" s="100" t="s">
        <v>1128</v>
      </c>
      <c r="C1024" s="104">
        <v>20</v>
      </c>
      <c r="E1024" s="100">
        <v>2140110</v>
      </c>
      <c r="F1024" s="100" t="s">
        <v>1128</v>
      </c>
      <c r="G1024" s="104">
        <v>20</v>
      </c>
      <c r="H1024" s="102"/>
      <c r="I1024" s="100">
        <v>2140110</v>
      </c>
      <c r="J1024" s="100" t="s">
        <v>1128</v>
      </c>
      <c r="K1024" s="104">
        <v>20</v>
      </c>
      <c r="M1024" s="100">
        <v>2140110</v>
      </c>
      <c r="N1024" s="100" t="s">
        <v>1128</v>
      </c>
      <c r="O1024" s="104">
        <v>0</v>
      </c>
      <c r="Q1024" s="100">
        <v>2140110</v>
      </c>
      <c r="R1024" s="100" t="s">
        <v>1128</v>
      </c>
      <c r="S1024" s="104">
        <v>0</v>
      </c>
      <c r="U1024" s="100">
        <v>2140110</v>
      </c>
      <c r="V1024" s="100" t="s">
        <v>1128</v>
      </c>
      <c r="W1024" s="104">
        <v>0</v>
      </c>
      <c r="Y1024" s="100">
        <v>2140110</v>
      </c>
      <c r="Z1024" s="100" t="s">
        <v>1128</v>
      </c>
      <c r="AA1024" s="104">
        <v>0</v>
      </c>
    </row>
    <row r="1025" spans="1:27">
      <c r="A1025" s="100">
        <v>2140111</v>
      </c>
      <c r="B1025" s="100" t="s">
        <v>1129</v>
      </c>
      <c r="C1025" s="104">
        <v>0</v>
      </c>
      <c r="E1025" s="100">
        <v>2140111</v>
      </c>
      <c r="F1025" s="100" t="s">
        <v>1129</v>
      </c>
      <c r="G1025" s="104">
        <v>0</v>
      </c>
      <c r="H1025" s="102"/>
      <c r="I1025" s="100">
        <v>2140111</v>
      </c>
      <c r="J1025" s="100" t="s">
        <v>1129</v>
      </c>
      <c r="K1025" s="104">
        <v>0</v>
      </c>
      <c r="M1025" s="100">
        <v>2140111</v>
      </c>
      <c r="N1025" s="100" t="s">
        <v>1129</v>
      </c>
      <c r="O1025" s="104">
        <v>0</v>
      </c>
      <c r="Q1025" s="100">
        <v>2140111</v>
      </c>
      <c r="R1025" s="100" t="s">
        <v>1129</v>
      </c>
      <c r="S1025" s="104">
        <v>0</v>
      </c>
      <c r="U1025" s="100">
        <v>2140111</v>
      </c>
      <c r="V1025" s="100" t="s">
        <v>1129</v>
      </c>
      <c r="W1025" s="104">
        <v>0</v>
      </c>
      <c r="Y1025" s="100">
        <v>2140111</v>
      </c>
      <c r="Z1025" s="100" t="s">
        <v>1129</v>
      </c>
      <c r="AA1025" s="104">
        <v>0</v>
      </c>
    </row>
    <row r="1026" spans="1:27">
      <c r="A1026" s="100">
        <v>2140112</v>
      </c>
      <c r="B1026" s="100" t="s">
        <v>1130</v>
      </c>
      <c r="C1026" s="104">
        <v>6</v>
      </c>
      <c r="E1026" s="100">
        <v>2140112</v>
      </c>
      <c r="F1026" s="100" t="s">
        <v>1130</v>
      </c>
      <c r="G1026" s="104">
        <v>6</v>
      </c>
      <c r="H1026" s="102"/>
      <c r="I1026" s="100">
        <v>2140112</v>
      </c>
      <c r="J1026" s="100" t="s">
        <v>1130</v>
      </c>
      <c r="K1026" s="104">
        <v>6</v>
      </c>
      <c r="M1026" s="100">
        <v>2140112</v>
      </c>
      <c r="N1026" s="100" t="s">
        <v>1130</v>
      </c>
      <c r="O1026" s="104">
        <v>0</v>
      </c>
      <c r="Q1026" s="100">
        <v>2140112</v>
      </c>
      <c r="R1026" s="100" t="s">
        <v>1130</v>
      </c>
      <c r="S1026" s="104">
        <v>0</v>
      </c>
      <c r="U1026" s="100">
        <v>2140112</v>
      </c>
      <c r="V1026" s="100" t="s">
        <v>1130</v>
      </c>
      <c r="W1026" s="104">
        <v>0</v>
      </c>
      <c r="Y1026" s="100">
        <v>2140112</v>
      </c>
      <c r="Z1026" s="100" t="s">
        <v>1130</v>
      </c>
      <c r="AA1026" s="104">
        <v>0</v>
      </c>
    </row>
    <row r="1027" spans="1:27">
      <c r="A1027" s="100">
        <v>2140114</v>
      </c>
      <c r="B1027" s="100" t="s">
        <v>1131</v>
      </c>
      <c r="C1027" s="104">
        <v>0</v>
      </c>
      <c r="E1027" s="100">
        <v>2140114</v>
      </c>
      <c r="F1027" s="100" t="s">
        <v>1131</v>
      </c>
      <c r="G1027" s="104">
        <v>0</v>
      </c>
      <c r="H1027" s="102"/>
      <c r="I1027" s="100">
        <v>2140114</v>
      </c>
      <c r="J1027" s="100" t="s">
        <v>1131</v>
      </c>
      <c r="K1027" s="104">
        <v>0</v>
      </c>
      <c r="M1027" s="100">
        <v>2140114</v>
      </c>
      <c r="N1027" s="100" t="s">
        <v>1131</v>
      </c>
      <c r="O1027" s="104">
        <v>0</v>
      </c>
      <c r="Q1027" s="100">
        <v>2140114</v>
      </c>
      <c r="R1027" s="100" t="s">
        <v>1131</v>
      </c>
      <c r="S1027" s="104">
        <v>0</v>
      </c>
      <c r="U1027" s="100">
        <v>2140114</v>
      </c>
      <c r="V1027" s="100" t="s">
        <v>1131</v>
      </c>
      <c r="W1027" s="104">
        <v>0</v>
      </c>
      <c r="Y1027" s="100">
        <v>2140114</v>
      </c>
      <c r="Z1027" s="100" t="s">
        <v>1131</v>
      </c>
      <c r="AA1027" s="104">
        <v>0</v>
      </c>
    </row>
    <row r="1028" spans="1:27">
      <c r="A1028" s="100">
        <v>2140122</v>
      </c>
      <c r="B1028" s="100" t="s">
        <v>1132</v>
      </c>
      <c r="C1028" s="104">
        <v>0</v>
      </c>
      <c r="E1028" s="100">
        <v>2140122</v>
      </c>
      <c r="F1028" s="100" t="s">
        <v>1132</v>
      </c>
      <c r="G1028" s="104">
        <v>0</v>
      </c>
      <c r="H1028" s="102"/>
      <c r="I1028" s="100">
        <v>2140122</v>
      </c>
      <c r="J1028" s="100" t="s">
        <v>1132</v>
      </c>
      <c r="K1028" s="104">
        <v>0</v>
      </c>
      <c r="M1028" s="100">
        <v>2140122</v>
      </c>
      <c r="N1028" s="100" t="s">
        <v>1132</v>
      </c>
      <c r="O1028" s="104">
        <v>0</v>
      </c>
      <c r="Q1028" s="100">
        <v>2140122</v>
      </c>
      <c r="R1028" s="100" t="s">
        <v>1132</v>
      </c>
      <c r="S1028" s="104">
        <v>0</v>
      </c>
      <c r="U1028" s="100">
        <v>2140122</v>
      </c>
      <c r="V1028" s="100" t="s">
        <v>1132</v>
      </c>
      <c r="W1028" s="104">
        <v>0</v>
      </c>
      <c r="Y1028" s="100">
        <v>2140122</v>
      </c>
      <c r="Z1028" s="100" t="s">
        <v>1132</v>
      </c>
      <c r="AA1028" s="104">
        <v>0</v>
      </c>
    </row>
    <row r="1029" spans="1:27">
      <c r="A1029" s="100">
        <v>2140123</v>
      </c>
      <c r="B1029" s="100" t="s">
        <v>1133</v>
      </c>
      <c r="C1029" s="104">
        <v>0</v>
      </c>
      <c r="E1029" s="100">
        <v>2140123</v>
      </c>
      <c r="F1029" s="100" t="s">
        <v>1133</v>
      </c>
      <c r="G1029" s="104">
        <v>0</v>
      </c>
      <c r="H1029" s="102"/>
      <c r="I1029" s="100">
        <v>2140123</v>
      </c>
      <c r="J1029" s="100" t="s">
        <v>1133</v>
      </c>
      <c r="K1029" s="104">
        <v>0</v>
      </c>
      <c r="M1029" s="100">
        <v>2140123</v>
      </c>
      <c r="N1029" s="100" t="s">
        <v>1133</v>
      </c>
      <c r="O1029" s="104">
        <v>0</v>
      </c>
      <c r="Q1029" s="100">
        <v>2140123</v>
      </c>
      <c r="R1029" s="100" t="s">
        <v>1133</v>
      </c>
      <c r="S1029" s="104">
        <v>0</v>
      </c>
      <c r="U1029" s="100">
        <v>2140123</v>
      </c>
      <c r="V1029" s="100" t="s">
        <v>1133</v>
      </c>
      <c r="W1029" s="104">
        <v>0</v>
      </c>
      <c r="Y1029" s="100">
        <v>2140123</v>
      </c>
      <c r="Z1029" s="100" t="s">
        <v>1133</v>
      </c>
      <c r="AA1029" s="104">
        <v>0</v>
      </c>
    </row>
    <row r="1030" spans="1:27">
      <c r="A1030" s="100">
        <v>2140127</v>
      </c>
      <c r="B1030" s="100" t="s">
        <v>1134</v>
      </c>
      <c r="C1030" s="104">
        <v>0</v>
      </c>
      <c r="E1030" s="100">
        <v>2140127</v>
      </c>
      <c r="F1030" s="100" t="s">
        <v>1134</v>
      </c>
      <c r="G1030" s="104">
        <v>0</v>
      </c>
      <c r="H1030" s="102"/>
      <c r="I1030" s="100">
        <v>2140127</v>
      </c>
      <c r="J1030" s="100" t="s">
        <v>1134</v>
      </c>
      <c r="K1030" s="104">
        <v>0</v>
      </c>
      <c r="M1030" s="100">
        <v>2140127</v>
      </c>
      <c r="N1030" s="100" t="s">
        <v>1134</v>
      </c>
      <c r="O1030" s="104">
        <v>0</v>
      </c>
      <c r="Q1030" s="100">
        <v>2140127</v>
      </c>
      <c r="R1030" s="100" t="s">
        <v>1134</v>
      </c>
      <c r="S1030" s="104">
        <v>0</v>
      </c>
      <c r="U1030" s="100">
        <v>2140127</v>
      </c>
      <c r="V1030" s="100" t="s">
        <v>1134</v>
      </c>
      <c r="W1030" s="104">
        <v>0</v>
      </c>
      <c r="Y1030" s="100">
        <v>2140127</v>
      </c>
      <c r="Z1030" s="100" t="s">
        <v>1134</v>
      </c>
      <c r="AA1030" s="104">
        <v>0</v>
      </c>
    </row>
    <row r="1031" spans="1:27">
      <c r="A1031" s="100">
        <v>2140128</v>
      </c>
      <c r="B1031" s="100" t="s">
        <v>1135</v>
      </c>
      <c r="C1031" s="104">
        <v>0</v>
      </c>
      <c r="E1031" s="100">
        <v>2140128</v>
      </c>
      <c r="F1031" s="100" t="s">
        <v>1135</v>
      </c>
      <c r="G1031" s="104">
        <v>0</v>
      </c>
      <c r="H1031" s="102"/>
      <c r="I1031" s="100">
        <v>2140128</v>
      </c>
      <c r="J1031" s="100" t="s">
        <v>1135</v>
      </c>
      <c r="K1031" s="104">
        <v>0</v>
      </c>
      <c r="M1031" s="100">
        <v>2140128</v>
      </c>
      <c r="N1031" s="100" t="s">
        <v>1135</v>
      </c>
      <c r="O1031" s="104">
        <v>0</v>
      </c>
      <c r="Q1031" s="100">
        <v>2140128</v>
      </c>
      <c r="R1031" s="100" t="s">
        <v>1135</v>
      </c>
      <c r="S1031" s="104">
        <v>0</v>
      </c>
      <c r="U1031" s="100">
        <v>2140128</v>
      </c>
      <c r="V1031" s="100" t="s">
        <v>1135</v>
      </c>
      <c r="W1031" s="104">
        <v>0</v>
      </c>
      <c r="Y1031" s="100">
        <v>2140128</v>
      </c>
      <c r="Z1031" s="100" t="s">
        <v>1135</v>
      </c>
      <c r="AA1031" s="104">
        <v>0</v>
      </c>
    </row>
    <row r="1032" spans="1:27">
      <c r="A1032" s="100">
        <v>2140129</v>
      </c>
      <c r="B1032" s="100" t="s">
        <v>1136</v>
      </c>
      <c r="C1032" s="104">
        <v>0</v>
      </c>
      <c r="E1032" s="100">
        <v>2140129</v>
      </c>
      <c r="F1032" s="100" t="s">
        <v>1136</v>
      </c>
      <c r="G1032" s="104">
        <v>0</v>
      </c>
      <c r="H1032" s="102"/>
      <c r="I1032" s="100">
        <v>2140129</v>
      </c>
      <c r="J1032" s="100" t="s">
        <v>1136</v>
      </c>
      <c r="K1032" s="104">
        <v>0</v>
      </c>
      <c r="M1032" s="100">
        <v>2140129</v>
      </c>
      <c r="N1032" s="100" t="s">
        <v>1136</v>
      </c>
      <c r="O1032" s="104">
        <v>0</v>
      </c>
      <c r="Q1032" s="100">
        <v>2140129</v>
      </c>
      <c r="R1032" s="100" t="s">
        <v>1136</v>
      </c>
      <c r="S1032" s="104">
        <v>0</v>
      </c>
      <c r="U1032" s="100">
        <v>2140129</v>
      </c>
      <c r="V1032" s="100" t="s">
        <v>1136</v>
      </c>
      <c r="W1032" s="104">
        <v>0</v>
      </c>
      <c r="Y1032" s="100">
        <v>2140129</v>
      </c>
      <c r="Z1032" s="100" t="s">
        <v>1136</v>
      </c>
      <c r="AA1032" s="104">
        <v>0</v>
      </c>
    </row>
    <row r="1033" spans="1:27">
      <c r="A1033" s="100">
        <v>2140130</v>
      </c>
      <c r="B1033" s="100" t="s">
        <v>1137</v>
      </c>
      <c r="C1033" s="104">
        <v>0</v>
      </c>
      <c r="E1033" s="100">
        <v>2140130</v>
      </c>
      <c r="F1033" s="100" t="s">
        <v>1137</v>
      </c>
      <c r="G1033" s="104">
        <v>0</v>
      </c>
      <c r="H1033" s="102"/>
      <c r="I1033" s="100">
        <v>2140130</v>
      </c>
      <c r="J1033" s="100" t="s">
        <v>1137</v>
      </c>
      <c r="K1033" s="104">
        <v>0</v>
      </c>
      <c r="M1033" s="100">
        <v>2140130</v>
      </c>
      <c r="N1033" s="100" t="s">
        <v>1137</v>
      </c>
      <c r="O1033" s="104">
        <v>0</v>
      </c>
      <c r="Q1033" s="100">
        <v>2140130</v>
      </c>
      <c r="R1033" s="100" t="s">
        <v>1137</v>
      </c>
      <c r="S1033" s="104">
        <v>0</v>
      </c>
      <c r="U1033" s="100">
        <v>2140130</v>
      </c>
      <c r="V1033" s="100" t="s">
        <v>1137</v>
      </c>
      <c r="W1033" s="104">
        <v>0</v>
      </c>
      <c r="Y1033" s="100">
        <v>2140130</v>
      </c>
      <c r="Z1033" s="100" t="s">
        <v>1137</v>
      </c>
      <c r="AA1033" s="104">
        <v>0</v>
      </c>
    </row>
    <row r="1034" spans="1:27">
      <c r="A1034" s="100">
        <v>2140131</v>
      </c>
      <c r="B1034" s="100" t="s">
        <v>1138</v>
      </c>
      <c r="C1034" s="104">
        <v>0</v>
      </c>
      <c r="E1034" s="100">
        <v>2140131</v>
      </c>
      <c r="F1034" s="100" t="s">
        <v>1138</v>
      </c>
      <c r="G1034" s="104">
        <v>0</v>
      </c>
      <c r="H1034" s="102"/>
      <c r="I1034" s="100">
        <v>2140131</v>
      </c>
      <c r="J1034" s="100" t="s">
        <v>1138</v>
      </c>
      <c r="K1034" s="104">
        <v>0</v>
      </c>
      <c r="M1034" s="100">
        <v>2140131</v>
      </c>
      <c r="N1034" s="100" t="s">
        <v>1138</v>
      </c>
      <c r="O1034" s="104">
        <v>0</v>
      </c>
      <c r="Q1034" s="100">
        <v>2140131</v>
      </c>
      <c r="R1034" s="100" t="s">
        <v>1138</v>
      </c>
      <c r="S1034" s="104">
        <v>0</v>
      </c>
      <c r="U1034" s="100">
        <v>2140131</v>
      </c>
      <c r="V1034" s="100" t="s">
        <v>1138</v>
      </c>
      <c r="W1034" s="104">
        <v>0</v>
      </c>
      <c r="Y1034" s="100">
        <v>2140131</v>
      </c>
      <c r="Z1034" s="100" t="s">
        <v>1138</v>
      </c>
      <c r="AA1034" s="104">
        <v>0</v>
      </c>
    </row>
    <row r="1035" spans="1:27">
      <c r="A1035" s="100">
        <v>2140133</v>
      </c>
      <c r="B1035" s="100" t="s">
        <v>1139</v>
      </c>
      <c r="C1035" s="104">
        <v>0</v>
      </c>
      <c r="E1035" s="100">
        <v>2140133</v>
      </c>
      <c r="F1035" s="100" t="s">
        <v>1139</v>
      </c>
      <c r="G1035" s="104">
        <v>0</v>
      </c>
      <c r="H1035" s="102"/>
      <c r="I1035" s="100">
        <v>2140133</v>
      </c>
      <c r="J1035" s="100" t="s">
        <v>1139</v>
      </c>
      <c r="K1035" s="104">
        <v>0</v>
      </c>
      <c r="M1035" s="100">
        <v>2140133</v>
      </c>
      <c r="N1035" s="100" t="s">
        <v>1139</v>
      </c>
      <c r="O1035" s="104">
        <v>0</v>
      </c>
      <c r="Q1035" s="100">
        <v>2140133</v>
      </c>
      <c r="R1035" s="100" t="s">
        <v>1139</v>
      </c>
      <c r="S1035" s="104">
        <v>0</v>
      </c>
      <c r="U1035" s="100">
        <v>2140133</v>
      </c>
      <c r="V1035" s="100" t="s">
        <v>1139</v>
      </c>
      <c r="W1035" s="104">
        <v>0</v>
      </c>
      <c r="Y1035" s="100">
        <v>2140133</v>
      </c>
      <c r="Z1035" s="100" t="s">
        <v>1139</v>
      </c>
      <c r="AA1035" s="104">
        <v>0</v>
      </c>
    </row>
    <row r="1036" spans="1:27">
      <c r="A1036" s="100">
        <v>2140136</v>
      </c>
      <c r="B1036" s="100" t="s">
        <v>1140</v>
      </c>
      <c r="C1036" s="104">
        <v>0</v>
      </c>
      <c r="E1036" s="100">
        <v>2140136</v>
      </c>
      <c r="F1036" s="100" t="s">
        <v>1140</v>
      </c>
      <c r="G1036" s="104">
        <v>0</v>
      </c>
      <c r="H1036" s="102"/>
      <c r="I1036" s="100">
        <v>2140136</v>
      </c>
      <c r="J1036" s="100" t="s">
        <v>1140</v>
      </c>
      <c r="K1036" s="104">
        <v>0</v>
      </c>
      <c r="M1036" s="100">
        <v>2140136</v>
      </c>
      <c r="N1036" s="100" t="s">
        <v>1140</v>
      </c>
      <c r="O1036" s="104">
        <v>0</v>
      </c>
      <c r="Q1036" s="100">
        <v>2140136</v>
      </c>
      <c r="R1036" s="100" t="s">
        <v>1140</v>
      </c>
      <c r="S1036" s="104">
        <v>0</v>
      </c>
      <c r="U1036" s="100">
        <v>2140136</v>
      </c>
      <c r="V1036" s="100" t="s">
        <v>1140</v>
      </c>
      <c r="W1036" s="104">
        <v>0</v>
      </c>
      <c r="Y1036" s="100">
        <v>2140136</v>
      </c>
      <c r="Z1036" s="100" t="s">
        <v>1140</v>
      </c>
      <c r="AA1036" s="104">
        <v>0</v>
      </c>
    </row>
    <row r="1037" spans="1:27">
      <c r="A1037" s="100">
        <v>2140138</v>
      </c>
      <c r="B1037" s="100" t="s">
        <v>1141</v>
      </c>
      <c r="C1037" s="104">
        <v>0</v>
      </c>
      <c r="E1037" s="100">
        <v>2140138</v>
      </c>
      <c r="F1037" s="100" t="s">
        <v>1141</v>
      </c>
      <c r="G1037" s="104">
        <v>0</v>
      </c>
      <c r="H1037" s="102"/>
      <c r="I1037" s="100">
        <v>2140138</v>
      </c>
      <c r="J1037" s="100" t="s">
        <v>1141</v>
      </c>
      <c r="K1037" s="104">
        <v>0</v>
      </c>
      <c r="M1037" s="100">
        <v>2140138</v>
      </c>
      <c r="N1037" s="100" t="s">
        <v>1141</v>
      </c>
      <c r="O1037" s="104">
        <v>0</v>
      </c>
      <c r="Q1037" s="100">
        <v>2140138</v>
      </c>
      <c r="R1037" s="100" t="s">
        <v>1141</v>
      </c>
      <c r="S1037" s="104">
        <v>0</v>
      </c>
      <c r="U1037" s="100">
        <v>2140138</v>
      </c>
      <c r="V1037" s="100" t="s">
        <v>1141</v>
      </c>
      <c r="W1037" s="104">
        <v>0</v>
      </c>
      <c r="Y1037" s="100">
        <v>2140138</v>
      </c>
      <c r="Z1037" s="100" t="s">
        <v>1141</v>
      </c>
      <c r="AA1037" s="104">
        <v>0</v>
      </c>
    </row>
    <row r="1038" spans="1:27">
      <c r="A1038" s="100">
        <v>2140139</v>
      </c>
      <c r="B1038" s="100" t="s">
        <v>1142</v>
      </c>
      <c r="C1038" s="104">
        <v>0</v>
      </c>
      <c r="E1038" s="100">
        <v>2140139</v>
      </c>
      <c r="F1038" s="100" t="s">
        <v>1142</v>
      </c>
      <c r="G1038" s="104">
        <v>0</v>
      </c>
      <c r="H1038" s="102"/>
      <c r="I1038" s="100">
        <v>2140139</v>
      </c>
      <c r="J1038" s="100" t="s">
        <v>1142</v>
      </c>
      <c r="K1038" s="104">
        <v>0</v>
      </c>
      <c r="M1038" s="100">
        <v>2140139</v>
      </c>
      <c r="N1038" s="100" t="s">
        <v>1142</v>
      </c>
      <c r="O1038" s="104">
        <v>0</v>
      </c>
      <c r="Q1038" s="100">
        <v>2140139</v>
      </c>
      <c r="R1038" s="100" t="s">
        <v>1142</v>
      </c>
      <c r="S1038" s="104">
        <v>0</v>
      </c>
      <c r="U1038" s="100">
        <v>2140139</v>
      </c>
      <c r="V1038" s="100" t="s">
        <v>1142</v>
      </c>
      <c r="W1038" s="104">
        <v>0</v>
      </c>
      <c r="Y1038" s="100">
        <v>2140139</v>
      </c>
      <c r="Z1038" s="100" t="s">
        <v>1142</v>
      </c>
      <c r="AA1038" s="104">
        <v>0</v>
      </c>
    </row>
    <row r="1039" spans="1:27">
      <c r="A1039" s="100">
        <v>2140199</v>
      </c>
      <c r="B1039" s="100" t="s">
        <v>1143</v>
      </c>
      <c r="C1039" s="104">
        <v>2138</v>
      </c>
      <c r="E1039" s="100">
        <v>2140199</v>
      </c>
      <c r="F1039" s="100" t="s">
        <v>1143</v>
      </c>
      <c r="G1039" s="104">
        <v>452</v>
      </c>
      <c r="H1039" s="102"/>
      <c r="I1039" s="100">
        <v>2140199</v>
      </c>
      <c r="J1039" s="100" t="s">
        <v>1143</v>
      </c>
      <c r="K1039" s="104">
        <v>402</v>
      </c>
      <c r="M1039" s="100">
        <v>2140199</v>
      </c>
      <c r="N1039" s="100" t="s">
        <v>1143</v>
      </c>
      <c r="O1039" s="104">
        <v>50</v>
      </c>
      <c r="Q1039" s="100">
        <v>2140199</v>
      </c>
      <c r="R1039" s="100" t="s">
        <v>1143</v>
      </c>
      <c r="S1039" s="104">
        <v>987</v>
      </c>
      <c r="U1039" s="100">
        <v>2140199</v>
      </c>
      <c r="V1039" s="100" t="s">
        <v>1143</v>
      </c>
      <c r="W1039" s="104">
        <v>320</v>
      </c>
      <c r="Y1039" s="100">
        <v>2140199</v>
      </c>
      <c r="Z1039" s="100" t="s">
        <v>1143</v>
      </c>
      <c r="AA1039" s="104">
        <v>379</v>
      </c>
    </row>
    <row r="1040" spans="1:27">
      <c r="A1040" s="100">
        <v>21402</v>
      </c>
      <c r="B1040" s="103" t="s">
        <v>1144</v>
      </c>
      <c r="C1040" s="101">
        <f>SUM(C1041:C1049)</f>
        <v>0</v>
      </c>
      <c r="E1040" s="100">
        <v>21402</v>
      </c>
      <c r="F1040" s="103" t="s">
        <v>1144</v>
      </c>
      <c r="G1040" s="101">
        <f>SUM(G1041:G1049)</f>
        <v>0</v>
      </c>
      <c r="H1040" s="102"/>
      <c r="I1040" s="100">
        <v>21402</v>
      </c>
      <c r="J1040" s="103" t="s">
        <v>1144</v>
      </c>
      <c r="K1040" s="101">
        <f>SUM(K1041:K1049)</f>
        <v>0</v>
      </c>
      <c r="M1040" s="100">
        <v>21402</v>
      </c>
      <c r="N1040" s="103" t="s">
        <v>1144</v>
      </c>
      <c r="O1040" s="101">
        <f>SUM(O1041:O1049)</f>
        <v>0</v>
      </c>
      <c r="Q1040" s="100">
        <v>21402</v>
      </c>
      <c r="R1040" s="103" t="s">
        <v>1144</v>
      </c>
      <c r="S1040" s="101">
        <f>SUM(S1041:S1049)</f>
        <v>0</v>
      </c>
      <c r="U1040" s="100">
        <v>21402</v>
      </c>
      <c r="V1040" s="103" t="s">
        <v>1144</v>
      </c>
      <c r="W1040" s="101">
        <f>SUM(W1041:W1049)</f>
        <v>0</v>
      </c>
      <c r="Y1040" s="100">
        <v>21402</v>
      </c>
      <c r="Z1040" s="103" t="s">
        <v>1144</v>
      </c>
      <c r="AA1040" s="101">
        <f>SUM(AA1041:AA1049)</f>
        <v>0</v>
      </c>
    </row>
    <row r="1041" spans="1:27">
      <c r="A1041" s="100">
        <v>2140201</v>
      </c>
      <c r="B1041" s="100" t="s">
        <v>145</v>
      </c>
      <c r="C1041" s="104">
        <v>0</v>
      </c>
      <c r="E1041" s="100">
        <v>2140201</v>
      </c>
      <c r="F1041" s="100" t="s">
        <v>145</v>
      </c>
      <c r="G1041" s="104">
        <v>0</v>
      </c>
      <c r="H1041" s="102"/>
      <c r="I1041" s="100">
        <v>2140201</v>
      </c>
      <c r="J1041" s="100" t="s">
        <v>145</v>
      </c>
      <c r="K1041" s="104">
        <v>0</v>
      </c>
      <c r="M1041" s="100">
        <v>2140201</v>
      </c>
      <c r="N1041" s="100" t="s">
        <v>145</v>
      </c>
      <c r="O1041" s="104">
        <v>0</v>
      </c>
      <c r="Q1041" s="100">
        <v>2140201</v>
      </c>
      <c r="R1041" s="100" t="s">
        <v>145</v>
      </c>
      <c r="S1041" s="104">
        <v>0</v>
      </c>
      <c r="U1041" s="100">
        <v>2140201</v>
      </c>
      <c r="V1041" s="100" t="s">
        <v>145</v>
      </c>
      <c r="W1041" s="104">
        <v>0</v>
      </c>
      <c r="Y1041" s="100">
        <v>2140201</v>
      </c>
      <c r="Z1041" s="100" t="s">
        <v>145</v>
      </c>
      <c r="AA1041" s="104">
        <v>0</v>
      </c>
    </row>
    <row r="1042" spans="1:27">
      <c r="A1042" s="100">
        <v>2140202</v>
      </c>
      <c r="B1042" s="100" t="s">
        <v>146</v>
      </c>
      <c r="C1042" s="104">
        <v>0</v>
      </c>
      <c r="E1042" s="100">
        <v>2140202</v>
      </c>
      <c r="F1042" s="100" t="s">
        <v>146</v>
      </c>
      <c r="G1042" s="104">
        <v>0</v>
      </c>
      <c r="H1042" s="102"/>
      <c r="I1042" s="100">
        <v>2140202</v>
      </c>
      <c r="J1042" s="100" t="s">
        <v>146</v>
      </c>
      <c r="K1042" s="104">
        <v>0</v>
      </c>
      <c r="M1042" s="100">
        <v>2140202</v>
      </c>
      <c r="N1042" s="100" t="s">
        <v>146</v>
      </c>
      <c r="O1042" s="104">
        <v>0</v>
      </c>
      <c r="Q1042" s="100">
        <v>2140202</v>
      </c>
      <c r="R1042" s="100" t="s">
        <v>146</v>
      </c>
      <c r="S1042" s="104">
        <v>0</v>
      </c>
      <c r="U1042" s="100">
        <v>2140202</v>
      </c>
      <c r="V1042" s="100" t="s">
        <v>146</v>
      </c>
      <c r="W1042" s="104">
        <v>0</v>
      </c>
      <c r="Y1042" s="100">
        <v>2140202</v>
      </c>
      <c r="Z1042" s="100" t="s">
        <v>146</v>
      </c>
      <c r="AA1042" s="104">
        <v>0</v>
      </c>
    </row>
    <row r="1043" spans="1:27">
      <c r="A1043" s="100">
        <v>2140203</v>
      </c>
      <c r="B1043" s="100" t="s">
        <v>147</v>
      </c>
      <c r="C1043" s="104">
        <v>0</v>
      </c>
      <c r="E1043" s="100">
        <v>2140203</v>
      </c>
      <c r="F1043" s="100" t="s">
        <v>147</v>
      </c>
      <c r="G1043" s="104">
        <v>0</v>
      </c>
      <c r="H1043" s="102"/>
      <c r="I1043" s="100">
        <v>2140203</v>
      </c>
      <c r="J1043" s="100" t="s">
        <v>147</v>
      </c>
      <c r="K1043" s="104">
        <v>0</v>
      </c>
      <c r="M1043" s="100">
        <v>2140203</v>
      </c>
      <c r="N1043" s="100" t="s">
        <v>147</v>
      </c>
      <c r="O1043" s="104">
        <v>0</v>
      </c>
      <c r="Q1043" s="100">
        <v>2140203</v>
      </c>
      <c r="R1043" s="100" t="s">
        <v>147</v>
      </c>
      <c r="S1043" s="104">
        <v>0</v>
      </c>
      <c r="U1043" s="100">
        <v>2140203</v>
      </c>
      <c r="V1043" s="100" t="s">
        <v>147</v>
      </c>
      <c r="W1043" s="104">
        <v>0</v>
      </c>
      <c r="Y1043" s="100">
        <v>2140203</v>
      </c>
      <c r="Z1043" s="100" t="s">
        <v>147</v>
      </c>
      <c r="AA1043" s="104">
        <v>0</v>
      </c>
    </row>
    <row r="1044" spans="1:27">
      <c r="A1044" s="100">
        <v>2140204</v>
      </c>
      <c r="B1044" s="100" t="s">
        <v>1146</v>
      </c>
      <c r="C1044" s="104">
        <v>0</v>
      </c>
      <c r="E1044" s="100">
        <v>2140204</v>
      </c>
      <c r="F1044" s="100" t="s">
        <v>1146</v>
      </c>
      <c r="G1044" s="104">
        <v>0</v>
      </c>
      <c r="H1044" s="102"/>
      <c r="I1044" s="100">
        <v>2140204</v>
      </c>
      <c r="J1044" s="100" t="s">
        <v>1146</v>
      </c>
      <c r="K1044" s="104">
        <v>0</v>
      </c>
      <c r="M1044" s="100">
        <v>2140204</v>
      </c>
      <c r="N1044" s="100" t="s">
        <v>1146</v>
      </c>
      <c r="O1044" s="104">
        <v>0</v>
      </c>
      <c r="Q1044" s="100">
        <v>2140204</v>
      </c>
      <c r="R1044" s="100" t="s">
        <v>1146</v>
      </c>
      <c r="S1044" s="104">
        <v>0</v>
      </c>
      <c r="U1044" s="100">
        <v>2140204</v>
      </c>
      <c r="V1044" s="100" t="s">
        <v>1146</v>
      </c>
      <c r="W1044" s="104">
        <v>0</v>
      </c>
      <c r="Y1044" s="100">
        <v>2140204</v>
      </c>
      <c r="Z1044" s="100" t="s">
        <v>1146</v>
      </c>
      <c r="AA1044" s="104">
        <v>0</v>
      </c>
    </row>
    <row r="1045" spans="1:27">
      <c r="A1045" s="100">
        <v>2140205</v>
      </c>
      <c r="B1045" s="100" t="s">
        <v>1147</v>
      </c>
      <c r="C1045" s="104">
        <v>0</v>
      </c>
      <c r="E1045" s="100">
        <v>2140205</v>
      </c>
      <c r="F1045" s="100" t="s">
        <v>1147</v>
      </c>
      <c r="G1045" s="104">
        <v>0</v>
      </c>
      <c r="H1045" s="102"/>
      <c r="I1045" s="100">
        <v>2140205</v>
      </c>
      <c r="J1045" s="100" t="s">
        <v>1147</v>
      </c>
      <c r="K1045" s="104">
        <v>0</v>
      </c>
      <c r="M1045" s="100">
        <v>2140205</v>
      </c>
      <c r="N1045" s="100" t="s">
        <v>1147</v>
      </c>
      <c r="O1045" s="104">
        <v>0</v>
      </c>
      <c r="Q1045" s="100">
        <v>2140205</v>
      </c>
      <c r="R1045" s="100" t="s">
        <v>1147</v>
      </c>
      <c r="S1045" s="104">
        <v>0</v>
      </c>
      <c r="U1045" s="100">
        <v>2140205</v>
      </c>
      <c r="V1045" s="100" t="s">
        <v>1147</v>
      </c>
      <c r="W1045" s="104">
        <v>0</v>
      </c>
      <c r="Y1045" s="100">
        <v>2140205</v>
      </c>
      <c r="Z1045" s="100" t="s">
        <v>1147</v>
      </c>
      <c r="AA1045" s="104">
        <v>0</v>
      </c>
    </row>
    <row r="1046" spans="1:27">
      <c r="A1046" s="100">
        <v>2140206</v>
      </c>
      <c r="B1046" s="100" t="s">
        <v>1148</v>
      </c>
      <c r="C1046" s="104">
        <v>0</v>
      </c>
      <c r="E1046" s="100">
        <v>2140206</v>
      </c>
      <c r="F1046" s="100" t="s">
        <v>1148</v>
      </c>
      <c r="G1046" s="104">
        <v>0</v>
      </c>
      <c r="H1046" s="102"/>
      <c r="I1046" s="100">
        <v>2140206</v>
      </c>
      <c r="J1046" s="100" t="s">
        <v>1148</v>
      </c>
      <c r="K1046" s="104">
        <v>0</v>
      </c>
      <c r="M1046" s="100">
        <v>2140206</v>
      </c>
      <c r="N1046" s="100" t="s">
        <v>1148</v>
      </c>
      <c r="O1046" s="104">
        <v>0</v>
      </c>
      <c r="Q1046" s="100">
        <v>2140206</v>
      </c>
      <c r="R1046" s="100" t="s">
        <v>1148</v>
      </c>
      <c r="S1046" s="104">
        <v>0</v>
      </c>
      <c r="U1046" s="100">
        <v>2140206</v>
      </c>
      <c r="V1046" s="100" t="s">
        <v>1148</v>
      </c>
      <c r="W1046" s="104">
        <v>0</v>
      </c>
      <c r="Y1046" s="100">
        <v>2140206</v>
      </c>
      <c r="Z1046" s="100" t="s">
        <v>1148</v>
      </c>
      <c r="AA1046" s="104">
        <v>0</v>
      </c>
    </row>
    <row r="1047" spans="1:27">
      <c r="A1047" s="100">
        <v>2140207</v>
      </c>
      <c r="B1047" s="100" t="s">
        <v>1149</v>
      </c>
      <c r="C1047" s="104">
        <v>0</v>
      </c>
      <c r="E1047" s="100">
        <v>2140207</v>
      </c>
      <c r="F1047" s="100" t="s">
        <v>1149</v>
      </c>
      <c r="G1047" s="104">
        <v>0</v>
      </c>
      <c r="H1047" s="102"/>
      <c r="I1047" s="100">
        <v>2140207</v>
      </c>
      <c r="J1047" s="100" t="s">
        <v>1149</v>
      </c>
      <c r="K1047" s="104">
        <v>0</v>
      </c>
      <c r="M1047" s="100">
        <v>2140207</v>
      </c>
      <c r="N1047" s="100" t="s">
        <v>1149</v>
      </c>
      <c r="O1047" s="104">
        <v>0</v>
      </c>
      <c r="Q1047" s="100">
        <v>2140207</v>
      </c>
      <c r="R1047" s="100" t="s">
        <v>1149</v>
      </c>
      <c r="S1047" s="104">
        <v>0</v>
      </c>
      <c r="U1047" s="100">
        <v>2140207</v>
      </c>
      <c r="V1047" s="100" t="s">
        <v>1149</v>
      </c>
      <c r="W1047" s="104">
        <v>0</v>
      </c>
      <c r="Y1047" s="100">
        <v>2140207</v>
      </c>
      <c r="Z1047" s="100" t="s">
        <v>1149</v>
      </c>
      <c r="AA1047" s="104">
        <v>0</v>
      </c>
    </row>
    <row r="1048" spans="1:27">
      <c r="A1048" s="100">
        <v>2140208</v>
      </c>
      <c r="B1048" s="100" t="s">
        <v>1150</v>
      </c>
      <c r="C1048" s="104">
        <v>0</v>
      </c>
      <c r="E1048" s="100">
        <v>2140208</v>
      </c>
      <c r="F1048" s="100" t="s">
        <v>1150</v>
      </c>
      <c r="G1048" s="104">
        <v>0</v>
      </c>
      <c r="H1048" s="102"/>
      <c r="I1048" s="100">
        <v>2140208</v>
      </c>
      <c r="J1048" s="100" t="s">
        <v>1150</v>
      </c>
      <c r="K1048" s="104">
        <v>0</v>
      </c>
      <c r="M1048" s="100">
        <v>2140208</v>
      </c>
      <c r="N1048" s="100" t="s">
        <v>1150</v>
      </c>
      <c r="O1048" s="104">
        <v>0</v>
      </c>
      <c r="Q1048" s="100">
        <v>2140208</v>
      </c>
      <c r="R1048" s="100" t="s">
        <v>1150</v>
      </c>
      <c r="S1048" s="104">
        <v>0</v>
      </c>
      <c r="U1048" s="100">
        <v>2140208</v>
      </c>
      <c r="V1048" s="100" t="s">
        <v>1150</v>
      </c>
      <c r="W1048" s="104">
        <v>0</v>
      </c>
      <c r="Y1048" s="100">
        <v>2140208</v>
      </c>
      <c r="Z1048" s="100" t="s">
        <v>1150</v>
      </c>
      <c r="AA1048" s="104">
        <v>0</v>
      </c>
    </row>
    <row r="1049" spans="1:27">
      <c r="A1049" s="100">
        <v>2140299</v>
      </c>
      <c r="B1049" s="100" t="s">
        <v>1151</v>
      </c>
      <c r="C1049" s="104">
        <v>0</v>
      </c>
      <c r="E1049" s="100">
        <v>2140299</v>
      </c>
      <c r="F1049" s="100" t="s">
        <v>1151</v>
      </c>
      <c r="G1049" s="104">
        <v>0</v>
      </c>
      <c r="H1049" s="102"/>
      <c r="I1049" s="100">
        <v>2140299</v>
      </c>
      <c r="J1049" s="100" t="s">
        <v>1151</v>
      </c>
      <c r="K1049" s="104">
        <v>0</v>
      </c>
      <c r="M1049" s="100">
        <v>2140299</v>
      </c>
      <c r="N1049" s="100" t="s">
        <v>1151</v>
      </c>
      <c r="O1049" s="104">
        <v>0</v>
      </c>
      <c r="Q1049" s="100">
        <v>2140299</v>
      </c>
      <c r="R1049" s="100" t="s">
        <v>1151</v>
      </c>
      <c r="S1049" s="104">
        <v>0</v>
      </c>
      <c r="U1049" s="100">
        <v>2140299</v>
      </c>
      <c r="V1049" s="100" t="s">
        <v>1151</v>
      </c>
      <c r="W1049" s="104">
        <v>0</v>
      </c>
      <c r="Y1049" s="100">
        <v>2140299</v>
      </c>
      <c r="Z1049" s="100" t="s">
        <v>1151</v>
      </c>
      <c r="AA1049" s="104">
        <v>0</v>
      </c>
    </row>
    <row r="1050" spans="1:27">
      <c r="A1050" s="100">
        <v>21403</v>
      </c>
      <c r="B1050" s="103" t="s">
        <v>1152</v>
      </c>
      <c r="C1050" s="101">
        <f>SUM(C1051:C1059)</f>
        <v>1000</v>
      </c>
      <c r="E1050" s="100">
        <v>21403</v>
      </c>
      <c r="F1050" s="103" t="s">
        <v>1152</v>
      </c>
      <c r="G1050" s="101">
        <f>SUM(G1051:G1059)</f>
        <v>1000</v>
      </c>
      <c r="H1050" s="102"/>
      <c r="I1050" s="100">
        <v>21403</v>
      </c>
      <c r="J1050" s="103" t="s">
        <v>1152</v>
      </c>
      <c r="K1050" s="101">
        <f>SUM(K1051:K1059)</f>
        <v>1000</v>
      </c>
      <c r="M1050" s="100">
        <v>21403</v>
      </c>
      <c r="N1050" s="103" t="s">
        <v>1152</v>
      </c>
      <c r="O1050" s="101">
        <f>SUM(O1051:O1059)</f>
        <v>0</v>
      </c>
      <c r="Q1050" s="100">
        <v>21403</v>
      </c>
      <c r="R1050" s="103" t="s">
        <v>1152</v>
      </c>
      <c r="S1050" s="101">
        <f>SUM(S1051:S1059)</f>
        <v>0</v>
      </c>
      <c r="U1050" s="100">
        <v>21403</v>
      </c>
      <c r="V1050" s="103" t="s">
        <v>1152</v>
      </c>
      <c r="W1050" s="101">
        <f>SUM(W1051:W1059)</f>
        <v>0</v>
      </c>
      <c r="Y1050" s="100">
        <v>21403</v>
      </c>
      <c r="Z1050" s="103" t="s">
        <v>1152</v>
      </c>
      <c r="AA1050" s="101">
        <f>SUM(AA1051:AA1059)</f>
        <v>0</v>
      </c>
    </row>
    <row r="1051" spans="1:27">
      <c r="A1051" s="100">
        <v>2140301</v>
      </c>
      <c r="B1051" s="100" t="s">
        <v>145</v>
      </c>
      <c r="C1051" s="104">
        <v>0</v>
      </c>
      <c r="E1051" s="100">
        <v>2140301</v>
      </c>
      <c r="F1051" s="100" t="s">
        <v>145</v>
      </c>
      <c r="G1051" s="104">
        <v>0</v>
      </c>
      <c r="H1051" s="102"/>
      <c r="I1051" s="100">
        <v>2140301</v>
      </c>
      <c r="J1051" s="100" t="s">
        <v>145</v>
      </c>
      <c r="K1051" s="104">
        <v>0</v>
      </c>
      <c r="M1051" s="100">
        <v>2140301</v>
      </c>
      <c r="N1051" s="100" t="s">
        <v>145</v>
      </c>
      <c r="O1051" s="104">
        <v>0</v>
      </c>
      <c r="Q1051" s="100">
        <v>2140301</v>
      </c>
      <c r="R1051" s="100" t="s">
        <v>145</v>
      </c>
      <c r="S1051" s="104">
        <v>0</v>
      </c>
      <c r="U1051" s="100">
        <v>2140301</v>
      </c>
      <c r="V1051" s="100" t="s">
        <v>145</v>
      </c>
      <c r="W1051" s="104">
        <v>0</v>
      </c>
      <c r="Y1051" s="100">
        <v>2140301</v>
      </c>
      <c r="Z1051" s="100" t="s">
        <v>145</v>
      </c>
      <c r="AA1051" s="104">
        <v>0</v>
      </c>
    </row>
    <row r="1052" spans="1:27">
      <c r="A1052" s="100">
        <v>2140302</v>
      </c>
      <c r="B1052" s="100" t="s">
        <v>146</v>
      </c>
      <c r="C1052" s="104">
        <v>0</v>
      </c>
      <c r="E1052" s="100">
        <v>2140302</v>
      </c>
      <c r="F1052" s="100" t="s">
        <v>146</v>
      </c>
      <c r="G1052" s="104">
        <v>0</v>
      </c>
      <c r="H1052" s="102"/>
      <c r="I1052" s="100">
        <v>2140302</v>
      </c>
      <c r="J1052" s="100" t="s">
        <v>146</v>
      </c>
      <c r="K1052" s="104">
        <v>0</v>
      </c>
      <c r="M1052" s="100">
        <v>2140302</v>
      </c>
      <c r="N1052" s="100" t="s">
        <v>146</v>
      </c>
      <c r="O1052" s="104">
        <v>0</v>
      </c>
      <c r="Q1052" s="100">
        <v>2140302</v>
      </c>
      <c r="R1052" s="100" t="s">
        <v>146</v>
      </c>
      <c r="S1052" s="104">
        <v>0</v>
      </c>
      <c r="U1052" s="100">
        <v>2140302</v>
      </c>
      <c r="V1052" s="100" t="s">
        <v>146</v>
      </c>
      <c r="W1052" s="104">
        <v>0</v>
      </c>
      <c r="Y1052" s="100">
        <v>2140302</v>
      </c>
      <c r="Z1052" s="100" t="s">
        <v>146</v>
      </c>
      <c r="AA1052" s="104">
        <v>0</v>
      </c>
    </row>
    <row r="1053" spans="1:27">
      <c r="A1053" s="100">
        <v>2140303</v>
      </c>
      <c r="B1053" s="100" t="s">
        <v>147</v>
      </c>
      <c r="C1053" s="104">
        <v>0</v>
      </c>
      <c r="E1053" s="100">
        <v>2140303</v>
      </c>
      <c r="F1053" s="100" t="s">
        <v>147</v>
      </c>
      <c r="G1053" s="104">
        <v>0</v>
      </c>
      <c r="H1053" s="102"/>
      <c r="I1053" s="100">
        <v>2140303</v>
      </c>
      <c r="J1053" s="100" t="s">
        <v>147</v>
      </c>
      <c r="K1053" s="104">
        <v>0</v>
      </c>
      <c r="M1053" s="100">
        <v>2140303</v>
      </c>
      <c r="N1053" s="100" t="s">
        <v>147</v>
      </c>
      <c r="O1053" s="104">
        <v>0</v>
      </c>
      <c r="Q1053" s="100">
        <v>2140303</v>
      </c>
      <c r="R1053" s="100" t="s">
        <v>147</v>
      </c>
      <c r="S1053" s="104">
        <v>0</v>
      </c>
      <c r="U1053" s="100">
        <v>2140303</v>
      </c>
      <c r="V1053" s="100" t="s">
        <v>147</v>
      </c>
      <c r="W1053" s="104">
        <v>0</v>
      </c>
      <c r="Y1053" s="100">
        <v>2140303</v>
      </c>
      <c r="Z1053" s="100" t="s">
        <v>147</v>
      </c>
      <c r="AA1053" s="104">
        <v>0</v>
      </c>
    </row>
    <row r="1054" spans="1:27">
      <c r="A1054" s="100">
        <v>2140304</v>
      </c>
      <c r="B1054" s="100" t="s">
        <v>1154</v>
      </c>
      <c r="C1054" s="104">
        <v>0</v>
      </c>
      <c r="E1054" s="100">
        <v>2140304</v>
      </c>
      <c r="F1054" s="100" t="s">
        <v>1154</v>
      </c>
      <c r="G1054" s="104">
        <v>0</v>
      </c>
      <c r="H1054" s="102"/>
      <c r="I1054" s="100">
        <v>2140304</v>
      </c>
      <c r="J1054" s="100" t="s">
        <v>1154</v>
      </c>
      <c r="K1054" s="104">
        <v>0</v>
      </c>
      <c r="M1054" s="100">
        <v>2140304</v>
      </c>
      <c r="N1054" s="100" t="s">
        <v>1154</v>
      </c>
      <c r="O1054" s="104">
        <v>0</v>
      </c>
      <c r="Q1054" s="100">
        <v>2140304</v>
      </c>
      <c r="R1054" s="100" t="s">
        <v>1154</v>
      </c>
      <c r="S1054" s="104">
        <v>0</v>
      </c>
      <c r="U1054" s="100">
        <v>2140304</v>
      </c>
      <c r="V1054" s="100" t="s">
        <v>1154</v>
      </c>
      <c r="W1054" s="104">
        <v>0</v>
      </c>
      <c r="Y1054" s="100">
        <v>2140304</v>
      </c>
      <c r="Z1054" s="100" t="s">
        <v>1154</v>
      </c>
      <c r="AA1054" s="104">
        <v>0</v>
      </c>
    </row>
    <row r="1055" spans="1:27">
      <c r="A1055" s="100">
        <v>2140305</v>
      </c>
      <c r="B1055" s="100" t="s">
        <v>1155</v>
      </c>
      <c r="C1055" s="104">
        <v>0</v>
      </c>
      <c r="E1055" s="100">
        <v>2140305</v>
      </c>
      <c r="F1055" s="100" t="s">
        <v>1155</v>
      </c>
      <c r="G1055" s="104">
        <v>0</v>
      </c>
      <c r="H1055" s="102"/>
      <c r="I1055" s="100">
        <v>2140305</v>
      </c>
      <c r="J1055" s="100" t="s">
        <v>1155</v>
      </c>
      <c r="K1055" s="104">
        <v>0</v>
      </c>
      <c r="M1055" s="100">
        <v>2140305</v>
      </c>
      <c r="N1055" s="100" t="s">
        <v>1155</v>
      </c>
      <c r="O1055" s="104">
        <v>0</v>
      </c>
      <c r="Q1055" s="100">
        <v>2140305</v>
      </c>
      <c r="R1055" s="100" t="s">
        <v>1155</v>
      </c>
      <c r="S1055" s="104">
        <v>0</v>
      </c>
      <c r="U1055" s="100">
        <v>2140305</v>
      </c>
      <c r="V1055" s="100" t="s">
        <v>1155</v>
      </c>
      <c r="W1055" s="104">
        <v>0</v>
      </c>
      <c r="Y1055" s="100">
        <v>2140305</v>
      </c>
      <c r="Z1055" s="100" t="s">
        <v>1155</v>
      </c>
      <c r="AA1055" s="104">
        <v>0</v>
      </c>
    </row>
    <row r="1056" spans="1:27">
      <c r="A1056" s="100">
        <v>2140306</v>
      </c>
      <c r="B1056" s="100" t="s">
        <v>1156</v>
      </c>
      <c r="C1056" s="104">
        <v>0</v>
      </c>
      <c r="E1056" s="100">
        <v>2140306</v>
      </c>
      <c r="F1056" s="100" t="s">
        <v>1156</v>
      </c>
      <c r="G1056" s="104">
        <v>0</v>
      </c>
      <c r="H1056" s="102"/>
      <c r="I1056" s="100">
        <v>2140306</v>
      </c>
      <c r="J1056" s="100" t="s">
        <v>1156</v>
      </c>
      <c r="K1056" s="104">
        <v>0</v>
      </c>
      <c r="M1056" s="100">
        <v>2140306</v>
      </c>
      <c r="N1056" s="100" t="s">
        <v>1156</v>
      </c>
      <c r="O1056" s="104">
        <v>0</v>
      </c>
      <c r="Q1056" s="100">
        <v>2140306</v>
      </c>
      <c r="R1056" s="100" t="s">
        <v>1156</v>
      </c>
      <c r="S1056" s="104">
        <v>0</v>
      </c>
      <c r="U1056" s="100">
        <v>2140306</v>
      </c>
      <c r="V1056" s="100" t="s">
        <v>1156</v>
      </c>
      <c r="W1056" s="104">
        <v>0</v>
      </c>
      <c r="Y1056" s="100">
        <v>2140306</v>
      </c>
      <c r="Z1056" s="100" t="s">
        <v>1156</v>
      </c>
      <c r="AA1056" s="104">
        <v>0</v>
      </c>
    </row>
    <row r="1057" spans="1:27">
      <c r="A1057" s="100">
        <v>2140307</v>
      </c>
      <c r="B1057" s="100" t="s">
        <v>1157</v>
      </c>
      <c r="C1057" s="104">
        <v>0</v>
      </c>
      <c r="E1057" s="100">
        <v>2140307</v>
      </c>
      <c r="F1057" s="100" t="s">
        <v>1157</v>
      </c>
      <c r="G1057" s="104">
        <v>0</v>
      </c>
      <c r="H1057" s="102"/>
      <c r="I1057" s="100">
        <v>2140307</v>
      </c>
      <c r="J1057" s="100" t="s">
        <v>1157</v>
      </c>
      <c r="K1057" s="104">
        <v>0</v>
      </c>
      <c r="M1057" s="100">
        <v>2140307</v>
      </c>
      <c r="N1057" s="100" t="s">
        <v>1157</v>
      </c>
      <c r="O1057" s="104">
        <v>0</v>
      </c>
      <c r="Q1057" s="100">
        <v>2140307</v>
      </c>
      <c r="R1057" s="100" t="s">
        <v>1157</v>
      </c>
      <c r="S1057" s="104">
        <v>0</v>
      </c>
      <c r="U1057" s="100">
        <v>2140307</v>
      </c>
      <c r="V1057" s="100" t="s">
        <v>1157</v>
      </c>
      <c r="W1057" s="104">
        <v>0</v>
      </c>
      <c r="Y1057" s="100">
        <v>2140307</v>
      </c>
      <c r="Z1057" s="100" t="s">
        <v>1157</v>
      </c>
      <c r="AA1057" s="104">
        <v>0</v>
      </c>
    </row>
    <row r="1058" spans="1:27">
      <c r="A1058" s="100">
        <v>2140308</v>
      </c>
      <c r="B1058" s="100" t="s">
        <v>1158</v>
      </c>
      <c r="C1058" s="104">
        <v>0</v>
      </c>
      <c r="E1058" s="100">
        <v>2140308</v>
      </c>
      <c r="F1058" s="100" t="s">
        <v>1158</v>
      </c>
      <c r="G1058" s="104">
        <v>0</v>
      </c>
      <c r="H1058" s="102"/>
      <c r="I1058" s="100">
        <v>2140308</v>
      </c>
      <c r="J1058" s="100" t="s">
        <v>1158</v>
      </c>
      <c r="K1058" s="104">
        <v>0</v>
      </c>
      <c r="M1058" s="100">
        <v>2140308</v>
      </c>
      <c r="N1058" s="100" t="s">
        <v>1158</v>
      </c>
      <c r="O1058" s="104">
        <v>0</v>
      </c>
      <c r="Q1058" s="100">
        <v>2140308</v>
      </c>
      <c r="R1058" s="100" t="s">
        <v>1158</v>
      </c>
      <c r="S1058" s="104">
        <v>0</v>
      </c>
      <c r="U1058" s="100">
        <v>2140308</v>
      </c>
      <c r="V1058" s="100" t="s">
        <v>1158</v>
      </c>
      <c r="W1058" s="104">
        <v>0</v>
      </c>
      <c r="Y1058" s="100">
        <v>2140308</v>
      </c>
      <c r="Z1058" s="100" t="s">
        <v>1158</v>
      </c>
      <c r="AA1058" s="104">
        <v>0</v>
      </c>
    </row>
    <row r="1059" spans="1:27">
      <c r="A1059" s="100">
        <v>2140399</v>
      </c>
      <c r="B1059" s="100" t="s">
        <v>1159</v>
      </c>
      <c r="C1059" s="104">
        <v>1000</v>
      </c>
      <c r="E1059" s="100">
        <v>2140399</v>
      </c>
      <c r="F1059" s="100" t="s">
        <v>1159</v>
      </c>
      <c r="G1059" s="104">
        <v>1000</v>
      </c>
      <c r="H1059" s="102"/>
      <c r="I1059" s="100">
        <v>2140399</v>
      </c>
      <c r="J1059" s="100" t="s">
        <v>1159</v>
      </c>
      <c r="K1059" s="104">
        <v>1000</v>
      </c>
      <c r="M1059" s="100">
        <v>2140399</v>
      </c>
      <c r="N1059" s="100" t="s">
        <v>1159</v>
      </c>
      <c r="O1059" s="104">
        <v>0</v>
      </c>
      <c r="Q1059" s="100">
        <v>2140399</v>
      </c>
      <c r="R1059" s="100" t="s">
        <v>1159</v>
      </c>
      <c r="S1059" s="104">
        <v>0</v>
      </c>
      <c r="U1059" s="100">
        <v>2140399</v>
      </c>
      <c r="V1059" s="100" t="s">
        <v>1159</v>
      </c>
      <c r="W1059" s="104">
        <v>0</v>
      </c>
      <c r="Y1059" s="100">
        <v>2140399</v>
      </c>
      <c r="Z1059" s="100" t="s">
        <v>1159</v>
      </c>
      <c r="AA1059" s="104">
        <v>0</v>
      </c>
    </row>
    <row r="1060" spans="1:27">
      <c r="A1060" s="100">
        <v>21404</v>
      </c>
      <c r="B1060" s="103" t="s">
        <v>1160</v>
      </c>
      <c r="C1060" s="101">
        <f>SUM(C1061:C1064)</f>
        <v>1293</v>
      </c>
      <c r="E1060" s="100">
        <v>21404</v>
      </c>
      <c r="F1060" s="103" t="s">
        <v>1160</v>
      </c>
      <c r="G1060" s="101">
        <f>SUM(G1061:G1064)</f>
        <v>0</v>
      </c>
      <c r="H1060" s="102"/>
      <c r="I1060" s="100">
        <v>21404</v>
      </c>
      <c r="J1060" s="103" t="s">
        <v>1160</v>
      </c>
      <c r="K1060" s="101">
        <f>SUM(K1061:K1064)</f>
        <v>0</v>
      </c>
      <c r="M1060" s="100">
        <v>21404</v>
      </c>
      <c r="N1060" s="103" t="s">
        <v>1160</v>
      </c>
      <c r="O1060" s="101">
        <f>SUM(O1061:O1064)</f>
        <v>0</v>
      </c>
      <c r="Q1060" s="100">
        <v>21404</v>
      </c>
      <c r="R1060" s="103" t="s">
        <v>1160</v>
      </c>
      <c r="S1060" s="101">
        <f>SUM(S1061:S1064)</f>
        <v>483</v>
      </c>
      <c r="U1060" s="100">
        <v>21404</v>
      </c>
      <c r="V1060" s="103" t="s">
        <v>1160</v>
      </c>
      <c r="W1060" s="101">
        <f>SUM(W1061:W1064)</f>
        <v>103</v>
      </c>
      <c r="Y1060" s="100">
        <v>21404</v>
      </c>
      <c r="Z1060" s="103" t="s">
        <v>1160</v>
      </c>
      <c r="AA1060" s="101">
        <f>SUM(AA1061:AA1064)</f>
        <v>707</v>
      </c>
    </row>
    <row r="1061" spans="1:27">
      <c r="A1061" s="100">
        <v>2140401</v>
      </c>
      <c r="B1061" s="100" t="s">
        <v>1162</v>
      </c>
      <c r="C1061" s="104">
        <v>465</v>
      </c>
      <c r="E1061" s="100">
        <v>2140401</v>
      </c>
      <c r="F1061" s="100" t="s">
        <v>1162</v>
      </c>
      <c r="G1061" s="104">
        <v>0</v>
      </c>
      <c r="H1061" s="102"/>
      <c r="I1061" s="100">
        <v>2140401</v>
      </c>
      <c r="J1061" s="100" t="s">
        <v>1162</v>
      </c>
      <c r="K1061" s="104">
        <v>0</v>
      </c>
      <c r="M1061" s="100">
        <v>2140401</v>
      </c>
      <c r="N1061" s="100" t="s">
        <v>1162</v>
      </c>
      <c r="O1061" s="104">
        <v>0</v>
      </c>
      <c r="Q1061" s="100">
        <v>2140401</v>
      </c>
      <c r="R1061" s="100" t="s">
        <v>1162</v>
      </c>
      <c r="S1061" s="104">
        <v>362</v>
      </c>
      <c r="U1061" s="100">
        <v>2140401</v>
      </c>
      <c r="V1061" s="100" t="s">
        <v>1162</v>
      </c>
      <c r="W1061" s="104">
        <v>6</v>
      </c>
      <c r="Y1061" s="100">
        <v>2140401</v>
      </c>
      <c r="Z1061" s="100" t="s">
        <v>1162</v>
      </c>
      <c r="AA1061" s="104">
        <v>97</v>
      </c>
    </row>
    <row r="1062" spans="1:27">
      <c r="A1062" s="100">
        <v>2140402</v>
      </c>
      <c r="B1062" s="100" t="s">
        <v>1163</v>
      </c>
      <c r="C1062" s="104">
        <v>665</v>
      </c>
      <c r="E1062" s="100">
        <v>2140402</v>
      </c>
      <c r="F1062" s="100" t="s">
        <v>1163</v>
      </c>
      <c r="G1062" s="104">
        <v>0</v>
      </c>
      <c r="H1062" s="102"/>
      <c r="I1062" s="100">
        <v>2140402</v>
      </c>
      <c r="J1062" s="100" t="s">
        <v>1163</v>
      </c>
      <c r="K1062" s="104">
        <v>0</v>
      </c>
      <c r="M1062" s="100">
        <v>2140402</v>
      </c>
      <c r="N1062" s="100" t="s">
        <v>1163</v>
      </c>
      <c r="O1062" s="104">
        <v>0</v>
      </c>
      <c r="Q1062" s="100">
        <v>2140402</v>
      </c>
      <c r="R1062" s="100" t="s">
        <v>1163</v>
      </c>
      <c r="S1062" s="104">
        <v>77</v>
      </c>
      <c r="U1062" s="100">
        <v>2140402</v>
      </c>
      <c r="V1062" s="100" t="s">
        <v>1163</v>
      </c>
      <c r="W1062" s="104">
        <v>90</v>
      </c>
      <c r="Y1062" s="100">
        <v>2140402</v>
      </c>
      <c r="Z1062" s="100" t="s">
        <v>1163</v>
      </c>
      <c r="AA1062" s="104">
        <v>498</v>
      </c>
    </row>
    <row r="1063" spans="1:27">
      <c r="A1063" s="100">
        <v>2140403</v>
      </c>
      <c r="B1063" s="100" t="s">
        <v>1164</v>
      </c>
      <c r="C1063" s="104">
        <v>163</v>
      </c>
      <c r="E1063" s="100">
        <v>2140403</v>
      </c>
      <c r="F1063" s="100" t="s">
        <v>1164</v>
      </c>
      <c r="G1063" s="104">
        <v>0</v>
      </c>
      <c r="H1063" s="102"/>
      <c r="I1063" s="100">
        <v>2140403</v>
      </c>
      <c r="J1063" s="100" t="s">
        <v>1164</v>
      </c>
      <c r="K1063" s="104">
        <v>0</v>
      </c>
      <c r="M1063" s="100">
        <v>2140403</v>
      </c>
      <c r="N1063" s="100" t="s">
        <v>1164</v>
      </c>
      <c r="O1063" s="104">
        <v>0</v>
      </c>
      <c r="Q1063" s="100">
        <v>2140403</v>
      </c>
      <c r="R1063" s="100" t="s">
        <v>1164</v>
      </c>
      <c r="S1063" s="104">
        <v>44</v>
      </c>
      <c r="U1063" s="100">
        <v>2140403</v>
      </c>
      <c r="V1063" s="100" t="s">
        <v>1164</v>
      </c>
      <c r="W1063" s="104">
        <v>7</v>
      </c>
      <c r="Y1063" s="100">
        <v>2140403</v>
      </c>
      <c r="Z1063" s="100" t="s">
        <v>1164</v>
      </c>
      <c r="AA1063" s="104">
        <v>112</v>
      </c>
    </row>
    <row r="1064" spans="1:27">
      <c r="A1064" s="100">
        <v>2140499</v>
      </c>
      <c r="B1064" s="100" t="s">
        <v>1165</v>
      </c>
      <c r="C1064" s="104">
        <v>0</v>
      </c>
      <c r="E1064" s="100">
        <v>2140499</v>
      </c>
      <c r="F1064" s="100" t="s">
        <v>1165</v>
      </c>
      <c r="G1064" s="104">
        <v>0</v>
      </c>
      <c r="H1064" s="102"/>
      <c r="I1064" s="100">
        <v>2140499</v>
      </c>
      <c r="J1064" s="100" t="s">
        <v>1165</v>
      </c>
      <c r="K1064" s="104">
        <v>0</v>
      </c>
      <c r="M1064" s="100">
        <v>2140499</v>
      </c>
      <c r="N1064" s="100" t="s">
        <v>1165</v>
      </c>
      <c r="O1064" s="104">
        <v>0</v>
      </c>
      <c r="Q1064" s="100">
        <v>2140499</v>
      </c>
      <c r="R1064" s="100" t="s">
        <v>1165</v>
      </c>
      <c r="S1064" s="104">
        <v>0</v>
      </c>
      <c r="U1064" s="100">
        <v>2140499</v>
      </c>
      <c r="V1064" s="100" t="s">
        <v>1165</v>
      </c>
      <c r="W1064" s="104">
        <v>0</v>
      </c>
      <c r="Y1064" s="100">
        <v>2140499</v>
      </c>
      <c r="Z1064" s="100" t="s">
        <v>1165</v>
      </c>
      <c r="AA1064" s="104">
        <v>0</v>
      </c>
    </row>
    <row r="1065" spans="1:27">
      <c r="A1065" s="100">
        <v>21405</v>
      </c>
      <c r="B1065" s="103" t="s">
        <v>1166</v>
      </c>
      <c r="C1065" s="101">
        <f>SUM(C1066:C1071)</f>
        <v>0</v>
      </c>
      <c r="E1065" s="100">
        <v>21405</v>
      </c>
      <c r="F1065" s="103" t="s">
        <v>1166</v>
      </c>
      <c r="G1065" s="101">
        <f>SUM(G1066:G1071)</f>
        <v>0</v>
      </c>
      <c r="H1065" s="102"/>
      <c r="I1065" s="100">
        <v>21405</v>
      </c>
      <c r="J1065" s="103" t="s">
        <v>1166</v>
      </c>
      <c r="K1065" s="101">
        <f>SUM(K1066:K1071)</f>
        <v>0</v>
      </c>
      <c r="M1065" s="100">
        <v>21405</v>
      </c>
      <c r="N1065" s="103" t="s">
        <v>1166</v>
      </c>
      <c r="O1065" s="101">
        <f>SUM(O1066:O1071)</f>
        <v>0</v>
      </c>
      <c r="Q1065" s="100">
        <v>21405</v>
      </c>
      <c r="R1065" s="103" t="s">
        <v>1166</v>
      </c>
      <c r="S1065" s="101">
        <f>SUM(S1066:S1071)</f>
        <v>0</v>
      </c>
      <c r="U1065" s="100">
        <v>21405</v>
      </c>
      <c r="V1065" s="103" t="s">
        <v>1166</v>
      </c>
      <c r="W1065" s="101">
        <f>SUM(W1066:W1071)</f>
        <v>0</v>
      </c>
      <c r="Y1065" s="100">
        <v>21405</v>
      </c>
      <c r="Z1065" s="103" t="s">
        <v>1166</v>
      </c>
      <c r="AA1065" s="101">
        <f>SUM(AA1066:AA1071)</f>
        <v>0</v>
      </c>
    </row>
    <row r="1066" spans="1:27">
      <c r="A1066" s="100">
        <v>2140501</v>
      </c>
      <c r="B1066" s="100" t="s">
        <v>145</v>
      </c>
      <c r="C1066" s="104">
        <v>0</v>
      </c>
      <c r="E1066" s="100">
        <v>2140501</v>
      </c>
      <c r="F1066" s="100" t="s">
        <v>145</v>
      </c>
      <c r="G1066" s="104">
        <v>0</v>
      </c>
      <c r="H1066" s="102"/>
      <c r="I1066" s="100">
        <v>2140501</v>
      </c>
      <c r="J1066" s="100" t="s">
        <v>145</v>
      </c>
      <c r="K1066" s="104">
        <v>0</v>
      </c>
      <c r="M1066" s="100">
        <v>2140501</v>
      </c>
      <c r="N1066" s="100" t="s">
        <v>145</v>
      </c>
      <c r="O1066" s="104">
        <v>0</v>
      </c>
      <c r="Q1066" s="100">
        <v>2140501</v>
      </c>
      <c r="R1066" s="100" t="s">
        <v>145</v>
      </c>
      <c r="S1066" s="104">
        <v>0</v>
      </c>
      <c r="U1066" s="100">
        <v>2140501</v>
      </c>
      <c r="V1066" s="100" t="s">
        <v>145</v>
      </c>
      <c r="W1066" s="104">
        <v>0</v>
      </c>
      <c r="Y1066" s="100">
        <v>2140501</v>
      </c>
      <c r="Z1066" s="100" t="s">
        <v>145</v>
      </c>
      <c r="AA1066" s="104">
        <v>0</v>
      </c>
    </row>
    <row r="1067" spans="1:27">
      <c r="A1067" s="100">
        <v>2140502</v>
      </c>
      <c r="B1067" s="100" t="s">
        <v>146</v>
      </c>
      <c r="C1067" s="104">
        <v>0</v>
      </c>
      <c r="E1067" s="100">
        <v>2140502</v>
      </c>
      <c r="F1067" s="100" t="s">
        <v>146</v>
      </c>
      <c r="G1067" s="104">
        <v>0</v>
      </c>
      <c r="H1067" s="102"/>
      <c r="I1067" s="100">
        <v>2140502</v>
      </c>
      <c r="J1067" s="100" t="s">
        <v>146</v>
      </c>
      <c r="K1067" s="104">
        <v>0</v>
      </c>
      <c r="M1067" s="100">
        <v>2140502</v>
      </c>
      <c r="N1067" s="100" t="s">
        <v>146</v>
      </c>
      <c r="O1067" s="104">
        <v>0</v>
      </c>
      <c r="Q1067" s="100">
        <v>2140502</v>
      </c>
      <c r="R1067" s="100" t="s">
        <v>146</v>
      </c>
      <c r="S1067" s="104">
        <v>0</v>
      </c>
      <c r="U1067" s="100">
        <v>2140502</v>
      </c>
      <c r="V1067" s="100" t="s">
        <v>146</v>
      </c>
      <c r="W1067" s="104">
        <v>0</v>
      </c>
      <c r="Y1067" s="100">
        <v>2140502</v>
      </c>
      <c r="Z1067" s="100" t="s">
        <v>146</v>
      </c>
      <c r="AA1067" s="104">
        <v>0</v>
      </c>
    </row>
    <row r="1068" spans="1:27">
      <c r="A1068" s="100">
        <v>2140503</v>
      </c>
      <c r="B1068" s="100" t="s">
        <v>147</v>
      </c>
      <c r="C1068" s="104">
        <v>0</v>
      </c>
      <c r="E1068" s="100">
        <v>2140503</v>
      </c>
      <c r="F1068" s="100" t="s">
        <v>147</v>
      </c>
      <c r="G1068" s="104">
        <v>0</v>
      </c>
      <c r="H1068" s="102"/>
      <c r="I1068" s="100">
        <v>2140503</v>
      </c>
      <c r="J1068" s="100" t="s">
        <v>147</v>
      </c>
      <c r="K1068" s="104">
        <v>0</v>
      </c>
      <c r="M1068" s="100">
        <v>2140503</v>
      </c>
      <c r="N1068" s="100" t="s">
        <v>147</v>
      </c>
      <c r="O1068" s="104">
        <v>0</v>
      </c>
      <c r="Q1068" s="100">
        <v>2140503</v>
      </c>
      <c r="R1068" s="100" t="s">
        <v>147</v>
      </c>
      <c r="S1068" s="104">
        <v>0</v>
      </c>
      <c r="U1068" s="100">
        <v>2140503</v>
      </c>
      <c r="V1068" s="100" t="s">
        <v>147</v>
      </c>
      <c r="W1068" s="104">
        <v>0</v>
      </c>
      <c r="Y1068" s="100">
        <v>2140503</v>
      </c>
      <c r="Z1068" s="100" t="s">
        <v>147</v>
      </c>
      <c r="AA1068" s="104">
        <v>0</v>
      </c>
    </row>
    <row r="1069" spans="1:27">
      <c r="A1069" s="100">
        <v>2140504</v>
      </c>
      <c r="B1069" s="100" t="s">
        <v>1150</v>
      </c>
      <c r="C1069" s="104">
        <v>0</v>
      </c>
      <c r="E1069" s="100">
        <v>2140504</v>
      </c>
      <c r="F1069" s="100" t="s">
        <v>1150</v>
      </c>
      <c r="G1069" s="104">
        <v>0</v>
      </c>
      <c r="H1069" s="102"/>
      <c r="I1069" s="100">
        <v>2140504</v>
      </c>
      <c r="J1069" s="100" t="s">
        <v>1150</v>
      </c>
      <c r="K1069" s="104">
        <v>0</v>
      </c>
      <c r="M1069" s="100">
        <v>2140504</v>
      </c>
      <c r="N1069" s="100" t="s">
        <v>1150</v>
      </c>
      <c r="O1069" s="104">
        <v>0</v>
      </c>
      <c r="Q1069" s="100">
        <v>2140504</v>
      </c>
      <c r="R1069" s="100" t="s">
        <v>1150</v>
      </c>
      <c r="S1069" s="104">
        <v>0</v>
      </c>
      <c r="U1069" s="100">
        <v>2140504</v>
      </c>
      <c r="V1069" s="100" t="s">
        <v>1150</v>
      </c>
      <c r="W1069" s="104">
        <v>0</v>
      </c>
      <c r="Y1069" s="100">
        <v>2140504</v>
      </c>
      <c r="Z1069" s="100" t="s">
        <v>1150</v>
      </c>
      <c r="AA1069" s="104">
        <v>0</v>
      </c>
    </row>
    <row r="1070" spans="1:27">
      <c r="A1070" s="100">
        <v>2140505</v>
      </c>
      <c r="B1070" s="100" t="s">
        <v>1168</v>
      </c>
      <c r="C1070" s="104">
        <v>0</v>
      </c>
      <c r="E1070" s="100">
        <v>2140505</v>
      </c>
      <c r="F1070" s="100" t="s">
        <v>1168</v>
      </c>
      <c r="G1070" s="104">
        <v>0</v>
      </c>
      <c r="H1070" s="102"/>
      <c r="I1070" s="100">
        <v>2140505</v>
      </c>
      <c r="J1070" s="100" t="s">
        <v>1168</v>
      </c>
      <c r="K1070" s="104">
        <v>0</v>
      </c>
      <c r="M1070" s="100">
        <v>2140505</v>
      </c>
      <c r="N1070" s="100" t="s">
        <v>1168</v>
      </c>
      <c r="O1070" s="104">
        <v>0</v>
      </c>
      <c r="Q1070" s="100">
        <v>2140505</v>
      </c>
      <c r="R1070" s="100" t="s">
        <v>1168</v>
      </c>
      <c r="S1070" s="104">
        <v>0</v>
      </c>
      <c r="U1070" s="100">
        <v>2140505</v>
      </c>
      <c r="V1070" s="100" t="s">
        <v>1168</v>
      </c>
      <c r="W1070" s="104">
        <v>0</v>
      </c>
      <c r="Y1070" s="100">
        <v>2140505</v>
      </c>
      <c r="Z1070" s="100" t="s">
        <v>1168</v>
      </c>
      <c r="AA1070" s="104">
        <v>0</v>
      </c>
    </row>
    <row r="1071" spans="1:27">
      <c r="A1071" s="100">
        <v>2140599</v>
      </c>
      <c r="B1071" s="100" t="s">
        <v>1169</v>
      </c>
      <c r="C1071" s="104">
        <v>0</v>
      </c>
      <c r="E1071" s="100">
        <v>2140599</v>
      </c>
      <c r="F1071" s="100" t="s">
        <v>1169</v>
      </c>
      <c r="G1071" s="104">
        <v>0</v>
      </c>
      <c r="H1071" s="102"/>
      <c r="I1071" s="100">
        <v>2140599</v>
      </c>
      <c r="J1071" s="100" t="s">
        <v>1169</v>
      </c>
      <c r="K1071" s="104">
        <v>0</v>
      </c>
      <c r="M1071" s="100">
        <v>2140599</v>
      </c>
      <c r="N1071" s="100" t="s">
        <v>1169</v>
      </c>
      <c r="O1071" s="104">
        <v>0</v>
      </c>
      <c r="Q1071" s="100">
        <v>2140599</v>
      </c>
      <c r="R1071" s="100" t="s">
        <v>1169</v>
      </c>
      <c r="S1071" s="104">
        <v>0</v>
      </c>
      <c r="U1071" s="100">
        <v>2140599</v>
      </c>
      <c r="V1071" s="100" t="s">
        <v>1169</v>
      </c>
      <c r="W1071" s="104">
        <v>0</v>
      </c>
      <c r="Y1071" s="100">
        <v>2140599</v>
      </c>
      <c r="Z1071" s="100" t="s">
        <v>1169</v>
      </c>
      <c r="AA1071" s="104">
        <v>0</v>
      </c>
    </row>
    <row r="1072" spans="1:27">
      <c r="A1072" s="100">
        <v>21406</v>
      </c>
      <c r="B1072" s="103" t="s">
        <v>1170</v>
      </c>
      <c r="C1072" s="101">
        <f>SUM(C1073:C1076)</f>
        <v>90647</v>
      </c>
      <c r="E1072" s="100">
        <v>21406</v>
      </c>
      <c r="F1072" s="103" t="s">
        <v>1170</v>
      </c>
      <c r="G1072" s="101">
        <f>SUM(G1073:G1076)</f>
        <v>40010</v>
      </c>
      <c r="H1072" s="102"/>
      <c r="I1072" s="100">
        <v>21406</v>
      </c>
      <c r="J1072" s="103" t="s">
        <v>1170</v>
      </c>
      <c r="K1072" s="101">
        <f>SUM(K1073:K1076)</f>
        <v>40010</v>
      </c>
      <c r="M1072" s="100">
        <v>21406</v>
      </c>
      <c r="N1072" s="103" t="s">
        <v>1170</v>
      </c>
      <c r="O1072" s="101">
        <f>SUM(O1073:O1076)</f>
        <v>0</v>
      </c>
      <c r="Q1072" s="100">
        <v>21406</v>
      </c>
      <c r="R1072" s="103" t="s">
        <v>1170</v>
      </c>
      <c r="S1072" s="101">
        <f>SUM(S1073:S1076)</f>
        <v>15326</v>
      </c>
      <c r="U1072" s="100">
        <v>21406</v>
      </c>
      <c r="V1072" s="103" t="s">
        <v>1170</v>
      </c>
      <c r="W1072" s="101">
        <f>SUM(W1073:W1076)</f>
        <v>9839</v>
      </c>
      <c r="Y1072" s="100">
        <v>21406</v>
      </c>
      <c r="Z1072" s="103" t="s">
        <v>1170</v>
      </c>
      <c r="AA1072" s="101">
        <f>SUM(AA1073:AA1076)</f>
        <v>25472</v>
      </c>
    </row>
    <row r="1073" spans="1:27">
      <c r="A1073" s="100">
        <v>2140601</v>
      </c>
      <c r="B1073" s="100" t="s">
        <v>1172</v>
      </c>
      <c r="C1073" s="104">
        <v>54326</v>
      </c>
      <c r="E1073" s="100">
        <v>2140601</v>
      </c>
      <c r="F1073" s="100" t="s">
        <v>1172</v>
      </c>
      <c r="G1073" s="104">
        <v>36280</v>
      </c>
      <c r="H1073" s="102"/>
      <c r="I1073" s="100">
        <v>2140601</v>
      </c>
      <c r="J1073" s="100" t="s">
        <v>1172</v>
      </c>
      <c r="K1073" s="104">
        <v>36280</v>
      </c>
      <c r="M1073" s="100">
        <v>2140601</v>
      </c>
      <c r="N1073" s="100" t="s">
        <v>1172</v>
      </c>
      <c r="O1073" s="104">
        <v>0</v>
      </c>
      <c r="Q1073" s="100">
        <v>2140601</v>
      </c>
      <c r="R1073" s="100" t="s">
        <v>1172</v>
      </c>
      <c r="S1073" s="104">
        <v>0</v>
      </c>
      <c r="U1073" s="100">
        <v>2140601</v>
      </c>
      <c r="V1073" s="100" t="s">
        <v>1172</v>
      </c>
      <c r="W1073" s="104">
        <v>0</v>
      </c>
      <c r="Y1073" s="100">
        <v>2140601</v>
      </c>
      <c r="Z1073" s="100" t="s">
        <v>1172</v>
      </c>
      <c r="AA1073" s="104">
        <v>18046</v>
      </c>
    </row>
    <row r="1074" spans="1:27">
      <c r="A1074" s="100">
        <v>2140602</v>
      </c>
      <c r="B1074" s="100" t="s">
        <v>1173</v>
      </c>
      <c r="C1074" s="104">
        <v>36258</v>
      </c>
      <c r="E1074" s="100">
        <v>2140602</v>
      </c>
      <c r="F1074" s="100" t="s">
        <v>1173</v>
      </c>
      <c r="G1074" s="104">
        <v>3667</v>
      </c>
      <c r="H1074" s="102"/>
      <c r="I1074" s="100">
        <v>2140602</v>
      </c>
      <c r="J1074" s="100" t="s">
        <v>1173</v>
      </c>
      <c r="K1074" s="104">
        <v>3667</v>
      </c>
      <c r="M1074" s="100">
        <v>2140602</v>
      </c>
      <c r="N1074" s="100" t="s">
        <v>1173</v>
      </c>
      <c r="O1074" s="104">
        <v>0</v>
      </c>
      <c r="Q1074" s="100">
        <v>2140602</v>
      </c>
      <c r="R1074" s="100" t="s">
        <v>1173</v>
      </c>
      <c r="S1074" s="104">
        <v>15326</v>
      </c>
      <c r="U1074" s="100">
        <v>2140602</v>
      </c>
      <c r="V1074" s="100" t="s">
        <v>1173</v>
      </c>
      <c r="W1074" s="104">
        <v>9839</v>
      </c>
      <c r="Y1074" s="100">
        <v>2140602</v>
      </c>
      <c r="Z1074" s="100" t="s">
        <v>1173</v>
      </c>
      <c r="AA1074" s="104">
        <v>7426</v>
      </c>
    </row>
    <row r="1075" spans="1:27">
      <c r="A1075" s="100">
        <v>2140603</v>
      </c>
      <c r="B1075" s="100" t="s">
        <v>4184</v>
      </c>
      <c r="C1075" s="104">
        <v>63</v>
      </c>
      <c r="E1075" s="100">
        <v>2140603</v>
      </c>
      <c r="F1075" s="100" t="s">
        <v>4184</v>
      </c>
      <c r="G1075" s="104">
        <v>63</v>
      </c>
      <c r="H1075" s="102"/>
      <c r="I1075" s="100">
        <v>2140603</v>
      </c>
      <c r="J1075" s="100" t="s">
        <v>4184</v>
      </c>
      <c r="K1075" s="104">
        <v>63</v>
      </c>
      <c r="M1075" s="100">
        <v>2140603</v>
      </c>
      <c r="N1075" s="100" t="s">
        <v>4184</v>
      </c>
      <c r="O1075" s="104">
        <v>0</v>
      </c>
      <c r="Q1075" s="100">
        <v>2140603</v>
      </c>
      <c r="R1075" s="100" t="s">
        <v>4184</v>
      </c>
      <c r="S1075" s="104">
        <v>0</v>
      </c>
      <c r="U1075" s="100">
        <v>2140603</v>
      </c>
      <c r="V1075" s="100" t="s">
        <v>4184</v>
      </c>
      <c r="W1075" s="104">
        <v>0</v>
      </c>
      <c r="Y1075" s="100">
        <v>2140603</v>
      </c>
      <c r="Z1075" s="100" t="s">
        <v>4184</v>
      </c>
      <c r="AA1075" s="104">
        <v>0</v>
      </c>
    </row>
    <row r="1076" spans="1:27">
      <c r="A1076" s="100">
        <v>2140699</v>
      </c>
      <c r="B1076" s="100" t="s">
        <v>1175</v>
      </c>
      <c r="C1076" s="104">
        <v>0</v>
      </c>
      <c r="E1076" s="100">
        <v>2140699</v>
      </c>
      <c r="F1076" s="100" t="s">
        <v>1175</v>
      </c>
      <c r="G1076" s="104">
        <v>0</v>
      </c>
      <c r="H1076" s="102"/>
      <c r="I1076" s="100">
        <v>2140699</v>
      </c>
      <c r="J1076" s="100" t="s">
        <v>1175</v>
      </c>
      <c r="K1076" s="104">
        <v>0</v>
      </c>
      <c r="M1076" s="100">
        <v>2140699</v>
      </c>
      <c r="N1076" s="100" t="s">
        <v>1175</v>
      </c>
      <c r="O1076" s="104">
        <v>0</v>
      </c>
      <c r="Q1076" s="100">
        <v>2140699</v>
      </c>
      <c r="R1076" s="100" t="s">
        <v>1175</v>
      </c>
      <c r="S1076" s="104">
        <v>0</v>
      </c>
      <c r="U1076" s="100">
        <v>2140699</v>
      </c>
      <c r="V1076" s="100" t="s">
        <v>1175</v>
      </c>
      <c r="W1076" s="104">
        <v>0</v>
      </c>
      <c r="Y1076" s="100">
        <v>2140699</v>
      </c>
      <c r="Z1076" s="100" t="s">
        <v>1175</v>
      </c>
      <c r="AA1076" s="104">
        <v>0</v>
      </c>
    </row>
    <row r="1077" spans="1:27">
      <c r="A1077" s="100">
        <v>21499</v>
      </c>
      <c r="B1077" s="103" t="s">
        <v>4189</v>
      </c>
      <c r="C1077" s="101">
        <f>SUM(C1078:C1079)</f>
        <v>2</v>
      </c>
      <c r="E1077" s="100">
        <v>21499</v>
      </c>
      <c r="F1077" s="103" t="s">
        <v>4189</v>
      </c>
      <c r="G1077" s="101">
        <f>SUM(G1078:G1079)</f>
        <v>0</v>
      </c>
      <c r="H1077" s="102"/>
      <c r="I1077" s="100">
        <v>21499</v>
      </c>
      <c r="J1077" s="103" t="s">
        <v>4189</v>
      </c>
      <c r="K1077" s="101">
        <f>SUM(K1078:K1079)</f>
        <v>0</v>
      </c>
      <c r="M1077" s="100">
        <v>21499</v>
      </c>
      <c r="N1077" s="103" t="s">
        <v>4189</v>
      </c>
      <c r="O1077" s="101">
        <f>SUM(O1078:O1079)</f>
        <v>0</v>
      </c>
      <c r="Q1077" s="100">
        <v>21499</v>
      </c>
      <c r="R1077" s="103" t="s">
        <v>4189</v>
      </c>
      <c r="S1077" s="101">
        <f>SUM(S1078:S1079)</f>
        <v>0</v>
      </c>
      <c r="U1077" s="100">
        <v>21499</v>
      </c>
      <c r="V1077" s="103" t="s">
        <v>4189</v>
      </c>
      <c r="W1077" s="101">
        <f>SUM(W1078:W1079)</f>
        <v>2</v>
      </c>
      <c r="Y1077" s="100">
        <v>21499</v>
      </c>
      <c r="Z1077" s="103" t="s">
        <v>4189</v>
      </c>
      <c r="AA1077" s="101">
        <f>SUM(AA1078:AA1079)</f>
        <v>0</v>
      </c>
    </row>
    <row r="1078" spans="1:27">
      <c r="A1078" s="100">
        <v>2149901</v>
      </c>
      <c r="B1078" s="100" t="s">
        <v>1178</v>
      </c>
      <c r="C1078" s="104">
        <v>0</v>
      </c>
      <c r="E1078" s="100">
        <v>2149901</v>
      </c>
      <c r="F1078" s="100" t="s">
        <v>1178</v>
      </c>
      <c r="G1078" s="104">
        <v>0</v>
      </c>
      <c r="H1078" s="102"/>
      <c r="I1078" s="100">
        <v>2149901</v>
      </c>
      <c r="J1078" s="100" t="s">
        <v>1178</v>
      </c>
      <c r="K1078" s="104">
        <v>0</v>
      </c>
      <c r="M1078" s="100">
        <v>2149901</v>
      </c>
      <c r="N1078" s="100" t="s">
        <v>1178</v>
      </c>
      <c r="O1078" s="104">
        <v>0</v>
      </c>
      <c r="Q1078" s="100">
        <v>2149901</v>
      </c>
      <c r="R1078" s="100" t="s">
        <v>1178</v>
      </c>
      <c r="S1078" s="104">
        <v>0</v>
      </c>
      <c r="U1078" s="100">
        <v>2149901</v>
      </c>
      <c r="V1078" s="100" t="s">
        <v>1178</v>
      </c>
      <c r="W1078" s="104">
        <v>0</v>
      </c>
      <c r="Y1078" s="100">
        <v>2149901</v>
      </c>
      <c r="Z1078" s="100" t="s">
        <v>1178</v>
      </c>
      <c r="AA1078" s="104">
        <v>0</v>
      </c>
    </row>
    <row r="1079" spans="1:27">
      <c r="A1079" s="100">
        <v>2149999</v>
      </c>
      <c r="B1079" s="100" t="s">
        <v>4194</v>
      </c>
      <c r="C1079" s="104">
        <v>2</v>
      </c>
      <c r="E1079" s="100">
        <v>2149999</v>
      </c>
      <c r="F1079" s="100" t="s">
        <v>4194</v>
      </c>
      <c r="G1079" s="104">
        <v>0</v>
      </c>
      <c r="H1079" s="102"/>
      <c r="I1079" s="100">
        <v>2149999</v>
      </c>
      <c r="J1079" s="100" t="s">
        <v>4194</v>
      </c>
      <c r="K1079" s="104">
        <v>0</v>
      </c>
      <c r="M1079" s="100">
        <v>2149999</v>
      </c>
      <c r="N1079" s="100" t="s">
        <v>4194</v>
      </c>
      <c r="O1079" s="104">
        <v>0</v>
      </c>
      <c r="Q1079" s="100">
        <v>2149999</v>
      </c>
      <c r="R1079" s="100" t="s">
        <v>4194</v>
      </c>
      <c r="S1079" s="104">
        <v>0</v>
      </c>
      <c r="U1079" s="100">
        <v>2149999</v>
      </c>
      <c r="V1079" s="100" t="s">
        <v>4194</v>
      </c>
      <c r="W1079" s="104">
        <v>2</v>
      </c>
      <c r="Y1079" s="100">
        <v>2149999</v>
      </c>
      <c r="Z1079" s="100" t="s">
        <v>4194</v>
      </c>
      <c r="AA1079" s="104">
        <v>0</v>
      </c>
    </row>
    <row r="1080" spans="1:27">
      <c r="A1080" s="100">
        <v>215</v>
      </c>
      <c r="B1080" s="103" t="s">
        <v>38</v>
      </c>
      <c r="C1080" s="101">
        <f>SUM(C1081,C1091,C1107,C1112,C1126,C1135,C1142,C1149)</f>
        <v>15429</v>
      </c>
      <c r="E1080" s="100">
        <v>215</v>
      </c>
      <c r="F1080" s="103" t="s">
        <v>38</v>
      </c>
      <c r="G1080" s="101">
        <f>SUM(G1081,G1091,G1107,G1112,G1126,G1135,G1142,G1149)</f>
        <v>8610</v>
      </c>
      <c r="H1080" s="102"/>
      <c r="I1080" s="100">
        <v>215</v>
      </c>
      <c r="J1080" s="103" t="s">
        <v>38</v>
      </c>
      <c r="K1080" s="101">
        <f>SUM(K1081,K1091,K1107,K1112,K1126,K1135,K1142,K1149)</f>
        <v>3887</v>
      </c>
      <c r="M1080" s="100">
        <v>215</v>
      </c>
      <c r="N1080" s="103" t="s">
        <v>38</v>
      </c>
      <c r="O1080" s="101">
        <f>SUM(O1081,O1091,O1107,O1112,O1126,O1135,O1142,O1149)</f>
        <v>4723</v>
      </c>
      <c r="Q1080" s="100">
        <v>215</v>
      </c>
      <c r="R1080" s="103" t="s">
        <v>38</v>
      </c>
      <c r="S1080" s="101">
        <f>SUM(S1081,S1091,S1107,S1112,S1126,S1135,S1142,S1149)</f>
        <v>2748</v>
      </c>
      <c r="U1080" s="100">
        <v>215</v>
      </c>
      <c r="V1080" s="103" t="s">
        <v>38</v>
      </c>
      <c r="W1080" s="101">
        <f>SUM(W1081,W1091,W1107,W1112,W1126,W1135,W1142,W1149)</f>
        <v>2312</v>
      </c>
      <c r="Y1080" s="100">
        <v>215</v>
      </c>
      <c r="Z1080" s="103" t="s">
        <v>38</v>
      </c>
      <c r="AA1080" s="101">
        <f>SUM(AA1081,AA1091,AA1107,AA1112,AA1126,AA1135,AA1142,AA1149)</f>
        <v>1759</v>
      </c>
    </row>
    <row r="1081" spans="1:27">
      <c r="A1081" s="100">
        <v>21501</v>
      </c>
      <c r="B1081" s="103" t="s">
        <v>1181</v>
      </c>
      <c r="C1081" s="101">
        <f>SUM(C1082:C1090)</f>
        <v>0</v>
      </c>
      <c r="E1081" s="100">
        <v>21501</v>
      </c>
      <c r="F1081" s="103" t="s">
        <v>1181</v>
      </c>
      <c r="G1081" s="101">
        <f>SUM(G1082:G1090)</f>
        <v>0</v>
      </c>
      <c r="H1081" s="102"/>
      <c r="I1081" s="100">
        <v>21501</v>
      </c>
      <c r="J1081" s="103" t="s">
        <v>1181</v>
      </c>
      <c r="K1081" s="101">
        <f>SUM(K1082:K1090)</f>
        <v>0</v>
      </c>
      <c r="M1081" s="100">
        <v>21501</v>
      </c>
      <c r="N1081" s="103" t="s">
        <v>1181</v>
      </c>
      <c r="O1081" s="101">
        <f>SUM(O1082:O1090)</f>
        <v>0</v>
      </c>
      <c r="Q1081" s="100">
        <v>21501</v>
      </c>
      <c r="R1081" s="103" t="s">
        <v>1181</v>
      </c>
      <c r="S1081" s="101">
        <f>SUM(S1082:S1090)</f>
        <v>0</v>
      </c>
      <c r="U1081" s="100">
        <v>21501</v>
      </c>
      <c r="V1081" s="103" t="s">
        <v>1181</v>
      </c>
      <c r="W1081" s="101">
        <f>SUM(W1082:W1090)</f>
        <v>0</v>
      </c>
      <c r="Y1081" s="100">
        <v>21501</v>
      </c>
      <c r="Z1081" s="103" t="s">
        <v>1181</v>
      </c>
      <c r="AA1081" s="101">
        <f>SUM(AA1082:AA1090)</f>
        <v>0</v>
      </c>
    </row>
    <row r="1082" spans="1:27">
      <c r="A1082" s="100">
        <v>2150101</v>
      </c>
      <c r="B1082" s="100" t="s">
        <v>145</v>
      </c>
      <c r="C1082" s="104">
        <v>0</v>
      </c>
      <c r="E1082" s="100">
        <v>2150101</v>
      </c>
      <c r="F1082" s="100" t="s">
        <v>145</v>
      </c>
      <c r="G1082" s="104">
        <v>0</v>
      </c>
      <c r="H1082" s="102"/>
      <c r="I1082" s="100">
        <v>2150101</v>
      </c>
      <c r="J1082" s="100" t="s">
        <v>145</v>
      </c>
      <c r="K1082" s="104">
        <v>0</v>
      </c>
      <c r="M1082" s="100">
        <v>2150101</v>
      </c>
      <c r="N1082" s="100" t="s">
        <v>145</v>
      </c>
      <c r="O1082" s="104">
        <v>0</v>
      </c>
      <c r="Q1082" s="100">
        <v>2150101</v>
      </c>
      <c r="R1082" s="100" t="s">
        <v>145</v>
      </c>
      <c r="S1082" s="104">
        <v>0</v>
      </c>
      <c r="U1082" s="100">
        <v>2150101</v>
      </c>
      <c r="V1082" s="100" t="s">
        <v>145</v>
      </c>
      <c r="W1082" s="104">
        <v>0</v>
      </c>
      <c r="Y1082" s="100">
        <v>2150101</v>
      </c>
      <c r="Z1082" s="100" t="s">
        <v>145</v>
      </c>
      <c r="AA1082" s="104">
        <v>0</v>
      </c>
    </row>
    <row r="1083" spans="1:27">
      <c r="A1083" s="100">
        <v>2150102</v>
      </c>
      <c r="B1083" s="100" t="s">
        <v>146</v>
      </c>
      <c r="C1083" s="104">
        <v>0</v>
      </c>
      <c r="E1083" s="100">
        <v>2150102</v>
      </c>
      <c r="F1083" s="100" t="s">
        <v>146</v>
      </c>
      <c r="G1083" s="104">
        <v>0</v>
      </c>
      <c r="H1083" s="102"/>
      <c r="I1083" s="100">
        <v>2150102</v>
      </c>
      <c r="J1083" s="100" t="s">
        <v>146</v>
      </c>
      <c r="K1083" s="104">
        <v>0</v>
      </c>
      <c r="M1083" s="100">
        <v>2150102</v>
      </c>
      <c r="N1083" s="100" t="s">
        <v>146</v>
      </c>
      <c r="O1083" s="104">
        <v>0</v>
      </c>
      <c r="Q1083" s="100">
        <v>2150102</v>
      </c>
      <c r="R1083" s="100" t="s">
        <v>146</v>
      </c>
      <c r="S1083" s="104">
        <v>0</v>
      </c>
      <c r="U1083" s="100">
        <v>2150102</v>
      </c>
      <c r="V1083" s="100" t="s">
        <v>146</v>
      </c>
      <c r="W1083" s="104">
        <v>0</v>
      </c>
      <c r="Y1083" s="100">
        <v>2150102</v>
      </c>
      <c r="Z1083" s="100" t="s">
        <v>146</v>
      </c>
      <c r="AA1083" s="104">
        <v>0</v>
      </c>
    </row>
    <row r="1084" spans="1:27">
      <c r="A1084" s="100">
        <v>2150103</v>
      </c>
      <c r="B1084" s="100" t="s">
        <v>147</v>
      </c>
      <c r="C1084" s="104">
        <v>0</v>
      </c>
      <c r="E1084" s="100">
        <v>2150103</v>
      </c>
      <c r="F1084" s="100" t="s">
        <v>147</v>
      </c>
      <c r="G1084" s="104">
        <v>0</v>
      </c>
      <c r="H1084" s="102"/>
      <c r="I1084" s="100">
        <v>2150103</v>
      </c>
      <c r="J1084" s="100" t="s">
        <v>147</v>
      </c>
      <c r="K1084" s="104">
        <v>0</v>
      </c>
      <c r="M1084" s="100">
        <v>2150103</v>
      </c>
      <c r="N1084" s="100" t="s">
        <v>147</v>
      </c>
      <c r="O1084" s="104">
        <v>0</v>
      </c>
      <c r="Q1084" s="100">
        <v>2150103</v>
      </c>
      <c r="R1084" s="100" t="s">
        <v>147</v>
      </c>
      <c r="S1084" s="104">
        <v>0</v>
      </c>
      <c r="U1084" s="100">
        <v>2150103</v>
      </c>
      <c r="V1084" s="100" t="s">
        <v>147</v>
      </c>
      <c r="W1084" s="104">
        <v>0</v>
      </c>
      <c r="Y1084" s="100">
        <v>2150103</v>
      </c>
      <c r="Z1084" s="100" t="s">
        <v>147</v>
      </c>
      <c r="AA1084" s="104">
        <v>0</v>
      </c>
    </row>
    <row r="1085" spans="1:27">
      <c r="A1085" s="100">
        <v>2150104</v>
      </c>
      <c r="B1085" s="100" t="s">
        <v>1183</v>
      </c>
      <c r="C1085" s="104">
        <v>0</v>
      </c>
      <c r="E1085" s="100">
        <v>2150104</v>
      </c>
      <c r="F1085" s="100" t="s">
        <v>1183</v>
      </c>
      <c r="G1085" s="104">
        <v>0</v>
      </c>
      <c r="H1085" s="102"/>
      <c r="I1085" s="100">
        <v>2150104</v>
      </c>
      <c r="J1085" s="100" t="s">
        <v>1183</v>
      </c>
      <c r="K1085" s="104">
        <v>0</v>
      </c>
      <c r="M1085" s="100">
        <v>2150104</v>
      </c>
      <c r="N1085" s="100" t="s">
        <v>1183</v>
      </c>
      <c r="O1085" s="104">
        <v>0</v>
      </c>
      <c r="Q1085" s="100">
        <v>2150104</v>
      </c>
      <c r="R1085" s="100" t="s">
        <v>1183</v>
      </c>
      <c r="S1085" s="104">
        <v>0</v>
      </c>
      <c r="U1085" s="100">
        <v>2150104</v>
      </c>
      <c r="V1085" s="100" t="s">
        <v>1183</v>
      </c>
      <c r="W1085" s="104">
        <v>0</v>
      </c>
      <c r="Y1085" s="100">
        <v>2150104</v>
      </c>
      <c r="Z1085" s="100" t="s">
        <v>1183</v>
      </c>
      <c r="AA1085" s="104">
        <v>0</v>
      </c>
    </row>
    <row r="1086" spans="1:27">
      <c r="A1086" s="100">
        <v>2150105</v>
      </c>
      <c r="B1086" s="100" t="s">
        <v>1184</v>
      </c>
      <c r="C1086" s="104">
        <v>0</v>
      </c>
      <c r="E1086" s="100">
        <v>2150105</v>
      </c>
      <c r="F1086" s="100" t="s">
        <v>1184</v>
      </c>
      <c r="G1086" s="104">
        <v>0</v>
      </c>
      <c r="H1086" s="102"/>
      <c r="I1086" s="100">
        <v>2150105</v>
      </c>
      <c r="J1086" s="100" t="s">
        <v>1184</v>
      </c>
      <c r="K1086" s="104">
        <v>0</v>
      </c>
      <c r="M1086" s="100">
        <v>2150105</v>
      </c>
      <c r="N1086" s="100" t="s">
        <v>1184</v>
      </c>
      <c r="O1086" s="104">
        <v>0</v>
      </c>
      <c r="Q1086" s="100">
        <v>2150105</v>
      </c>
      <c r="R1086" s="100" t="s">
        <v>1184</v>
      </c>
      <c r="S1086" s="104">
        <v>0</v>
      </c>
      <c r="U1086" s="100">
        <v>2150105</v>
      </c>
      <c r="V1086" s="100" t="s">
        <v>1184</v>
      </c>
      <c r="W1086" s="104">
        <v>0</v>
      </c>
      <c r="Y1086" s="100">
        <v>2150105</v>
      </c>
      <c r="Z1086" s="100" t="s">
        <v>1184</v>
      </c>
      <c r="AA1086" s="104">
        <v>0</v>
      </c>
    </row>
    <row r="1087" spans="1:27">
      <c r="A1087" s="100">
        <v>2150106</v>
      </c>
      <c r="B1087" s="100" t="s">
        <v>1185</v>
      </c>
      <c r="C1087" s="104">
        <v>0</v>
      </c>
      <c r="E1087" s="100">
        <v>2150106</v>
      </c>
      <c r="F1087" s="100" t="s">
        <v>1185</v>
      </c>
      <c r="G1087" s="104">
        <v>0</v>
      </c>
      <c r="H1087" s="102"/>
      <c r="I1087" s="100">
        <v>2150106</v>
      </c>
      <c r="J1087" s="100" t="s">
        <v>1185</v>
      </c>
      <c r="K1087" s="104">
        <v>0</v>
      </c>
      <c r="M1087" s="100">
        <v>2150106</v>
      </c>
      <c r="N1087" s="100" t="s">
        <v>1185</v>
      </c>
      <c r="O1087" s="104">
        <v>0</v>
      </c>
      <c r="Q1087" s="100">
        <v>2150106</v>
      </c>
      <c r="R1087" s="100" t="s">
        <v>1185</v>
      </c>
      <c r="S1087" s="104">
        <v>0</v>
      </c>
      <c r="U1087" s="100">
        <v>2150106</v>
      </c>
      <c r="V1087" s="100" t="s">
        <v>1185</v>
      </c>
      <c r="W1087" s="104">
        <v>0</v>
      </c>
      <c r="Y1087" s="100">
        <v>2150106</v>
      </c>
      <c r="Z1087" s="100" t="s">
        <v>1185</v>
      </c>
      <c r="AA1087" s="104">
        <v>0</v>
      </c>
    </row>
    <row r="1088" spans="1:27">
      <c r="A1088" s="100">
        <v>2150107</v>
      </c>
      <c r="B1088" s="100" t="s">
        <v>1186</v>
      </c>
      <c r="C1088" s="104">
        <v>0</v>
      </c>
      <c r="E1088" s="100">
        <v>2150107</v>
      </c>
      <c r="F1088" s="100" t="s">
        <v>1186</v>
      </c>
      <c r="G1088" s="104">
        <v>0</v>
      </c>
      <c r="H1088" s="102"/>
      <c r="I1088" s="100">
        <v>2150107</v>
      </c>
      <c r="J1088" s="100" t="s">
        <v>1186</v>
      </c>
      <c r="K1088" s="104">
        <v>0</v>
      </c>
      <c r="M1088" s="100">
        <v>2150107</v>
      </c>
      <c r="N1088" s="100" t="s">
        <v>1186</v>
      </c>
      <c r="O1088" s="104">
        <v>0</v>
      </c>
      <c r="Q1088" s="100">
        <v>2150107</v>
      </c>
      <c r="R1088" s="100" t="s">
        <v>1186</v>
      </c>
      <c r="S1088" s="104">
        <v>0</v>
      </c>
      <c r="U1088" s="100">
        <v>2150107</v>
      </c>
      <c r="V1088" s="100" t="s">
        <v>1186</v>
      </c>
      <c r="W1088" s="104">
        <v>0</v>
      </c>
      <c r="Y1088" s="100">
        <v>2150107</v>
      </c>
      <c r="Z1088" s="100" t="s">
        <v>1186</v>
      </c>
      <c r="AA1088" s="104">
        <v>0</v>
      </c>
    </row>
    <row r="1089" spans="1:27">
      <c r="A1089" s="100">
        <v>2150108</v>
      </c>
      <c r="B1089" s="100" t="s">
        <v>1187</v>
      </c>
      <c r="C1089" s="104">
        <v>0</v>
      </c>
      <c r="E1089" s="100">
        <v>2150108</v>
      </c>
      <c r="F1089" s="100" t="s">
        <v>1187</v>
      </c>
      <c r="G1089" s="104">
        <v>0</v>
      </c>
      <c r="H1089" s="102"/>
      <c r="I1089" s="100">
        <v>2150108</v>
      </c>
      <c r="J1089" s="100" t="s">
        <v>1187</v>
      </c>
      <c r="K1089" s="104">
        <v>0</v>
      </c>
      <c r="M1089" s="100">
        <v>2150108</v>
      </c>
      <c r="N1089" s="100" t="s">
        <v>1187</v>
      </c>
      <c r="O1089" s="104">
        <v>0</v>
      </c>
      <c r="Q1089" s="100">
        <v>2150108</v>
      </c>
      <c r="R1089" s="100" t="s">
        <v>1187</v>
      </c>
      <c r="S1089" s="104">
        <v>0</v>
      </c>
      <c r="U1089" s="100">
        <v>2150108</v>
      </c>
      <c r="V1089" s="100" t="s">
        <v>1187</v>
      </c>
      <c r="W1089" s="104">
        <v>0</v>
      </c>
      <c r="Y1089" s="100">
        <v>2150108</v>
      </c>
      <c r="Z1089" s="100" t="s">
        <v>1187</v>
      </c>
      <c r="AA1089" s="104">
        <v>0</v>
      </c>
    </row>
    <row r="1090" spans="1:27">
      <c r="A1090" s="100">
        <v>2150199</v>
      </c>
      <c r="B1090" s="100" t="s">
        <v>1188</v>
      </c>
      <c r="C1090" s="104">
        <v>0</v>
      </c>
      <c r="E1090" s="100">
        <v>2150199</v>
      </c>
      <c r="F1090" s="100" t="s">
        <v>1188</v>
      </c>
      <c r="G1090" s="104">
        <v>0</v>
      </c>
      <c r="H1090" s="102"/>
      <c r="I1090" s="100">
        <v>2150199</v>
      </c>
      <c r="J1090" s="100" t="s">
        <v>1188</v>
      </c>
      <c r="K1090" s="104">
        <v>0</v>
      </c>
      <c r="M1090" s="100">
        <v>2150199</v>
      </c>
      <c r="N1090" s="100" t="s">
        <v>1188</v>
      </c>
      <c r="O1090" s="104">
        <v>0</v>
      </c>
      <c r="Q1090" s="100">
        <v>2150199</v>
      </c>
      <c r="R1090" s="100" t="s">
        <v>1188</v>
      </c>
      <c r="S1090" s="104">
        <v>0</v>
      </c>
      <c r="U1090" s="100">
        <v>2150199</v>
      </c>
      <c r="V1090" s="100" t="s">
        <v>1188</v>
      </c>
      <c r="W1090" s="104">
        <v>0</v>
      </c>
      <c r="Y1090" s="100">
        <v>2150199</v>
      </c>
      <c r="Z1090" s="100" t="s">
        <v>1188</v>
      </c>
      <c r="AA1090" s="104">
        <v>0</v>
      </c>
    </row>
    <row r="1091" spans="1:27">
      <c r="A1091" s="100">
        <v>21502</v>
      </c>
      <c r="B1091" s="103" t="s">
        <v>1189</v>
      </c>
      <c r="C1091" s="101">
        <f>SUM(C1092:C1106)</f>
        <v>492</v>
      </c>
      <c r="E1091" s="100">
        <v>21502</v>
      </c>
      <c r="F1091" s="103" t="s">
        <v>1189</v>
      </c>
      <c r="G1091" s="101">
        <f>SUM(G1092:G1106)</f>
        <v>0</v>
      </c>
      <c r="H1091" s="102"/>
      <c r="I1091" s="100">
        <v>21502</v>
      </c>
      <c r="J1091" s="103" t="s">
        <v>1189</v>
      </c>
      <c r="K1091" s="101">
        <f>SUM(K1092:K1106)</f>
        <v>0</v>
      </c>
      <c r="M1091" s="100">
        <v>21502</v>
      </c>
      <c r="N1091" s="103" t="s">
        <v>1189</v>
      </c>
      <c r="O1091" s="101">
        <f>SUM(O1092:O1106)</f>
        <v>0</v>
      </c>
      <c r="Q1091" s="100">
        <v>21502</v>
      </c>
      <c r="R1091" s="103" t="s">
        <v>1189</v>
      </c>
      <c r="S1091" s="101">
        <f>SUM(S1092:S1106)</f>
        <v>0</v>
      </c>
      <c r="U1091" s="100">
        <v>21502</v>
      </c>
      <c r="V1091" s="103" t="s">
        <v>1189</v>
      </c>
      <c r="W1091" s="101">
        <f>SUM(W1092:W1106)</f>
        <v>492</v>
      </c>
      <c r="Y1091" s="100">
        <v>21502</v>
      </c>
      <c r="Z1091" s="103" t="s">
        <v>1189</v>
      </c>
      <c r="AA1091" s="101">
        <f>SUM(AA1092:AA1106)</f>
        <v>0</v>
      </c>
    </row>
    <row r="1092" spans="1:27">
      <c r="A1092" s="100">
        <v>2150201</v>
      </c>
      <c r="B1092" s="100" t="s">
        <v>145</v>
      </c>
      <c r="C1092" s="104">
        <v>0</v>
      </c>
      <c r="E1092" s="100">
        <v>2150201</v>
      </c>
      <c r="F1092" s="100" t="s">
        <v>145</v>
      </c>
      <c r="G1092" s="104">
        <v>0</v>
      </c>
      <c r="H1092" s="102"/>
      <c r="I1092" s="100">
        <v>2150201</v>
      </c>
      <c r="J1092" s="100" t="s">
        <v>145</v>
      </c>
      <c r="K1092" s="104">
        <v>0</v>
      </c>
      <c r="M1092" s="100">
        <v>2150201</v>
      </c>
      <c r="N1092" s="100" t="s">
        <v>145</v>
      </c>
      <c r="O1092" s="104">
        <v>0</v>
      </c>
      <c r="Q1092" s="100">
        <v>2150201</v>
      </c>
      <c r="R1092" s="100" t="s">
        <v>145</v>
      </c>
      <c r="S1092" s="104">
        <v>0</v>
      </c>
      <c r="U1092" s="100">
        <v>2150201</v>
      </c>
      <c r="V1092" s="100" t="s">
        <v>145</v>
      </c>
      <c r="W1092" s="104">
        <v>0</v>
      </c>
      <c r="Y1092" s="100">
        <v>2150201</v>
      </c>
      <c r="Z1092" s="100" t="s">
        <v>145</v>
      </c>
      <c r="AA1092" s="104">
        <v>0</v>
      </c>
    </row>
    <row r="1093" spans="1:27">
      <c r="A1093" s="100">
        <v>2150202</v>
      </c>
      <c r="B1093" s="100" t="s">
        <v>146</v>
      </c>
      <c r="C1093" s="104">
        <v>0</v>
      </c>
      <c r="E1093" s="100">
        <v>2150202</v>
      </c>
      <c r="F1093" s="100" t="s">
        <v>146</v>
      </c>
      <c r="G1093" s="104">
        <v>0</v>
      </c>
      <c r="H1093" s="102"/>
      <c r="I1093" s="100">
        <v>2150202</v>
      </c>
      <c r="J1093" s="100" t="s">
        <v>146</v>
      </c>
      <c r="K1093" s="104">
        <v>0</v>
      </c>
      <c r="M1093" s="100">
        <v>2150202</v>
      </c>
      <c r="N1093" s="100" t="s">
        <v>146</v>
      </c>
      <c r="O1093" s="104">
        <v>0</v>
      </c>
      <c r="Q1093" s="100">
        <v>2150202</v>
      </c>
      <c r="R1093" s="100" t="s">
        <v>146</v>
      </c>
      <c r="S1093" s="104">
        <v>0</v>
      </c>
      <c r="U1093" s="100">
        <v>2150202</v>
      </c>
      <c r="V1093" s="100" t="s">
        <v>146</v>
      </c>
      <c r="W1093" s="104">
        <v>0</v>
      </c>
      <c r="Y1093" s="100">
        <v>2150202</v>
      </c>
      <c r="Z1093" s="100" t="s">
        <v>146</v>
      </c>
      <c r="AA1093" s="104">
        <v>0</v>
      </c>
    </row>
    <row r="1094" spans="1:27">
      <c r="A1094" s="100">
        <v>2150203</v>
      </c>
      <c r="B1094" s="100" t="s">
        <v>147</v>
      </c>
      <c r="C1094" s="104">
        <v>0</v>
      </c>
      <c r="E1094" s="100">
        <v>2150203</v>
      </c>
      <c r="F1094" s="100" t="s">
        <v>147</v>
      </c>
      <c r="G1094" s="104">
        <v>0</v>
      </c>
      <c r="H1094" s="102"/>
      <c r="I1094" s="100">
        <v>2150203</v>
      </c>
      <c r="J1094" s="100" t="s">
        <v>147</v>
      </c>
      <c r="K1094" s="104">
        <v>0</v>
      </c>
      <c r="M1094" s="100">
        <v>2150203</v>
      </c>
      <c r="N1094" s="100" t="s">
        <v>147</v>
      </c>
      <c r="O1094" s="104">
        <v>0</v>
      </c>
      <c r="Q1094" s="100">
        <v>2150203</v>
      </c>
      <c r="R1094" s="100" t="s">
        <v>147</v>
      </c>
      <c r="S1094" s="104">
        <v>0</v>
      </c>
      <c r="U1094" s="100">
        <v>2150203</v>
      </c>
      <c r="V1094" s="100" t="s">
        <v>147</v>
      </c>
      <c r="W1094" s="104">
        <v>0</v>
      </c>
      <c r="Y1094" s="100">
        <v>2150203</v>
      </c>
      <c r="Z1094" s="100" t="s">
        <v>147</v>
      </c>
      <c r="AA1094" s="104">
        <v>0</v>
      </c>
    </row>
    <row r="1095" spans="1:27">
      <c r="A1095" s="100">
        <v>2150204</v>
      </c>
      <c r="B1095" s="100" t="s">
        <v>1191</v>
      </c>
      <c r="C1095" s="104">
        <v>0</v>
      </c>
      <c r="E1095" s="100">
        <v>2150204</v>
      </c>
      <c r="F1095" s="100" t="s">
        <v>1191</v>
      </c>
      <c r="G1095" s="104">
        <v>0</v>
      </c>
      <c r="H1095" s="102"/>
      <c r="I1095" s="100">
        <v>2150204</v>
      </c>
      <c r="J1095" s="100" t="s">
        <v>1191</v>
      </c>
      <c r="K1095" s="104">
        <v>0</v>
      </c>
      <c r="M1095" s="100">
        <v>2150204</v>
      </c>
      <c r="N1095" s="100" t="s">
        <v>1191</v>
      </c>
      <c r="O1095" s="104">
        <v>0</v>
      </c>
      <c r="Q1095" s="100">
        <v>2150204</v>
      </c>
      <c r="R1095" s="100" t="s">
        <v>1191</v>
      </c>
      <c r="S1095" s="104">
        <v>0</v>
      </c>
      <c r="U1095" s="100">
        <v>2150204</v>
      </c>
      <c r="V1095" s="100" t="s">
        <v>1191</v>
      </c>
      <c r="W1095" s="104">
        <v>0</v>
      </c>
      <c r="Y1095" s="100">
        <v>2150204</v>
      </c>
      <c r="Z1095" s="100" t="s">
        <v>1191</v>
      </c>
      <c r="AA1095" s="104">
        <v>0</v>
      </c>
    </row>
    <row r="1096" spans="1:27">
      <c r="A1096" s="100">
        <v>2150205</v>
      </c>
      <c r="B1096" s="100" t="s">
        <v>1192</v>
      </c>
      <c r="C1096" s="104">
        <v>492</v>
      </c>
      <c r="E1096" s="100">
        <v>2150205</v>
      </c>
      <c r="F1096" s="100" t="s">
        <v>1192</v>
      </c>
      <c r="G1096" s="104">
        <v>0</v>
      </c>
      <c r="H1096" s="102"/>
      <c r="I1096" s="100">
        <v>2150205</v>
      </c>
      <c r="J1096" s="100" t="s">
        <v>1192</v>
      </c>
      <c r="K1096" s="104">
        <v>0</v>
      </c>
      <c r="M1096" s="100">
        <v>2150205</v>
      </c>
      <c r="N1096" s="100" t="s">
        <v>1192</v>
      </c>
      <c r="O1096" s="104">
        <v>0</v>
      </c>
      <c r="Q1096" s="100">
        <v>2150205</v>
      </c>
      <c r="R1096" s="100" t="s">
        <v>1192</v>
      </c>
      <c r="S1096" s="104">
        <v>0</v>
      </c>
      <c r="U1096" s="100">
        <v>2150205</v>
      </c>
      <c r="V1096" s="100" t="s">
        <v>1192</v>
      </c>
      <c r="W1096" s="104">
        <v>492</v>
      </c>
      <c r="Y1096" s="100">
        <v>2150205</v>
      </c>
      <c r="Z1096" s="100" t="s">
        <v>1192</v>
      </c>
      <c r="AA1096" s="104">
        <v>0</v>
      </c>
    </row>
    <row r="1097" spans="1:27">
      <c r="A1097" s="100">
        <v>2150206</v>
      </c>
      <c r="B1097" s="100" t="s">
        <v>1193</v>
      </c>
      <c r="C1097" s="104">
        <v>0</v>
      </c>
      <c r="E1097" s="100">
        <v>2150206</v>
      </c>
      <c r="F1097" s="100" t="s">
        <v>1193</v>
      </c>
      <c r="G1097" s="104">
        <v>0</v>
      </c>
      <c r="H1097" s="102"/>
      <c r="I1097" s="100">
        <v>2150206</v>
      </c>
      <c r="J1097" s="100" t="s">
        <v>1193</v>
      </c>
      <c r="K1097" s="104">
        <v>0</v>
      </c>
      <c r="M1097" s="100">
        <v>2150206</v>
      </c>
      <c r="N1097" s="100" t="s">
        <v>1193</v>
      </c>
      <c r="O1097" s="104">
        <v>0</v>
      </c>
      <c r="Q1097" s="100">
        <v>2150206</v>
      </c>
      <c r="R1097" s="100" t="s">
        <v>1193</v>
      </c>
      <c r="S1097" s="104">
        <v>0</v>
      </c>
      <c r="U1097" s="100">
        <v>2150206</v>
      </c>
      <c r="V1097" s="100" t="s">
        <v>1193</v>
      </c>
      <c r="W1097" s="104">
        <v>0</v>
      </c>
      <c r="Y1097" s="100">
        <v>2150206</v>
      </c>
      <c r="Z1097" s="100" t="s">
        <v>1193</v>
      </c>
      <c r="AA1097" s="104">
        <v>0</v>
      </c>
    </row>
    <row r="1098" spans="1:27">
      <c r="A1098" s="100">
        <v>2150207</v>
      </c>
      <c r="B1098" s="100" t="s">
        <v>1194</v>
      </c>
      <c r="C1098" s="104">
        <v>0</v>
      </c>
      <c r="E1098" s="100">
        <v>2150207</v>
      </c>
      <c r="F1098" s="100" t="s">
        <v>1194</v>
      </c>
      <c r="G1098" s="104">
        <v>0</v>
      </c>
      <c r="H1098" s="102"/>
      <c r="I1098" s="100">
        <v>2150207</v>
      </c>
      <c r="J1098" s="100" t="s">
        <v>1194</v>
      </c>
      <c r="K1098" s="104">
        <v>0</v>
      </c>
      <c r="M1098" s="100">
        <v>2150207</v>
      </c>
      <c r="N1098" s="100" t="s">
        <v>1194</v>
      </c>
      <c r="O1098" s="104">
        <v>0</v>
      </c>
      <c r="Q1098" s="100">
        <v>2150207</v>
      </c>
      <c r="R1098" s="100" t="s">
        <v>1194</v>
      </c>
      <c r="S1098" s="104">
        <v>0</v>
      </c>
      <c r="U1098" s="100">
        <v>2150207</v>
      </c>
      <c r="V1098" s="100" t="s">
        <v>1194</v>
      </c>
      <c r="W1098" s="104">
        <v>0</v>
      </c>
      <c r="Y1098" s="100">
        <v>2150207</v>
      </c>
      <c r="Z1098" s="100" t="s">
        <v>1194</v>
      </c>
      <c r="AA1098" s="104">
        <v>0</v>
      </c>
    </row>
    <row r="1099" spans="1:27">
      <c r="A1099" s="100">
        <v>2150208</v>
      </c>
      <c r="B1099" s="100" t="s">
        <v>1195</v>
      </c>
      <c r="C1099" s="104">
        <v>0</v>
      </c>
      <c r="E1099" s="100">
        <v>2150208</v>
      </c>
      <c r="F1099" s="100" t="s">
        <v>1195</v>
      </c>
      <c r="G1099" s="104">
        <v>0</v>
      </c>
      <c r="H1099" s="102"/>
      <c r="I1099" s="100">
        <v>2150208</v>
      </c>
      <c r="J1099" s="100" t="s">
        <v>1195</v>
      </c>
      <c r="K1099" s="104">
        <v>0</v>
      </c>
      <c r="M1099" s="100">
        <v>2150208</v>
      </c>
      <c r="N1099" s="100" t="s">
        <v>1195</v>
      </c>
      <c r="O1099" s="104">
        <v>0</v>
      </c>
      <c r="Q1099" s="100">
        <v>2150208</v>
      </c>
      <c r="R1099" s="100" t="s">
        <v>1195</v>
      </c>
      <c r="S1099" s="104">
        <v>0</v>
      </c>
      <c r="U1099" s="100">
        <v>2150208</v>
      </c>
      <c r="V1099" s="100" t="s">
        <v>1195</v>
      </c>
      <c r="W1099" s="104">
        <v>0</v>
      </c>
      <c r="Y1099" s="100">
        <v>2150208</v>
      </c>
      <c r="Z1099" s="100" t="s">
        <v>1195</v>
      </c>
      <c r="AA1099" s="104">
        <v>0</v>
      </c>
    </row>
    <row r="1100" spans="1:27">
      <c r="A1100" s="100">
        <v>2150209</v>
      </c>
      <c r="B1100" s="100" t="s">
        <v>1196</v>
      </c>
      <c r="C1100" s="104">
        <v>0</v>
      </c>
      <c r="E1100" s="100">
        <v>2150209</v>
      </c>
      <c r="F1100" s="100" t="s">
        <v>1196</v>
      </c>
      <c r="G1100" s="104">
        <v>0</v>
      </c>
      <c r="H1100" s="102"/>
      <c r="I1100" s="100">
        <v>2150209</v>
      </c>
      <c r="J1100" s="100" t="s">
        <v>1196</v>
      </c>
      <c r="K1100" s="104">
        <v>0</v>
      </c>
      <c r="M1100" s="100">
        <v>2150209</v>
      </c>
      <c r="N1100" s="100" t="s">
        <v>1196</v>
      </c>
      <c r="O1100" s="104">
        <v>0</v>
      </c>
      <c r="Q1100" s="100">
        <v>2150209</v>
      </c>
      <c r="R1100" s="100" t="s">
        <v>1196</v>
      </c>
      <c r="S1100" s="104">
        <v>0</v>
      </c>
      <c r="U1100" s="100">
        <v>2150209</v>
      </c>
      <c r="V1100" s="100" t="s">
        <v>1196</v>
      </c>
      <c r="W1100" s="104">
        <v>0</v>
      </c>
      <c r="Y1100" s="100">
        <v>2150209</v>
      </c>
      <c r="Z1100" s="100" t="s">
        <v>1196</v>
      </c>
      <c r="AA1100" s="104">
        <v>0</v>
      </c>
    </row>
    <row r="1101" spans="1:27">
      <c r="A1101" s="100">
        <v>2150210</v>
      </c>
      <c r="B1101" s="100" t="s">
        <v>1197</v>
      </c>
      <c r="C1101" s="104">
        <v>0</v>
      </c>
      <c r="E1101" s="100">
        <v>2150210</v>
      </c>
      <c r="F1101" s="100" t="s">
        <v>1197</v>
      </c>
      <c r="G1101" s="104">
        <v>0</v>
      </c>
      <c r="H1101" s="102"/>
      <c r="I1101" s="100">
        <v>2150210</v>
      </c>
      <c r="J1101" s="100" t="s">
        <v>1197</v>
      </c>
      <c r="K1101" s="104">
        <v>0</v>
      </c>
      <c r="M1101" s="100">
        <v>2150210</v>
      </c>
      <c r="N1101" s="100" t="s">
        <v>1197</v>
      </c>
      <c r="O1101" s="104">
        <v>0</v>
      </c>
      <c r="Q1101" s="100">
        <v>2150210</v>
      </c>
      <c r="R1101" s="100" t="s">
        <v>1197</v>
      </c>
      <c r="S1101" s="104">
        <v>0</v>
      </c>
      <c r="U1101" s="100">
        <v>2150210</v>
      </c>
      <c r="V1101" s="100" t="s">
        <v>1197</v>
      </c>
      <c r="W1101" s="104">
        <v>0</v>
      </c>
      <c r="Y1101" s="100">
        <v>2150210</v>
      </c>
      <c r="Z1101" s="100" t="s">
        <v>1197</v>
      </c>
      <c r="AA1101" s="104">
        <v>0</v>
      </c>
    </row>
    <row r="1102" spans="1:27">
      <c r="A1102" s="100">
        <v>2150212</v>
      </c>
      <c r="B1102" s="100" t="s">
        <v>1198</v>
      </c>
      <c r="C1102" s="104">
        <v>0</v>
      </c>
      <c r="E1102" s="100">
        <v>2150212</v>
      </c>
      <c r="F1102" s="100" t="s">
        <v>1198</v>
      </c>
      <c r="G1102" s="104">
        <v>0</v>
      </c>
      <c r="H1102" s="102"/>
      <c r="I1102" s="100">
        <v>2150212</v>
      </c>
      <c r="J1102" s="100" t="s">
        <v>1198</v>
      </c>
      <c r="K1102" s="104">
        <v>0</v>
      </c>
      <c r="M1102" s="100">
        <v>2150212</v>
      </c>
      <c r="N1102" s="100" t="s">
        <v>1198</v>
      </c>
      <c r="O1102" s="104">
        <v>0</v>
      </c>
      <c r="Q1102" s="100">
        <v>2150212</v>
      </c>
      <c r="R1102" s="100" t="s">
        <v>1198</v>
      </c>
      <c r="S1102" s="104">
        <v>0</v>
      </c>
      <c r="U1102" s="100">
        <v>2150212</v>
      </c>
      <c r="V1102" s="100" t="s">
        <v>1198</v>
      </c>
      <c r="W1102" s="104">
        <v>0</v>
      </c>
      <c r="Y1102" s="100">
        <v>2150212</v>
      </c>
      <c r="Z1102" s="100" t="s">
        <v>1198</v>
      </c>
      <c r="AA1102" s="104">
        <v>0</v>
      </c>
    </row>
    <row r="1103" spans="1:27">
      <c r="A1103" s="100">
        <v>2150213</v>
      </c>
      <c r="B1103" s="100" t="s">
        <v>1199</v>
      </c>
      <c r="C1103" s="104">
        <v>0</v>
      </c>
      <c r="E1103" s="100">
        <v>2150213</v>
      </c>
      <c r="F1103" s="100" t="s">
        <v>1199</v>
      </c>
      <c r="G1103" s="104">
        <v>0</v>
      </c>
      <c r="H1103" s="102"/>
      <c r="I1103" s="100">
        <v>2150213</v>
      </c>
      <c r="J1103" s="100" t="s">
        <v>1199</v>
      </c>
      <c r="K1103" s="104">
        <v>0</v>
      </c>
      <c r="M1103" s="100">
        <v>2150213</v>
      </c>
      <c r="N1103" s="100" t="s">
        <v>1199</v>
      </c>
      <c r="O1103" s="104">
        <v>0</v>
      </c>
      <c r="Q1103" s="100">
        <v>2150213</v>
      </c>
      <c r="R1103" s="100" t="s">
        <v>1199</v>
      </c>
      <c r="S1103" s="104">
        <v>0</v>
      </c>
      <c r="U1103" s="100">
        <v>2150213</v>
      </c>
      <c r="V1103" s="100" t="s">
        <v>1199</v>
      </c>
      <c r="W1103" s="104">
        <v>0</v>
      </c>
      <c r="Y1103" s="100">
        <v>2150213</v>
      </c>
      <c r="Z1103" s="100" t="s">
        <v>1199</v>
      </c>
      <c r="AA1103" s="104">
        <v>0</v>
      </c>
    </row>
    <row r="1104" spans="1:27">
      <c r="A1104" s="100">
        <v>2150214</v>
      </c>
      <c r="B1104" s="100" t="s">
        <v>1200</v>
      </c>
      <c r="C1104" s="104">
        <v>0</v>
      </c>
      <c r="E1104" s="100">
        <v>2150214</v>
      </c>
      <c r="F1104" s="100" t="s">
        <v>1200</v>
      </c>
      <c r="G1104" s="104">
        <v>0</v>
      </c>
      <c r="H1104" s="102"/>
      <c r="I1104" s="100">
        <v>2150214</v>
      </c>
      <c r="J1104" s="100" t="s">
        <v>1200</v>
      </c>
      <c r="K1104" s="104">
        <v>0</v>
      </c>
      <c r="M1104" s="100">
        <v>2150214</v>
      </c>
      <c r="N1104" s="100" t="s">
        <v>1200</v>
      </c>
      <c r="O1104" s="104">
        <v>0</v>
      </c>
      <c r="Q1104" s="100">
        <v>2150214</v>
      </c>
      <c r="R1104" s="100" t="s">
        <v>1200</v>
      </c>
      <c r="S1104" s="104">
        <v>0</v>
      </c>
      <c r="U1104" s="100">
        <v>2150214</v>
      </c>
      <c r="V1104" s="100" t="s">
        <v>1200</v>
      </c>
      <c r="W1104" s="104">
        <v>0</v>
      </c>
      <c r="Y1104" s="100">
        <v>2150214</v>
      </c>
      <c r="Z1104" s="100" t="s">
        <v>1200</v>
      </c>
      <c r="AA1104" s="104">
        <v>0</v>
      </c>
    </row>
    <row r="1105" spans="1:27">
      <c r="A1105" s="100">
        <v>2150215</v>
      </c>
      <c r="B1105" s="100" t="s">
        <v>1201</v>
      </c>
      <c r="C1105" s="104">
        <v>0</v>
      </c>
      <c r="E1105" s="100">
        <v>2150215</v>
      </c>
      <c r="F1105" s="100" t="s">
        <v>1201</v>
      </c>
      <c r="G1105" s="104">
        <v>0</v>
      </c>
      <c r="H1105" s="102"/>
      <c r="I1105" s="100">
        <v>2150215</v>
      </c>
      <c r="J1105" s="100" t="s">
        <v>1201</v>
      </c>
      <c r="K1105" s="104">
        <v>0</v>
      </c>
      <c r="M1105" s="100">
        <v>2150215</v>
      </c>
      <c r="N1105" s="100" t="s">
        <v>1201</v>
      </c>
      <c r="O1105" s="104">
        <v>0</v>
      </c>
      <c r="Q1105" s="100">
        <v>2150215</v>
      </c>
      <c r="R1105" s="100" t="s">
        <v>1201</v>
      </c>
      <c r="S1105" s="104">
        <v>0</v>
      </c>
      <c r="U1105" s="100">
        <v>2150215</v>
      </c>
      <c r="V1105" s="100" t="s">
        <v>1201</v>
      </c>
      <c r="W1105" s="104">
        <v>0</v>
      </c>
      <c r="Y1105" s="100">
        <v>2150215</v>
      </c>
      <c r="Z1105" s="100" t="s">
        <v>1201</v>
      </c>
      <c r="AA1105" s="104">
        <v>0</v>
      </c>
    </row>
    <row r="1106" spans="1:27">
      <c r="A1106" s="100">
        <v>2150299</v>
      </c>
      <c r="B1106" s="100" t="s">
        <v>1202</v>
      </c>
      <c r="C1106" s="104">
        <v>0</v>
      </c>
      <c r="E1106" s="100">
        <v>2150299</v>
      </c>
      <c r="F1106" s="100" t="s">
        <v>1202</v>
      </c>
      <c r="G1106" s="104">
        <v>0</v>
      </c>
      <c r="H1106" s="102"/>
      <c r="I1106" s="100">
        <v>2150299</v>
      </c>
      <c r="J1106" s="100" t="s">
        <v>1202</v>
      </c>
      <c r="K1106" s="104">
        <v>0</v>
      </c>
      <c r="M1106" s="100">
        <v>2150299</v>
      </c>
      <c r="N1106" s="100" t="s">
        <v>1202</v>
      </c>
      <c r="O1106" s="104">
        <v>0</v>
      </c>
      <c r="Q1106" s="100">
        <v>2150299</v>
      </c>
      <c r="R1106" s="100" t="s">
        <v>1202</v>
      </c>
      <c r="S1106" s="104">
        <v>0</v>
      </c>
      <c r="U1106" s="100">
        <v>2150299</v>
      </c>
      <c r="V1106" s="100" t="s">
        <v>1202</v>
      </c>
      <c r="W1106" s="104">
        <v>0</v>
      </c>
      <c r="Y1106" s="100">
        <v>2150299</v>
      </c>
      <c r="Z1106" s="100" t="s">
        <v>1202</v>
      </c>
      <c r="AA1106" s="104">
        <v>0</v>
      </c>
    </row>
    <row r="1107" spans="1:27">
      <c r="A1107" s="100">
        <v>21503</v>
      </c>
      <c r="B1107" s="103" t="s">
        <v>1203</v>
      </c>
      <c r="C1107" s="101">
        <f>SUM(C1108:C1111)</f>
        <v>0</v>
      </c>
      <c r="E1107" s="100">
        <v>21503</v>
      </c>
      <c r="F1107" s="103" t="s">
        <v>1203</v>
      </c>
      <c r="G1107" s="101">
        <f>SUM(G1108:G1111)</f>
        <v>0</v>
      </c>
      <c r="H1107" s="102"/>
      <c r="I1107" s="100">
        <v>21503</v>
      </c>
      <c r="J1107" s="103" t="s">
        <v>1203</v>
      </c>
      <c r="K1107" s="101">
        <f>SUM(K1108:K1111)</f>
        <v>0</v>
      </c>
      <c r="M1107" s="100">
        <v>21503</v>
      </c>
      <c r="N1107" s="103" t="s">
        <v>1203</v>
      </c>
      <c r="O1107" s="101">
        <f>SUM(O1108:O1111)</f>
        <v>0</v>
      </c>
      <c r="Q1107" s="100">
        <v>21503</v>
      </c>
      <c r="R1107" s="103" t="s">
        <v>1203</v>
      </c>
      <c r="S1107" s="101">
        <f>SUM(S1108:S1111)</f>
        <v>0</v>
      </c>
      <c r="U1107" s="100">
        <v>21503</v>
      </c>
      <c r="V1107" s="103" t="s">
        <v>1203</v>
      </c>
      <c r="W1107" s="101">
        <f>SUM(W1108:W1111)</f>
        <v>0</v>
      </c>
      <c r="Y1107" s="100">
        <v>21503</v>
      </c>
      <c r="Z1107" s="103" t="s">
        <v>1203</v>
      </c>
      <c r="AA1107" s="101">
        <f>SUM(AA1108:AA1111)</f>
        <v>0</v>
      </c>
    </row>
    <row r="1108" spans="1:27">
      <c r="A1108" s="100">
        <v>2150301</v>
      </c>
      <c r="B1108" s="100" t="s">
        <v>145</v>
      </c>
      <c r="C1108" s="104">
        <v>0</v>
      </c>
      <c r="E1108" s="100">
        <v>2150301</v>
      </c>
      <c r="F1108" s="100" t="s">
        <v>145</v>
      </c>
      <c r="G1108" s="104">
        <v>0</v>
      </c>
      <c r="H1108" s="102"/>
      <c r="I1108" s="100">
        <v>2150301</v>
      </c>
      <c r="J1108" s="100" t="s">
        <v>145</v>
      </c>
      <c r="K1108" s="104">
        <v>0</v>
      </c>
      <c r="M1108" s="100">
        <v>2150301</v>
      </c>
      <c r="N1108" s="100" t="s">
        <v>145</v>
      </c>
      <c r="O1108" s="104">
        <v>0</v>
      </c>
      <c r="Q1108" s="100">
        <v>2150301</v>
      </c>
      <c r="R1108" s="100" t="s">
        <v>145</v>
      </c>
      <c r="S1108" s="104">
        <v>0</v>
      </c>
      <c r="U1108" s="100">
        <v>2150301</v>
      </c>
      <c r="V1108" s="100" t="s">
        <v>145</v>
      </c>
      <c r="W1108" s="104">
        <v>0</v>
      </c>
      <c r="Y1108" s="100">
        <v>2150301</v>
      </c>
      <c r="Z1108" s="100" t="s">
        <v>145</v>
      </c>
      <c r="AA1108" s="104">
        <v>0</v>
      </c>
    </row>
    <row r="1109" spans="1:27">
      <c r="A1109" s="100">
        <v>2150302</v>
      </c>
      <c r="B1109" s="100" t="s">
        <v>146</v>
      </c>
      <c r="C1109" s="104">
        <v>0</v>
      </c>
      <c r="E1109" s="100">
        <v>2150302</v>
      </c>
      <c r="F1109" s="100" t="s">
        <v>146</v>
      </c>
      <c r="G1109" s="104">
        <v>0</v>
      </c>
      <c r="H1109" s="102"/>
      <c r="I1109" s="100">
        <v>2150302</v>
      </c>
      <c r="J1109" s="100" t="s">
        <v>146</v>
      </c>
      <c r="K1109" s="104">
        <v>0</v>
      </c>
      <c r="M1109" s="100">
        <v>2150302</v>
      </c>
      <c r="N1109" s="100" t="s">
        <v>146</v>
      </c>
      <c r="O1109" s="104">
        <v>0</v>
      </c>
      <c r="Q1109" s="100">
        <v>2150302</v>
      </c>
      <c r="R1109" s="100" t="s">
        <v>146</v>
      </c>
      <c r="S1109" s="104">
        <v>0</v>
      </c>
      <c r="U1109" s="100">
        <v>2150302</v>
      </c>
      <c r="V1109" s="100" t="s">
        <v>146</v>
      </c>
      <c r="W1109" s="104">
        <v>0</v>
      </c>
      <c r="Y1109" s="100">
        <v>2150302</v>
      </c>
      <c r="Z1109" s="100" t="s">
        <v>146</v>
      </c>
      <c r="AA1109" s="104">
        <v>0</v>
      </c>
    </row>
    <row r="1110" spans="1:27">
      <c r="A1110" s="100">
        <v>2150303</v>
      </c>
      <c r="B1110" s="100" t="s">
        <v>147</v>
      </c>
      <c r="C1110" s="104">
        <v>0</v>
      </c>
      <c r="E1110" s="100">
        <v>2150303</v>
      </c>
      <c r="F1110" s="100" t="s">
        <v>147</v>
      </c>
      <c r="G1110" s="104">
        <v>0</v>
      </c>
      <c r="H1110" s="102"/>
      <c r="I1110" s="100">
        <v>2150303</v>
      </c>
      <c r="J1110" s="100" t="s">
        <v>147</v>
      </c>
      <c r="K1110" s="104">
        <v>0</v>
      </c>
      <c r="M1110" s="100">
        <v>2150303</v>
      </c>
      <c r="N1110" s="100" t="s">
        <v>147</v>
      </c>
      <c r="O1110" s="104">
        <v>0</v>
      </c>
      <c r="Q1110" s="100">
        <v>2150303</v>
      </c>
      <c r="R1110" s="100" t="s">
        <v>147</v>
      </c>
      <c r="S1110" s="104">
        <v>0</v>
      </c>
      <c r="U1110" s="100">
        <v>2150303</v>
      </c>
      <c r="V1110" s="100" t="s">
        <v>147</v>
      </c>
      <c r="W1110" s="104">
        <v>0</v>
      </c>
      <c r="Y1110" s="100">
        <v>2150303</v>
      </c>
      <c r="Z1110" s="100" t="s">
        <v>147</v>
      </c>
      <c r="AA1110" s="104">
        <v>0</v>
      </c>
    </row>
    <row r="1111" spans="1:27">
      <c r="A1111" s="100">
        <v>2150399</v>
      </c>
      <c r="B1111" s="100" t="s">
        <v>1205</v>
      </c>
      <c r="C1111" s="104">
        <v>0</v>
      </c>
      <c r="E1111" s="100">
        <v>2150399</v>
      </c>
      <c r="F1111" s="100" t="s">
        <v>1205</v>
      </c>
      <c r="G1111" s="104">
        <v>0</v>
      </c>
      <c r="H1111" s="102"/>
      <c r="I1111" s="100">
        <v>2150399</v>
      </c>
      <c r="J1111" s="100" t="s">
        <v>1205</v>
      </c>
      <c r="K1111" s="104">
        <v>0</v>
      </c>
      <c r="M1111" s="100">
        <v>2150399</v>
      </c>
      <c r="N1111" s="100" t="s">
        <v>1205</v>
      </c>
      <c r="O1111" s="104">
        <v>0</v>
      </c>
      <c r="Q1111" s="100">
        <v>2150399</v>
      </c>
      <c r="R1111" s="100" t="s">
        <v>1205</v>
      </c>
      <c r="S1111" s="104">
        <v>0</v>
      </c>
      <c r="U1111" s="100">
        <v>2150399</v>
      </c>
      <c r="V1111" s="100" t="s">
        <v>1205</v>
      </c>
      <c r="W1111" s="104">
        <v>0</v>
      </c>
      <c r="Y1111" s="100">
        <v>2150399</v>
      </c>
      <c r="Z1111" s="100" t="s">
        <v>1205</v>
      </c>
      <c r="AA1111" s="104">
        <v>0</v>
      </c>
    </row>
    <row r="1112" spans="1:27">
      <c r="A1112" s="100">
        <v>21505</v>
      </c>
      <c r="B1112" s="103" t="s">
        <v>1206</v>
      </c>
      <c r="C1112" s="101">
        <f>SUM(C1113:C1125)</f>
        <v>3808</v>
      </c>
      <c r="E1112" s="100">
        <v>21505</v>
      </c>
      <c r="F1112" s="103" t="s">
        <v>1206</v>
      </c>
      <c r="G1112" s="101">
        <f>SUM(G1113:G1125)</f>
        <v>2080</v>
      </c>
      <c r="H1112" s="102"/>
      <c r="I1112" s="100">
        <v>21505</v>
      </c>
      <c r="J1112" s="103" t="s">
        <v>1206</v>
      </c>
      <c r="K1112" s="101">
        <f>SUM(K1113:K1125)</f>
        <v>1930</v>
      </c>
      <c r="M1112" s="100">
        <v>21505</v>
      </c>
      <c r="N1112" s="103" t="s">
        <v>1206</v>
      </c>
      <c r="O1112" s="101">
        <f>SUM(O1113:O1125)</f>
        <v>150</v>
      </c>
      <c r="Q1112" s="100">
        <v>21505</v>
      </c>
      <c r="R1112" s="103" t="s">
        <v>1206</v>
      </c>
      <c r="S1112" s="101">
        <f>SUM(S1113:S1125)</f>
        <v>695</v>
      </c>
      <c r="U1112" s="100">
        <v>21505</v>
      </c>
      <c r="V1112" s="103" t="s">
        <v>1206</v>
      </c>
      <c r="W1112" s="101">
        <f>SUM(W1113:W1125)</f>
        <v>80</v>
      </c>
      <c r="Y1112" s="100">
        <v>21505</v>
      </c>
      <c r="Z1112" s="103" t="s">
        <v>1206</v>
      </c>
      <c r="AA1112" s="101">
        <f>SUM(AA1113:AA1125)</f>
        <v>953</v>
      </c>
    </row>
    <row r="1113" spans="1:27">
      <c r="A1113" s="100">
        <v>2150501</v>
      </c>
      <c r="B1113" s="100" t="s">
        <v>145</v>
      </c>
      <c r="C1113" s="104">
        <v>498</v>
      </c>
      <c r="E1113" s="100">
        <v>2150501</v>
      </c>
      <c r="F1113" s="100" t="s">
        <v>145</v>
      </c>
      <c r="G1113" s="104">
        <v>0</v>
      </c>
      <c r="H1113" s="102"/>
      <c r="I1113" s="100">
        <v>2150501</v>
      </c>
      <c r="J1113" s="100" t="s">
        <v>145</v>
      </c>
      <c r="K1113" s="104">
        <v>0</v>
      </c>
      <c r="M1113" s="100">
        <v>2150501</v>
      </c>
      <c r="N1113" s="100" t="s">
        <v>145</v>
      </c>
      <c r="O1113" s="104">
        <v>0</v>
      </c>
      <c r="Q1113" s="100">
        <v>2150501</v>
      </c>
      <c r="R1113" s="100" t="s">
        <v>145</v>
      </c>
      <c r="S1113" s="104">
        <v>0</v>
      </c>
      <c r="U1113" s="100">
        <v>2150501</v>
      </c>
      <c r="V1113" s="100" t="s">
        <v>145</v>
      </c>
      <c r="W1113" s="104">
        <v>0</v>
      </c>
      <c r="Y1113" s="100">
        <v>2150501</v>
      </c>
      <c r="Z1113" s="100" t="s">
        <v>145</v>
      </c>
      <c r="AA1113" s="104">
        <v>498</v>
      </c>
    </row>
    <row r="1114" spans="1:27">
      <c r="A1114" s="100">
        <v>2150502</v>
      </c>
      <c r="B1114" s="100" t="s">
        <v>146</v>
      </c>
      <c r="C1114" s="104">
        <v>0</v>
      </c>
      <c r="E1114" s="100">
        <v>2150502</v>
      </c>
      <c r="F1114" s="100" t="s">
        <v>146</v>
      </c>
      <c r="G1114" s="104">
        <v>0</v>
      </c>
      <c r="H1114" s="102"/>
      <c r="I1114" s="100">
        <v>2150502</v>
      </c>
      <c r="J1114" s="100" t="s">
        <v>146</v>
      </c>
      <c r="K1114" s="104">
        <v>0</v>
      </c>
      <c r="M1114" s="100">
        <v>2150502</v>
      </c>
      <c r="N1114" s="100" t="s">
        <v>146</v>
      </c>
      <c r="O1114" s="104">
        <v>0</v>
      </c>
      <c r="Q1114" s="100">
        <v>2150502</v>
      </c>
      <c r="R1114" s="100" t="s">
        <v>146</v>
      </c>
      <c r="S1114" s="104">
        <v>0</v>
      </c>
      <c r="U1114" s="100">
        <v>2150502</v>
      </c>
      <c r="V1114" s="100" t="s">
        <v>146</v>
      </c>
      <c r="W1114" s="104">
        <v>0</v>
      </c>
      <c r="Y1114" s="100">
        <v>2150502</v>
      </c>
      <c r="Z1114" s="100" t="s">
        <v>146</v>
      </c>
      <c r="AA1114" s="104">
        <v>0</v>
      </c>
    </row>
    <row r="1115" spans="1:27">
      <c r="A1115" s="100">
        <v>2150503</v>
      </c>
      <c r="B1115" s="100" t="s">
        <v>147</v>
      </c>
      <c r="C1115" s="104">
        <v>0</v>
      </c>
      <c r="E1115" s="100">
        <v>2150503</v>
      </c>
      <c r="F1115" s="100" t="s">
        <v>147</v>
      </c>
      <c r="G1115" s="104">
        <v>0</v>
      </c>
      <c r="H1115" s="102"/>
      <c r="I1115" s="100">
        <v>2150503</v>
      </c>
      <c r="J1115" s="100" t="s">
        <v>147</v>
      </c>
      <c r="K1115" s="104">
        <v>0</v>
      </c>
      <c r="M1115" s="100">
        <v>2150503</v>
      </c>
      <c r="N1115" s="100" t="s">
        <v>147</v>
      </c>
      <c r="O1115" s="104">
        <v>0</v>
      </c>
      <c r="Q1115" s="100">
        <v>2150503</v>
      </c>
      <c r="R1115" s="100" t="s">
        <v>147</v>
      </c>
      <c r="S1115" s="104">
        <v>0</v>
      </c>
      <c r="U1115" s="100">
        <v>2150503</v>
      </c>
      <c r="V1115" s="100" t="s">
        <v>147</v>
      </c>
      <c r="W1115" s="104">
        <v>0</v>
      </c>
      <c r="Y1115" s="100">
        <v>2150503</v>
      </c>
      <c r="Z1115" s="100" t="s">
        <v>147</v>
      </c>
      <c r="AA1115" s="104">
        <v>0</v>
      </c>
    </row>
    <row r="1116" spans="1:27">
      <c r="A1116" s="100">
        <v>2150505</v>
      </c>
      <c r="B1116" s="100" t="s">
        <v>1208</v>
      </c>
      <c r="C1116" s="104">
        <v>0</v>
      </c>
      <c r="E1116" s="100">
        <v>2150505</v>
      </c>
      <c r="F1116" s="100" t="s">
        <v>1208</v>
      </c>
      <c r="G1116" s="104">
        <v>0</v>
      </c>
      <c r="H1116" s="102"/>
      <c r="I1116" s="100">
        <v>2150505</v>
      </c>
      <c r="J1116" s="100" t="s">
        <v>1208</v>
      </c>
      <c r="K1116" s="104">
        <v>0</v>
      </c>
      <c r="M1116" s="100">
        <v>2150505</v>
      </c>
      <c r="N1116" s="100" t="s">
        <v>1208</v>
      </c>
      <c r="O1116" s="104">
        <v>0</v>
      </c>
      <c r="Q1116" s="100">
        <v>2150505</v>
      </c>
      <c r="R1116" s="100" t="s">
        <v>1208</v>
      </c>
      <c r="S1116" s="104">
        <v>0</v>
      </c>
      <c r="U1116" s="100">
        <v>2150505</v>
      </c>
      <c r="V1116" s="100" t="s">
        <v>1208</v>
      </c>
      <c r="W1116" s="104">
        <v>0</v>
      </c>
      <c r="Y1116" s="100">
        <v>2150505</v>
      </c>
      <c r="Z1116" s="100" t="s">
        <v>1208</v>
      </c>
      <c r="AA1116" s="104">
        <v>0</v>
      </c>
    </row>
    <row r="1117" spans="1:27">
      <c r="A1117" s="100">
        <v>2150506</v>
      </c>
      <c r="B1117" s="100" t="s">
        <v>1209</v>
      </c>
      <c r="C1117" s="104">
        <v>0</v>
      </c>
      <c r="E1117" s="100">
        <v>2150506</v>
      </c>
      <c r="F1117" s="100" t="s">
        <v>1209</v>
      </c>
      <c r="G1117" s="104">
        <v>0</v>
      </c>
      <c r="H1117" s="102"/>
      <c r="I1117" s="100">
        <v>2150506</v>
      </c>
      <c r="J1117" s="100" t="s">
        <v>1209</v>
      </c>
      <c r="K1117" s="104">
        <v>0</v>
      </c>
      <c r="M1117" s="100">
        <v>2150506</v>
      </c>
      <c r="N1117" s="100" t="s">
        <v>1209</v>
      </c>
      <c r="O1117" s="104">
        <v>0</v>
      </c>
      <c r="Q1117" s="100">
        <v>2150506</v>
      </c>
      <c r="R1117" s="100" t="s">
        <v>1209</v>
      </c>
      <c r="S1117" s="104">
        <v>0</v>
      </c>
      <c r="U1117" s="100">
        <v>2150506</v>
      </c>
      <c r="V1117" s="100" t="s">
        <v>1209</v>
      </c>
      <c r="W1117" s="104">
        <v>0</v>
      </c>
      <c r="Y1117" s="100">
        <v>2150506</v>
      </c>
      <c r="Z1117" s="100" t="s">
        <v>1209</v>
      </c>
      <c r="AA1117" s="104">
        <v>0</v>
      </c>
    </row>
    <row r="1118" spans="1:27">
      <c r="A1118" s="100">
        <v>2150507</v>
      </c>
      <c r="B1118" s="100" t="s">
        <v>1210</v>
      </c>
      <c r="C1118" s="104">
        <v>0</v>
      </c>
      <c r="E1118" s="100">
        <v>2150507</v>
      </c>
      <c r="F1118" s="100" t="s">
        <v>1210</v>
      </c>
      <c r="G1118" s="104">
        <v>0</v>
      </c>
      <c r="H1118" s="102"/>
      <c r="I1118" s="100">
        <v>2150507</v>
      </c>
      <c r="J1118" s="100" t="s">
        <v>1210</v>
      </c>
      <c r="K1118" s="104">
        <v>0</v>
      </c>
      <c r="M1118" s="100">
        <v>2150507</v>
      </c>
      <c r="N1118" s="100" t="s">
        <v>1210</v>
      </c>
      <c r="O1118" s="104">
        <v>0</v>
      </c>
      <c r="Q1118" s="100">
        <v>2150507</v>
      </c>
      <c r="R1118" s="100" t="s">
        <v>1210</v>
      </c>
      <c r="S1118" s="104">
        <v>0</v>
      </c>
      <c r="U1118" s="100">
        <v>2150507</v>
      </c>
      <c r="V1118" s="100" t="s">
        <v>1210</v>
      </c>
      <c r="W1118" s="104">
        <v>0</v>
      </c>
      <c r="Y1118" s="100">
        <v>2150507</v>
      </c>
      <c r="Z1118" s="100" t="s">
        <v>1210</v>
      </c>
      <c r="AA1118" s="104">
        <v>0</v>
      </c>
    </row>
    <row r="1119" spans="1:27">
      <c r="A1119" s="100">
        <v>2150508</v>
      </c>
      <c r="B1119" s="100" t="s">
        <v>1211</v>
      </c>
      <c r="C1119" s="104">
        <v>816</v>
      </c>
      <c r="E1119" s="100">
        <v>2150508</v>
      </c>
      <c r="F1119" s="100" t="s">
        <v>1211</v>
      </c>
      <c r="G1119" s="104">
        <v>816</v>
      </c>
      <c r="H1119" s="102"/>
      <c r="I1119" s="100">
        <v>2150508</v>
      </c>
      <c r="J1119" s="100" t="s">
        <v>1211</v>
      </c>
      <c r="K1119" s="104">
        <v>816</v>
      </c>
      <c r="M1119" s="100">
        <v>2150508</v>
      </c>
      <c r="N1119" s="100" t="s">
        <v>1211</v>
      </c>
      <c r="O1119" s="104">
        <v>0</v>
      </c>
      <c r="Q1119" s="100">
        <v>2150508</v>
      </c>
      <c r="R1119" s="100" t="s">
        <v>1211</v>
      </c>
      <c r="S1119" s="104">
        <v>0</v>
      </c>
      <c r="U1119" s="100">
        <v>2150508</v>
      </c>
      <c r="V1119" s="100" t="s">
        <v>1211</v>
      </c>
      <c r="W1119" s="104">
        <v>0</v>
      </c>
      <c r="Y1119" s="100">
        <v>2150508</v>
      </c>
      <c r="Z1119" s="100" t="s">
        <v>1211</v>
      </c>
      <c r="AA1119" s="104">
        <v>0</v>
      </c>
    </row>
    <row r="1120" spans="1:27">
      <c r="A1120" s="100">
        <v>2150509</v>
      </c>
      <c r="B1120" s="100" t="s">
        <v>1212</v>
      </c>
      <c r="C1120" s="104">
        <v>0</v>
      </c>
      <c r="E1120" s="100">
        <v>2150509</v>
      </c>
      <c r="F1120" s="100" t="s">
        <v>1212</v>
      </c>
      <c r="G1120" s="104">
        <v>0</v>
      </c>
      <c r="H1120" s="102"/>
      <c r="I1120" s="100">
        <v>2150509</v>
      </c>
      <c r="J1120" s="100" t="s">
        <v>1212</v>
      </c>
      <c r="K1120" s="104">
        <v>0</v>
      </c>
      <c r="M1120" s="100">
        <v>2150509</v>
      </c>
      <c r="N1120" s="100" t="s">
        <v>1212</v>
      </c>
      <c r="O1120" s="104">
        <v>0</v>
      </c>
      <c r="Q1120" s="100">
        <v>2150509</v>
      </c>
      <c r="R1120" s="100" t="s">
        <v>1212</v>
      </c>
      <c r="S1120" s="104">
        <v>0</v>
      </c>
      <c r="U1120" s="100">
        <v>2150509</v>
      </c>
      <c r="V1120" s="100" t="s">
        <v>1212</v>
      </c>
      <c r="W1120" s="104">
        <v>0</v>
      </c>
      <c r="Y1120" s="100">
        <v>2150509</v>
      </c>
      <c r="Z1120" s="100" t="s">
        <v>1212</v>
      </c>
      <c r="AA1120" s="104">
        <v>0</v>
      </c>
    </row>
    <row r="1121" spans="1:27">
      <c r="A1121" s="100">
        <v>2150510</v>
      </c>
      <c r="B1121" s="100" t="s">
        <v>1213</v>
      </c>
      <c r="C1121" s="104">
        <v>2414</v>
      </c>
      <c r="E1121" s="100">
        <v>2150510</v>
      </c>
      <c r="F1121" s="100" t="s">
        <v>1213</v>
      </c>
      <c r="G1121" s="104">
        <v>1244</v>
      </c>
      <c r="H1121" s="102"/>
      <c r="I1121" s="100">
        <v>2150510</v>
      </c>
      <c r="J1121" s="100" t="s">
        <v>1213</v>
      </c>
      <c r="K1121" s="104">
        <v>1094</v>
      </c>
      <c r="M1121" s="100">
        <v>2150510</v>
      </c>
      <c r="N1121" s="100" t="s">
        <v>1213</v>
      </c>
      <c r="O1121" s="104">
        <v>150</v>
      </c>
      <c r="Q1121" s="100">
        <v>2150510</v>
      </c>
      <c r="R1121" s="100" t="s">
        <v>1213</v>
      </c>
      <c r="S1121" s="104">
        <v>645</v>
      </c>
      <c r="U1121" s="100">
        <v>2150510</v>
      </c>
      <c r="V1121" s="100" t="s">
        <v>1213</v>
      </c>
      <c r="W1121" s="104">
        <v>80</v>
      </c>
      <c r="Y1121" s="100">
        <v>2150510</v>
      </c>
      <c r="Z1121" s="100" t="s">
        <v>1213</v>
      </c>
      <c r="AA1121" s="104">
        <v>445</v>
      </c>
    </row>
    <row r="1122" spans="1:27">
      <c r="A1122" s="100">
        <v>2150511</v>
      </c>
      <c r="B1122" s="100" t="s">
        <v>1214</v>
      </c>
      <c r="C1122" s="104">
        <v>0</v>
      </c>
      <c r="E1122" s="100">
        <v>2150511</v>
      </c>
      <c r="F1122" s="100" t="s">
        <v>1214</v>
      </c>
      <c r="G1122" s="104">
        <v>0</v>
      </c>
      <c r="H1122" s="102"/>
      <c r="I1122" s="100">
        <v>2150511</v>
      </c>
      <c r="J1122" s="100" t="s">
        <v>1214</v>
      </c>
      <c r="K1122" s="104">
        <v>0</v>
      </c>
      <c r="M1122" s="100">
        <v>2150511</v>
      </c>
      <c r="N1122" s="100" t="s">
        <v>1214</v>
      </c>
      <c r="O1122" s="104">
        <v>0</v>
      </c>
      <c r="Q1122" s="100">
        <v>2150511</v>
      </c>
      <c r="R1122" s="100" t="s">
        <v>1214</v>
      </c>
      <c r="S1122" s="104">
        <v>0</v>
      </c>
      <c r="U1122" s="100">
        <v>2150511</v>
      </c>
      <c r="V1122" s="100" t="s">
        <v>1214</v>
      </c>
      <c r="W1122" s="104">
        <v>0</v>
      </c>
      <c r="Y1122" s="100">
        <v>2150511</v>
      </c>
      <c r="Z1122" s="100" t="s">
        <v>1214</v>
      </c>
      <c r="AA1122" s="104">
        <v>0</v>
      </c>
    </row>
    <row r="1123" spans="1:27">
      <c r="A1123" s="100">
        <v>2150513</v>
      </c>
      <c r="B1123" s="100" t="s">
        <v>1150</v>
      </c>
      <c r="C1123" s="104">
        <v>0</v>
      </c>
      <c r="E1123" s="100">
        <v>2150513</v>
      </c>
      <c r="F1123" s="100" t="s">
        <v>1150</v>
      </c>
      <c r="G1123" s="104">
        <v>0</v>
      </c>
      <c r="H1123" s="102"/>
      <c r="I1123" s="100">
        <v>2150513</v>
      </c>
      <c r="J1123" s="100" t="s">
        <v>1150</v>
      </c>
      <c r="K1123" s="104">
        <v>0</v>
      </c>
      <c r="M1123" s="100">
        <v>2150513</v>
      </c>
      <c r="N1123" s="100" t="s">
        <v>1150</v>
      </c>
      <c r="O1123" s="104">
        <v>0</v>
      </c>
      <c r="Q1123" s="100">
        <v>2150513</v>
      </c>
      <c r="R1123" s="100" t="s">
        <v>1150</v>
      </c>
      <c r="S1123" s="104">
        <v>0</v>
      </c>
      <c r="U1123" s="100">
        <v>2150513</v>
      </c>
      <c r="V1123" s="100" t="s">
        <v>1150</v>
      </c>
      <c r="W1123" s="104">
        <v>0</v>
      </c>
      <c r="Y1123" s="100">
        <v>2150513</v>
      </c>
      <c r="Z1123" s="100" t="s">
        <v>1150</v>
      </c>
      <c r="AA1123" s="104">
        <v>0</v>
      </c>
    </row>
    <row r="1124" spans="1:27">
      <c r="A1124" s="100">
        <v>2150515</v>
      </c>
      <c r="B1124" s="100" t="s">
        <v>1215</v>
      </c>
      <c r="C1124" s="104">
        <v>0</v>
      </c>
      <c r="E1124" s="100">
        <v>2150515</v>
      </c>
      <c r="F1124" s="100" t="s">
        <v>1215</v>
      </c>
      <c r="G1124" s="104">
        <v>0</v>
      </c>
      <c r="H1124" s="102"/>
      <c r="I1124" s="100">
        <v>2150515</v>
      </c>
      <c r="J1124" s="100" t="s">
        <v>1215</v>
      </c>
      <c r="K1124" s="104">
        <v>0</v>
      </c>
      <c r="M1124" s="100">
        <v>2150515</v>
      </c>
      <c r="N1124" s="100" t="s">
        <v>1215</v>
      </c>
      <c r="O1124" s="104">
        <v>0</v>
      </c>
      <c r="Q1124" s="100">
        <v>2150515</v>
      </c>
      <c r="R1124" s="100" t="s">
        <v>1215</v>
      </c>
      <c r="S1124" s="104">
        <v>0</v>
      </c>
      <c r="U1124" s="100">
        <v>2150515</v>
      </c>
      <c r="V1124" s="100" t="s">
        <v>1215</v>
      </c>
      <c r="W1124" s="104">
        <v>0</v>
      </c>
      <c r="Y1124" s="100">
        <v>2150515</v>
      </c>
      <c r="Z1124" s="100" t="s">
        <v>1215</v>
      </c>
      <c r="AA1124" s="104">
        <v>0</v>
      </c>
    </row>
    <row r="1125" spans="1:27">
      <c r="A1125" s="100">
        <v>2150599</v>
      </c>
      <c r="B1125" s="100" t="s">
        <v>1216</v>
      </c>
      <c r="C1125" s="104">
        <v>80</v>
      </c>
      <c r="E1125" s="100">
        <v>2150599</v>
      </c>
      <c r="F1125" s="100" t="s">
        <v>1216</v>
      </c>
      <c r="G1125" s="104">
        <v>20</v>
      </c>
      <c r="H1125" s="102"/>
      <c r="I1125" s="100">
        <v>2150599</v>
      </c>
      <c r="J1125" s="100" t="s">
        <v>1216</v>
      </c>
      <c r="K1125" s="104">
        <v>20</v>
      </c>
      <c r="M1125" s="100">
        <v>2150599</v>
      </c>
      <c r="N1125" s="100" t="s">
        <v>1216</v>
      </c>
      <c r="O1125" s="104">
        <v>0</v>
      </c>
      <c r="Q1125" s="100">
        <v>2150599</v>
      </c>
      <c r="R1125" s="100" t="s">
        <v>1216</v>
      </c>
      <c r="S1125" s="104">
        <v>50</v>
      </c>
      <c r="U1125" s="100">
        <v>2150599</v>
      </c>
      <c r="V1125" s="100" t="s">
        <v>1216</v>
      </c>
      <c r="W1125" s="104">
        <v>0</v>
      </c>
      <c r="Y1125" s="100">
        <v>2150599</v>
      </c>
      <c r="Z1125" s="100" t="s">
        <v>1216</v>
      </c>
      <c r="AA1125" s="104">
        <v>10</v>
      </c>
    </row>
    <row r="1126" spans="1:27">
      <c r="A1126" s="100">
        <v>21506</v>
      </c>
      <c r="B1126" s="103" t="s">
        <v>1217</v>
      </c>
      <c r="C1126" s="101">
        <f>SUM(C1127:C1134)</f>
        <v>1336</v>
      </c>
      <c r="E1126" s="100">
        <v>21506</v>
      </c>
      <c r="F1126" s="103" t="s">
        <v>1217</v>
      </c>
      <c r="G1126" s="101">
        <f>SUM(G1127:G1134)</f>
        <v>506</v>
      </c>
      <c r="H1126" s="102"/>
      <c r="I1126" s="100">
        <v>21506</v>
      </c>
      <c r="J1126" s="103" t="s">
        <v>1217</v>
      </c>
      <c r="K1126" s="101">
        <f>SUM(K1127:K1134)</f>
        <v>493</v>
      </c>
      <c r="M1126" s="100">
        <v>21506</v>
      </c>
      <c r="N1126" s="103" t="s">
        <v>1217</v>
      </c>
      <c r="O1126" s="101">
        <f>SUM(O1127:O1134)</f>
        <v>13</v>
      </c>
      <c r="Q1126" s="100">
        <v>21506</v>
      </c>
      <c r="R1126" s="103" t="s">
        <v>1217</v>
      </c>
      <c r="S1126" s="101">
        <f>SUM(S1127:S1134)</f>
        <v>382</v>
      </c>
      <c r="U1126" s="100">
        <v>21506</v>
      </c>
      <c r="V1126" s="103" t="s">
        <v>1217</v>
      </c>
      <c r="W1126" s="101">
        <f>SUM(W1127:W1134)</f>
        <v>172</v>
      </c>
      <c r="Y1126" s="100">
        <v>21506</v>
      </c>
      <c r="Z1126" s="103" t="s">
        <v>1217</v>
      </c>
      <c r="AA1126" s="101">
        <f>SUM(AA1127:AA1134)</f>
        <v>276</v>
      </c>
    </row>
    <row r="1127" spans="1:27">
      <c r="A1127" s="100">
        <v>2150601</v>
      </c>
      <c r="B1127" s="100" t="s">
        <v>145</v>
      </c>
      <c r="C1127" s="104">
        <v>1008</v>
      </c>
      <c r="E1127" s="100">
        <v>2150601</v>
      </c>
      <c r="F1127" s="100" t="s">
        <v>145</v>
      </c>
      <c r="G1127" s="104">
        <v>343</v>
      </c>
      <c r="H1127" s="102"/>
      <c r="I1127" s="100">
        <v>2150601</v>
      </c>
      <c r="J1127" s="100" t="s">
        <v>145</v>
      </c>
      <c r="K1127" s="104">
        <v>343</v>
      </c>
      <c r="M1127" s="100">
        <v>2150601</v>
      </c>
      <c r="N1127" s="100" t="s">
        <v>145</v>
      </c>
      <c r="O1127" s="104">
        <v>0</v>
      </c>
      <c r="Q1127" s="100">
        <v>2150601</v>
      </c>
      <c r="R1127" s="100" t="s">
        <v>145</v>
      </c>
      <c r="S1127" s="104">
        <v>316</v>
      </c>
      <c r="U1127" s="100">
        <v>2150601</v>
      </c>
      <c r="V1127" s="100" t="s">
        <v>145</v>
      </c>
      <c r="W1127" s="104">
        <v>139</v>
      </c>
      <c r="Y1127" s="100">
        <v>2150601</v>
      </c>
      <c r="Z1127" s="100" t="s">
        <v>145</v>
      </c>
      <c r="AA1127" s="104">
        <v>210</v>
      </c>
    </row>
    <row r="1128" spans="1:27">
      <c r="A1128" s="100">
        <v>2150602</v>
      </c>
      <c r="B1128" s="100" t="s">
        <v>146</v>
      </c>
      <c r="C1128" s="104">
        <v>36</v>
      </c>
      <c r="E1128" s="100">
        <v>2150602</v>
      </c>
      <c r="F1128" s="100" t="s">
        <v>146</v>
      </c>
      <c r="G1128" s="104">
        <v>36</v>
      </c>
      <c r="H1128" s="102"/>
      <c r="I1128" s="100">
        <v>2150602</v>
      </c>
      <c r="J1128" s="100" t="s">
        <v>146</v>
      </c>
      <c r="K1128" s="104">
        <v>36</v>
      </c>
      <c r="M1128" s="100">
        <v>2150602</v>
      </c>
      <c r="N1128" s="100" t="s">
        <v>146</v>
      </c>
      <c r="O1128" s="104">
        <v>0</v>
      </c>
      <c r="Q1128" s="100">
        <v>2150602</v>
      </c>
      <c r="R1128" s="100" t="s">
        <v>146</v>
      </c>
      <c r="S1128" s="104">
        <v>0</v>
      </c>
      <c r="U1128" s="100">
        <v>2150602</v>
      </c>
      <c r="V1128" s="100" t="s">
        <v>146</v>
      </c>
      <c r="W1128" s="104">
        <v>0</v>
      </c>
      <c r="Y1128" s="100">
        <v>2150602</v>
      </c>
      <c r="Z1128" s="100" t="s">
        <v>146</v>
      </c>
      <c r="AA1128" s="104">
        <v>0</v>
      </c>
    </row>
    <row r="1129" spans="1:27">
      <c r="A1129" s="100">
        <v>2150603</v>
      </c>
      <c r="B1129" s="100" t="s">
        <v>147</v>
      </c>
      <c r="C1129" s="104">
        <v>0</v>
      </c>
      <c r="E1129" s="100">
        <v>2150603</v>
      </c>
      <c r="F1129" s="100" t="s">
        <v>147</v>
      </c>
      <c r="G1129" s="104">
        <v>0</v>
      </c>
      <c r="H1129" s="102"/>
      <c r="I1129" s="100">
        <v>2150603</v>
      </c>
      <c r="J1129" s="100" t="s">
        <v>147</v>
      </c>
      <c r="K1129" s="104">
        <v>0</v>
      </c>
      <c r="M1129" s="100">
        <v>2150603</v>
      </c>
      <c r="N1129" s="100" t="s">
        <v>147</v>
      </c>
      <c r="O1129" s="104">
        <v>0</v>
      </c>
      <c r="Q1129" s="100">
        <v>2150603</v>
      </c>
      <c r="R1129" s="100" t="s">
        <v>147</v>
      </c>
      <c r="S1129" s="104">
        <v>0</v>
      </c>
      <c r="U1129" s="100">
        <v>2150603</v>
      </c>
      <c r="V1129" s="100" t="s">
        <v>147</v>
      </c>
      <c r="W1129" s="104">
        <v>0</v>
      </c>
      <c r="Y1129" s="100">
        <v>2150603</v>
      </c>
      <c r="Z1129" s="100" t="s">
        <v>147</v>
      </c>
      <c r="AA1129" s="104">
        <v>0</v>
      </c>
    </row>
    <row r="1130" spans="1:27">
      <c r="A1130" s="100">
        <v>2150604</v>
      </c>
      <c r="B1130" s="100" t="s">
        <v>1219</v>
      </c>
      <c r="C1130" s="104">
        <v>0</v>
      </c>
      <c r="E1130" s="100">
        <v>2150604</v>
      </c>
      <c r="F1130" s="100" t="s">
        <v>1219</v>
      </c>
      <c r="G1130" s="104">
        <v>0</v>
      </c>
      <c r="H1130" s="102"/>
      <c r="I1130" s="100">
        <v>2150604</v>
      </c>
      <c r="J1130" s="100" t="s">
        <v>1219</v>
      </c>
      <c r="K1130" s="104">
        <v>0</v>
      </c>
      <c r="M1130" s="100">
        <v>2150604</v>
      </c>
      <c r="N1130" s="100" t="s">
        <v>1219</v>
      </c>
      <c r="O1130" s="104">
        <v>0</v>
      </c>
      <c r="Q1130" s="100">
        <v>2150604</v>
      </c>
      <c r="R1130" s="100" t="s">
        <v>1219</v>
      </c>
      <c r="S1130" s="104">
        <v>0</v>
      </c>
      <c r="U1130" s="100">
        <v>2150604</v>
      </c>
      <c r="V1130" s="100" t="s">
        <v>1219</v>
      </c>
      <c r="W1130" s="104">
        <v>0</v>
      </c>
      <c r="Y1130" s="100">
        <v>2150604</v>
      </c>
      <c r="Z1130" s="100" t="s">
        <v>1219</v>
      </c>
      <c r="AA1130" s="104">
        <v>0</v>
      </c>
    </row>
    <row r="1131" spans="1:27">
      <c r="A1131" s="100">
        <v>2150605</v>
      </c>
      <c r="B1131" s="100" t="s">
        <v>1220</v>
      </c>
      <c r="C1131" s="104">
        <v>157</v>
      </c>
      <c r="E1131" s="100">
        <v>2150605</v>
      </c>
      <c r="F1131" s="100" t="s">
        <v>1220</v>
      </c>
      <c r="G1131" s="104">
        <v>74</v>
      </c>
      <c r="H1131" s="102"/>
      <c r="I1131" s="100">
        <v>2150605</v>
      </c>
      <c r="J1131" s="100" t="s">
        <v>1220</v>
      </c>
      <c r="K1131" s="104">
        <v>61</v>
      </c>
      <c r="M1131" s="100">
        <v>2150605</v>
      </c>
      <c r="N1131" s="100" t="s">
        <v>1220</v>
      </c>
      <c r="O1131" s="104">
        <v>13</v>
      </c>
      <c r="Q1131" s="100">
        <v>2150605</v>
      </c>
      <c r="R1131" s="100" t="s">
        <v>1220</v>
      </c>
      <c r="S1131" s="104">
        <v>25</v>
      </c>
      <c r="U1131" s="100">
        <v>2150605</v>
      </c>
      <c r="V1131" s="100" t="s">
        <v>1220</v>
      </c>
      <c r="W1131" s="104">
        <v>33</v>
      </c>
      <c r="Y1131" s="100">
        <v>2150605</v>
      </c>
      <c r="Z1131" s="100" t="s">
        <v>1220</v>
      </c>
      <c r="AA1131" s="104">
        <v>25</v>
      </c>
    </row>
    <row r="1132" spans="1:27">
      <c r="A1132" s="100">
        <v>2150606</v>
      </c>
      <c r="B1132" s="100" t="s">
        <v>1221</v>
      </c>
      <c r="C1132" s="104">
        <v>91</v>
      </c>
      <c r="E1132" s="100">
        <v>2150606</v>
      </c>
      <c r="F1132" s="100" t="s">
        <v>1221</v>
      </c>
      <c r="G1132" s="104">
        <v>50</v>
      </c>
      <c r="H1132" s="102"/>
      <c r="I1132" s="100">
        <v>2150606</v>
      </c>
      <c r="J1132" s="100" t="s">
        <v>1221</v>
      </c>
      <c r="K1132" s="104">
        <v>50</v>
      </c>
      <c r="M1132" s="100">
        <v>2150606</v>
      </c>
      <c r="N1132" s="100" t="s">
        <v>1221</v>
      </c>
      <c r="O1132" s="104">
        <v>0</v>
      </c>
      <c r="Q1132" s="100">
        <v>2150606</v>
      </c>
      <c r="R1132" s="100" t="s">
        <v>1221</v>
      </c>
      <c r="S1132" s="104">
        <v>41</v>
      </c>
      <c r="U1132" s="100">
        <v>2150606</v>
      </c>
      <c r="V1132" s="100" t="s">
        <v>1221</v>
      </c>
      <c r="W1132" s="104">
        <v>0</v>
      </c>
      <c r="Y1132" s="100">
        <v>2150606</v>
      </c>
      <c r="Z1132" s="100" t="s">
        <v>1221</v>
      </c>
      <c r="AA1132" s="104">
        <v>0</v>
      </c>
    </row>
    <row r="1133" spans="1:27">
      <c r="A1133" s="100">
        <v>2150607</v>
      </c>
      <c r="B1133" s="100" t="s">
        <v>1222</v>
      </c>
      <c r="C1133" s="104">
        <v>0</v>
      </c>
      <c r="E1133" s="100">
        <v>2150607</v>
      </c>
      <c r="F1133" s="100" t="s">
        <v>1222</v>
      </c>
      <c r="G1133" s="104">
        <v>0</v>
      </c>
      <c r="H1133" s="102"/>
      <c r="I1133" s="100">
        <v>2150607</v>
      </c>
      <c r="J1133" s="100" t="s">
        <v>1222</v>
      </c>
      <c r="K1133" s="104">
        <v>0</v>
      </c>
      <c r="M1133" s="100">
        <v>2150607</v>
      </c>
      <c r="N1133" s="100" t="s">
        <v>1222</v>
      </c>
      <c r="O1133" s="104">
        <v>0</v>
      </c>
      <c r="Q1133" s="100">
        <v>2150607</v>
      </c>
      <c r="R1133" s="100" t="s">
        <v>1222</v>
      </c>
      <c r="S1133" s="104">
        <v>0</v>
      </c>
      <c r="U1133" s="100">
        <v>2150607</v>
      </c>
      <c r="V1133" s="100" t="s">
        <v>1222</v>
      </c>
      <c r="W1133" s="104">
        <v>0</v>
      </c>
      <c r="Y1133" s="100">
        <v>2150607</v>
      </c>
      <c r="Z1133" s="100" t="s">
        <v>1222</v>
      </c>
      <c r="AA1133" s="104">
        <v>0</v>
      </c>
    </row>
    <row r="1134" spans="1:27">
      <c r="A1134" s="100">
        <v>2150699</v>
      </c>
      <c r="B1134" s="100" t="s">
        <v>1223</v>
      </c>
      <c r="C1134" s="104">
        <v>44</v>
      </c>
      <c r="E1134" s="100">
        <v>2150699</v>
      </c>
      <c r="F1134" s="100" t="s">
        <v>1223</v>
      </c>
      <c r="G1134" s="104">
        <v>3</v>
      </c>
      <c r="H1134" s="102"/>
      <c r="I1134" s="100">
        <v>2150699</v>
      </c>
      <c r="J1134" s="100" t="s">
        <v>1223</v>
      </c>
      <c r="K1134" s="104">
        <v>3</v>
      </c>
      <c r="M1134" s="100">
        <v>2150699</v>
      </c>
      <c r="N1134" s="100" t="s">
        <v>1223</v>
      </c>
      <c r="O1134" s="104">
        <v>0</v>
      </c>
      <c r="Q1134" s="100">
        <v>2150699</v>
      </c>
      <c r="R1134" s="100" t="s">
        <v>1223</v>
      </c>
      <c r="S1134" s="104">
        <v>0</v>
      </c>
      <c r="U1134" s="100">
        <v>2150699</v>
      </c>
      <c r="V1134" s="100" t="s">
        <v>1223</v>
      </c>
      <c r="W1134" s="104">
        <v>0</v>
      </c>
      <c r="Y1134" s="100">
        <v>2150699</v>
      </c>
      <c r="Z1134" s="100" t="s">
        <v>1223</v>
      </c>
      <c r="AA1134" s="104">
        <v>41</v>
      </c>
    </row>
    <row r="1135" spans="1:27">
      <c r="A1135" s="100">
        <v>21507</v>
      </c>
      <c r="B1135" s="103" t="s">
        <v>1224</v>
      </c>
      <c r="C1135" s="101">
        <f>SUM(C1136:C1141)</f>
        <v>337</v>
      </c>
      <c r="E1135" s="100">
        <v>21507</v>
      </c>
      <c r="F1135" s="103" t="s">
        <v>1224</v>
      </c>
      <c r="G1135" s="101">
        <f>SUM(G1136:G1141)</f>
        <v>184</v>
      </c>
      <c r="H1135" s="102"/>
      <c r="I1135" s="100">
        <v>21507</v>
      </c>
      <c r="J1135" s="103" t="s">
        <v>1224</v>
      </c>
      <c r="K1135" s="101">
        <f>SUM(K1136:K1141)</f>
        <v>184</v>
      </c>
      <c r="M1135" s="100">
        <v>21507</v>
      </c>
      <c r="N1135" s="103" t="s">
        <v>1224</v>
      </c>
      <c r="O1135" s="101">
        <f>SUM(O1136:O1141)</f>
        <v>0</v>
      </c>
      <c r="Q1135" s="100">
        <v>21507</v>
      </c>
      <c r="R1135" s="103" t="s">
        <v>1224</v>
      </c>
      <c r="S1135" s="101">
        <f>SUM(S1136:S1141)</f>
        <v>148</v>
      </c>
      <c r="U1135" s="100">
        <v>21507</v>
      </c>
      <c r="V1135" s="103" t="s">
        <v>1224</v>
      </c>
      <c r="W1135" s="101">
        <f>SUM(W1136:W1141)</f>
        <v>5</v>
      </c>
      <c r="Y1135" s="100">
        <v>21507</v>
      </c>
      <c r="Z1135" s="103" t="s">
        <v>1224</v>
      </c>
      <c r="AA1135" s="101">
        <f>SUM(AA1136:AA1141)</f>
        <v>0</v>
      </c>
    </row>
    <row r="1136" spans="1:27">
      <c r="A1136" s="100">
        <v>2150701</v>
      </c>
      <c r="B1136" s="100" t="s">
        <v>145</v>
      </c>
      <c r="C1136" s="104">
        <v>332</v>
      </c>
      <c r="E1136" s="100">
        <v>2150701</v>
      </c>
      <c r="F1136" s="100" t="s">
        <v>145</v>
      </c>
      <c r="G1136" s="104">
        <v>184</v>
      </c>
      <c r="H1136" s="102"/>
      <c r="I1136" s="100">
        <v>2150701</v>
      </c>
      <c r="J1136" s="100" t="s">
        <v>145</v>
      </c>
      <c r="K1136" s="104">
        <v>184</v>
      </c>
      <c r="M1136" s="100">
        <v>2150701</v>
      </c>
      <c r="N1136" s="100" t="s">
        <v>145</v>
      </c>
      <c r="O1136" s="104">
        <v>0</v>
      </c>
      <c r="Q1136" s="100">
        <v>2150701</v>
      </c>
      <c r="R1136" s="100" t="s">
        <v>145</v>
      </c>
      <c r="S1136" s="104">
        <v>148</v>
      </c>
      <c r="U1136" s="100">
        <v>2150701</v>
      </c>
      <c r="V1136" s="100" t="s">
        <v>145</v>
      </c>
      <c r="W1136" s="104">
        <v>0</v>
      </c>
      <c r="Y1136" s="100">
        <v>2150701</v>
      </c>
      <c r="Z1136" s="100" t="s">
        <v>145</v>
      </c>
      <c r="AA1136" s="104">
        <v>0</v>
      </c>
    </row>
    <row r="1137" spans="1:27">
      <c r="A1137" s="100">
        <v>2150702</v>
      </c>
      <c r="B1137" s="100" t="s">
        <v>146</v>
      </c>
      <c r="C1137" s="104">
        <v>0</v>
      </c>
      <c r="E1137" s="100">
        <v>2150702</v>
      </c>
      <c r="F1137" s="100" t="s">
        <v>146</v>
      </c>
      <c r="G1137" s="104">
        <v>0</v>
      </c>
      <c r="H1137" s="102"/>
      <c r="I1137" s="100">
        <v>2150702</v>
      </c>
      <c r="J1137" s="100" t="s">
        <v>146</v>
      </c>
      <c r="K1137" s="104">
        <v>0</v>
      </c>
      <c r="M1137" s="100">
        <v>2150702</v>
      </c>
      <c r="N1137" s="100" t="s">
        <v>146</v>
      </c>
      <c r="O1137" s="104">
        <v>0</v>
      </c>
      <c r="Q1137" s="100">
        <v>2150702</v>
      </c>
      <c r="R1137" s="100" t="s">
        <v>146</v>
      </c>
      <c r="S1137" s="104">
        <v>0</v>
      </c>
      <c r="U1137" s="100">
        <v>2150702</v>
      </c>
      <c r="V1137" s="100" t="s">
        <v>146</v>
      </c>
      <c r="W1137" s="104">
        <v>0</v>
      </c>
      <c r="Y1137" s="100">
        <v>2150702</v>
      </c>
      <c r="Z1137" s="100" t="s">
        <v>146</v>
      </c>
      <c r="AA1137" s="104">
        <v>0</v>
      </c>
    </row>
    <row r="1138" spans="1:27">
      <c r="A1138" s="100">
        <v>2150703</v>
      </c>
      <c r="B1138" s="100" t="s">
        <v>147</v>
      </c>
      <c r="C1138" s="104">
        <v>0</v>
      </c>
      <c r="E1138" s="100">
        <v>2150703</v>
      </c>
      <c r="F1138" s="100" t="s">
        <v>147</v>
      </c>
      <c r="G1138" s="104">
        <v>0</v>
      </c>
      <c r="H1138" s="102"/>
      <c r="I1138" s="100">
        <v>2150703</v>
      </c>
      <c r="J1138" s="100" t="s">
        <v>147</v>
      </c>
      <c r="K1138" s="104">
        <v>0</v>
      </c>
      <c r="M1138" s="100">
        <v>2150703</v>
      </c>
      <c r="N1138" s="100" t="s">
        <v>147</v>
      </c>
      <c r="O1138" s="104">
        <v>0</v>
      </c>
      <c r="Q1138" s="100">
        <v>2150703</v>
      </c>
      <c r="R1138" s="100" t="s">
        <v>147</v>
      </c>
      <c r="S1138" s="104">
        <v>0</v>
      </c>
      <c r="U1138" s="100">
        <v>2150703</v>
      </c>
      <c r="V1138" s="100" t="s">
        <v>147</v>
      </c>
      <c r="W1138" s="104">
        <v>0</v>
      </c>
      <c r="Y1138" s="100">
        <v>2150703</v>
      </c>
      <c r="Z1138" s="100" t="s">
        <v>147</v>
      </c>
      <c r="AA1138" s="104">
        <v>0</v>
      </c>
    </row>
    <row r="1139" spans="1:27">
      <c r="A1139" s="100">
        <v>2150704</v>
      </c>
      <c r="B1139" s="100" t="s">
        <v>1226</v>
      </c>
      <c r="C1139" s="104">
        <v>0</v>
      </c>
      <c r="E1139" s="100">
        <v>2150704</v>
      </c>
      <c r="F1139" s="100" t="s">
        <v>1226</v>
      </c>
      <c r="G1139" s="104">
        <v>0</v>
      </c>
      <c r="H1139" s="102"/>
      <c r="I1139" s="100">
        <v>2150704</v>
      </c>
      <c r="J1139" s="100" t="s">
        <v>1226</v>
      </c>
      <c r="K1139" s="104">
        <v>0</v>
      </c>
      <c r="M1139" s="100">
        <v>2150704</v>
      </c>
      <c r="N1139" s="100" t="s">
        <v>1226</v>
      </c>
      <c r="O1139" s="104">
        <v>0</v>
      </c>
      <c r="Q1139" s="100">
        <v>2150704</v>
      </c>
      <c r="R1139" s="100" t="s">
        <v>1226</v>
      </c>
      <c r="S1139" s="104">
        <v>0</v>
      </c>
      <c r="U1139" s="100">
        <v>2150704</v>
      </c>
      <c r="V1139" s="100" t="s">
        <v>1226</v>
      </c>
      <c r="W1139" s="104">
        <v>0</v>
      </c>
      <c r="Y1139" s="100">
        <v>2150704</v>
      </c>
      <c r="Z1139" s="100" t="s">
        <v>1226</v>
      </c>
      <c r="AA1139" s="104">
        <v>0</v>
      </c>
    </row>
    <row r="1140" spans="1:27">
      <c r="A1140" s="100">
        <v>2150705</v>
      </c>
      <c r="B1140" s="100" t="s">
        <v>1227</v>
      </c>
      <c r="C1140" s="104">
        <v>0</v>
      </c>
      <c r="E1140" s="100">
        <v>2150705</v>
      </c>
      <c r="F1140" s="100" t="s">
        <v>1227</v>
      </c>
      <c r="G1140" s="104">
        <v>0</v>
      </c>
      <c r="H1140" s="102"/>
      <c r="I1140" s="100">
        <v>2150705</v>
      </c>
      <c r="J1140" s="100" t="s">
        <v>1227</v>
      </c>
      <c r="K1140" s="104">
        <v>0</v>
      </c>
      <c r="M1140" s="100">
        <v>2150705</v>
      </c>
      <c r="N1140" s="100" t="s">
        <v>1227</v>
      </c>
      <c r="O1140" s="104">
        <v>0</v>
      </c>
      <c r="Q1140" s="100">
        <v>2150705</v>
      </c>
      <c r="R1140" s="100" t="s">
        <v>1227</v>
      </c>
      <c r="S1140" s="104">
        <v>0</v>
      </c>
      <c r="U1140" s="100">
        <v>2150705</v>
      </c>
      <c r="V1140" s="100" t="s">
        <v>1227</v>
      </c>
      <c r="W1140" s="104">
        <v>0</v>
      </c>
      <c r="Y1140" s="100">
        <v>2150705</v>
      </c>
      <c r="Z1140" s="100" t="s">
        <v>1227</v>
      </c>
      <c r="AA1140" s="104">
        <v>0</v>
      </c>
    </row>
    <row r="1141" spans="1:27">
      <c r="A1141" s="100">
        <v>2150799</v>
      </c>
      <c r="B1141" s="100" t="s">
        <v>1228</v>
      </c>
      <c r="C1141" s="104">
        <v>5</v>
      </c>
      <c r="E1141" s="100">
        <v>2150799</v>
      </c>
      <c r="F1141" s="100" t="s">
        <v>1228</v>
      </c>
      <c r="G1141" s="104">
        <v>0</v>
      </c>
      <c r="H1141" s="102"/>
      <c r="I1141" s="100">
        <v>2150799</v>
      </c>
      <c r="J1141" s="100" t="s">
        <v>1228</v>
      </c>
      <c r="K1141" s="104">
        <v>0</v>
      </c>
      <c r="M1141" s="100">
        <v>2150799</v>
      </c>
      <c r="N1141" s="100" t="s">
        <v>1228</v>
      </c>
      <c r="O1141" s="104">
        <v>0</v>
      </c>
      <c r="Q1141" s="100">
        <v>2150799</v>
      </c>
      <c r="R1141" s="100" t="s">
        <v>1228</v>
      </c>
      <c r="S1141" s="104">
        <v>0</v>
      </c>
      <c r="U1141" s="100">
        <v>2150799</v>
      </c>
      <c r="V1141" s="100" t="s">
        <v>1228</v>
      </c>
      <c r="W1141" s="104">
        <v>5</v>
      </c>
      <c r="Y1141" s="100">
        <v>2150799</v>
      </c>
      <c r="Z1141" s="100" t="s">
        <v>1228</v>
      </c>
      <c r="AA1141" s="104">
        <v>0</v>
      </c>
    </row>
    <row r="1142" spans="1:27">
      <c r="A1142" s="100">
        <v>21508</v>
      </c>
      <c r="B1142" s="103" t="s">
        <v>1229</v>
      </c>
      <c r="C1142" s="101">
        <f>SUM(C1143:C1148)</f>
        <v>7856</v>
      </c>
      <c r="E1142" s="100">
        <v>21508</v>
      </c>
      <c r="F1142" s="103" t="s">
        <v>1229</v>
      </c>
      <c r="G1142" s="101">
        <f>SUM(G1143:G1148)</f>
        <v>4840</v>
      </c>
      <c r="H1142" s="102"/>
      <c r="I1142" s="100">
        <v>21508</v>
      </c>
      <c r="J1142" s="103" t="s">
        <v>1229</v>
      </c>
      <c r="K1142" s="101">
        <f>SUM(K1143:K1148)</f>
        <v>280</v>
      </c>
      <c r="M1142" s="100">
        <v>21508</v>
      </c>
      <c r="N1142" s="103" t="s">
        <v>1229</v>
      </c>
      <c r="O1142" s="101">
        <f>SUM(O1143:O1148)</f>
        <v>4560</v>
      </c>
      <c r="Q1142" s="100">
        <v>21508</v>
      </c>
      <c r="R1142" s="103" t="s">
        <v>1229</v>
      </c>
      <c r="S1142" s="101">
        <f>SUM(S1143:S1148)</f>
        <v>923</v>
      </c>
      <c r="U1142" s="100">
        <v>21508</v>
      </c>
      <c r="V1142" s="103" t="s">
        <v>1229</v>
      </c>
      <c r="W1142" s="101">
        <f>SUM(W1143:W1148)</f>
        <v>1563</v>
      </c>
      <c r="Y1142" s="100">
        <v>21508</v>
      </c>
      <c r="Z1142" s="103" t="s">
        <v>1229</v>
      </c>
      <c r="AA1142" s="101">
        <f>SUM(AA1143:AA1148)</f>
        <v>530</v>
      </c>
    </row>
    <row r="1143" spans="1:27">
      <c r="A1143" s="100">
        <v>2150801</v>
      </c>
      <c r="B1143" s="100" t="s">
        <v>145</v>
      </c>
      <c r="C1143" s="104">
        <v>24</v>
      </c>
      <c r="E1143" s="100">
        <v>2150801</v>
      </c>
      <c r="F1143" s="100" t="s">
        <v>145</v>
      </c>
      <c r="G1143" s="104">
        <v>0</v>
      </c>
      <c r="H1143" s="102"/>
      <c r="I1143" s="100">
        <v>2150801</v>
      </c>
      <c r="J1143" s="100" t="s">
        <v>145</v>
      </c>
      <c r="K1143" s="104">
        <v>0</v>
      </c>
      <c r="M1143" s="100">
        <v>2150801</v>
      </c>
      <c r="N1143" s="100" t="s">
        <v>145</v>
      </c>
      <c r="O1143" s="104">
        <v>0</v>
      </c>
      <c r="Q1143" s="100">
        <v>2150801</v>
      </c>
      <c r="R1143" s="100" t="s">
        <v>145</v>
      </c>
      <c r="S1143" s="104">
        <v>24</v>
      </c>
      <c r="U1143" s="100">
        <v>2150801</v>
      </c>
      <c r="V1143" s="100" t="s">
        <v>145</v>
      </c>
      <c r="W1143" s="104">
        <v>0</v>
      </c>
      <c r="Y1143" s="100">
        <v>2150801</v>
      </c>
      <c r="Z1143" s="100" t="s">
        <v>145</v>
      </c>
      <c r="AA1143" s="104">
        <v>0</v>
      </c>
    </row>
    <row r="1144" spans="1:27">
      <c r="A1144" s="100">
        <v>2150802</v>
      </c>
      <c r="B1144" s="100" t="s">
        <v>146</v>
      </c>
      <c r="C1144" s="104">
        <v>0</v>
      </c>
      <c r="E1144" s="100">
        <v>2150802</v>
      </c>
      <c r="F1144" s="100" t="s">
        <v>146</v>
      </c>
      <c r="G1144" s="104">
        <v>0</v>
      </c>
      <c r="H1144" s="102"/>
      <c r="I1144" s="100">
        <v>2150802</v>
      </c>
      <c r="J1144" s="100" t="s">
        <v>146</v>
      </c>
      <c r="K1144" s="104">
        <v>0</v>
      </c>
      <c r="M1144" s="100">
        <v>2150802</v>
      </c>
      <c r="N1144" s="100" t="s">
        <v>146</v>
      </c>
      <c r="O1144" s="104">
        <v>0</v>
      </c>
      <c r="Q1144" s="100">
        <v>2150802</v>
      </c>
      <c r="R1144" s="100" t="s">
        <v>146</v>
      </c>
      <c r="S1144" s="104">
        <v>0</v>
      </c>
      <c r="U1144" s="100">
        <v>2150802</v>
      </c>
      <c r="V1144" s="100" t="s">
        <v>146</v>
      </c>
      <c r="W1144" s="104">
        <v>0</v>
      </c>
      <c r="Y1144" s="100">
        <v>2150802</v>
      </c>
      <c r="Z1144" s="100" t="s">
        <v>146</v>
      </c>
      <c r="AA1144" s="104">
        <v>0</v>
      </c>
    </row>
    <row r="1145" spans="1:27">
      <c r="A1145" s="100">
        <v>2150803</v>
      </c>
      <c r="B1145" s="100" t="s">
        <v>147</v>
      </c>
      <c r="C1145" s="104">
        <v>0</v>
      </c>
      <c r="E1145" s="100">
        <v>2150803</v>
      </c>
      <c r="F1145" s="100" t="s">
        <v>147</v>
      </c>
      <c r="G1145" s="104">
        <v>0</v>
      </c>
      <c r="H1145" s="102"/>
      <c r="I1145" s="100">
        <v>2150803</v>
      </c>
      <c r="J1145" s="100" t="s">
        <v>147</v>
      </c>
      <c r="K1145" s="104">
        <v>0</v>
      </c>
      <c r="M1145" s="100">
        <v>2150803</v>
      </c>
      <c r="N1145" s="100" t="s">
        <v>147</v>
      </c>
      <c r="O1145" s="104">
        <v>0</v>
      </c>
      <c r="Q1145" s="100">
        <v>2150803</v>
      </c>
      <c r="R1145" s="100" t="s">
        <v>147</v>
      </c>
      <c r="S1145" s="104">
        <v>0</v>
      </c>
      <c r="U1145" s="100">
        <v>2150803</v>
      </c>
      <c r="V1145" s="100" t="s">
        <v>147</v>
      </c>
      <c r="W1145" s="104">
        <v>0</v>
      </c>
      <c r="Y1145" s="100">
        <v>2150803</v>
      </c>
      <c r="Z1145" s="100" t="s">
        <v>147</v>
      </c>
      <c r="AA1145" s="104">
        <v>0</v>
      </c>
    </row>
    <row r="1146" spans="1:27">
      <c r="A1146" s="100">
        <v>2150804</v>
      </c>
      <c r="B1146" s="100" t="s">
        <v>1231</v>
      </c>
      <c r="C1146" s="104">
        <v>0</v>
      </c>
      <c r="E1146" s="100">
        <v>2150804</v>
      </c>
      <c r="F1146" s="100" t="s">
        <v>1231</v>
      </c>
      <c r="G1146" s="104">
        <v>0</v>
      </c>
      <c r="H1146" s="102"/>
      <c r="I1146" s="100">
        <v>2150804</v>
      </c>
      <c r="J1146" s="100" t="s">
        <v>1231</v>
      </c>
      <c r="K1146" s="104">
        <v>0</v>
      </c>
      <c r="M1146" s="100">
        <v>2150804</v>
      </c>
      <c r="N1146" s="100" t="s">
        <v>1231</v>
      </c>
      <c r="O1146" s="104">
        <v>0</v>
      </c>
      <c r="Q1146" s="100">
        <v>2150804</v>
      </c>
      <c r="R1146" s="100" t="s">
        <v>1231</v>
      </c>
      <c r="S1146" s="104">
        <v>0</v>
      </c>
      <c r="U1146" s="100">
        <v>2150804</v>
      </c>
      <c r="V1146" s="100" t="s">
        <v>1231</v>
      </c>
      <c r="W1146" s="104">
        <v>0</v>
      </c>
      <c r="Y1146" s="100">
        <v>2150804</v>
      </c>
      <c r="Z1146" s="100" t="s">
        <v>1231</v>
      </c>
      <c r="AA1146" s="104">
        <v>0</v>
      </c>
    </row>
    <row r="1147" spans="1:27">
      <c r="A1147" s="100">
        <v>2150805</v>
      </c>
      <c r="B1147" s="100" t="s">
        <v>1232</v>
      </c>
      <c r="C1147" s="104">
        <v>1229</v>
      </c>
      <c r="E1147" s="100">
        <v>2150805</v>
      </c>
      <c r="F1147" s="100" t="s">
        <v>1232</v>
      </c>
      <c r="G1147" s="104">
        <v>280</v>
      </c>
      <c r="H1147" s="102"/>
      <c r="I1147" s="100">
        <v>2150805</v>
      </c>
      <c r="J1147" s="100" t="s">
        <v>1232</v>
      </c>
      <c r="K1147" s="104">
        <v>280</v>
      </c>
      <c r="M1147" s="100">
        <v>2150805</v>
      </c>
      <c r="N1147" s="100" t="s">
        <v>1232</v>
      </c>
      <c r="O1147" s="104">
        <v>0</v>
      </c>
      <c r="Q1147" s="100">
        <v>2150805</v>
      </c>
      <c r="R1147" s="100" t="s">
        <v>1232</v>
      </c>
      <c r="S1147" s="104">
        <v>577</v>
      </c>
      <c r="U1147" s="100">
        <v>2150805</v>
      </c>
      <c r="V1147" s="100" t="s">
        <v>1232</v>
      </c>
      <c r="W1147" s="104">
        <v>105</v>
      </c>
      <c r="Y1147" s="100">
        <v>2150805</v>
      </c>
      <c r="Z1147" s="100" t="s">
        <v>1232</v>
      </c>
      <c r="AA1147" s="104">
        <v>267</v>
      </c>
    </row>
    <row r="1148" spans="1:27">
      <c r="A1148" s="100">
        <v>2150899</v>
      </c>
      <c r="B1148" s="100" t="s">
        <v>1233</v>
      </c>
      <c r="C1148" s="104">
        <v>6603</v>
      </c>
      <c r="E1148" s="100">
        <v>2150899</v>
      </c>
      <c r="F1148" s="100" t="s">
        <v>1233</v>
      </c>
      <c r="G1148" s="104">
        <v>4560</v>
      </c>
      <c r="H1148" s="102"/>
      <c r="I1148" s="100">
        <v>2150899</v>
      </c>
      <c r="J1148" s="100" t="s">
        <v>1233</v>
      </c>
      <c r="K1148" s="104">
        <v>0</v>
      </c>
      <c r="M1148" s="100">
        <v>2150899</v>
      </c>
      <c r="N1148" s="100" t="s">
        <v>1233</v>
      </c>
      <c r="O1148" s="104">
        <v>4560</v>
      </c>
      <c r="Q1148" s="100">
        <v>2150899</v>
      </c>
      <c r="R1148" s="100" t="s">
        <v>1233</v>
      </c>
      <c r="S1148" s="104">
        <v>322</v>
      </c>
      <c r="U1148" s="100">
        <v>2150899</v>
      </c>
      <c r="V1148" s="100" t="s">
        <v>1233</v>
      </c>
      <c r="W1148" s="104">
        <v>1458</v>
      </c>
      <c r="Y1148" s="100">
        <v>2150899</v>
      </c>
      <c r="Z1148" s="100" t="s">
        <v>1233</v>
      </c>
      <c r="AA1148" s="104">
        <v>263</v>
      </c>
    </row>
    <row r="1149" spans="1:27">
      <c r="A1149" s="100">
        <v>21599</v>
      </c>
      <c r="B1149" s="103" t="s">
        <v>4324</v>
      </c>
      <c r="C1149" s="101">
        <f>SUM(C1150:C1155)</f>
        <v>1600</v>
      </c>
      <c r="E1149" s="100">
        <v>21599</v>
      </c>
      <c r="F1149" s="103" t="s">
        <v>4324</v>
      </c>
      <c r="G1149" s="101">
        <f>SUM(G1150:G1155)</f>
        <v>1000</v>
      </c>
      <c r="H1149" s="102"/>
      <c r="I1149" s="100">
        <v>21599</v>
      </c>
      <c r="J1149" s="103" t="s">
        <v>4324</v>
      </c>
      <c r="K1149" s="101">
        <f>SUM(K1150:K1155)</f>
        <v>1000</v>
      </c>
      <c r="M1149" s="100">
        <v>21599</v>
      </c>
      <c r="N1149" s="103" t="s">
        <v>4324</v>
      </c>
      <c r="O1149" s="101">
        <f>SUM(O1150:O1155)</f>
        <v>0</v>
      </c>
      <c r="Q1149" s="100">
        <v>21599</v>
      </c>
      <c r="R1149" s="103" t="s">
        <v>4324</v>
      </c>
      <c r="S1149" s="101">
        <f>SUM(S1150:S1155)</f>
        <v>600</v>
      </c>
      <c r="U1149" s="100">
        <v>21599</v>
      </c>
      <c r="V1149" s="103" t="s">
        <v>4324</v>
      </c>
      <c r="W1149" s="101">
        <f>SUM(W1150:W1155)</f>
        <v>0</v>
      </c>
      <c r="Y1149" s="100">
        <v>21599</v>
      </c>
      <c r="Z1149" s="103" t="s">
        <v>4324</v>
      </c>
      <c r="AA1149" s="101">
        <f>SUM(AA1150:AA1155)</f>
        <v>0</v>
      </c>
    </row>
    <row r="1150" spans="1:27">
      <c r="A1150" s="100">
        <v>2159901</v>
      </c>
      <c r="B1150" s="100" t="s">
        <v>1236</v>
      </c>
      <c r="C1150" s="104">
        <v>0</v>
      </c>
      <c r="E1150" s="100">
        <v>2159901</v>
      </c>
      <c r="F1150" s="100" t="s">
        <v>1236</v>
      </c>
      <c r="G1150" s="104">
        <v>0</v>
      </c>
      <c r="H1150" s="102"/>
      <c r="I1150" s="100">
        <v>2159901</v>
      </c>
      <c r="J1150" s="100" t="s">
        <v>1236</v>
      </c>
      <c r="K1150" s="104">
        <v>0</v>
      </c>
      <c r="M1150" s="100">
        <v>2159901</v>
      </c>
      <c r="N1150" s="100" t="s">
        <v>1236</v>
      </c>
      <c r="O1150" s="104">
        <v>0</v>
      </c>
      <c r="Q1150" s="100">
        <v>2159901</v>
      </c>
      <c r="R1150" s="100" t="s">
        <v>1236</v>
      </c>
      <c r="S1150" s="104">
        <v>0</v>
      </c>
      <c r="U1150" s="100">
        <v>2159901</v>
      </c>
      <c r="V1150" s="100" t="s">
        <v>1236</v>
      </c>
      <c r="W1150" s="104">
        <v>0</v>
      </c>
      <c r="Y1150" s="100">
        <v>2159901</v>
      </c>
      <c r="Z1150" s="100" t="s">
        <v>1236</v>
      </c>
      <c r="AA1150" s="104">
        <v>0</v>
      </c>
    </row>
    <row r="1151" spans="1:27">
      <c r="A1151" s="100">
        <v>2159902</v>
      </c>
      <c r="B1151" s="100" t="s">
        <v>1237</v>
      </c>
      <c r="C1151" s="104">
        <v>600</v>
      </c>
      <c r="E1151" s="100">
        <v>2159902</v>
      </c>
      <c r="F1151" s="100" t="s">
        <v>1237</v>
      </c>
      <c r="G1151" s="104">
        <v>0</v>
      </c>
      <c r="H1151" s="102"/>
      <c r="I1151" s="100">
        <v>2159902</v>
      </c>
      <c r="J1151" s="100" t="s">
        <v>1237</v>
      </c>
      <c r="K1151" s="104">
        <v>0</v>
      </c>
      <c r="M1151" s="100">
        <v>2159902</v>
      </c>
      <c r="N1151" s="100" t="s">
        <v>1237</v>
      </c>
      <c r="O1151" s="104">
        <v>0</v>
      </c>
      <c r="Q1151" s="100">
        <v>2159902</v>
      </c>
      <c r="R1151" s="100" t="s">
        <v>1237</v>
      </c>
      <c r="S1151" s="104">
        <v>600</v>
      </c>
      <c r="U1151" s="100">
        <v>2159902</v>
      </c>
      <c r="V1151" s="100" t="s">
        <v>1237</v>
      </c>
      <c r="W1151" s="104">
        <v>0</v>
      </c>
      <c r="Y1151" s="100">
        <v>2159902</v>
      </c>
      <c r="Z1151" s="100" t="s">
        <v>1237</v>
      </c>
      <c r="AA1151" s="104">
        <v>0</v>
      </c>
    </row>
    <row r="1152" spans="1:27">
      <c r="A1152" s="100">
        <v>2159904</v>
      </c>
      <c r="B1152" s="100" t="s">
        <v>1238</v>
      </c>
      <c r="C1152" s="104">
        <v>0</v>
      </c>
      <c r="E1152" s="100">
        <v>2159904</v>
      </c>
      <c r="F1152" s="100" t="s">
        <v>1238</v>
      </c>
      <c r="G1152" s="104">
        <v>0</v>
      </c>
      <c r="H1152" s="102"/>
      <c r="I1152" s="100">
        <v>2159904</v>
      </c>
      <c r="J1152" s="100" t="s">
        <v>1238</v>
      </c>
      <c r="K1152" s="104">
        <v>0</v>
      </c>
      <c r="M1152" s="100">
        <v>2159904</v>
      </c>
      <c r="N1152" s="100" t="s">
        <v>1238</v>
      </c>
      <c r="O1152" s="104">
        <v>0</v>
      </c>
      <c r="Q1152" s="100">
        <v>2159904</v>
      </c>
      <c r="R1152" s="100" t="s">
        <v>1238</v>
      </c>
      <c r="S1152" s="104">
        <v>0</v>
      </c>
      <c r="U1152" s="100">
        <v>2159904</v>
      </c>
      <c r="V1152" s="100" t="s">
        <v>1238</v>
      </c>
      <c r="W1152" s="104">
        <v>0</v>
      </c>
      <c r="Y1152" s="100">
        <v>2159904</v>
      </c>
      <c r="Z1152" s="100" t="s">
        <v>1238</v>
      </c>
      <c r="AA1152" s="104">
        <v>0</v>
      </c>
    </row>
    <row r="1153" spans="1:27">
      <c r="A1153" s="100">
        <v>2159905</v>
      </c>
      <c r="B1153" s="100" t="s">
        <v>1239</v>
      </c>
      <c r="C1153" s="104">
        <v>0</v>
      </c>
      <c r="E1153" s="100">
        <v>2159905</v>
      </c>
      <c r="F1153" s="100" t="s">
        <v>1239</v>
      </c>
      <c r="G1153" s="104">
        <v>0</v>
      </c>
      <c r="H1153" s="102"/>
      <c r="I1153" s="100">
        <v>2159905</v>
      </c>
      <c r="J1153" s="100" t="s">
        <v>1239</v>
      </c>
      <c r="K1153" s="104">
        <v>0</v>
      </c>
      <c r="M1153" s="100">
        <v>2159905</v>
      </c>
      <c r="N1153" s="100" t="s">
        <v>1239</v>
      </c>
      <c r="O1153" s="104">
        <v>0</v>
      </c>
      <c r="Q1153" s="100">
        <v>2159905</v>
      </c>
      <c r="R1153" s="100" t="s">
        <v>1239</v>
      </c>
      <c r="S1153" s="104">
        <v>0</v>
      </c>
      <c r="U1153" s="100">
        <v>2159905</v>
      </c>
      <c r="V1153" s="100" t="s">
        <v>1239</v>
      </c>
      <c r="W1153" s="104">
        <v>0</v>
      </c>
      <c r="Y1153" s="100">
        <v>2159905</v>
      </c>
      <c r="Z1153" s="100" t="s">
        <v>1239</v>
      </c>
      <c r="AA1153" s="104">
        <v>0</v>
      </c>
    </row>
    <row r="1154" spans="1:27">
      <c r="A1154" s="100">
        <v>2159906</v>
      </c>
      <c r="B1154" s="100" t="s">
        <v>1240</v>
      </c>
      <c r="C1154" s="104">
        <v>0</v>
      </c>
      <c r="E1154" s="100">
        <v>2159906</v>
      </c>
      <c r="F1154" s="100" t="s">
        <v>1240</v>
      </c>
      <c r="G1154" s="104">
        <v>0</v>
      </c>
      <c r="H1154" s="102"/>
      <c r="I1154" s="100">
        <v>2159906</v>
      </c>
      <c r="J1154" s="100" t="s">
        <v>1240</v>
      </c>
      <c r="K1154" s="104">
        <v>0</v>
      </c>
      <c r="M1154" s="100">
        <v>2159906</v>
      </c>
      <c r="N1154" s="100" t="s">
        <v>1240</v>
      </c>
      <c r="O1154" s="104">
        <v>0</v>
      </c>
      <c r="Q1154" s="100">
        <v>2159906</v>
      </c>
      <c r="R1154" s="100" t="s">
        <v>1240</v>
      </c>
      <c r="S1154" s="104">
        <v>0</v>
      </c>
      <c r="U1154" s="100">
        <v>2159906</v>
      </c>
      <c r="V1154" s="100" t="s">
        <v>1240</v>
      </c>
      <c r="W1154" s="104">
        <v>0</v>
      </c>
      <c r="Y1154" s="100">
        <v>2159906</v>
      </c>
      <c r="Z1154" s="100" t="s">
        <v>1240</v>
      </c>
      <c r="AA1154" s="104">
        <v>0</v>
      </c>
    </row>
    <row r="1155" spans="1:27">
      <c r="A1155" s="100">
        <v>2159999</v>
      </c>
      <c r="B1155" s="100" t="s">
        <v>4337</v>
      </c>
      <c r="C1155" s="104">
        <v>1000</v>
      </c>
      <c r="E1155" s="100">
        <v>2159999</v>
      </c>
      <c r="F1155" s="100" t="s">
        <v>4337</v>
      </c>
      <c r="G1155" s="104">
        <v>1000</v>
      </c>
      <c r="H1155" s="102"/>
      <c r="I1155" s="100">
        <v>2159999</v>
      </c>
      <c r="J1155" s="100" t="s">
        <v>4337</v>
      </c>
      <c r="K1155" s="104">
        <v>1000</v>
      </c>
      <c r="M1155" s="100">
        <v>2159999</v>
      </c>
      <c r="N1155" s="100" t="s">
        <v>4337</v>
      </c>
      <c r="O1155" s="104">
        <v>0</v>
      </c>
      <c r="Q1155" s="100">
        <v>2159999</v>
      </c>
      <c r="R1155" s="100" t="s">
        <v>4337</v>
      </c>
      <c r="S1155" s="104">
        <v>0</v>
      </c>
      <c r="U1155" s="100">
        <v>2159999</v>
      </c>
      <c r="V1155" s="100" t="s">
        <v>4337</v>
      </c>
      <c r="W1155" s="104">
        <v>0</v>
      </c>
      <c r="Y1155" s="100">
        <v>2159999</v>
      </c>
      <c r="Z1155" s="100" t="s">
        <v>4337</v>
      </c>
      <c r="AA1155" s="104">
        <v>0</v>
      </c>
    </row>
    <row r="1156" spans="1:27">
      <c r="A1156" s="100">
        <v>216</v>
      </c>
      <c r="B1156" s="103" t="s">
        <v>39</v>
      </c>
      <c r="C1156" s="101">
        <f>SUM(C1157,C1167,C1174,C1180)</f>
        <v>6461</v>
      </c>
      <c r="E1156" s="100">
        <v>216</v>
      </c>
      <c r="F1156" s="103" t="s">
        <v>39</v>
      </c>
      <c r="G1156" s="101">
        <f>SUM(G1157,G1167,G1174,G1180)</f>
        <v>3065</v>
      </c>
      <c r="H1156" s="102"/>
      <c r="I1156" s="100">
        <v>216</v>
      </c>
      <c r="J1156" s="103" t="s">
        <v>39</v>
      </c>
      <c r="K1156" s="101">
        <f>SUM(K1157,K1167,K1174,K1180)</f>
        <v>3044</v>
      </c>
      <c r="M1156" s="100">
        <v>216</v>
      </c>
      <c r="N1156" s="103" t="s">
        <v>39</v>
      </c>
      <c r="O1156" s="101">
        <f>SUM(O1157,O1167,O1174,O1180)</f>
        <v>21</v>
      </c>
      <c r="Q1156" s="100">
        <v>216</v>
      </c>
      <c r="R1156" s="103" t="s">
        <v>39</v>
      </c>
      <c r="S1156" s="101">
        <f>SUM(S1157,S1167,S1174,S1180)</f>
        <v>2173</v>
      </c>
      <c r="U1156" s="100">
        <v>216</v>
      </c>
      <c r="V1156" s="103" t="s">
        <v>39</v>
      </c>
      <c r="W1156" s="101">
        <f>SUM(W1157,W1167,W1174,W1180)</f>
        <v>826</v>
      </c>
      <c r="Y1156" s="100">
        <v>216</v>
      </c>
      <c r="Z1156" s="103" t="s">
        <v>39</v>
      </c>
      <c r="AA1156" s="101">
        <f>SUM(AA1157,AA1167,AA1174,AA1180)</f>
        <v>397</v>
      </c>
    </row>
    <row r="1157" spans="1:27">
      <c r="A1157" s="100">
        <v>21602</v>
      </c>
      <c r="B1157" s="103" t="s">
        <v>1243</v>
      </c>
      <c r="C1157" s="101">
        <f>SUM(C1158:C1166)</f>
        <v>2461</v>
      </c>
      <c r="E1157" s="100">
        <v>21602</v>
      </c>
      <c r="F1157" s="103" t="s">
        <v>1243</v>
      </c>
      <c r="G1157" s="101">
        <f>SUM(G1158:G1166)</f>
        <v>202</v>
      </c>
      <c r="H1157" s="102"/>
      <c r="I1157" s="100">
        <v>21602</v>
      </c>
      <c r="J1157" s="103" t="s">
        <v>1243</v>
      </c>
      <c r="K1157" s="101">
        <f>SUM(K1158:K1166)</f>
        <v>181</v>
      </c>
      <c r="M1157" s="100">
        <v>21602</v>
      </c>
      <c r="N1157" s="103" t="s">
        <v>1243</v>
      </c>
      <c r="O1157" s="101">
        <f>SUM(O1158:O1166)</f>
        <v>21</v>
      </c>
      <c r="Q1157" s="100">
        <v>21602</v>
      </c>
      <c r="R1157" s="103" t="s">
        <v>1243</v>
      </c>
      <c r="S1157" s="101">
        <f>SUM(S1158:S1166)</f>
        <v>1771</v>
      </c>
      <c r="U1157" s="100">
        <v>21602</v>
      </c>
      <c r="V1157" s="103" t="s">
        <v>1243</v>
      </c>
      <c r="W1157" s="101">
        <f>SUM(W1158:W1166)</f>
        <v>287</v>
      </c>
      <c r="Y1157" s="100">
        <v>21602</v>
      </c>
      <c r="Z1157" s="103" t="s">
        <v>1243</v>
      </c>
      <c r="AA1157" s="101">
        <f>SUM(AA1158:AA1166)</f>
        <v>201</v>
      </c>
    </row>
    <row r="1158" spans="1:27">
      <c r="A1158" s="100">
        <v>2160201</v>
      </c>
      <c r="B1158" s="100" t="s">
        <v>145</v>
      </c>
      <c r="C1158" s="104">
        <v>373</v>
      </c>
      <c r="E1158" s="100">
        <v>2160201</v>
      </c>
      <c r="F1158" s="100" t="s">
        <v>145</v>
      </c>
      <c r="G1158" s="104">
        <v>0</v>
      </c>
      <c r="H1158" s="102"/>
      <c r="I1158" s="100">
        <v>2160201</v>
      </c>
      <c r="J1158" s="100" t="s">
        <v>145</v>
      </c>
      <c r="K1158" s="104">
        <v>0</v>
      </c>
      <c r="M1158" s="100">
        <v>2160201</v>
      </c>
      <c r="N1158" s="100" t="s">
        <v>145</v>
      </c>
      <c r="O1158" s="104">
        <v>0</v>
      </c>
      <c r="Q1158" s="100">
        <v>2160201</v>
      </c>
      <c r="R1158" s="100" t="s">
        <v>145</v>
      </c>
      <c r="S1158" s="104">
        <v>85</v>
      </c>
      <c r="U1158" s="100">
        <v>2160201</v>
      </c>
      <c r="V1158" s="100" t="s">
        <v>145</v>
      </c>
      <c r="W1158" s="104">
        <v>200</v>
      </c>
      <c r="Y1158" s="100">
        <v>2160201</v>
      </c>
      <c r="Z1158" s="100" t="s">
        <v>145</v>
      </c>
      <c r="AA1158" s="104">
        <v>88</v>
      </c>
    </row>
    <row r="1159" spans="1:27">
      <c r="A1159" s="100">
        <v>2160202</v>
      </c>
      <c r="B1159" s="100" t="s">
        <v>146</v>
      </c>
      <c r="C1159" s="104">
        <v>28</v>
      </c>
      <c r="E1159" s="100">
        <v>2160202</v>
      </c>
      <c r="F1159" s="100" t="s">
        <v>146</v>
      </c>
      <c r="G1159" s="104">
        <v>0</v>
      </c>
      <c r="H1159" s="102"/>
      <c r="I1159" s="100">
        <v>2160202</v>
      </c>
      <c r="J1159" s="100" t="s">
        <v>146</v>
      </c>
      <c r="K1159" s="104">
        <v>0</v>
      </c>
      <c r="M1159" s="100">
        <v>2160202</v>
      </c>
      <c r="N1159" s="100" t="s">
        <v>146</v>
      </c>
      <c r="O1159" s="104">
        <v>0</v>
      </c>
      <c r="Q1159" s="100">
        <v>2160202</v>
      </c>
      <c r="R1159" s="100" t="s">
        <v>146</v>
      </c>
      <c r="S1159" s="104">
        <v>8</v>
      </c>
      <c r="U1159" s="100">
        <v>2160202</v>
      </c>
      <c r="V1159" s="100" t="s">
        <v>146</v>
      </c>
      <c r="W1159" s="104">
        <v>0</v>
      </c>
      <c r="Y1159" s="100">
        <v>2160202</v>
      </c>
      <c r="Z1159" s="100" t="s">
        <v>146</v>
      </c>
      <c r="AA1159" s="104">
        <v>20</v>
      </c>
    </row>
    <row r="1160" spans="1:27">
      <c r="A1160" s="100">
        <v>2160203</v>
      </c>
      <c r="B1160" s="100" t="s">
        <v>147</v>
      </c>
      <c r="C1160" s="104">
        <v>0</v>
      </c>
      <c r="E1160" s="100">
        <v>2160203</v>
      </c>
      <c r="F1160" s="100" t="s">
        <v>147</v>
      </c>
      <c r="G1160" s="104">
        <v>0</v>
      </c>
      <c r="H1160" s="102"/>
      <c r="I1160" s="100">
        <v>2160203</v>
      </c>
      <c r="J1160" s="100" t="s">
        <v>147</v>
      </c>
      <c r="K1160" s="104">
        <v>0</v>
      </c>
      <c r="M1160" s="100">
        <v>2160203</v>
      </c>
      <c r="N1160" s="100" t="s">
        <v>147</v>
      </c>
      <c r="O1160" s="104">
        <v>0</v>
      </c>
      <c r="Q1160" s="100">
        <v>2160203</v>
      </c>
      <c r="R1160" s="100" t="s">
        <v>147</v>
      </c>
      <c r="S1160" s="104">
        <v>0</v>
      </c>
      <c r="U1160" s="100">
        <v>2160203</v>
      </c>
      <c r="V1160" s="100" t="s">
        <v>147</v>
      </c>
      <c r="W1160" s="104">
        <v>0</v>
      </c>
      <c r="Y1160" s="100">
        <v>2160203</v>
      </c>
      <c r="Z1160" s="100" t="s">
        <v>147</v>
      </c>
      <c r="AA1160" s="104">
        <v>0</v>
      </c>
    </row>
    <row r="1161" spans="1:27">
      <c r="A1161" s="100">
        <v>2160216</v>
      </c>
      <c r="B1161" s="100" t="s">
        <v>1245</v>
      </c>
      <c r="C1161" s="104">
        <v>0</v>
      </c>
      <c r="E1161" s="100">
        <v>2160216</v>
      </c>
      <c r="F1161" s="100" t="s">
        <v>1245</v>
      </c>
      <c r="G1161" s="104">
        <v>0</v>
      </c>
      <c r="H1161" s="102"/>
      <c r="I1161" s="100">
        <v>2160216</v>
      </c>
      <c r="J1161" s="100" t="s">
        <v>1245</v>
      </c>
      <c r="K1161" s="104">
        <v>0</v>
      </c>
      <c r="M1161" s="100">
        <v>2160216</v>
      </c>
      <c r="N1161" s="100" t="s">
        <v>1245</v>
      </c>
      <c r="O1161" s="104">
        <v>0</v>
      </c>
      <c r="Q1161" s="100">
        <v>2160216</v>
      </c>
      <c r="R1161" s="100" t="s">
        <v>1245</v>
      </c>
      <c r="S1161" s="104">
        <v>0</v>
      </c>
      <c r="U1161" s="100">
        <v>2160216</v>
      </c>
      <c r="V1161" s="100" t="s">
        <v>1245</v>
      </c>
      <c r="W1161" s="104">
        <v>0</v>
      </c>
      <c r="Y1161" s="100">
        <v>2160216</v>
      </c>
      <c r="Z1161" s="100" t="s">
        <v>1245</v>
      </c>
      <c r="AA1161" s="104">
        <v>0</v>
      </c>
    </row>
    <row r="1162" spans="1:27">
      <c r="A1162" s="100">
        <v>2160217</v>
      </c>
      <c r="B1162" s="100" t="s">
        <v>1246</v>
      </c>
      <c r="C1162" s="104">
        <v>18</v>
      </c>
      <c r="E1162" s="100">
        <v>2160217</v>
      </c>
      <c r="F1162" s="100" t="s">
        <v>1246</v>
      </c>
      <c r="G1162" s="104">
        <v>18</v>
      </c>
      <c r="H1162" s="102"/>
      <c r="I1162" s="100">
        <v>2160217</v>
      </c>
      <c r="J1162" s="100" t="s">
        <v>1246</v>
      </c>
      <c r="K1162" s="104">
        <v>18</v>
      </c>
      <c r="M1162" s="100">
        <v>2160217</v>
      </c>
      <c r="N1162" s="100" t="s">
        <v>1246</v>
      </c>
      <c r="O1162" s="104">
        <v>0</v>
      </c>
      <c r="Q1162" s="100">
        <v>2160217</v>
      </c>
      <c r="R1162" s="100" t="s">
        <v>1246</v>
      </c>
      <c r="S1162" s="104">
        <v>0</v>
      </c>
      <c r="U1162" s="100">
        <v>2160217</v>
      </c>
      <c r="V1162" s="100" t="s">
        <v>1246</v>
      </c>
      <c r="W1162" s="104">
        <v>0</v>
      </c>
      <c r="Y1162" s="100">
        <v>2160217</v>
      </c>
      <c r="Z1162" s="100" t="s">
        <v>1246</v>
      </c>
      <c r="AA1162" s="104">
        <v>0</v>
      </c>
    </row>
    <row r="1163" spans="1:27">
      <c r="A1163" s="100">
        <v>2160218</v>
      </c>
      <c r="B1163" s="100" t="s">
        <v>1247</v>
      </c>
      <c r="C1163" s="104">
        <v>0</v>
      </c>
      <c r="E1163" s="100">
        <v>2160218</v>
      </c>
      <c r="F1163" s="100" t="s">
        <v>1247</v>
      </c>
      <c r="G1163" s="104">
        <v>0</v>
      </c>
      <c r="H1163" s="102"/>
      <c r="I1163" s="100">
        <v>2160218</v>
      </c>
      <c r="J1163" s="100" t="s">
        <v>1247</v>
      </c>
      <c r="K1163" s="104">
        <v>0</v>
      </c>
      <c r="M1163" s="100">
        <v>2160218</v>
      </c>
      <c r="N1163" s="100" t="s">
        <v>1247</v>
      </c>
      <c r="O1163" s="104">
        <v>0</v>
      </c>
      <c r="Q1163" s="100">
        <v>2160218</v>
      </c>
      <c r="R1163" s="100" t="s">
        <v>1247</v>
      </c>
      <c r="S1163" s="104">
        <v>0</v>
      </c>
      <c r="U1163" s="100">
        <v>2160218</v>
      </c>
      <c r="V1163" s="100" t="s">
        <v>1247</v>
      </c>
      <c r="W1163" s="104">
        <v>0</v>
      </c>
      <c r="Y1163" s="100">
        <v>2160218</v>
      </c>
      <c r="Z1163" s="100" t="s">
        <v>1247</v>
      </c>
      <c r="AA1163" s="104">
        <v>0</v>
      </c>
    </row>
    <row r="1164" spans="1:27">
      <c r="A1164" s="100">
        <v>2160219</v>
      </c>
      <c r="B1164" s="100" t="s">
        <v>1248</v>
      </c>
      <c r="C1164" s="104">
        <v>60</v>
      </c>
      <c r="E1164" s="100">
        <v>2160219</v>
      </c>
      <c r="F1164" s="100" t="s">
        <v>1248</v>
      </c>
      <c r="G1164" s="104">
        <v>60</v>
      </c>
      <c r="H1164" s="102"/>
      <c r="I1164" s="100">
        <v>2160219</v>
      </c>
      <c r="J1164" s="100" t="s">
        <v>1248</v>
      </c>
      <c r="K1164" s="104">
        <v>60</v>
      </c>
      <c r="M1164" s="100">
        <v>2160219</v>
      </c>
      <c r="N1164" s="100" t="s">
        <v>1248</v>
      </c>
      <c r="O1164" s="104">
        <v>0</v>
      </c>
      <c r="Q1164" s="100">
        <v>2160219</v>
      </c>
      <c r="R1164" s="100" t="s">
        <v>1248</v>
      </c>
      <c r="S1164" s="104">
        <v>0</v>
      </c>
      <c r="U1164" s="100">
        <v>2160219</v>
      </c>
      <c r="V1164" s="100" t="s">
        <v>1248</v>
      </c>
      <c r="W1164" s="104">
        <v>0</v>
      </c>
      <c r="Y1164" s="100">
        <v>2160219</v>
      </c>
      <c r="Z1164" s="100" t="s">
        <v>1248</v>
      </c>
      <c r="AA1164" s="104">
        <v>0</v>
      </c>
    </row>
    <row r="1165" spans="1:27">
      <c r="A1165" s="100">
        <v>2160250</v>
      </c>
      <c r="B1165" s="100" t="s">
        <v>154</v>
      </c>
      <c r="C1165" s="104">
        <v>0</v>
      </c>
      <c r="E1165" s="100">
        <v>2160250</v>
      </c>
      <c r="F1165" s="100" t="s">
        <v>154</v>
      </c>
      <c r="G1165" s="104">
        <v>0</v>
      </c>
      <c r="H1165" s="102"/>
      <c r="I1165" s="100">
        <v>2160250</v>
      </c>
      <c r="J1165" s="100" t="s">
        <v>154</v>
      </c>
      <c r="K1165" s="104">
        <v>0</v>
      </c>
      <c r="M1165" s="100">
        <v>2160250</v>
      </c>
      <c r="N1165" s="100" t="s">
        <v>154</v>
      </c>
      <c r="O1165" s="104">
        <v>0</v>
      </c>
      <c r="Q1165" s="100">
        <v>2160250</v>
      </c>
      <c r="R1165" s="100" t="s">
        <v>154</v>
      </c>
      <c r="S1165" s="104">
        <v>0</v>
      </c>
      <c r="U1165" s="100">
        <v>2160250</v>
      </c>
      <c r="V1165" s="100" t="s">
        <v>154</v>
      </c>
      <c r="W1165" s="104">
        <v>0</v>
      </c>
      <c r="Y1165" s="100">
        <v>2160250</v>
      </c>
      <c r="Z1165" s="100" t="s">
        <v>154</v>
      </c>
      <c r="AA1165" s="104">
        <v>0</v>
      </c>
    </row>
    <row r="1166" spans="1:27">
      <c r="A1166" s="100">
        <v>2160299</v>
      </c>
      <c r="B1166" s="100" t="s">
        <v>1249</v>
      </c>
      <c r="C1166" s="104">
        <v>1982</v>
      </c>
      <c r="E1166" s="100">
        <v>2160299</v>
      </c>
      <c r="F1166" s="100" t="s">
        <v>1249</v>
      </c>
      <c r="G1166" s="104">
        <v>124</v>
      </c>
      <c r="H1166" s="102"/>
      <c r="I1166" s="100">
        <v>2160299</v>
      </c>
      <c r="J1166" s="100" t="s">
        <v>1249</v>
      </c>
      <c r="K1166" s="104">
        <v>103</v>
      </c>
      <c r="M1166" s="100">
        <v>2160299</v>
      </c>
      <c r="N1166" s="100" t="s">
        <v>1249</v>
      </c>
      <c r="O1166" s="104">
        <v>21</v>
      </c>
      <c r="Q1166" s="100">
        <v>2160299</v>
      </c>
      <c r="R1166" s="100" t="s">
        <v>1249</v>
      </c>
      <c r="S1166" s="104">
        <v>1678</v>
      </c>
      <c r="U1166" s="100">
        <v>2160299</v>
      </c>
      <c r="V1166" s="100" t="s">
        <v>1249</v>
      </c>
      <c r="W1166" s="104">
        <v>87</v>
      </c>
      <c r="Y1166" s="100">
        <v>2160299</v>
      </c>
      <c r="Z1166" s="100" t="s">
        <v>1249</v>
      </c>
      <c r="AA1166" s="104">
        <v>93</v>
      </c>
    </row>
    <row r="1167" spans="1:27">
      <c r="A1167" s="100">
        <v>21605</v>
      </c>
      <c r="B1167" s="103" t="s">
        <v>1250</v>
      </c>
      <c r="C1167" s="101">
        <f>SUM(C1168:C1173)</f>
        <v>2253</v>
      </c>
      <c r="E1167" s="100">
        <v>21605</v>
      </c>
      <c r="F1167" s="103" t="s">
        <v>1250</v>
      </c>
      <c r="G1167" s="101">
        <f>SUM(G1168:G1173)</f>
        <v>1175</v>
      </c>
      <c r="H1167" s="102"/>
      <c r="I1167" s="100">
        <v>21605</v>
      </c>
      <c r="J1167" s="103" t="s">
        <v>1250</v>
      </c>
      <c r="K1167" s="101">
        <f>SUM(K1168:K1173)</f>
        <v>1175</v>
      </c>
      <c r="M1167" s="100">
        <v>21605</v>
      </c>
      <c r="N1167" s="103" t="s">
        <v>1250</v>
      </c>
      <c r="O1167" s="101">
        <f>SUM(O1168:O1173)</f>
        <v>0</v>
      </c>
      <c r="Q1167" s="100">
        <v>21605</v>
      </c>
      <c r="R1167" s="103" t="s">
        <v>1250</v>
      </c>
      <c r="S1167" s="101">
        <f>SUM(S1168:S1173)</f>
        <v>398</v>
      </c>
      <c r="U1167" s="100">
        <v>21605</v>
      </c>
      <c r="V1167" s="103" t="s">
        <v>1250</v>
      </c>
      <c r="W1167" s="101">
        <f>SUM(W1168:W1173)</f>
        <v>534</v>
      </c>
      <c r="Y1167" s="100">
        <v>21605</v>
      </c>
      <c r="Z1167" s="103" t="s">
        <v>1250</v>
      </c>
      <c r="AA1167" s="101">
        <f>SUM(AA1168:AA1173)</f>
        <v>146</v>
      </c>
    </row>
    <row r="1168" spans="1:27">
      <c r="A1168" s="100">
        <v>2160501</v>
      </c>
      <c r="B1168" s="100" t="s">
        <v>145</v>
      </c>
      <c r="C1168" s="104">
        <v>1492</v>
      </c>
      <c r="E1168" s="100">
        <v>2160501</v>
      </c>
      <c r="F1168" s="100" t="s">
        <v>145</v>
      </c>
      <c r="G1168" s="104">
        <v>961</v>
      </c>
      <c r="H1168" s="102"/>
      <c r="I1168" s="100">
        <v>2160501</v>
      </c>
      <c r="J1168" s="100" t="s">
        <v>145</v>
      </c>
      <c r="K1168" s="104">
        <v>961</v>
      </c>
      <c r="M1168" s="100">
        <v>2160501</v>
      </c>
      <c r="N1168" s="100" t="s">
        <v>145</v>
      </c>
      <c r="O1168" s="104">
        <v>0</v>
      </c>
      <c r="Q1168" s="100">
        <v>2160501</v>
      </c>
      <c r="R1168" s="100" t="s">
        <v>145</v>
      </c>
      <c r="S1168" s="104">
        <v>261</v>
      </c>
      <c r="U1168" s="100">
        <v>2160501</v>
      </c>
      <c r="V1168" s="100" t="s">
        <v>145</v>
      </c>
      <c r="W1168" s="104">
        <v>194</v>
      </c>
      <c r="Y1168" s="100">
        <v>2160501</v>
      </c>
      <c r="Z1168" s="100" t="s">
        <v>145</v>
      </c>
      <c r="AA1168" s="104">
        <v>76</v>
      </c>
    </row>
    <row r="1169" spans="1:27">
      <c r="A1169" s="100">
        <v>2160502</v>
      </c>
      <c r="B1169" s="100" t="s">
        <v>146</v>
      </c>
      <c r="C1169" s="104">
        <v>83</v>
      </c>
      <c r="E1169" s="100">
        <v>2160502</v>
      </c>
      <c r="F1169" s="100" t="s">
        <v>146</v>
      </c>
      <c r="G1169" s="104">
        <v>83</v>
      </c>
      <c r="H1169" s="102"/>
      <c r="I1169" s="100">
        <v>2160502</v>
      </c>
      <c r="J1169" s="100" t="s">
        <v>146</v>
      </c>
      <c r="K1169" s="104">
        <v>83</v>
      </c>
      <c r="M1169" s="100">
        <v>2160502</v>
      </c>
      <c r="N1169" s="100" t="s">
        <v>146</v>
      </c>
      <c r="O1169" s="104">
        <v>0</v>
      </c>
      <c r="Q1169" s="100">
        <v>2160502</v>
      </c>
      <c r="R1169" s="100" t="s">
        <v>146</v>
      </c>
      <c r="S1169" s="104">
        <v>0</v>
      </c>
      <c r="U1169" s="100">
        <v>2160502</v>
      </c>
      <c r="V1169" s="100" t="s">
        <v>146</v>
      </c>
      <c r="W1169" s="104">
        <v>0</v>
      </c>
      <c r="Y1169" s="100">
        <v>2160502</v>
      </c>
      <c r="Z1169" s="100" t="s">
        <v>146</v>
      </c>
      <c r="AA1169" s="104">
        <v>0</v>
      </c>
    </row>
    <row r="1170" spans="1:27">
      <c r="A1170" s="100">
        <v>2160503</v>
      </c>
      <c r="B1170" s="100" t="s">
        <v>147</v>
      </c>
      <c r="C1170" s="104">
        <v>0</v>
      </c>
      <c r="E1170" s="100">
        <v>2160503</v>
      </c>
      <c r="F1170" s="100" t="s">
        <v>147</v>
      </c>
      <c r="G1170" s="104">
        <v>0</v>
      </c>
      <c r="H1170" s="102"/>
      <c r="I1170" s="100">
        <v>2160503</v>
      </c>
      <c r="J1170" s="100" t="s">
        <v>147</v>
      </c>
      <c r="K1170" s="104">
        <v>0</v>
      </c>
      <c r="M1170" s="100">
        <v>2160503</v>
      </c>
      <c r="N1170" s="100" t="s">
        <v>147</v>
      </c>
      <c r="O1170" s="104">
        <v>0</v>
      </c>
      <c r="Q1170" s="100">
        <v>2160503</v>
      </c>
      <c r="R1170" s="100" t="s">
        <v>147</v>
      </c>
      <c r="S1170" s="104">
        <v>0</v>
      </c>
      <c r="U1170" s="100">
        <v>2160503</v>
      </c>
      <c r="V1170" s="100" t="s">
        <v>147</v>
      </c>
      <c r="W1170" s="104">
        <v>0</v>
      </c>
      <c r="Y1170" s="100">
        <v>2160503</v>
      </c>
      <c r="Z1170" s="100" t="s">
        <v>147</v>
      </c>
      <c r="AA1170" s="104">
        <v>0</v>
      </c>
    </row>
    <row r="1171" spans="1:27">
      <c r="A1171" s="100">
        <v>2160504</v>
      </c>
      <c r="B1171" s="100" t="s">
        <v>636</v>
      </c>
      <c r="C1171" s="104">
        <v>0</v>
      </c>
      <c r="E1171" s="100">
        <v>2160504</v>
      </c>
      <c r="F1171" s="100" t="s">
        <v>636</v>
      </c>
      <c r="G1171" s="104">
        <v>0</v>
      </c>
      <c r="H1171" s="102"/>
      <c r="I1171" s="100">
        <v>2160504</v>
      </c>
      <c r="J1171" s="100" t="s">
        <v>636</v>
      </c>
      <c r="K1171" s="104">
        <v>0</v>
      </c>
      <c r="M1171" s="100">
        <v>2160504</v>
      </c>
      <c r="N1171" s="100" t="s">
        <v>636</v>
      </c>
      <c r="O1171" s="104">
        <v>0</v>
      </c>
      <c r="Q1171" s="100">
        <v>2160504</v>
      </c>
      <c r="R1171" s="100" t="s">
        <v>636</v>
      </c>
      <c r="S1171" s="104">
        <v>0</v>
      </c>
      <c r="U1171" s="100">
        <v>2160504</v>
      </c>
      <c r="V1171" s="100" t="s">
        <v>636</v>
      </c>
      <c r="W1171" s="104">
        <v>0</v>
      </c>
      <c r="Y1171" s="100">
        <v>2160504</v>
      </c>
      <c r="Z1171" s="100" t="s">
        <v>636</v>
      </c>
      <c r="AA1171" s="104">
        <v>0</v>
      </c>
    </row>
    <row r="1172" spans="1:27">
      <c r="A1172" s="100">
        <v>2160505</v>
      </c>
      <c r="B1172" s="100" t="s">
        <v>637</v>
      </c>
      <c r="C1172" s="104">
        <v>24</v>
      </c>
      <c r="E1172" s="100">
        <v>2160505</v>
      </c>
      <c r="F1172" s="100" t="s">
        <v>637</v>
      </c>
      <c r="G1172" s="104">
        <v>19</v>
      </c>
      <c r="H1172" s="102"/>
      <c r="I1172" s="100">
        <v>2160505</v>
      </c>
      <c r="J1172" s="100" t="s">
        <v>637</v>
      </c>
      <c r="K1172" s="104">
        <v>19</v>
      </c>
      <c r="M1172" s="100">
        <v>2160505</v>
      </c>
      <c r="N1172" s="100" t="s">
        <v>637</v>
      </c>
      <c r="O1172" s="104">
        <v>0</v>
      </c>
      <c r="Q1172" s="100">
        <v>2160505</v>
      </c>
      <c r="R1172" s="100" t="s">
        <v>637</v>
      </c>
      <c r="S1172" s="104">
        <v>5</v>
      </c>
      <c r="U1172" s="100">
        <v>2160505</v>
      </c>
      <c r="V1172" s="100" t="s">
        <v>637</v>
      </c>
      <c r="W1172" s="104">
        <v>0</v>
      </c>
      <c r="Y1172" s="100">
        <v>2160505</v>
      </c>
      <c r="Z1172" s="100" t="s">
        <v>637</v>
      </c>
      <c r="AA1172" s="104">
        <v>0</v>
      </c>
    </row>
    <row r="1173" spans="1:27">
      <c r="A1173" s="100">
        <v>2160599</v>
      </c>
      <c r="B1173" s="100" t="s">
        <v>1252</v>
      </c>
      <c r="C1173" s="104">
        <v>654</v>
      </c>
      <c r="E1173" s="100">
        <v>2160599</v>
      </c>
      <c r="F1173" s="100" t="s">
        <v>1252</v>
      </c>
      <c r="G1173" s="104">
        <v>112</v>
      </c>
      <c r="H1173" s="102"/>
      <c r="I1173" s="100">
        <v>2160599</v>
      </c>
      <c r="J1173" s="100" t="s">
        <v>1252</v>
      </c>
      <c r="K1173" s="104">
        <v>112</v>
      </c>
      <c r="M1173" s="100">
        <v>2160599</v>
      </c>
      <c r="N1173" s="100" t="s">
        <v>1252</v>
      </c>
      <c r="O1173" s="104">
        <v>0</v>
      </c>
      <c r="Q1173" s="100">
        <v>2160599</v>
      </c>
      <c r="R1173" s="100" t="s">
        <v>1252</v>
      </c>
      <c r="S1173" s="104">
        <v>132</v>
      </c>
      <c r="U1173" s="100">
        <v>2160599</v>
      </c>
      <c r="V1173" s="100" t="s">
        <v>1252</v>
      </c>
      <c r="W1173" s="104">
        <v>340</v>
      </c>
      <c r="Y1173" s="100">
        <v>2160599</v>
      </c>
      <c r="Z1173" s="100" t="s">
        <v>1252</v>
      </c>
      <c r="AA1173" s="104">
        <v>70</v>
      </c>
    </row>
    <row r="1174" spans="1:27">
      <c r="A1174" s="100">
        <v>21606</v>
      </c>
      <c r="B1174" s="103" t="s">
        <v>1253</v>
      </c>
      <c r="C1174" s="101">
        <f>SUM(C1175:C1179)</f>
        <v>1747</v>
      </c>
      <c r="E1174" s="100">
        <v>21606</v>
      </c>
      <c r="F1174" s="103" t="s">
        <v>1253</v>
      </c>
      <c r="G1174" s="101">
        <f>SUM(G1175:G1179)</f>
        <v>1688</v>
      </c>
      <c r="H1174" s="102"/>
      <c r="I1174" s="100">
        <v>21606</v>
      </c>
      <c r="J1174" s="103" t="s">
        <v>1253</v>
      </c>
      <c r="K1174" s="101">
        <f>SUM(K1175:K1179)</f>
        <v>1688</v>
      </c>
      <c r="M1174" s="100">
        <v>21606</v>
      </c>
      <c r="N1174" s="103" t="s">
        <v>1253</v>
      </c>
      <c r="O1174" s="101">
        <f>SUM(O1175:O1179)</f>
        <v>0</v>
      </c>
      <c r="Q1174" s="100">
        <v>21606</v>
      </c>
      <c r="R1174" s="103" t="s">
        <v>1253</v>
      </c>
      <c r="S1174" s="101">
        <f>SUM(S1175:S1179)</f>
        <v>4</v>
      </c>
      <c r="U1174" s="100">
        <v>21606</v>
      </c>
      <c r="V1174" s="103" t="s">
        <v>1253</v>
      </c>
      <c r="W1174" s="101">
        <f>SUM(W1175:W1179)</f>
        <v>5</v>
      </c>
      <c r="Y1174" s="100">
        <v>21606</v>
      </c>
      <c r="Z1174" s="103" t="s">
        <v>1253</v>
      </c>
      <c r="AA1174" s="101">
        <f>SUM(AA1175:AA1179)</f>
        <v>50</v>
      </c>
    </row>
    <row r="1175" spans="1:27">
      <c r="A1175" s="100">
        <v>2160601</v>
      </c>
      <c r="B1175" s="100" t="s">
        <v>145</v>
      </c>
      <c r="C1175" s="104">
        <v>458</v>
      </c>
      <c r="E1175" s="100">
        <v>2160601</v>
      </c>
      <c r="F1175" s="100" t="s">
        <v>145</v>
      </c>
      <c r="G1175" s="104">
        <v>458</v>
      </c>
      <c r="H1175" s="102"/>
      <c r="I1175" s="100">
        <v>2160601</v>
      </c>
      <c r="J1175" s="100" t="s">
        <v>145</v>
      </c>
      <c r="K1175" s="104">
        <v>458</v>
      </c>
      <c r="M1175" s="100">
        <v>2160601</v>
      </c>
      <c r="N1175" s="100" t="s">
        <v>145</v>
      </c>
      <c r="O1175" s="104">
        <v>0</v>
      </c>
      <c r="Q1175" s="100">
        <v>2160601</v>
      </c>
      <c r="R1175" s="100" t="s">
        <v>145</v>
      </c>
      <c r="S1175" s="104">
        <v>0</v>
      </c>
      <c r="U1175" s="100">
        <v>2160601</v>
      </c>
      <c r="V1175" s="100" t="s">
        <v>145</v>
      </c>
      <c r="W1175" s="104">
        <v>0</v>
      </c>
      <c r="Y1175" s="100">
        <v>2160601</v>
      </c>
      <c r="Z1175" s="100" t="s">
        <v>145</v>
      </c>
      <c r="AA1175" s="104">
        <v>0</v>
      </c>
    </row>
    <row r="1176" spans="1:27">
      <c r="A1176" s="100">
        <v>2160602</v>
      </c>
      <c r="B1176" s="100" t="s">
        <v>146</v>
      </c>
      <c r="C1176" s="104">
        <v>430</v>
      </c>
      <c r="E1176" s="100">
        <v>2160602</v>
      </c>
      <c r="F1176" s="100" t="s">
        <v>146</v>
      </c>
      <c r="G1176" s="104">
        <v>430</v>
      </c>
      <c r="H1176" s="102"/>
      <c r="I1176" s="100">
        <v>2160602</v>
      </c>
      <c r="J1176" s="100" t="s">
        <v>146</v>
      </c>
      <c r="K1176" s="104">
        <v>430</v>
      </c>
      <c r="M1176" s="100">
        <v>2160602</v>
      </c>
      <c r="N1176" s="100" t="s">
        <v>146</v>
      </c>
      <c r="O1176" s="104">
        <v>0</v>
      </c>
      <c r="Q1176" s="100">
        <v>2160602</v>
      </c>
      <c r="R1176" s="100" t="s">
        <v>146</v>
      </c>
      <c r="S1176" s="104">
        <v>0</v>
      </c>
      <c r="U1176" s="100">
        <v>2160602</v>
      </c>
      <c r="V1176" s="100" t="s">
        <v>146</v>
      </c>
      <c r="W1176" s="104">
        <v>0</v>
      </c>
      <c r="Y1176" s="100">
        <v>2160602</v>
      </c>
      <c r="Z1176" s="100" t="s">
        <v>146</v>
      </c>
      <c r="AA1176" s="104">
        <v>0</v>
      </c>
    </row>
    <row r="1177" spans="1:27">
      <c r="A1177" s="100">
        <v>2160603</v>
      </c>
      <c r="B1177" s="100" t="s">
        <v>147</v>
      </c>
      <c r="C1177" s="104">
        <v>0</v>
      </c>
      <c r="E1177" s="100">
        <v>2160603</v>
      </c>
      <c r="F1177" s="100" t="s">
        <v>147</v>
      </c>
      <c r="G1177" s="104">
        <v>0</v>
      </c>
      <c r="H1177" s="102"/>
      <c r="I1177" s="100">
        <v>2160603</v>
      </c>
      <c r="J1177" s="100" t="s">
        <v>147</v>
      </c>
      <c r="K1177" s="104">
        <v>0</v>
      </c>
      <c r="M1177" s="100">
        <v>2160603</v>
      </c>
      <c r="N1177" s="100" t="s">
        <v>147</v>
      </c>
      <c r="O1177" s="104">
        <v>0</v>
      </c>
      <c r="Q1177" s="100">
        <v>2160603</v>
      </c>
      <c r="R1177" s="100" t="s">
        <v>147</v>
      </c>
      <c r="S1177" s="104">
        <v>0</v>
      </c>
      <c r="U1177" s="100">
        <v>2160603</v>
      </c>
      <c r="V1177" s="100" t="s">
        <v>147</v>
      </c>
      <c r="W1177" s="104">
        <v>0</v>
      </c>
      <c r="Y1177" s="100">
        <v>2160603</v>
      </c>
      <c r="Z1177" s="100" t="s">
        <v>147</v>
      </c>
      <c r="AA1177" s="104">
        <v>0</v>
      </c>
    </row>
    <row r="1178" spans="1:27">
      <c r="A1178" s="100">
        <v>2160607</v>
      </c>
      <c r="B1178" s="100" t="s">
        <v>1255</v>
      </c>
      <c r="C1178" s="104">
        <v>0</v>
      </c>
      <c r="E1178" s="100">
        <v>2160607</v>
      </c>
      <c r="F1178" s="100" t="s">
        <v>1255</v>
      </c>
      <c r="G1178" s="104">
        <v>0</v>
      </c>
      <c r="H1178" s="102"/>
      <c r="I1178" s="100">
        <v>2160607</v>
      </c>
      <c r="J1178" s="100" t="s">
        <v>1255</v>
      </c>
      <c r="K1178" s="104">
        <v>0</v>
      </c>
      <c r="M1178" s="100">
        <v>2160607</v>
      </c>
      <c r="N1178" s="100" t="s">
        <v>1255</v>
      </c>
      <c r="O1178" s="104">
        <v>0</v>
      </c>
      <c r="Q1178" s="100">
        <v>2160607</v>
      </c>
      <c r="R1178" s="100" t="s">
        <v>1255</v>
      </c>
      <c r="S1178" s="104">
        <v>0</v>
      </c>
      <c r="U1178" s="100">
        <v>2160607</v>
      </c>
      <c r="V1178" s="100" t="s">
        <v>1255</v>
      </c>
      <c r="W1178" s="104">
        <v>0</v>
      </c>
      <c r="Y1178" s="100">
        <v>2160607</v>
      </c>
      <c r="Z1178" s="100" t="s">
        <v>1255</v>
      </c>
      <c r="AA1178" s="104">
        <v>0</v>
      </c>
    </row>
    <row r="1179" spans="1:27">
      <c r="A1179" s="100">
        <v>2160699</v>
      </c>
      <c r="B1179" s="100" t="s">
        <v>1256</v>
      </c>
      <c r="C1179" s="104">
        <v>859</v>
      </c>
      <c r="E1179" s="100">
        <v>2160699</v>
      </c>
      <c r="F1179" s="100" t="s">
        <v>1256</v>
      </c>
      <c r="G1179" s="104">
        <v>800</v>
      </c>
      <c r="H1179" s="102"/>
      <c r="I1179" s="100">
        <v>2160699</v>
      </c>
      <c r="J1179" s="100" t="s">
        <v>1256</v>
      </c>
      <c r="K1179" s="104">
        <v>800</v>
      </c>
      <c r="M1179" s="100">
        <v>2160699</v>
      </c>
      <c r="N1179" s="100" t="s">
        <v>1256</v>
      </c>
      <c r="O1179" s="104">
        <v>0</v>
      </c>
      <c r="Q1179" s="100">
        <v>2160699</v>
      </c>
      <c r="R1179" s="100" t="s">
        <v>1256</v>
      </c>
      <c r="S1179" s="104">
        <v>4</v>
      </c>
      <c r="U1179" s="100">
        <v>2160699</v>
      </c>
      <c r="V1179" s="100" t="s">
        <v>1256</v>
      </c>
      <c r="W1179" s="104">
        <v>5</v>
      </c>
      <c r="Y1179" s="100">
        <v>2160699</v>
      </c>
      <c r="Z1179" s="100" t="s">
        <v>1256</v>
      </c>
      <c r="AA1179" s="104">
        <v>50</v>
      </c>
    </row>
    <row r="1180" spans="1:27">
      <c r="A1180" s="100">
        <v>21699</v>
      </c>
      <c r="B1180" s="103" t="s">
        <v>4388</v>
      </c>
      <c r="C1180" s="101">
        <f>SUM(C1181:C1182)</f>
        <v>0</v>
      </c>
      <c r="E1180" s="100">
        <v>21699</v>
      </c>
      <c r="F1180" s="103" t="s">
        <v>4388</v>
      </c>
      <c r="G1180" s="101">
        <f>SUM(G1181:G1182)</f>
        <v>0</v>
      </c>
      <c r="H1180" s="102"/>
      <c r="I1180" s="100">
        <v>21699</v>
      </c>
      <c r="J1180" s="103" t="s">
        <v>4388</v>
      </c>
      <c r="K1180" s="101">
        <f>SUM(K1181:K1182)</f>
        <v>0</v>
      </c>
      <c r="M1180" s="100">
        <v>21699</v>
      </c>
      <c r="N1180" s="103" t="s">
        <v>4388</v>
      </c>
      <c r="O1180" s="101">
        <f>SUM(O1181:O1182)</f>
        <v>0</v>
      </c>
      <c r="Q1180" s="100">
        <v>21699</v>
      </c>
      <c r="R1180" s="103" t="s">
        <v>4388</v>
      </c>
      <c r="S1180" s="101">
        <f>SUM(S1181:S1182)</f>
        <v>0</v>
      </c>
      <c r="U1180" s="100">
        <v>21699</v>
      </c>
      <c r="V1180" s="103" t="s">
        <v>4388</v>
      </c>
      <c r="W1180" s="101">
        <f>SUM(W1181:W1182)</f>
        <v>0</v>
      </c>
      <c r="Y1180" s="100">
        <v>21699</v>
      </c>
      <c r="Z1180" s="103" t="s">
        <v>4388</v>
      </c>
      <c r="AA1180" s="101">
        <f>SUM(AA1181:AA1182)</f>
        <v>0</v>
      </c>
    </row>
    <row r="1181" spans="1:27">
      <c r="A1181" s="100">
        <v>2169901</v>
      </c>
      <c r="B1181" s="100" t="s">
        <v>1259</v>
      </c>
      <c r="C1181" s="104">
        <v>0</v>
      </c>
      <c r="E1181" s="100">
        <v>2169901</v>
      </c>
      <c r="F1181" s="100" t="s">
        <v>1259</v>
      </c>
      <c r="G1181" s="104">
        <v>0</v>
      </c>
      <c r="H1181" s="102"/>
      <c r="I1181" s="100">
        <v>2169901</v>
      </c>
      <c r="J1181" s="100" t="s">
        <v>1259</v>
      </c>
      <c r="K1181" s="104">
        <v>0</v>
      </c>
      <c r="M1181" s="100">
        <v>2169901</v>
      </c>
      <c r="N1181" s="100" t="s">
        <v>1259</v>
      </c>
      <c r="O1181" s="104">
        <v>0</v>
      </c>
      <c r="Q1181" s="100">
        <v>2169901</v>
      </c>
      <c r="R1181" s="100" t="s">
        <v>1259</v>
      </c>
      <c r="S1181" s="104">
        <v>0</v>
      </c>
      <c r="U1181" s="100">
        <v>2169901</v>
      </c>
      <c r="V1181" s="100" t="s">
        <v>1259</v>
      </c>
      <c r="W1181" s="104">
        <v>0</v>
      </c>
      <c r="Y1181" s="100">
        <v>2169901</v>
      </c>
      <c r="Z1181" s="100" t="s">
        <v>1259</v>
      </c>
      <c r="AA1181" s="104">
        <v>0</v>
      </c>
    </row>
    <row r="1182" spans="1:27">
      <c r="A1182" s="100">
        <v>2169999</v>
      </c>
      <c r="B1182" s="100" t="s">
        <v>4393</v>
      </c>
      <c r="C1182" s="104">
        <v>0</v>
      </c>
      <c r="E1182" s="100">
        <v>2169999</v>
      </c>
      <c r="F1182" s="100" t="s">
        <v>4393</v>
      </c>
      <c r="G1182" s="104">
        <v>0</v>
      </c>
      <c r="H1182" s="102"/>
      <c r="I1182" s="100">
        <v>2169999</v>
      </c>
      <c r="J1182" s="100" t="s">
        <v>4393</v>
      </c>
      <c r="K1182" s="104">
        <v>0</v>
      </c>
      <c r="M1182" s="100">
        <v>2169999</v>
      </c>
      <c r="N1182" s="100" t="s">
        <v>4393</v>
      </c>
      <c r="O1182" s="104">
        <v>0</v>
      </c>
      <c r="Q1182" s="100">
        <v>2169999</v>
      </c>
      <c r="R1182" s="100" t="s">
        <v>4393</v>
      </c>
      <c r="S1182" s="104">
        <v>0</v>
      </c>
      <c r="U1182" s="100">
        <v>2169999</v>
      </c>
      <c r="V1182" s="100" t="s">
        <v>4393</v>
      </c>
      <c r="W1182" s="104">
        <v>0</v>
      </c>
      <c r="Y1182" s="100">
        <v>2169999</v>
      </c>
      <c r="Z1182" s="100" t="s">
        <v>4393</v>
      </c>
      <c r="AA1182" s="104">
        <v>0</v>
      </c>
    </row>
    <row r="1183" spans="1:27">
      <c r="A1183" s="100">
        <v>217</v>
      </c>
      <c r="B1183" s="103" t="s">
        <v>40</v>
      </c>
      <c r="C1183" s="101">
        <f>SUM(C1184,C1191,C1201,C1207,C1210)</f>
        <v>64</v>
      </c>
      <c r="E1183" s="100">
        <v>217</v>
      </c>
      <c r="F1183" s="103" t="s">
        <v>40</v>
      </c>
      <c r="G1183" s="101">
        <f>SUM(G1184,G1191,G1201,G1207,G1210)</f>
        <v>60</v>
      </c>
      <c r="H1183" s="102"/>
      <c r="I1183" s="100">
        <v>217</v>
      </c>
      <c r="J1183" s="103" t="s">
        <v>40</v>
      </c>
      <c r="K1183" s="101">
        <f>SUM(K1184,K1191,K1201,K1207,K1210)</f>
        <v>60</v>
      </c>
      <c r="M1183" s="100">
        <v>217</v>
      </c>
      <c r="N1183" s="103" t="s">
        <v>40</v>
      </c>
      <c r="O1183" s="101">
        <f>SUM(O1184,O1191,O1201,O1207,O1210)</f>
        <v>0</v>
      </c>
      <c r="Q1183" s="100">
        <v>217</v>
      </c>
      <c r="R1183" s="103" t="s">
        <v>40</v>
      </c>
      <c r="S1183" s="101">
        <f>SUM(S1184,S1191,S1201,S1207,S1210)</f>
        <v>4</v>
      </c>
      <c r="U1183" s="100">
        <v>217</v>
      </c>
      <c r="V1183" s="103" t="s">
        <v>40</v>
      </c>
      <c r="W1183" s="101">
        <f>SUM(W1184,W1191,W1201,W1207,W1210)</f>
        <v>0</v>
      </c>
      <c r="Y1183" s="100">
        <v>217</v>
      </c>
      <c r="Z1183" s="103" t="s">
        <v>40</v>
      </c>
      <c r="AA1183" s="101">
        <f>SUM(AA1184,AA1191,AA1201,AA1207,AA1210)</f>
        <v>0</v>
      </c>
    </row>
    <row r="1184" spans="1:27">
      <c r="A1184" s="100">
        <v>21701</v>
      </c>
      <c r="B1184" s="103" t="s">
        <v>1262</v>
      </c>
      <c r="C1184" s="101">
        <f>SUM(C1185:C1190)</f>
        <v>60</v>
      </c>
      <c r="E1184" s="100">
        <v>21701</v>
      </c>
      <c r="F1184" s="103" t="s">
        <v>1262</v>
      </c>
      <c r="G1184" s="101">
        <f>SUM(G1185:G1190)</f>
        <v>60</v>
      </c>
      <c r="H1184" s="102"/>
      <c r="I1184" s="100">
        <v>21701</v>
      </c>
      <c r="J1184" s="103" t="s">
        <v>1262</v>
      </c>
      <c r="K1184" s="101">
        <f>SUM(K1185:K1190)</f>
        <v>60</v>
      </c>
      <c r="M1184" s="100">
        <v>21701</v>
      </c>
      <c r="N1184" s="103" t="s">
        <v>1262</v>
      </c>
      <c r="O1184" s="101">
        <f>SUM(O1185:O1190)</f>
        <v>0</v>
      </c>
      <c r="Q1184" s="100">
        <v>21701</v>
      </c>
      <c r="R1184" s="103" t="s">
        <v>1262</v>
      </c>
      <c r="S1184" s="101">
        <f>SUM(S1185:S1190)</f>
        <v>0</v>
      </c>
      <c r="U1184" s="100">
        <v>21701</v>
      </c>
      <c r="V1184" s="103" t="s">
        <v>1262</v>
      </c>
      <c r="W1184" s="101">
        <f>SUM(W1185:W1190)</f>
        <v>0</v>
      </c>
      <c r="Y1184" s="100">
        <v>21701</v>
      </c>
      <c r="Z1184" s="103" t="s">
        <v>1262</v>
      </c>
      <c r="AA1184" s="101">
        <f>SUM(AA1185:AA1190)</f>
        <v>0</v>
      </c>
    </row>
    <row r="1185" spans="1:27">
      <c r="A1185" s="100">
        <v>2170101</v>
      </c>
      <c r="B1185" s="100" t="s">
        <v>145</v>
      </c>
      <c r="C1185" s="104">
        <v>0</v>
      </c>
      <c r="E1185" s="100">
        <v>2170101</v>
      </c>
      <c r="F1185" s="100" t="s">
        <v>145</v>
      </c>
      <c r="G1185" s="104">
        <v>0</v>
      </c>
      <c r="H1185" s="102"/>
      <c r="I1185" s="100">
        <v>2170101</v>
      </c>
      <c r="J1185" s="100" t="s">
        <v>145</v>
      </c>
      <c r="K1185" s="104">
        <v>0</v>
      </c>
      <c r="M1185" s="100">
        <v>2170101</v>
      </c>
      <c r="N1185" s="100" t="s">
        <v>145</v>
      </c>
      <c r="O1185" s="104">
        <v>0</v>
      </c>
      <c r="Q1185" s="100">
        <v>2170101</v>
      </c>
      <c r="R1185" s="100" t="s">
        <v>145</v>
      </c>
      <c r="S1185" s="104">
        <v>0</v>
      </c>
      <c r="U1185" s="100">
        <v>2170101</v>
      </c>
      <c r="V1185" s="100" t="s">
        <v>145</v>
      </c>
      <c r="W1185" s="104">
        <v>0</v>
      </c>
      <c r="Y1185" s="100">
        <v>2170101</v>
      </c>
      <c r="Z1185" s="100" t="s">
        <v>145</v>
      </c>
      <c r="AA1185" s="104">
        <v>0</v>
      </c>
    </row>
    <row r="1186" spans="1:27">
      <c r="A1186" s="100">
        <v>2170102</v>
      </c>
      <c r="B1186" s="100" t="s">
        <v>146</v>
      </c>
      <c r="C1186" s="104">
        <v>60</v>
      </c>
      <c r="E1186" s="100">
        <v>2170102</v>
      </c>
      <c r="F1186" s="100" t="s">
        <v>146</v>
      </c>
      <c r="G1186" s="104">
        <v>60</v>
      </c>
      <c r="H1186" s="102"/>
      <c r="I1186" s="100">
        <v>2170102</v>
      </c>
      <c r="J1186" s="100" t="s">
        <v>146</v>
      </c>
      <c r="K1186" s="104">
        <v>60</v>
      </c>
      <c r="M1186" s="100">
        <v>2170102</v>
      </c>
      <c r="N1186" s="100" t="s">
        <v>146</v>
      </c>
      <c r="O1186" s="104">
        <v>0</v>
      </c>
      <c r="Q1186" s="100">
        <v>2170102</v>
      </c>
      <c r="R1186" s="100" t="s">
        <v>146</v>
      </c>
      <c r="S1186" s="104">
        <v>0</v>
      </c>
      <c r="U1186" s="100">
        <v>2170102</v>
      </c>
      <c r="V1186" s="100" t="s">
        <v>146</v>
      </c>
      <c r="W1186" s="104">
        <v>0</v>
      </c>
      <c r="Y1186" s="100">
        <v>2170102</v>
      </c>
      <c r="Z1186" s="100" t="s">
        <v>146</v>
      </c>
      <c r="AA1186" s="104">
        <v>0</v>
      </c>
    </row>
    <row r="1187" spans="1:27">
      <c r="A1187" s="100">
        <v>2170103</v>
      </c>
      <c r="B1187" s="100" t="s">
        <v>147</v>
      </c>
      <c r="C1187" s="104">
        <v>0</v>
      </c>
      <c r="E1187" s="100">
        <v>2170103</v>
      </c>
      <c r="F1187" s="100" t="s">
        <v>147</v>
      </c>
      <c r="G1187" s="104">
        <v>0</v>
      </c>
      <c r="H1187" s="102"/>
      <c r="I1187" s="100">
        <v>2170103</v>
      </c>
      <c r="J1187" s="100" t="s">
        <v>147</v>
      </c>
      <c r="K1187" s="104">
        <v>0</v>
      </c>
      <c r="M1187" s="100">
        <v>2170103</v>
      </c>
      <c r="N1187" s="100" t="s">
        <v>147</v>
      </c>
      <c r="O1187" s="104">
        <v>0</v>
      </c>
      <c r="Q1187" s="100">
        <v>2170103</v>
      </c>
      <c r="R1187" s="100" t="s">
        <v>147</v>
      </c>
      <c r="S1187" s="104">
        <v>0</v>
      </c>
      <c r="U1187" s="100">
        <v>2170103</v>
      </c>
      <c r="V1187" s="100" t="s">
        <v>147</v>
      </c>
      <c r="W1187" s="104">
        <v>0</v>
      </c>
      <c r="Y1187" s="100">
        <v>2170103</v>
      </c>
      <c r="Z1187" s="100" t="s">
        <v>147</v>
      </c>
      <c r="AA1187" s="104">
        <v>0</v>
      </c>
    </row>
    <row r="1188" spans="1:27">
      <c r="A1188" s="100">
        <v>2170104</v>
      </c>
      <c r="B1188" s="100" t="s">
        <v>1264</v>
      </c>
      <c r="C1188" s="104">
        <v>0</v>
      </c>
      <c r="E1188" s="100">
        <v>2170104</v>
      </c>
      <c r="F1188" s="100" t="s">
        <v>1264</v>
      </c>
      <c r="G1188" s="104">
        <v>0</v>
      </c>
      <c r="H1188" s="102"/>
      <c r="I1188" s="100">
        <v>2170104</v>
      </c>
      <c r="J1188" s="100" t="s">
        <v>1264</v>
      </c>
      <c r="K1188" s="104">
        <v>0</v>
      </c>
      <c r="M1188" s="100">
        <v>2170104</v>
      </c>
      <c r="N1188" s="100" t="s">
        <v>1264</v>
      </c>
      <c r="O1188" s="104">
        <v>0</v>
      </c>
      <c r="Q1188" s="100">
        <v>2170104</v>
      </c>
      <c r="R1188" s="100" t="s">
        <v>1264</v>
      </c>
      <c r="S1188" s="104">
        <v>0</v>
      </c>
      <c r="U1188" s="100">
        <v>2170104</v>
      </c>
      <c r="V1188" s="100" t="s">
        <v>1264</v>
      </c>
      <c r="W1188" s="104">
        <v>0</v>
      </c>
      <c r="Y1188" s="100">
        <v>2170104</v>
      </c>
      <c r="Z1188" s="100" t="s">
        <v>1264</v>
      </c>
      <c r="AA1188" s="104">
        <v>0</v>
      </c>
    </row>
    <row r="1189" spans="1:27">
      <c r="A1189" s="100">
        <v>2170150</v>
      </c>
      <c r="B1189" s="100" t="s">
        <v>154</v>
      </c>
      <c r="C1189" s="104">
        <v>0</v>
      </c>
      <c r="E1189" s="100">
        <v>2170150</v>
      </c>
      <c r="F1189" s="100" t="s">
        <v>154</v>
      </c>
      <c r="G1189" s="104">
        <v>0</v>
      </c>
      <c r="H1189" s="102"/>
      <c r="I1189" s="100">
        <v>2170150</v>
      </c>
      <c r="J1189" s="100" t="s">
        <v>154</v>
      </c>
      <c r="K1189" s="104">
        <v>0</v>
      </c>
      <c r="M1189" s="100">
        <v>2170150</v>
      </c>
      <c r="N1189" s="100" t="s">
        <v>154</v>
      </c>
      <c r="O1189" s="104">
        <v>0</v>
      </c>
      <c r="Q1189" s="100">
        <v>2170150</v>
      </c>
      <c r="R1189" s="100" t="s">
        <v>154</v>
      </c>
      <c r="S1189" s="104">
        <v>0</v>
      </c>
      <c r="U1189" s="100">
        <v>2170150</v>
      </c>
      <c r="V1189" s="100" t="s">
        <v>154</v>
      </c>
      <c r="W1189" s="104">
        <v>0</v>
      </c>
      <c r="Y1189" s="100">
        <v>2170150</v>
      </c>
      <c r="Z1189" s="100" t="s">
        <v>154</v>
      </c>
      <c r="AA1189" s="104">
        <v>0</v>
      </c>
    </row>
    <row r="1190" spans="1:27">
      <c r="A1190" s="100">
        <v>2170199</v>
      </c>
      <c r="B1190" s="100" t="s">
        <v>1265</v>
      </c>
      <c r="C1190" s="104">
        <v>0</v>
      </c>
      <c r="E1190" s="100">
        <v>2170199</v>
      </c>
      <c r="F1190" s="100" t="s">
        <v>1265</v>
      </c>
      <c r="G1190" s="104">
        <v>0</v>
      </c>
      <c r="H1190" s="102"/>
      <c r="I1190" s="100">
        <v>2170199</v>
      </c>
      <c r="J1190" s="100" t="s">
        <v>1265</v>
      </c>
      <c r="K1190" s="104">
        <v>0</v>
      </c>
      <c r="M1190" s="100">
        <v>2170199</v>
      </c>
      <c r="N1190" s="100" t="s">
        <v>1265</v>
      </c>
      <c r="O1190" s="104">
        <v>0</v>
      </c>
      <c r="Q1190" s="100">
        <v>2170199</v>
      </c>
      <c r="R1190" s="100" t="s">
        <v>1265</v>
      </c>
      <c r="S1190" s="104">
        <v>0</v>
      </c>
      <c r="U1190" s="100">
        <v>2170199</v>
      </c>
      <c r="V1190" s="100" t="s">
        <v>1265</v>
      </c>
      <c r="W1190" s="104">
        <v>0</v>
      </c>
      <c r="Y1190" s="100">
        <v>2170199</v>
      </c>
      <c r="Z1190" s="100" t="s">
        <v>1265</v>
      </c>
      <c r="AA1190" s="104">
        <v>0</v>
      </c>
    </row>
    <row r="1191" spans="1:27">
      <c r="A1191" s="100">
        <v>21702</v>
      </c>
      <c r="B1191" s="103" t="s">
        <v>1266</v>
      </c>
      <c r="C1191" s="101">
        <f>SUM(C1192:C1200)</f>
        <v>0</v>
      </c>
      <c r="E1191" s="100">
        <v>21702</v>
      </c>
      <c r="F1191" s="103" t="s">
        <v>1266</v>
      </c>
      <c r="G1191" s="101">
        <f>SUM(G1192:G1200)</f>
        <v>0</v>
      </c>
      <c r="H1191" s="102"/>
      <c r="I1191" s="100">
        <v>21702</v>
      </c>
      <c r="J1191" s="103" t="s">
        <v>1266</v>
      </c>
      <c r="K1191" s="101">
        <f>SUM(K1192:K1200)</f>
        <v>0</v>
      </c>
      <c r="M1191" s="100">
        <v>21702</v>
      </c>
      <c r="N1191" s="103" t="s">
        <v>1266</v>
      </c>
      <c r="O1191" s="101">
        <f>SUM(O1192:O1200)</f>
        <v>0</v>
      </c>
      <c r="Q1191" s="100">
        <v>21702</v>
      </c>
      <c r="R1191" s="103" t="s">
        <v>1266</v>
      </c>
      <c r="S1191" s="101">
        <f>SUM(S1192:S1200)</f>
        <v>0</v>
      </c>
      <c r="U1191" s="100">
        <v>21702</v>
      </c>
      <c r="V1191" s="103" t="s">
        <v>1266</v>
      </c>
      <c r="W1191" s="101">
        <f>SUM(W1192:W1200)</f>
        <v>0</v>
      </c>
      <c r="Y1191" s="100">
        <v>21702</v>
      </c>
      <c r="Z1191" s="103" t="s">
        <v>1266</v>
      </c>
      <c r="AA1191" s="101">
        <f>SUM(AA1192:AA1200)</f>
        <v>0</v>
      </c>
    </row>
    <row r="1192" spans="1:27">
      <c r="A1192" s="100">
        <v>2170201</v>
      </c>
      <c r="B1192" s="100" t="s">
        <v>1268</v>
      </c>
      <c r="C1192" s="104">
        <v>0</v>
      </c>
      <c r="E1192" s="100">
        <v>2170201</v>
      </c>
      <c r="F1192" s="100" t="s">
        <v>1268</v>
      </c>
      <c r="G1192" s="104">
        <v>0</v>
      </c>
      <c r="H1192" s="102"/>
      <c r="I1192" s="100">
        <v>2170201</v>
      </c>
      <c r="J1192" s="100" t="s">
        <v>1268</v>
      </c>
      <c r="K1192" s="104">
        <v>0</v>
      </c>
      <c r="M1192" s="100">
        <v>2170201</v>
      </c>
      <c r="N1192" s="100" t="s">
        <v>1268</v>
      </c>
      <c r="O1192" s="104">
        <v>0</v>
      </c>
      <c r="Q1192" s="100">
        <v>2170201</v>
      </c>
      <c r="R1192" s="100" t="s">
        <v>1268</v>
      </c>
      <c r="S1192" s="104">
        <v>0</v>
      </c>
      <c r="U1192" s="100">
        <v>2170201</v>
      </c>
      <c r="V1192" s="100" t="s">
        <v>1268</v>
      </c>
      <c r="W1192" s="104">
        <v>0</v>
      </c>
      <c r="Y1192" s="100">
        <v>2170201</v>
      </c>
      <c r="Z1192" s="100" t="s">
        <v>1268</v>
      </c>
      <c r="AA1192" s="104">
        <v>0</v>
      </c>
    </row>
    <row r="1193" spans="1:27">
      <c r="A1193" s="100">
        <v>2170202</v>
      </c>
      <c r="B1193" s="100" t="s">
        <v>1269</v>
      </c>
      <c r="C1193" s="104">
        <v>0</v>
      </c>
      <c r="E1193" s="100">
        <v>2170202</v>
      </c>
      <c r="F1193" s="100" t="s">
        <v>1269</v>
      </c>
      <c r="G1193" s="104">
        <v>0</v>
      </c>
      <c r="H1193" s="102"/>
      <c r="I1193" s="100">
        <v>2170202</v>
      </c>
      <c r="J1193" s="100" t="s">
        <v>1269</v>
      </c>
      <c r="K1193" s="104">
        <v>0</v>
      </c>
      <c r="M1193" s="100">
        <v>2170202</v>
      </c>
      <c r="N1193" s="100" t="s">
        <v>1269</v>
      </c>
      <c r="O1193" s="104">
        <v>0</v>
      </c>
      <c r="Q1193" s="100">
        <v>2170202</v>
      </c>
      <c r="R1193" s="100" t="s">
        <v>1269</v>
      </c>
      <c r="S1193" s="104">
        <v>0</v>
      </c>
      <c r="U1193" s="100">
        <v>2170202</v>
      </c>
      <c r="V1193" s="100" t="s">
        <v>1269</v>
      </c>
      <c r="W1193" s="104">
        <v>0</v>
      </c>
      <c r="Y1193" s="100">
        <v>2170202</v>
      </c>
      <c r="Z1193" s="100" t="s">
        <v>1269</v>
      </c>
      <c r="AA1193" s="104">
        <v>0</v>
      </c>
    </row>
    <row r="1194" spans="1:27">
      <c r="A1194" s="100">
        <v>2170203</v>
      </c>
      <c r="B1194" s="100" t="s">
        <v>1270</v>
      </c>
      <c r="C1194" s="104">
        <v>0</v>
      </c>
      <c r="E1194" s="100">
        <v>2170203</v>
      </c>
      <c r="F1194" s="100" t="s">
        <v>1270</v>
      </c>
      <c r="G1194" s="104">
        <v>0</v>
      </c>
      <c r="H1194" s="102"/>
      <c r="I1194" s="100">
        <v>2170203</v>
      </c>
      <c r="J1194" s="100" t="s">
        <v>1270</v>
      </c>
      <c r="K1194" s="104">
        <v>0</v>
      </c>
      <c r="M1194" s="100">
        <v>2170203</v>
      </c>
      <c r="N1194" s="100" t="s">
        <v>1270</v>
      </c>
      <c r="O1194" s="104">
        <v>0</v>
      </c>
      <c r="Q1194" s="100">
        <v>2170203</v>
      </c>
      <c r="R1194" s="100" t="s">
        <v>1270</v>
      </c>
      <c r="S1194" s="104">
        <v>0</v>
      </c>
      <c r="U1194" s="100">
        <v>2170203</v>
      </c>
      <c r="V1194" s="100" t="s">
        <v>1270</v>
      </c>
      <c r="W1194" s="104">
        <v>0</v>
      </c>
      <c r="Y1194" s="100">
        <v>2170203</v>
      </c>
      <c r="Z1194" s="100" t="s">
        <v>1270</v>
      </c>
      <c r="AA1194" s="104">
        <v>0</v>
      </c>
    </row>
    <row r="1195" spans="1:27">
      <c r="A1195" s="100">
        <v>2170204</v>
      </c>
      <c r="B1195" s="100" t="s">
        <v>1271</v>
      </c>
      <c r="C1195" s="104">
        <v>0</v>
      </c>
      <c r="E1195" s="100">
        <v>2170204</v>
      </c>
      <c r="F1195" s="100" t="s">
        <v>1271</v>
      </c>
      <c r="G1195" s="104">
        <v>0</v>
      </c>
      <c r="H1195" s="102"/>
      <c r="I1195" s="100">
        <v>2170204</v>
      </c>
      <c r="J1195" s="100" t="s">
        <v>1271</v>
      </c>
      <c r="K1195" s="104">
        <v>0</v>
      </c>
      <c r="M1195" s="100">
        <v>2170204</v>
      </c>
      <c r="N1195" s="100" t="s">
        <v>1271</v>
      </c>
      <c r="O1195" s="104">
        <v>0</v>
      </c>
      <c r="Q1195" s="100">
        <v>2170204</v>
      </c>
      <c r="R1195" s="100" t="s">
        <v>1271</v>
      </c>
      <c r="S1195" s="104">
        <v>0</v>
      </c>
      <c r="U1195" s="100">
        <v>2170204</v>
      </c>
      <c r="V1195" s="100" t="s">
        <v>1271</v>
      </c>
      <c r="W1195" s="104">
        <v>0</v>
      </c>
      <c r="Y1195" s="100">
        <v>2170204</v>
      </c>
      <c r="Z1195" s="100" t="s">
        <v>1271</v>
      </c>
      <c r="AA1195" s="104">
        <v>0</v>
      </c>
    </row>
    <row r="1196" spans="1:27">
      <c r="A1196" s="100">
        <v>2170205</v>
      </c>
      <c r="B1196" s="100" t="s">
        <v>1272</v>
      </c>
      <c r="C1196" s="104">
        <v>0</v>
      </c>
      <c r="E1196" s="100">
        <v>2170205</v>
      </c>
      <c r="F1196" s="100" t="s">
        <v>1272</v>
      </c>
      <c r="G1196" s="104">
        <v>0</v>
      </c>
      <c r="H1196" s="102"/>
      <c r="I1196" s="100">
        <v>2170205</v>
      </c>
      <c r="J1196" s="100" t="s">
        <v>1272</v>
      </c>
      <c r="K1196" s="104">
        <v>0</v>
      </c>
      <c r="M1196" s="100">
        <v>2170205</v>
      </c>
      <c r="N1196" s="100" t="s">
        <v>1272</v>
      </c>
      <c r="O1196" s="104">
        <v>0</v>
      </c>
      <c r="Q1196" s="100">
        <v>2170205</v>
      </c>
      <c r="R1196" s="100" t="s">
        <v>1272</v>
      </c>
      <c r="S1196" s="104">
        <v>0</v>
      </c>
      <c r="U1196" s="100">
        <v>2170205</v>
      </c>
      <c r="V1196" s="100" t="s">
        <v>1272</v>
      </c>
      <c r="W1196" s="104">
        <v>0</v>
      </c>
      <c r="Y1196" s="100">
        <v>2170205</v>
      </c>
      <c r="Z1196" s="100" t="s">
        <v>1272</v>
      </c>
      <c r="AA1196" s="104">
        <v>0</v>
      </c>
    </row>
    <row r="1197" spans="1:27">
      <c r="A1197" s="100">
        <v>2170206</v>
      </c>
      <c r="B1197" s="100" t="s">
        <v>1273</v>
      </c>
      <c r="C1197" s="104">
        <v>0</v>
      </c>
      <c r="E1197" s="100">
        <v>2170206</v>
      </c>
      <c r="F1197" s="100" t="s">
        <v>1273</v>
      </c>
      <c r="G1197" s="104">
        <v>0</v>
      </c>
      <c r="H1197" s="102"/>
      <c r="I1197" s="100">
        <v>2170206</v>
      </c>
      <c r="J1197" s="100" t="s">
        <v>1273</v>
      </c>
      <c r="K1197" s="104">
        <v>0</v>
      </c>
      <c r="M1197" s="100">
        <v>2170206</v>
      </c>
      <c r="N1197" s="100" t="s">
        <v>1273</v>
      </c>
      <c r="O1197" s="104">
        <v>0</v>
      </c>
      <c r="Q1197" s="100">
        <v>2170206</v>
      </c>
      <c r="R1197" s="100" t="s">
        <v>1273</v>
      </c>
      <c r="S1197" s="104">
        <v>0</v>
      </c>
      <c r="U1197" s="100">
        <v>2170206</v>
      </c>
      <c r="V1197" s="100" t="s">
        <v>1273</v>
      </c>
      <c r="W1197" s="104">
        <v>0</v>
      </c>
      <c r="Y1197" s="100">
        <v>2170206</v>
      </c>
      <c r="Z1197" s="100" t="s">
        <v>1273</v>
      </c>
      <c r="AA1197" s="104">
        <v>0</v>
      </c>
    </row>
    <row r="1198" spans="1:27">
      <c r="A1198" s="100">
        <v>2170207</v>
      </c>
      <c r="B1198" s="100" t="s">
        <v>1274</v>
      </c>
      <c r="C1198" s="104">
        <v>0</v>
      </c>
      <c r="E1198" s="100">
        <v>2170207</v>
      </c>
      <c r="F1198" s="100" t="s">
        <v>1274</v>
      </c>
      <c r="G1198" s="104">
        <v>0</v>
      </c>
      <c r="H1198" s="102"/>
      <c r="I1198" s="100">
        <v>2170207</v>
      </c>
      <c r="J1198" s="100" t="s">
        <v>1274</v>
      </c>
      <c r="K1198" s="104">
        <v>0</v>
      </c>
      <c r="M1198" s="100">
        <v>2170207</v>
      </c>
      <c r="N1198" s="100" t="s">
        <v>1274</v>
      </c>
      <c r="O1198" s="104">
        <v>0</v>
      </c>
      <c r="Q1198" s="100">
        <v>2170207</v>
      </c>
      <c r="R1198" s="100" t="s">
        <v>1274</v>
      </c>
      <c r="S1198" s="104">
        <v>0</v>
      </c>
      <c r="U1198" s="100">
        <v>2170207</v>
      </c>
      <c r="V1198" s="100" t="s">
        <v>1274</v>
      </c>
      <c r="W1198" s="104">
        <v>0</v>
      </c>
      <c r="Y1198" s="100">
        <v>2170207</v>
      </c>
      <c r="Z1198" s="100" t="s">
        <v>1274</v>
      </c>
      <c r="AA1198" s="104">
        <v>0</v>
      </c>
    </row>
    <row r="1199" spans="1:27">
      <c r="A1199" s="100">
        <v>2170208</v>
      </c>
      <c r="B1199" s="100" t="s">
        <v>1275</v>
      </c>
      <c r="C1199" s="104">
        <v>0</v>
      </c>
      <c r="E1199" s="100">
        <v>2170208</v>
      </c>
      <c r="F1199" s="100" t="s">
        <v>1275</v>
      </c>
      <c r="G1199" s="104">
        <v>0</v>
      </c>
      <c r="H1199" s="102"/>
      <c r="I1199" s="100">
        <v>2170208</v>
      </c>
      <c r="J1199" s="100" t="s">
        <v>1275</v>
      </c>
      <c r="K1199" s="104">
        <v>0</v>
      </c>
      <c r="M1199" s="100">
        <v>2170208</v>
      </c>
      <c r="N1199" s="100" t="s">
        <v>1275</v>
      </c>
      <c r="O1199" s="104">
        <v>0</v>
      </c>
      <c r="Q1199" s="100">
        <v>2170208</v>
      </c>
      <c r="R1199" s="100" t="s">
        <v>1275</v>
      </c>
      <c r="S1199" s="104">
        <v>0</v>
      </c>
      <c r="U1199" s="100">
        <v>2170208</v>
      </c>
      <c r="V1199" s="100" t="s">
        <v>1275</v>
      </c>
      <c r="W1199" s="104">
        <v>0</v>
      </c>
      <c r="Y1199" s="100">
        <v>2170208</v>
      </c>
      <c r="Z1199" s="100" t="s">
        <v>1275</v>
      </c>
      <c r="AA1199" s="104">
        <v>0</v>
      </c>
    </row>
    <row r="1200" spans="1:27">
      <c r="A1200" s="100">
        <v>2170299</v>
      </c>
      <c r="B1200" s="100" t="s">
        <v>1276</v>
      </c>
      <c r="C1200" s="104">
        <v>0</v>
      </c>
      <c r="E1200" s="100">
        <v>2170299</v>
      </c>
      <c r="F1200" s="100" t="s">
        <v>1276</v>
      </c>
      <c r="G1200" s="104">
        <v>0</v>
      </c>
      <c r="H1200" s="102"/>
      <c r="I1200" s="100">
        <v>2170299</v>
      </c>
      <c r="J1200" s="100" t="s">
        <v>1276</v>
      </c>
      <c r="K1200" s="104">
        <v>0</v>
      </c>
      <c r="M1200" s="100">
        <v>2170299</v>
      </c>
      <c r="N1200" s="100" t="s">
        <v>1276</v>
      </c>
      <c r="O1200" s="104">
        <v>0</v>
      </c>
      <c r="Q1200" s="100">
        <v>2170299</v>
      </c>
      <c r="R1200" s="100" t="s">
        <v>1276</v>
      </c>
      <c r="S1200" s="104">
        <v>0</v>
      </c>
      <c r="U1200" s="100">
        <v>2170299</v>
      </c>
      <c r="V1200" s="100" t="s">
        <v>1276</v>
      </c>
      <c r="W1200" s="104">
        <v>0</v>
      </c>
      <c r="Y1200" s="100">
        <v>2170299</v>
      </c>
      <c r="Z1200" s="100" t="s">
        <v>1276</v>
      </c>
      <c r="AA1200" s="104">
        <v>0</v>
      </c>
    </row>
    <row r="1201" spans="1:27">
      <c r="A1201" s="100">
        <v>21703</v>
      </c>
      <c r="B1201" s="103" t="s">
        <v>1277</v>
      </c>
      <c r="C1201" s="101">
        <f>SUM(C1202:C1206)</f>
        <v>0</v>
      </c>
      <c r="E1201" s="100">
        <v>21703</v>
      </c>
      <c r="F1201" s="103" t="s">
        <v>1277</v>
      </c>
      <c r="G1201" s="101">
        <f>SUM(G1202:G1206)</f>
        <v>0</v>
      </c>
      <c r="H1201" s="102"/>
      <c r="I1201" s="100">
        <v>21703</v>
      </c>
      <c r="J1201" s="103" t="s">
        <v>1277</v>
      </c>
      <c r="K1201" s="101">
        <f>SUM(K1202:K1206)</f>
        <v>0</v>
      </c>
      <c r="M1201" s="100">
        <v>21703</v>
      </c>
      <c r="N1201" s="103" t="s">
        <v>1277</v>
      </c>
      <c r="O1201" s="101">
        <f>SUM(O1202:O1206)</f>
        <v>0</v>
      </c>
      <c r="Q1201" s="100">
        <v>21703</v>
      </c>
      <c r="R1201" s="103" t="s">
        <v>1277</v>
      </c>
      <c r="S1201" s="101">
        <f>SUM(S1202:S1206)</f>
        <v>0</v>
      </c>
      <c r="U1201" s="100">
        <v>21703</v>
      </c>
      <c r="V1201" s="103" t="s">
        <v>1277</v>
      </c>
      <c r="W1201" s="101">
        <f>SUM(W1202:W1206)</f>
        <v>0</v>
      </c>
      <c r="Y1201" s="100">
        <v>21703</v>
      </c>
      <c r="Z1201" s="103" t="s">
        <v>1277</v>
      </c>
      <c r="AA1201" s="101">
        <f>SUM(AA1202:AA1206)</f>
        <v>0</v>
      </c>
    </row>
    <row r="1202" spans="1:27">
      <c r="A1202" s="100">
        <v>2170301</v>
      </c>
      <c r="B1202" s="100" t="s">
        <v>1279</v>
      </c>
      <c r="C1202" s="104">
        <v>0</v>
      </c>
      <c r="E1202" s="100">
        <v>2170301</v>
      </c>
      <c r="F1202" s="100" t="s">
        <v>1279</v>
      </c>
      <c r="G1202" s="104">
        <v>0</v>
      </c>
      <c r="H1202" s="102"/>
      <c r="I1202" s="100">
        <v>2170301</v>
      </c>
      <c r="J1202" s="100" t="s">
        <v>1279</v>
      </c>
      <c r="K1202" s="104">
        <v>0</v>
      </c>
      <c r="M1202" s="100">
        <v>2170301</v>
      </c>
      <c r="N1202" s="100" t="s">
        <v>1279</v>
      </c>
      <c r="O1202" s="104">
        <v>0</v>
      </c>
      <c r="Q1202" s="100">
        <v>2170301</v>
      </c>
      <c r="R1202" s="100" t="s">
        <v>1279</v>
      </c>
      <c r="S1202" s="104">
        <v>0</v>
      </c>
      <c r="U1202" s="100">
        <v>2170301</v>
      </c>
      <c r="V1202" s="100" t="s">
        <v>1279</v>
      </c>
      <c r="W1202" s="104">
        <v>0</v>
      </c>
      <c r="Y1202" s="100">
        <v>2170301</v>
      </c>
      <c r="Z1202" s="100" t="s">
        <v>1279</v>
      </c>
      <c r="AA1202" s="104">
        <v>0</v>
      </c>
    </row>
    <row r="1203" spans="1:27">
      <c r="A1203" s="100">
        <v>2170302</v>
      </c>
      <c r="B1203" s="100" t="s">
        <v>4416</v>
      </c>
      <c r="C1203" s="104">
        <v>0</v>
      </c>
      <c r="E1203" s="100">
        <v>2170302</v>
      </c>
      <c r="F1203" s="100" t="s">
        <v>4416</v>
      </c>
      <c r="G1203" s="104">
        <v>0</v>
      </c>
      <c r="H1203" s="102"/>
      <c r="I1203" s="100">
        <v>2170302</v>
      </c>
      <c r="J1203" s="100" t="s">
        <v>4416</v>
      </c>
      <c r="K1203" s="104">
        <v>0</v>
      </c>
      <c r="M1203" s="100">
        <v>2170302</v>
      </c>
      <c r="N1203" s="100" t="s">
        <v>4416</v>
      </c>
      <c r="O1203" s="104">
        <v>0</v>
      </c>
      <c r="Q1203" s="100">
        <v>2170302</v>
      </c>
      <c r="R1203" s="100" t="s">
        <v>4416</v>
      </c>
      <c r="S1203" s="104">
        <v>0</v>
      </c>
      <c r="U1203" s="100">
        <v>2170302</v>
      </c>
      <c r="V1203" s="100" t="s">
        <v>4416</v>
      </c>
      <c r="W1203" s="104">
        <v>0</v>
      </c>
      <c r="Y1203" s="100">
        <v>2170302</v>
      </c>
      <c r="Z1203" s="100" t="s">
        <v>4416</v>
      </c>
      <c r="AA1203" s="104">
        <v>0</v>
      </c>
    </row>
    <row r="1204" spans="1:27">
      <c r="A1204" s="100">
        <v>2170303</v>
      </c>
      <c r="B1204" s="100" t="s">
        <v>1281</v>
      </c>
      <c r="C1204" s="104">
        <v>0</v>
      </c>
      <c r="E1204" s="100">
        <v>2170303</v>
      </c>
      <c r="F1204" s="100" t="s">
        <v>1281</v>
      </c>
      <c r="G1204" s="104">
        <v>0</v>
      </c>
      <c r="H1204" s="102"/>
      <c r="I1204" s="100">
        <v>2170303</v>
      </c>
      <c r="J1204" s="100" t="s">
        <v>1281</v>
      </c>
      <c r="K1204" s="104">
        <v>0</v>
      </c>
      <c r="M1204" s="100">
        <v>2170303</v>
      </c>
      <c r="N1204" s="100" t="s">
        <v>1281</v>
      </c>
      <c r="O1204" s="104">
        <v>0</v>
      </c>
      <c r="Q1204" s="100">
        <v>2170303</v>
      </c>
      <c r="R1204" s="100" t="s">
        <v>1281</v>
      </c>
      <c r="S1204" s="104">
        <v>0</v>
      </c>
      <c r="U1204" s="100">
        <v>2170303</v>
      </c>
      <c r="V1204" s="100" t="s">
        <v>1281</v>
      </c>
      <c r="W1204" s="104">
        <v>0</v>
      </c>
      <c r="Y1204" s="100">
        <v>2170303</v>
      </c>
      <c r="Z1204" s="100" t="s">
        <v>1281</v>
      </c>
      <c r="AA1204" s="104">
        <v>0</v>
      </c>
    </row>
    <row r="1205" spans="1:27">
      <c r="A1205" s="100">
        <v>2170304</v>
      </c>
      <c r="B1205" s="100" t="s">
        <v>1282</v>
      </c>
      <c r="C1205" s="104">
        <v>0</v>
      </c>
      <c r="E1205" s="100">
        <v>2170304</v>
      </c>
      <c r="F1205" s="100" t="s">
        <v>1282</v>
      </c>
      <c r="G1205" s="104">
        <v>0</v>
      </c>
      <c r="H1205" s="102"/>
      <c r="I1205" s="100">
        <v>2170304</v>
      </c>
      <c r="J1205" s="100" t="s">
        <v>1282</v>
      </c>
      <c r="K1205" s="104">
        <v>0</v>
      </c>
      <c r="M1205" s="100">
        <v>2170304</v>
      </c>
      <c r="N1205" s="100" t="s">
        <v>1282</v>
      </c>
      <c r="O1205" s="104">
        <v>0</v>
      </c>
      <c r="Q1205" s="100">
        <v>2170304</v>
      </c>
      <c r="R1205" s="100" t="s">
        <v>1282</v>
      </c>
      <c r="S1205" s="104">
        <v>0</v>
      </c>
      <c r="U1205" s="100">
        <v>2170304</v>
      </c>
      <c r="V1205" s="100" t="s">
        <v>1282</v>
      </c>
      <c r="W1205" s="104">
        <v>0</v>
      </c>
      <c r="Y1205" s="100">
        <v>2170304</v>
      </c>
      <c r="Z1205" s="100" t="s">
        <v>1282</v>
      </c>
      <c r="AA1205" s="104">
        <v>0</v>
      </c>
    </row>
    <row r="1206" spans="1:27">
      <c r="A1206" s="100">
        <v>2170399</v>
      </c>
      <c r="B1206" s="100" t="s">
        <v>1283</v>
      </c>
      <c r="C1206" s="104">
        <v>0</v>
      </c>
      <c r="E1206" s="100">
        <v>2170399</v>
      </c>
      <c r="F1206" s="100" t="s">
        <v>1283</v>
      </c>
      <c r="G1206" s="104">
        <v>0</v>
      </c>
      <c r="H1206" s="102"/>
      <c r="I1206" s="100">
        <v>2170399</v>
      </c>
      <c r="J1206" s="100" t="s">
        <v>1283</v>
      </c>
      <c r="K1206" s="104">
        <v>0</v>
      </c>
      <c r="M1206" s="100">
        <v>2170399</v>
      </c>
      <c r="N1206" s="100" t="s">
        <v>1283</v>
      </c>
      <c r="O1206" s="104">
        <v>0</v>
      </c>
      <c r="Q1206" s="100">
        <v>2170399</v>
      </c>
      <c r="R1206" s="100" t="s">
        <v>1283</v>
      </c>
      <c r="S1206" s="104">
        <v>0</v>
      </c>
      <c r="U1206" s="100">
        <v>2170399</v>
      </c>
      <c r="V1206" s="100" t="s">
        <v>1283</v>
      </c>
      <c r="W1206" s="104">
        <v>0</v>
      </c>
      <c r="Y1206" s="100">
        <v>2170399</v>
      </c>
      <c r="Z1206" s="100" t="s">
        <v>1283</v>
      </c>
      <c r="AA1206" s="104">
        <v>0</v>
      </c>
    </row>
    <row r="1207" spans="1:27">
      <c r="A1207" s="100">
        <v>21704</v>
      </c>
      <c r="B1207" s="103" t="s">
        <v>1284</v>
      </c>
      <c r="C1207" s="101">
        <f>SUM(C1208:C1209)</f>
        <v>0</v>
      </c>
      <c r="E1207" s="100">
        <v>21704</v>
      </c>
      <c r="F1207" s="103" t="s">
        <v>1284</v>
      </c>
      <c r="G1207" s="101">
        <f>SUM(G1208:G1209)</f>
        <v>0</v>
      </c>
      <c r="H1207" s="102"/>
      <c r="I1207" s="100">
        <v>21704</v>
      </c>
      <c r="J1207" s="103" t="s">
        <v>1284</v>
      </c>
      <c r="K1207" s="101">
        <f>SUM(K1208:K1209)</f>
        <v>0</v>
      </c>
      <c r="M1207" s="100">
        <v>21704</v>
      </c>
      <c r="N1207" s="103" t="s">
        <v>1284</v>
      </c>
      <c r="O1207" s="101">
        <f>SUM(O1208:O1209)</f>
        <v>0</v>
      </c>
      <c r="Q1207" s="100">
        <v>21704</v>
      </c>
      <c r="R1207" s="103" t="s">
        <v>1284</v>
      </c>
      <c r="S1207" s="101">
        <f>SUM(S1208:S1209)</f>
        <v>0</v>
      </c>
      <c r="U1207" s="100">
        <v>21704</v>
      </c>
      <c r="V1207" s="103" t="s">
        <v>1284</v>
      </c>
      <c r="W1207" s="101">
        <f>SUM(W1208:W1209)</f>
        <v>0</v>
      </c>
      <c r="Y1207" s="100">
        <v>21704</v>
      </c>
      <c r="Z1207" s="103" t="s">
        <v>1284</v>
      </c>
      <c r="AA1207" s="101">
        <f>SUM(AA1208:AA1209)</f>
        <v>0</v>
      </c>
    </row>
    <row r="1208" spans="1:27">
      <c r="A1208" s="100">
        <v>2170401</v>
      </c>
      <c r="B1208" s="100" t="s">
        <v>1286</v>
      </c>
      <c r="C1208" s="104">
        <v>0</v>
      </c>
      <c r="E1208" s="100">
        <v>2170401</v>
      </c>
      <c r="F1208" s="100" t="s">
        <v>1286</v>
      </c>
      <c r="G1208" s="104">
        <v>0</v>
      </c>
      <c r="H1208" s="102"/>
      <c r="I1208" s="100">
        <v>2170401</v>
      </c>
      <c r="J1208" s="100" t="s">
        <v>1286</v>
      </c>
      <c r="K1208" s="104">
        <v>0</v>
      </c>
      <c r="M1208" s="100">
        <v>2170401</v>
      </c>
      <c r="N1208" s="100" t="s">
        <v>1286</v>
      </c>
      <c r="O1208" s="104">
        <v>0</v>
      </c>
      <c r="Q1208" s="100">
        <v>2170401</v>
      </c>
      <c r="R1208" s="100" t="s">
        <v>1286</v>
      </c>
      <c r="S1208" s="104">
        <v>0</v>
      </c>
      <c r="U1208" s="100">
        <v>2170401</v>
      </c>
      <c r="V1208" s="100" t="s">
        <v>1286</v>
      </c>
      <c r="W1208" s="104">
        <v>0</v>
      </c>
      <c r="Y1208" s="100">
        <v>2170401</v>
      </c>
      <c r="Z1208" s="100" t="s">
        <v>1286</v>
      </c>
      <c r="AA1208" s="104">
        <v>0</v>
      </c>
    </row>
    <row r="1209" spans="1:27">
      <c r="A1209" s="100">
        <v>2170499</v>
      </c>
      <c r="B1209" s="100" t="s">
        <v>1289</v>
      </c>
      <c r="C1209" s="104">
        <v>0</v>
      </c>
      <c r="E1209" s="100">
        <v>2170499</v>
      </c>
      <c r="F1209" s="100" t="s">
        <v>1289</v>
      </c>
      <c r="G1209" s="104">
        <v>0</v>
      </c>
      <c r="H1209" s="102"/>
      <c r="I1209" s="100">
        <v>2170499</v>
      </c>
      <c r="J1209" s="100" t="s">
        <v>1289</v>
      </c>
      <c r="K1209" s="104">
        <v>0</v>
      </c>
      <c r="M1209" s="100">
        <v>2170499</v>
      </c>
      <c r="N1209" s="100" t="s">
        <v>1289</v>
      </c>
      <c r="O1209" s="104">
        <v>0</v>
      </c>
      <c r="Q1209" s="100">
        <v>2170499</v>
      </c>
      <c r="R1209" s="100" t="s">
        <v>1289</v>
      </c>
      <c r="S1209" s="104">
        <v>0</v>
      </c>
      <c r="U1209" s="100">
        <v>2170499</v>
      </c>
      <c r="V1209" s="100" t="s">
        <v>1289</v>
      </c>
      <c r="W1209" s="104">
        <v>0</v>
      </c>
      <c r="Y1209" s="100">
        <v>2170499</v>
      </c>
      <c r="Z1209" s="100" t="s">
        <v>1289</v>
      </c>
      <c r="AA1209" s="104">
        <v>0</v>
      </c>
    </row>
    <row r="1210" spans="1:27">
      <c r="A1210" s="100">
        <v>21799</v>
      </c>
      <c r="B1210" s="103" t="s">
        <v>4426</v>
      </c>
      <c r="C1210" s="101">
        <f>C1211</f>
        <v>4</v>
      </c>
      <c r="E1210" s="100">
        <v>21799</v>
      </c>
      <c r="F1210" s="103" t="s">
        <v>4426</v>
      </c>
      <c r="G1210" s="101">
        <f>G1211</f>
        <v>0</v>
      </c>
      <c r="H1210" s="102"/>
      <c r="I1210" s="100">
        <v>21799</v>
      </c>
      <c r="J1210" s="103" t="s">
        <v>4426</v>
      </c>
      <c r="K1210" s="101">
        <f>K1211</f>
        <v>0</v>
      </c>
      <c r="M1210" s="100">
        <v>21799</v>
      </c>
      <c r="N1210" s="103" t="s">
        <v>4426</v>
      </c>
      <c r="O1210" s="101">
        <f>O1211</f>
        <v>0</v>
      </c>
      <c r="Q1210" s="100">
        <v>21799</v>
      </c>
      <c r="R1210" s="103" t="s">
        <v>4426</v>
      </c>
      <c r="S1210" s="101">
        <f>S1211</f>
        <v>4</v>
      </c>
      <c r="U1210" s="100">
        <v>21799</v>
      </c>
      <c r="V1210" s="103" t="s">
        <v>4426</v>
      </c>
      <c r="W1210" s="101">
        <f>W1211</f>
        <v>0</v>
      </c>
      <c r="Y1210" s="100">
        <v>21799</v>
      </c>
      <c r="Z1210" s="103" t="s">
        <v>4426</v>
      </c>
      <c r="AA1210" s="101">
        <f>AA1211</f>
        <v>0</v>
      </c>
    </row>
    <row r="1211" spans="1:27">
      <c r="A1211" s="100">
        <v>2179901</v>
      </c>
      <c r="B1211" s="100" t="s">
        <v>4428</v>
      </c>
      <c r="C1211" s="104">
        <v>4</v>
      </c>
      <c r="E1211" s="100">
        <v>2179901</v>
      </c>
      <c r="F1211" s="100" t="s">
        <v>4428</v>
      </c>
      <c r="G1211" s="104">
        <v>0</v>
      </c>
      <c r="H1211" s="102"/>
      <c r="I1211" s="100">
        <v>2179901</v>
      </c>
      <c r="J1211" s="100" t="s">
        <v>4428</v>
      </c>
      <c r="K1211" s="104">
        <v>0</v>
      </c>
      <c r="M1211" s="100">
        <v>2179901</v>
      </c>
      <c r="N1211" s="100" t="s">
        <v>4428</v>
      </c>
      <c r="O1211" s="104">
        <v>0</v>
      </c>
      <c r="Q1211" s="100">
        <v>2179901</v>
      </c>
      <c r="R1211" s="100" t="s">
        <v>4428</v>
      </c>
      <c r="S1211" s="104">
        <v>4</v>
      </c>
      <c r="U1211" s="100">
        <v>2179901</v>
      </c>
      <c r="V1211" s="100" t="s">
        <v>4428</v>
      </c>
      <c r="W1211" s="104">
        <v>0</v>
      </c>
      <c r="Y1211" s="100">
        <v>2179901</v>
      </c>
      <c r="Z1211" s="100" t="s">
        <v>4428</v>
      </c>
      <c r="AA1211" s="104">
        <v>0</v>
      </c>
    </row>
    <row r="1212" spans="1:27">
      <c r="A1212" s="100">
        <v>219</v>
      </c>
      <c r="B1212" s="103" t="s">
        <v>41</v>
      </c>
      <c r="C1212" s="101">
        <f>SUM(C1213:C1221)</f>
        <v>0</v>
      </c>
      <c r="E1212" s="100">
        <v>219</v>
      </c>
      <c r="F1212" s="103" t="s">
        <v>41</v>
      </c>
      <c r="G1212" s="101">
        <f>SUM(G1213:G1221)</f>
        <v>0</v>
      </c>
      <c r="H1212" s="102"/>
      <c r="I1212" s="100">
        <v>219</v>
      </c>
      <c r="J1212" s="103" t="s">
        <v>41</v>
      </c>
      <c r="K1212" s="101">
        <f>SUM(K1213:K1221)</f>
        <v>0</v>
      </c>
      <c r="M1212" s="100">
        <v>219</v>
      </c>
      <c r="N1212" s="103" t="s">
        <v>41</v>
      </c>
      <c r="O1212" s="101">
        <f>SUM(O1213:O1221)</f>
        <v>0</v>
      </c>
      <c r="Q1212" s="100">
        <v>219</v>
      </c>
      <c r="R1212" s="103" t="s">
        <v>41</v>
      </c>
      <c r="S1212" s="101">
        <f>SUM(S1213:S1221)</f>
        <v>0</v>
      </c>
      <c r="U1212" s="100">
        <v>219</v>
      </c>
      <c r="V1212" s="103" t="s">
        <v>41</v>
      </c>
      <c r="W1212" s="101">
        <f>SUM(W1213:W1221)</f>
        <v>0</v>
      </c>
      <c r="Y1212" s="100">
        <v>219</v>
      </c>
      <c r="Z1212" s="103" t="s">
        <v>41</v>
      </c>
      <c r="AA1212" s="101">
        <f>SUM(AA1213:AA1221)</f>
        <v>0</v>
      </c>
    </row>
    <row r="1213" spans="1:27">
      <c r="A1213" s="100">
        <v>21901</v>
      </c>
      <c r="B1213" s="103" t="s">
        <v>1294</v>
      </c>
      <c r="C1213" s="104">
        <v>0</v>
      </c>
      <c r="E1213" s="100">
        <v>21901</v>
      </c>
      <c r="F1213" s="103" t="s">
        <v>1294</v>
      </c>
      <c r="G1213" s="104">
        <v>0</v>
      </c>
      <c r="H1213" s="102"/>
      <c r="I1213" s="100">
        <v>21901</v>
      </c>
      <c r="J1213" s="103" t="s">
        <v>1294</v>
      </c>
      <c r="K1213" s="104">
        <v>0</v>
      </c>
      <c r="M1213" s="100">
        <v>21901</v>
      </c>
      <c r="N1213" s="103" t="s">
        <v>1294</v>
      </c>
      <c r="O1213" s="104">
        <v>0</v>
      </c>
      <c r="Q1213" s="100">
        <v>21901</v>
      </c>
      <c r="R1213" s="103" t="s">
        <v>1294</v>
      </c>
      <c r="S1213" s="104">
        <v>0</v>
      </c>
      <c r="U1213" s="100">
        <v>21901</v>
      </c>
      <c r="V1213" s="103" t="s">
        <v>1294</v>
      </c>
      <c r="W1213" s="104">
        <v>0</v>
      </c>
      <c r="Y1213" s="100">
        <v>21901</v>
      </c>
      <c r="Z1213" s="103" t="s">
        <v>1294</v>
      </c>
      <c r="AA1213" s="104">
        <v>0</v>
      </c>
    </row>
    <row r="1214" spans="1:27">
      <c r="A1214" s="100">
        <v>21902</v>
      </c>
      <c r="B1214" s="103" t="s">
        <v>1295</v>
      </c>
      <c r="C1214" s="104">
        <v>0</v>
      </c>
      <c r="E1214" s="100">
        <v>21902</v>
      </c>
      <c r="F1214" s="103" t="s">
        <v>1295</v>
      </c>
      <c r="G1214" s="104">
        <v>0</v>
      </c>
      <c r="H1214" s="102"/>
      <c r="I1214" s="100">
        <v>21902</v>
      </c>
      <c r="J1214" s="103" t="s">
        <v>1295</v>
      </c>
      <c r="K1214" s="104">
        <v>0</v>
      </c>
      <c r="M1214" s="100">
        <v>21902</v>
      </c>
      <c r="N1214" s="103" t="s">
        <v>1295</v>
      </c>
      <c r="O1214" s="104">
        <v>0</v>
      </c>
      <c r="Q1214" s="100">
        <v>21902</v>
      </c>
      <c r="R1214" s="103" t="s">
        <v>1295</v>
      </c>
      <c r="S1214" s="104">
        <v>0</v>
      </c>
      <c r="U1214" s="100">
        <v>21902</v>
      </c>
      <c r="V1214" s="103" t="s">
        <v>1295</v>
      </c>
      <c r="W1214" s="104">
        <v>0</v>
      </c>
      <c r="Y1214" s="100">
        <v>21902</v>
      </c>
      <c r="Z1214" s="103" t="s">
        <v>1295</v>
      </c>
      <c r="AA1214" s="104">
        <v>0</v>
      </c>
    </row>
    <row r="1215" spans="1:27">
      <c r="A1215" s="100">
        <v>21903</v>
      </c>
      <c r="B1215" s="103" t="s">
        <v>1296</v>
      </c>
      <c r="C1215" s="104">
        <v>0</v>
      </c>
      <c r="E1215" s="100">
        <v>21903</v>
      </c>
      <c r="F1215" s="103" t="s">
        <v>1296</v>
      </c>
      <c r="G1215" s="104">
        <v>0</v>
      </c>
      <c r="H1215" s="102"/>
      <c r="I1215" s="100">
        <v>21903</v>
      </c>
      <c r="J1215" s="103" t="s">
        <v>1296</v>
      </c>
      <c r="K1215" s="104">
        <v>0</v>
      </c>
      <c r="M1215" s="100">
        <v>21903</v>
      </c>
      <c r="N1215" s="103" t="s">
        <v>1296</v>
      </c>
      <c r="O1215" s="104">
        <v>0</v>
      </c>
      <c r="Q1215" s="100">
        <v>21903</v>
      </c>
      <c r="R1215" s="103" t="s">
        <v>1296</v>
      </c>
      <c r="S1215" s="104">
        <v>0</v>
      </c>
      <c r="U1215" s="100">
        <v>21903</v>
      </c>
      <c r="V1215" s="103" t="s">
        <v>1296</v>
      </c>
      <c r="W1215" s="104">
        <v>0</v>
      </c>
      <c r="Y1215" s="100">
        <v>21903</v>
      </c>
      <c r="Z1215" s="103" t="s">
        <v>1296</v>
      </c>
      <c r="AA1215" s="104">
        <v>0</v>
      </c>
    </row>
    <row r="1216" spans="1:27">
      <c r="A1216" s="100">
        <v>21904</v>
      </c>
      <c r="B1216" s="103" t="s">
        <v>1297</v>
      </c>
      <c r="C1216" s="104">
        <v>0</v>
      </c>
      <c r="E1216" s="100">
        <v>21904</v>
      </c>
      <c r="F1216" s="103" t="s">
        <v>1297</v>
      </c>
      <c r="G1216" s="104">
        <v>0</v>
      </c>
      <c r="H1216" s="102"/>
      <c r="I1216" s="100">
        <v>21904</v>
      </c>
      <c r="J1216" s="103" t="s">
        <v>1297</v>
      </c>
      <c r="K1216" s="104">
        <v>0</v>
      </c>
      <c r="M1216" s="100">
        <v>21904</v>
      </c>
      <c r="N1216" s="103" t="s">
        <v>1297</v>
      </c>
      <c r="O1216" s="104">
        <v>0</v>
      </c>
      <c r="Q1216" s="100">
        <v>21904</v>
      </c>
      <c r="R1216" s="103" t="s">
        <v>1297</v>
      </c>
      <c r="S1216" s="104">
        <v>0</v>
      </c>
      <c r="U1216" s="100">
        <v>21904</v>
      </c>
      <c r="V1216" s="103" t="s">
        <v>1297</v>
      </c>
      <c r="W1216" s="104">
        <v>0</v>
      </c>
      <c r="Y1216" s="100">
        <v>21904</v>
      </c>
      <c r="Z1216" s="103" t="s">
        <v>1297</v>
      </c>
      <c r="AA1216" s="104">
        <v>0</v>
      </c>
    </row>
    <row r="1217" spans="1:27">
      <c r="A1217" s="100">
        <v>21905</v>
      </c>
      <c r="B1217" s="103" t="s">
        <v>1298</v>
      </c>
      <c r="C1217" s="104">
        <v>0</v>
      </c>
      <c r="E1217" s="100">
        <v>21905</v>
      </c>
      <c r="F1217" s="103" t="s">
        <v>1298</v>
      </c>
      <c r="G1217" s="104">
        <v>0</v>
      </c>
      <c r="H1217" s="102"/>
      <c r="I1217" s="100">
        <v>21905</v>
      </c>
      <c r="J1217" s="103" t="s">
        <v>1298</v>
      </c>
      <c r="K1217" s="104">
        <v>0</v>
      </c>
      <c r="M1217" s="100">
        <v>21905</v>
      </c>
      <c r="N1217" s="103" t="s">
        <v>1298</v>
      </c>
      <c r="O1217" s="104">
        <v>0</v>
      </c>
      <c r="Q1217" s="100">
        <v>21905</v>
      </c>
      <c r="R1217" s="103" t="s">
        <v>1298</v>
      </c>
      <c r="S1217" s="104">
        <v>0</v>
      </c>
      <c r="U1217" s="100">
        <v>21905</v>
      </c>
      <c r="V1217" s="103" t="s">
        <v>1298</v>
      </c>
      <c r="W1217" s="104">
        <v>0</v>
      </c>
      <c r="Y1217" s="100">
        <v>21905</v>
      </c>
      <c r="Z1217" s="103" t="s">
        <v>1298</v>
      </c>
      <c r="AA1217" s="104">
        <v>0</v>
      </c>
    </row>
    <row r="1218" spans="1:27">
      <c r="A1218" s="100">
        <v>21906</v>
      </c>
      <c r="B1218" s="103" t="s">
        <v>997</v>
      </c>
      <c r="C1218" s="104">
        <v>0</v>
      </c>
      <c r="E1218" s="100">
        <v>21906</v>
      </c>
      <c r="F1218" s="103" t="s">
        <v>997</v>
      </c>
      <c r="G1218" s="104">
        <v>0</v>
      </c>
      <c r="H1218" s="102"/>
      <c r="I1218" s="100">
        <v>21906</v>
      </c>
      <c r="J1218" s="103" t="s">
        <v>997</v>
      </c>
      <c r="K1218" s="104">
        <v>0</v>
      </c>
      <c r="M1218" s="100">
        <v>21906</v>
      </c>
      <c r="N1218" s="103" t="s">
        <v>997</v>
      </c>
      <c r="O1218" s="104">
        <v>0</v>
      </c>
      <c r="Q1218" s="100">
        <v>21906</v>
      </c>
      <c r="R1218" s="103" t="s">
        <v>997</v>
      </c>
      <c r="S1218" s="104">
        <v>0</v>
      </c>
      <c r="U1218" s="100">
        <v>21906</v>
      </c>
      <c r="V1218" s="103" t="s">
        <v>997</v>
      </c>
      <c r="W1218" s="104">
        <v>0</v>
      </c>
      <c r="Y1218" s="100">
        <v>21906</v>
      </c>
      <c r="Z1218" s="103" t="s">
        <v>997</v>
      </c>
      <c r="AA1218" s="104">
        <v>0</v>
      </c>
    </row>
    <row r="1219" spans="1:27">
      <c r="A1219" s="100">
        <v>21907</v>
      </c>
      <c r="B1219" s="103" t="s">
        <v>1299</v>
      </c>
      <c r="C1219" s="104">
        <v>0</v>
      </c>
      <c r="E1219" s="100">
        <v>21907</v>
      </c>
      <c r="F1219" s="103" t="s">
        <v>1299</v>
      </c>
      <c r="G1219" s="104">
        <v>0</v>
      </c>
      <c r="H1219" s="102"/>
      <c r="I1219" s="100">
        <v>21907</v>
      </c>
      <c r="J1219" s="103" t="s">
        <v>1299</v>
      </c>
      <c r="K1219" s="104">
        <v>0</v>
      </c>
      <c r="M1219" s="100">
        <v>21907</v>
      </c>
      <c r="N1219" s="103" t="s">
        <v>1299</v>
      </c>
      <c r="O1219" s="104">
        <v>0</v>
      </c>
      <c r="Q1219" s="100">
        <v>21907</v>
      </c>
      <c r="R1219" s="103" t="s">
        <v>1299</v>
      </c>
      <c r="S1219" s="104">
        <v>0</v>
      </c>
      <c r="U1219" s="100">
        <v>21907</v>
      </c>
      <c r="V1219" s="103" t="s">
        <v>1299</v>
      </c>
      <c r="W1219" s="104">
        <v>0</v>
      </c>
      <c r="Y1219" s="100">
        <v>21907</v>
      </c>
      <c r="Z1219" s="103" t="s">
        <v>1299</v>
      </c>
      <c r="AA1219" s="104">
        <v>0</v>
      </c>
    </row>
    <row r="1220" spans="1:27">
      <c r="A1220" s="100">
        <v>21908</v>
      </c>
      <c r="B1220" s="103" t="s">
        <v>1300</v>
      </c>
      <c r="C1220" s="104">
        <v>0</v>
      </c>
      <c r="E1220" s="100">
        <v>21908</v>
      </c>
      <c r="F1220" s="103" t="s">
        <v>1300</v>
      </c>
      <c r="G1220" s="104">
        <v>0</v>
      </c>
      <c r="H1220" s="102"/>
      <c r="I1220" s="100">
        <v>21908</v>
      </c>
      <c r="J1220" s="103" t="s">
        <v>1300</v>
      </c>
      <c r="K1220" s="104">
        <v>0</v>
      </c>
      <c r="M1220" s="100">
        <v>21908</v>
      </c>
      <c r="N1220" s="103" t="s">
        <v>1300</v>
      </c>
      <c r="O1220" s="104">
        <v>0</v>
      </c>
      <c r="Q1220" s="100">
        <v>21908</v>
      </c>
      <c r="R1220" s="103" t="s">
        <v>1300</v>
      </c>
      <c r="S1220" s="104">
        <v>0</v>
      </c>
      <c r="U1220" s="100">
        <v>21908</v>
      </c>
      <c r="V1220" s="103" t="s">
        <v>1300</v>
      </c>
      <c r="W1220" s="104">
        <v>0</v>
      </c>
      <c r="Y1220" s="100">
        <v>21908</v>
      </c>
      <c r="Z1220" s="103" t="s">
        <v>1300</v>
      </c>
      <c r="AA1220" s="104">
        <v>0</v>
      </c>
    </row>
    <row r="1221" spans="1:27">
      <c r="A1221" s="100">
        <v>21999</v>
      </c>
      <c r="B1221" s="103" t="s">
        <v>1301</v>
      </c>
      <c r="C1221" s="104">
        <v>0</v>
      </c>
      <c r="E1221" s="100">
        <v>21999</v>
      </c>
      <c r="F1221" s="103" t="s">
        <v>1301</v>
      </c>
      <c r="G1221" s="104">
        <v>0</v>
      </c>
      <c r="H1221" s="102"/>
      <c r="I1221" s="100">
        <v>21999</v>
      </c>
      <c r="J1221" s="103" t="s">
        <v>1301</v>
      </c>
      <c r="K1221" s="104">
        <v>0</v>
      </c>
      <c r="M1221" s="100">
        <v>21999</v>
      </c>
      <c r="N1221" s="103" t="s">
        <v>1301</v>
      </c>
      <c r="O1221" s="104">
        <v>0</v>
      </c>
      <c r="Q1221" s="100">
        <v>21999</v>
      </c>
      <c r="R1221" s="103" t="s">
        <v>1301</v>
      </c>
      <c r="S1221" s="104">
        <v>0</v>
      </c>
      <c r="U1221" s="100">
        <v>21999</v>
      </c>
      <c r="V1221" s="103" t="s">
        <v>1301</v>
      </c>
      <c r="W1221" s="104">
        <v>0</v>
      </c>
      <c r="Y1221" s="100">
        <v>21999</v>
      </c>
      <c r="Z1221" s="103" t="s">
        <v>1301</v>
      </c>
      <c r="AA1221" s="104">
        <v>0</v>
      </c>
    </row>
    <row r="1222" spans="1:27">
      <c r="A1222" s="100">
        <v>220</v>
      </c>
      <c r="B1222" s="103" t="s">
        <v>4440</v>
      </c>
      <c r="C1222" s="101">
        <f>SUM(C1223,C1243,C1262,C1271,C1284,C1299)</f>
        <v>19590</v>
      </c>
      <c r="E1222" s="100">
        <v>220</v>
      </c>
      <c r="F1222" s="103" t="s">
        <v>4440</v>
      </c>
      <c r="G1222" s="101">
        <f>SUM(G1223,G1243,G1262,G1271,G1284,G1299)</f>
        <v>1471</v>
      </c>
      <c r="H1222" s="102"/>
      <c r="I1222" s="100">
        <v>220</v>
      </c>
      <c r="J1222" s="103" t="s">
        <v>4440</v>
      </c>
      <c r="K1222" s="101">
        <f>SUM(K1223,K1243,K1262,K1271,K1284,K1299)</f>
        <v>1372</v>
      </c>
      <c r="M1222" s="100">
        <v>220</v>
      </c>
      <c r="N1222" s="103" t="s">
        <v>4440</v>
      </c>
      <c r="O1222" s="101">
        <f>SUM(O1223,O1243,O1262,O1271,O1284,O1299)</f>
        <v>99</v>
      </c>
      <c r="Q1222" s="100">
        <v>220</v>
      </c>
      <c r="R1222" s="103" t="s">
        <v>4440</v>
      </c>
      <c r="S1222" s="101">
        <f>SUM(S1223,S1243,S1262,S1271,S1284,S1299)</f>
        <v>7770</v>
      </c>
      <c r="U1222" s="100">
        <v>220</v>
      </c>
      <c r="V1222" s="103" t="s">
        <v>4440</v>
      </c>
      <c r="W1222" s="101">
        <f>SUM(W1223,W1243,W1262,W1271,W1284,W1299)</f>
        <v>4503</v>
      </c>
      <c r="Y1222" s="100">
        <v>220</v>
      </c>
      <c r="Z1222" s="103" t="s">
        <v>4440</v>
      </c>
      <c r="AA1222" s="101">
        <f>SUM(AA1223,AA1243,AA1262,AA1271,AA1284,AA1299)</f>
        <v>5846</v>
      </c>
    </row>
    <row r="1223" spans="1:27">
      <c r="A1223" s="100">
        <v>22001</v>
      </c>
      <c r="B1223" s="103" t="s">
        <v>4442</v>
      </c>
      <c r="C1223" s="101">
        <f>SUM(C1224:C1242)</f>
        <v>16923</v>
      </c>
      <c r="E1223" s="100">
        <v>22001</v>
      </c>
      <c r="F1223" s="103" t="s">
        <v>4442</v>
      </c>
      <c r="G1223" s="101">
        <f>SUM(G1224:G1242)</f>
        <v>1060</v>
      </c>
      <c r="H1223" s="102"/>
      <c r="I1223" s="100">
        <v>22001</v>
      </c>
      <c r="J1223" s="103" t="s">
        <v>4442</v>
      </c>
      <c r="K1223" s="101">
        <f>SUM(K1224:K1242)</f>
        <v>961</v>
      </c>
      <c r="M1223" s="100">
        <v>22001</v>
      </c>
      <c r="N1223" s="103" t="s">
        <v>4442</v>
      </c>
      <c r="O1223" s="101">
        <f>SUM(O1224:O1242)</f>
        <v>99</v>
      </c>
      <c r="Q1223" s="100">
        <v>22001</v>
      </c>
      <c r="R1223" s="103" t="s">
        <v>4442</v>
      </c>
      <c r="S1223" s="101">
        <f>SUM(S1224:S1242)</f>
        <v>7592</v>
      </c>
      <c r="U1223" s="100">
        <v>22001</v>
      </c>
      <c r="V1223" s="103" t="s">
        <v>4442</v>
      </c>
      <c r="W1223" s="101">
        <f>SUM(W1224:W1242)</f>
        <v>4266</v>
      </c>
      <c r="Y1223" s="100">
        <v>22001</v>
      </c>
      <c r="Z1223" s="103" t="s">
        <v>4442</v>
      </c>
      <c r="AA1223" s="101">
        <f>SUM(AA1224:AA1242)</f>
        <v>4005</v>
      </c>
    </row>
    <row r="1224" spans="1:27">
      <c r="A1224" s="100">
        <v>2200101</v>
      </c>
      <c r="B1224" s="100" t="s">
        <v>145</v>
      </c>
      <c r="C1224" s="104">
        <v>2152</v>
      </c>
      <c r="E1224" s="100">
        <v>2200101</v>
      </c>
      <c r="F1224" s="100" t="s">
        <v>145</v>
      </c>
      <c r="G1224" s="104">
        <v>544</v>
      </c>
      <c r="H1224" s="102"/>
      <c r="I1224" s="100">
        <v>2200101</v>
      </c>
      <c r="J1224" s="100" t="s">
        <v>145</v>
      </c>
      <c r="K1224" s="104">
        <v>541</v>
      </c>
      <c r="M1224" s="100">
        <v>2200101</v>
      </c>
      <c r="N1224" s="100" t="s">
        <v>145</v>
      </c>
      <c r="O1224" s="104">
        <v>3</v>
      </c>
      <c r="Q1224" s="100">
        <v>2200101</v>
      </c>
      <c r="R1224" s="100" t="s">
        <v>145</v>
      </c>
      <c r="S1224" s="104">
        <v>1047</v>
      </c>
      <c r="U1224" s="100">
        <v>2200101</v>
      </c>
      <c r="V1224" s="100" t="s">
        <v>145</v>
      </c>
      <c r="W1224" s="104">
        <v>325</v>
      </c>
      <c r="Y1224" s="100">
        <v>2200101</v>
      </c>
      <c r="Z1224" s="100" t="s">
        <v>145</v>
      </c>
      <c r="AA1224" s="104">
        <v>236</v>
      </c>
    </row>
    <row r="1225" spans="1:27">
      <c r="A1225" s="100">
        <v>2200102</v>
      </c>
      <c r="B1225" s="100" t="s">
        <v>146</v>
      </c>
      <c r="C1225" s="104">
        <v>52</v>
      </c>
      <c r="E1225" s="100">
        <v>2200102</v>
      </c>
      <c r="F1225" s="100" t="s">
        <v>146</v>
      </c>
      <c r="G1225" s="104">
        <v>52</v>
      </c>
      <c r="H1225" s="102"/>
      <c r="I1225" s="100">
        <v>2200102</v>
      </c>
      <c r="J1225" s="100" t="s">
        <v>146</v>
      </c>
      <c r="K1225" s="104">
        <v>52</v>
      </c>
      <c r="M1225" s="100">
        <v>2200102</v>
      </c>
      <c r="N1225" s="100" t="s">
        <v>146</v>
      </c>
      <c r="O1225" s="104">
        <v>0</v>
      </c>
      <c r="Q1225" s="100">
        <v>2200102</v>
      </c>
      <c r="R1225" s="100" t="s">
        <v>146</v>
      </c>
      <c r="S1225" s="104">
        <v>0</v>
      </c>
      <c r="U1225" s="100">
        <v>2200102</v>
      </c>
      <c r="V1225" s="100" t="s">
        <v>146</v>
      </c>
      <c r="W1225" s="104">
        <v>0</v>
      </c>
      <c r="Y1225" s="100">
        <v>2200102</v>
      </c>
      <c r="Z1225" s="100" t="s">
        <v>146</v>
      </c>
      <c r="AA1225" s="104">
        <v>0</v>
      </c>
    </row>
    <row r="1226" spans="1:27">
      <c r="A1226" s="100">
        <v>2200103</v>
      </c>
      <c r="B1226" s="100" t="s">
        <v>147</v>
      </c>
      <c r="C1226" s="104">
        <v>10</v>
      </c>
      <c r="E1226" s="100">
        <v>2200103</v>
      </c>
      <c r="F1226" s="100" t="s">
        <v>147</v>
      </c>
      <c r="G1226" s="104">
        <v>0</v>
      </c>
      <c r="H1226" s="102"/>
      <c r="I1226" s="100">
        <v>2200103</v>
      </c>
      <c r="J1226" s="100" t="s">
        <v>147</v>
      </c>
      <c r="K1226" s="104">
        <v>0</v>
      </c>
      <c r="M1226" s="100">
        <v>2200103</v>
      </c>
      <c r="N1226" s="100" t="s">
        <v>147</v>
      </c>
      <c r="O1226" s="104">
        <v>0</v>
      </c>
      <c r="Q1226" s="100">
        <v>2200103</v>
      </c>
      <c r="R1226" s="100" t="s">
        <v>147</v>
      </c>
      <c r="S1226" s="104">
        <v>0</v>
      </c>
      <c r="U1226" s="100">
        <v>2200103</v>
      </c>
      <c r="V1226" s="100" t="s">
        <v>147</v>
      </c>
      <c r="W1226" s="104">
        <v>0</v>
      </c>
      <c r="Y1226" s="100">
        <v>2200103</v>
      </c>
      <c r="Z1226" s="100" t="s">
        <v>147</v>
      </c>
      <c r="AA1226" s="104">
        <v>10</v>
      </c>
    </row>
    <row r="1227" spans="1:27">
      <c r="A1227" s="100">
        <v>2200104</v>
      </c>
      <c r="B1227" s="100" t="s">
        <v>4447</v>
      </c>
      <c r="C1227" s="104">
        <v>0</v>
      </c>
      <c r="E1227" s="100">
        <v>2200104</v>
      </c>
      <c r="F1227" s="100" t="s">
        <v>4447</v>
      </c>
      <c r="G1227" s="104">
        <v>0</v>
      </c>
      <c r="H1227" s="102"/>
      <c r="I1227" s="100">
        <v>2200104</v>
      </c>
      <c r="J1227" s="100" t="s">
        <v>4447</v>
      </c>
      <c r="K1227" s="104">
        <v>0</v>
      </c>
      <c r="M1227" s="100">
        <v>2200104</v>
      </c>
      <c r="N1227" s="100" t="s">
        <v>4447</v>
      </c>
      <c r="O1227" s="104">
        <v>0</v>
      </c>
      <c r="Q1227" s="100">
        <v>2200104</v>
      </c>
      <c r="R1227" s="100" t="s">
        <v>4447</v>
      </c>
      <c r="S1227" s="104">
        <v>0</v>
      </c>
      <c r="U1227" s="100">
        <v>2200104</v>
      </c>
      <c r="V1227" s="100" t="s">
        <v>4447</v>
      </c>
      <c r="W1227" s="104">
        <v>0</v>
      </c>
      <c r="Y1227" s="100">
        <v>2200104</v>
      </c>
      <c r="Z1227" s="100" t="s">
        <v>4447</v>
      </c>
      <c r="AA1227" s="104">
        <v>0</v>
      </c>
    </row>
    <row r="1228" spans="1:27">
      <c r="A1228" s="100">
        <v>2200105</v>
      </c>
      <c r="B1228" s="100" t="s">
        <v>1306</v>
      </c>
      <c r="C1228" s="104">
        <v>10</v>
      </c>
      <c r="E1228" s="100">
        <v>2200105</v>
      </c>
      <c r="F1228" s="100" t="s">
        <v>1306</v>
      </c>
      <c r="G1228" s="104">
        <v>0</v>
      </c>
      <c r="H1228" s="102"/>
      <c r="I1228" s="100">
        <v>2200105</v>
      </c>
      <c r="J1228" s="100" t="s">
        <v>1306</v>
      </c>
      <c r="K1228" s="104">
        <v>0</v>
      </c>
      <c r="M1228" s="100">
        <v>2200105</v>
      </c>
      <c r="N1228" s="100" t="s">
        <v>1306</v>
      </c>
      <c r="O1228" s="104">
        <v>0</v>
      </c>
      <c r="Q1228" s="100">
        <v>2200105</v>
      </c>
      <c r="R1228" s="100" t="s">
        <v>1306</v>
      </c>
      <c r="S1228" s="104">
        <v>0</v>
      </c>
      <c r="U1228" s="100">
        <v>2200105</v>
      </c>
      <c r="V1228" s="100" t="s">
        <v>1306</v>
      </c>
      <c r="W1228" s="104">
        <v>0</v>
      </c>
      <c r="Y1228" s="100">
        <v>2200105</v>
      </c>
      <c r="Z1228" s="100" t="s">
        <v>1306</v>
      </c>
      <c r="AA1228" s="104">
        <v>10</v>
      </c>
    </row>
    <row r="1229" spans="1:27">
      <c r="A1229" s="100">
        <v>2200106</v>
      </c>
      <c r="B1229" s="100" t="s">
        <v>1307</v>
      </c>
      <c r="C1229" s="104">
        <v>5</v>
      </c>
      <c r="E1229" s="100">
        <v>2200106</v>
      </c>
      <c r="F1229" s="100" t="s">
        <v>1307</v>
      </c>
      <c r="G1229" s="104">
        <v>0</v>
      </c>
      <c r="H1229" s="102"/>
      <c r="I1229" s="100">
        <v>2200106</v>
      </c>
      <c r="J1229" s="100" t="s">
        <v>1307</v>
      </c>
      <c r="K1229" s="104">
        <v>0</v>
      </c>
      <c r="M1229" s="100">
        <v>2200106</v>
      </c>
      <c r="N1229" s="100" t="s">
        <v>1307</v>
      </c>
      <c r="O1229" s="104">
        <v>0</v>
      </c>
      <c r="Q1229" s="100">
        <v>2200106</v>
      </c>
      <c r="R1229" s="100" t="s">
        <v>1307</v>
      </c>
      <c r="S1229" s="104">
        <v>0</v>
      </c>
      <c r="U1229" s="100">
        <v>2200106</v>
      </c>
      <c r="V1229" s="100" t="s">
        <v>1307</v>
      </c>
      <c r="W1229" s="104">
        <v>0</v>
      </c>
      <c r="Y1229" s="100">
        <v>2200106</v>
      </c>
      <c r="Z1229" s="100" t="s">
        <v>1307</v>
      </c>
      <c r="AA1229" s="104">
        <v>5</v>
      </c>
    </row>
    <row r="1230" spans="1:27">
      <c r="A1230" s="100">
        <v>2200107</v>
      </c>
      <c r="B1230" s="100" t="s">
        <v>4451</v>
      </c>
      <c r="C1230" s="104">
        <v>0</v>
      </c>
      <c r="E1230" s="100">
        <v>2200107</v>
      </c>
      <c r="F1230" s="100" t="s">
        <v>4451</v>
      </c>
      <c r="G1230" s="104">
        <v>0</v>
      </c>
      <c r="H1230" s="102"/>
      <c r="I1230" s="100">
        <v>2200107</v>
      </c>
      <c r="J1230" s="100" t="s">
        <v>4451</v>
      </c>
      <c r="K1230" s="104">
        <v>0</v>
      </c>
      <c r="M1230" s="100">
        <v>2200107</v>
      </c>
      <c r="N1230" s="100" t="s">
        <v>4451</v>
      </c>
      <c r="O1230" s="104">
        <v>0</v>
      </c>
      <c r="Q1230" s="100">
        <v>2200107</v>
      </c>
      <c r="R1230" s="100" t="s">
        <v>4451</v>
      </c>
      <c r="S1230" s="104">
        <v>0</v>
      </c>
      <c r="U1230" s="100">
        <v>2200107</v>
      </c>
      <c r="V1230" s="100" t="s">
        <v>4451</v>
      </c>
      <c r="W1230" s="104">
        <v>0</v>
      </c>
      <c r="Y1230" s="100">
        <v>2200107</v>
      </c>
      <c r="Z1230" s="100" t="s">
        <v>4451</v>
      </c>
      <c r="AA1230" s="104">
        <v>0</v>
      </c>
    </row>
    <row r="1231" spans="1:27">
      <c r="A1231" s="100">
        <v>2200108</v>
      </c>
      <c r="B1231" s="100" t="s">
        <v>4453</v>
      </c>
      <c r="C1231" s="104">
        <v>0</v>
      </c>
      <c r="E1231" s="100">
        <v>2200108</v>
      </c>
      <c r="F1231" s="100" t="s">
        <v>4453</v>
      </c>
      <c r="G1231" s="104">
        <v>0</v>
      </c>
      <c r="H1231" s="102"/>
      <c r="I1231" s="100">
        <v>2200108</v>
      </c>
      <c r="J1231" s="100" t="s">
        <v>4453</v>
      </c>
      <c r="K1231" s="104">
        <v>0</v>
      </c>
      <c r="M1231" s="100">
        <v>2200108</v>
      </c>
      <c r="N1231" s="100" t="s">
        <v>4453</v>
      </c>
      <c r="O1231" s="104">
        <v>0</v>
      </c>
      <c r="Q1231" s="100">
        <v>2200108</v>
      </c>
      <c r="R1231" s="100" t="s">
        <v>4453</v>
      </c>
      <c r="S1231" s="104">
        <v>0</v>
      </c>
      <c r="U1231" s="100">
        <v>2200108</v>
      </c>
      <c r="V1231" s="100" t="s">
        <v>4453</v>
      </c>
      <c r="W1231" s="104">
        <v>0</v>
      </c>
      <c r="Y1231" s="100">
        <v>2200108</v>
      </c>
      <c r="Z1231" s="100" t="s">
        <v>4453</v>
      </c>
      <c r="AA1231" s="104">
        <v>0</v>
      </c>
    </row>
    <row r="1232" spans="1:27">
      <c r="A1232" s="100">
        <v>2200109</v>
      </c>
      <c r="B1232" s="100" t="s">
        <v>4455</v>
      </c>
      <c r="C1232" s="104">
        <v>0</v>
      </c>
      <c r="E1232" s="100">
        <v>2200109</v>
      </c>
      <c r="F1232" s="100" t="s">
        <v>4455</v>
      </c>
      <c r="G1232" s="104">
        <v>0</v>
      </c>
      <c r="H1232" s="102"/>
      <c r="I1232" s="100">
        <v>2200109</v>
      </c>
      <c r="J1232" s="100" t="s">
        <v>4455</v>
      </c>
      <c r="K1232" s="104">
        <v>0</v>
      </c>
      <c r="M1232" s="100">
        <v>2200109</v>
      </c>
      <c r="N1232" s="100" t="s">
        <v>4455</v>
      </c>
      <c r="O1232" s="104">
        <v>0</v>
      </c>
      <c r="Q1232" s="100">
        <v>2200109</v>
      </c>
      <c r="R1232" s="100" t="s">
        <v>4455</v>
      </c>
      <c r="S1232" s="104">
        <v>0</v>
      </c>
      <c r="U1232" s="100">
        <v>2200109</v>
      </c>
      <c r="V1232" s="100" t="s">
        <v>4455</v>
      </c>
      <c r="W1232" s="104">
        <v>0</v>
      </c>
      <c r="Y1232" s="100">
        <v>2200109</v>
      </c>
      <c r="Z1232" s="100" t="s">
        <v>4455</v>
      </c>
      <c r="AA1232" s="104">
        <v>0</v>
      </c>
    </row>
    <row r="1233" spans="1:27">
      <c r="A1233" s="100">
        <v>2200110</v>
      </c>
      <c r="B1233" s="100" t="s">
        <v>1311</v>
      </c>
      <c r="C1233" s="104">
        <v>694</v>
      </c>
      <c r="E1233" s="100">
        <v>2200110</v>
      </c>
      <c r="F1233" s="100" t="s">
        <v>1311</v>
      </c>
      <c r="G1233" s="104">
        <v>0</v>
      </c>
      <c r="H1233" s="102"/>
      <c r="I1233" s="100">
        <v>2200110</v>
      </c>
      <c r="J1233" s="100" t="s">
        <v>1311</v>
      </c>
      <c r="K1233" s="104">
        <v>0</v>
      </c>
      <c r="M1233" s="100">
        <v>2200110</v>
      </c>
      <c r="N1233" s="100" t="s">
        <v>1311</v>
      </c>
      <c r="O1233" s="104">
        <v>0</v>
      </c>
      <c r="Q1233" s="100">
        <v>2200110</v>
      </c>
      <c r="R1233" s="100" t="s">
        <v>1311</v>
      </c>
      <c r="S1233" s="104">
        <v>694</v>
      </c>
      <c r="U1233" s="100">
        <v>2200110</v>
      </c>
      <c r="V1233" s="100" t="s">
        <v>1311</v>
      </c>
      <c r="W1233" s="104">
        <v>0</v>
      </c>
      <c r="Y1233" s="100">
        <v>2200110</v>
      </c>
      <c r="Z1233" s="100" t="s">
        <v>1311</v>
      </c>
      <c r="AA1233" s="104">
        <v>0</v>
      </c>
    </row>
    <row r="1234" spans="1:27">
      <c r="A1234" s="100">
        <v>2200111</v>
      </c>
      <c r="B1234" s="100" t="s">
        <v>1312</v>
      </c>
      <c r="C1234" s="104">
        <v>13277</v>
      </c>
      <c r="E1234" s="100">
        <v>2200111</v>
      </c>
      <c r="F1234" s="100" t="s">
        <v>1312</v>
      </c>
      <c r="G1234" s="104">
        <v>176</v>
      </c>
      <c r="H1234" s="102"/>
      <c r="I1234" s="100">
        <v>2200111</v>
      </c>
      <c r="J1234" s="100" t="s">
        <v>1312</v>
      </c>
      <c r="K1234" s="104">
        <v>80</v>
      </c>
      <c r="M1234" s="100">
        <v>2200111</v>
      </c>
      <c r="N1234" s="100" t="s">
        <v>1312</v>
      </c>
      <c r="O1234" s="104">
        <v>96</v>
      </c>
      <c r="Q1234" s="100">
        <v>2200111</v>
      </c>
      <c r="R1234" s="100" t="s">
        <v>1312</v>
      </c>
      <c r="S1234" s="104">
        <v>5848</v>
      </c>
      <c r="U1234" s="100">
        <v>2200111</v>
      </c>
      <c r="V1234" s="100" t="s">
        <v>1312</v>
      </c>
      <c r="W1234" s="104">
        <v>3830</v>
      </c>
      <c r="Y1234" s="100">
        <v>2200111</v>
      </c>
      <c r="Z1234" s="100" t="s">
        <v>1312</v>
      </c>
      <c r="AA1234" s="104">
        <v>3423</v>
      </c>
    </row>
    <row r="1235" spans="1:27">
      <c r="A1235" s="100">
        <v>2200112</v>
      </c>
      <c r="B1235" s="100" t="s">
        <v>1313</v>
      </c>
      <c r="C1235" s="104">
        <v>0</v>
      </c>
      <c r="E1235" s="100">
        <v>2200112</v>
      </c>
      <c r="F1235" s="100" t="s">
        <v>1313</v>
      </c>
      <c r="G1235" s="104">
        <v>0</v>
      </c>
      <c r="H1235" s="102"/>
      <c r="I1235" s="100">
        <v>2200112</v>
      </c>
      <c r="J1235" s="100" t="s">
        <v>1313</v>
      </c>
      <c r="K1235" s="104">
        <v>0</v>
      </c>
      <c r="M1235" s="100">
        <v>2200112</v>
      </c>
      <c r="N1235" s="100" t="s">
        <v>1313</v>
      </c>
      <c r="O1235" s="104">
        <v>0</v>
      </c>
      <c r="Q1235" s="100">
        <v>2200112</v>
      </c>
      <c r="R1235" s="100" t="s">
        <v>1313</v>
      </c>
      <c r="S1235" s="104">
        <v>0</v>
      </c>
      <c r="U1235" s="100">
        <v>2200112</v>
      </c>
      <c r="V1235" s="100" t="s">
        <v>1313</v>
      </c>
      <c r="W1235" s="104">
        <v>0</v>
      </c>
      <c r="Y1235" s="100">
        <v>2200112</v>
      </c>
      <c r="Z1235" s="100" t="s">
        <v>1313</v>
      </c>
      <c r="AA1235" s="104">
        <v>0</v>
      </c>
    </row>
    <row r="1236" spans="1:27">
      <c r="A1236" s="100">
        <v>2200113</v>
      </c>
      <c r="B1236" s="100" t="s">
        <v>4460</v>
      </c>
      <c r="C1236" s="104">
        <v>0</v>
      </c>
      <c r="E1236" s="100">
        <v>2200113</v>
      </c>
      <c r="F1236" s="100" t="s">
        <v>4460</v>
      </c>
      <c r="G1236" s="104">
        <v>0</v>
      </c>
      <c r="H1236" s="102"/>
      <c r="I1236" s="100">
        <v>2200113</v>
      </c>
      <c r="J1236" s="100" t="s">
        <v>4460</v>
      </c>
      <c r="K1236" s="104">
        <v>0</v>
      </c>
      <c r="M1236" s="100">
        <v>2200113</v>
      </c>
      <c r="N1236" s="100" t="s">
        <v>4460</v>
      </c>
      <c r="O1236" s="104">
        <v>0</v>
      </c>
      <c r="Q1236" s="100">
        <v>2200113</v>
      </c>
      <c r="R1236" s="100" t="s">
        <v>4460</v>
      </c>
      <c r="S1236" s="104">
        <v>0</v>
      </c>
      <c r="U1236" s="100">
        <v>2200113</v>
      </c>
      <c r="V1236" s="100" t="s">
        <v>4460</v>
      </c>
      <c r="W1236" s="104">
        <v>0</v>
      </c>
      <c r="Y1236" s="100">
        <v>2200113</v>
      </c>
      <c r="Z1236" s="100" t="s">
        <v>4460</v>
      </c>
      <c r="AA1236" s="104">
        <v>0</v>
      </c>
    </row>
    <row r="1237" spans="1:27">
      <c r="A1237" s="100">
        <v>2200114</v>
      </c>
      <c r="B1237" s="100" t="s">
        <v>1315</v>
      </c>
      <c r="C1237" s="104">
        <v>0</v>
      </c>
      <c r="E1237" s="100">
        <v>2200114</v>
      </c>
      <c r="F1237" s="100" t="s">
        <v>1315</v>
      </c>
      <c r="G1237" s="104">
        <v>0</v>
      </c>
      <c r="H1237" s="102"/>
      <c r="I1237" s="100">
        <v>2200114</v>
      </c>
      <c r="J1237" s="100" t="s">
        <v>1315</v>
      </c>
      <c r="K1237" s="104">
        <v>0</v>
      </c>
      <c r="M1237" s="100">
        <v>2200114</v>
      </c>
      <c r="N1237" s="100" t="s">
        <v>1315</v>
      </c>
      <c r="O1237" s="104">
        <v>0</v>
      </c>
      <c r="Q1237" s="100">
        <v>2200114</v>
      </c>
      <c r="R1237" s="100" t="s">
        <v>1315</v>
      </c>
      <c r="S1237" s="104">
        <v>0</v>
      </c>
      <c r="U1237" s="100">
        <v>2200114</v>
      </c>
      <c r="V1237" s="100" t="s">
        <v>1315</v>
      </c>
      <c r="W1237" s="104">
        <v>0</v>
      </c>
      <c r="Y1237" s="100">
        <v>2200114</v>
      </c>
      <c r="Z1237" s="100" t="s">
        <v>1315</v>
      </c>
      <c r="AA1237" s="104">
        <v>0</v>
      </c>
    </row>
    <row r="1238" spans="1:27">
      <c r="A1238" s="100">
        <v>2200115</v>
      </c>
      <c r="B1238" s="100" t="s">
        <v>1316</v>
      </c>
      <c r="C1238" s="104">
        <v>0</v>
      </c>
      <c r="E1238" s="100">
        <v>2200115</v>
      </c>
      <c r="F1238" s="100" t="s">
        <v>1316</v>
      </c>
      <c r="G1238" s="104">
        <v>0</v>
      </c>
      <c r="H1238" s="102"/>
      <c r="I1238" s="100">
        <v>2200115</v>
      </c>
      <c r="J1238" s="100" t="s">
        <v>1316</v>
      </c>
      <c r="K1238" s="104">
        <v>0</v>
      </c>
      <c r="M1238" s="100">
        <v>2200115</v>
      </c>
      <c r="N1238" s="100" t="s">
        <v>1316</v>
      </c>
      <c r="O1238" s="104">
        <v>0</v>
      </c>
      <c r="Q1238" s="100">
        <v>2200115</v>
      </c>
      <c r="R1238" s="100" t="s">
        <v>1316</v>
      </c>
      <c r="S1238" s="104">
        <v>0</v>
      </c>
      <c r="U1238" s="100">
        <v>2200115</v>
      </c>
      <c r="V1238" s="100" t="s">
        <v>1316</v>
      </c>
      <c r="W1238" s="104">
        <v>0</v>
      </c>
      <c r="Y1238" s="100">
        <v>2200115</v>
      </c>
      <c r="Z1238" s="100" t="s">
        <v>1316</v>
      </c>
      <c r="AA1238" s="104">
        <v>0</v>
      </c>
    </row>
    <row r="1239" spans="1:27">
      <c r="A1239" s="100">
        <v>2200116</v>
      </c>
      <c r="B1239" s="100" t="s">
        <v>1317</v>
      </c>
      <c r="C1239" s="104">
        <v>0</v>
      </c>
      <c r="E1239" s="100">
        <v>2200116</v>
      </c>
      <c r="F1239" s="100" t="s">
        <v>1317</v>
      </c>
      <c r="G1239" s="104">
        <v>0</v>
      </c>
      <c r="H1239" s="102"/>
      <c r="I1239" s="100">
        <v>2200116</v>
      </c>
      <c r="J1239" s="100" t="s">
        <v>1317</v>
      </c>
      <c r="K1239" s="104">
        <v>0</v>
      </c>
      <c r="M1239" s="100">
        <v>2200116</v>
      </c>
      <c r="N1239" s="100" t="s">
        <v>1317</v>
      </c>
      <c r="O1239" s="104">
        <v>0</v>
      </c>
      <c r="Q1239" s="100">
        <v>2200116</v>
      </c>
      <c r="R1239" s="100" t="s">
        <v>1317</v>
      </c>
      <c r="S1239" s="104">
        <v>0</v>
      </c>
      <c r="U1239" s="100">
        <v>2200116</v>
      </c>
      <c r="V1239" s="100" t="s">
        <v>1317</v>
      </c>
      <c r="W1239" s="104">
        <v>0</v>
      </c>
      <c r="Y1239" s="100">
        <v>2200116</v>
      </c>
      <c r="Z1239" s="100" t="s">
        <v>1317</v>
      </c>
      <c r="AA1239" s="104">
        <v>0</v>
      </c>
    </row>
    <row r="1240" spans="1:27">
      <c r="A1240" s="100">
        <v>2200119</v>
      </c>
      <c r="B1240" s="100" t="s">
        <v>4465</v>
      </c>
      <c r="C1240" s="104">
        <v>0</v>
      </c>
      <c r="E1240" s="100">
        <v>2200119</v>
      </c>
      <c r="F1240" s="100" t="s">
        <v>4465</v>
      </c>
      <c r="G1240" s="104">
        <v>0</v>
      </c>
      <c r="H1240" s="102"/>
      <c r="I1240" s="100">
        <v>2200119</v>
      </c>
      <c r="J1240" s="100" t="s">
        <v>4465</v>
      </c>
      <c r="K1240" s="104">
        <v>0</v>
      </c>
      <c r="M1240" s="100">
        <v>2200119</v>
      </c>
      <c r="N1240" s="100" t="s">
        <v>4465</v>
      </c>
      <c r="O1240" s="104">
        <v>0</v>
      </c>
      <c r="Q1240" s="100">
        <v>2200119</v>
      </c>
      <c r="R1240" s="100" t="s">
        <v>4465</v>
      </c>
      <c r="S1240" s="104">
        <v>0</v>
      </c>
      <c r="U1240" s="100">
        <v>2200119</v>
      </c>
      <c r="V1240" s="100" t="s">
        <v>4465</v>
      </c>
      <c r="W1240" s="104">
        <v>0</v>
      </c>
      <c r="Y1240" s="100">
        <v>2200119</v>
      </c>
      <c r="Z1240" s="100" t="s">
        <v>4465</v>
      </c>
      <c r="AA1240" s="104">
        <v>0</v>
      </c>
    </row>
    <row r="1241" spans="1:27">
      <c r="A1241" s="100">
        <v>2200150</v>
      </c>
      <c r="B1241" s="100" t="s">
        <v>154</v>
      </c>
      <c r="C1241" s="104">
        <v>109</v>
      </c>
      <c r="E1241" s="100">
        <v>2200150</v>
      </c>
      <c r="F1241" s="100" t="s">
        <v>154</v>
      </c>
      <c r="G1241" s="104">
        <v>0</v>
      </c>
      <c r="H1241" s="102"/>
      <c r="I1241" s="100">
        <v>2200150</v>
      </c>
      <c r="J1241" s="100" t="s">
        <v>154</v>
      </c>
      <c r="K1241" s="104">
        <v>0</v>
      </c>
      <c r="M1241" s="100">
        <v>2200150</v>
      </c>
      <c r="N1241" s="100" t="s">
        <v>154</v>
      </c>
      <c r="O1241" s="104">
        <v>0</v>
      </c>
      <c r="Q1241" s="100">
        <v>2200150</v>
      </c>
      <c r="R1241" s="100" t="s">
        <v>154</v>
      </c>
      <c r="S1241" s="104">
        <v>0</v>
      </c>
      <c r="U1241" s="100">
        <v>2200150</v>
      </c>
      <c r="V1241" s="100" t="s">
        <v>154</v>
      </c>
      <c r="W1241" s="104">
        <v>109</v>
      </c>
      <c r="Y1241" s="100">
        <v>2200150</v>
      </c>
      <c r="Z1241" s="100" t="s">
        <v>154</v>
      </c>
      <c r="AA1241" s="104">
        <v>0</v>
      </c>
    </row>
    <row r="1242" spans="1:27">
      <c r="A1242" s="100">
        <v>2200199</v>
      </c>
      <c r="B1242" s="100" t="s">
        <v>4468</v>
      </c>
      <c r="C1242" s="104">
        <v>614</v>
      </c>
      <c r="E1242" s="100">
        <v>2200199</v>
      </c>
      <c r="F1242" s="100" t="s">
        <v>4468</v>
      </c>
      <c r="G1242" s="104">
        <v>288</v>
      </c>
      <c r="H1242" s="102"/>
      <c r="I1242" s="100">
        <v>2200199</v>
      </c>
      <c r="J1242" s="100" t="s">
        <v>4468</v>
      </c>
      <c r="K1242" s="104">
        <v>288</v>
      </c>
      <c r="M1242" s="100">
        <v>2200199</v>
      </c>
      <c r="N1242" s="100" t="s">
        <v>4468</v>
      </c>
      <c r="O1242" s="104">
        <v>0</v>
      </c>
      <c r="Q1242" s="100">
        <v>2200199</v>
      </c>
      <c r="R1242" s="100" t="s">
        <v>4468</v>
      </c>
      <c r="S1242" s="104">
        <v>3</v>
      </c>
      <c r="U1242" s="100">
        <v>2200199</v>
      </c>
      <c r="V1242" s="100" t="s">
        <v>4468</v>
      </c>
      <c r="W1242" s="104">
        <v>2</v>
      </c>
      <c r="Y1242" s="100">
        <v>2200199</v>
      </c>
      <c r="Z1242" s="100" t="s">
        <v>4468</v>
      </c>
      <c r="AA1242" s="104">
        <v>321</v>
      </c>
    </row>
    <row r="1243" spans="1:27">
      <c r="A1243" s="100">
        <v>22002</v>
      </c>
      <c r="B1243" s="103" t="s">
        <v>1320</v>
      </c>
      <c r="C1243" s="101">
        <f>SUM(C1244:C1261)</f>
        <v>0</v>
      </c>
      <c r="E1243" s="100">
        <v>22002</v>
      </c>
      <c r="F1243" s="103" t="s">
        <v>1320</v>
      </c>
      <c r="G1243" s="101">
        <f>SUM(G1244:G1261)</f>
        <v>0</v>
      </c>
      <c r="H1243" s="102"/>
      <c r="I1243" s="100">
        <v>22002</v>
      </c>
      <c r="J1243" s="103" t="s">
        <v>1320</v>
      </c>
      <c r="K1243" s="101">
        <f>SUM(K1244:K1261)</f>
        <v>0</v>
      </c>
      <c r="M1243" s="100">
        <v>22002</v>
      </c>
      <c r="N1243" s="103" t="s">
        <v>1320</v>
      </c>
      <c r="O1243" s="101">
        <f>SUM(O1244:O1261)</f>
        <v>0</v>
      </c>
      <c r="Q1243" s="100">
        <v>22002</v>
      </c>
      <c r="R1243" s="103" t="s">
        <v>1320</v>
      </c>
      <c r="S1243" s="101">
        <f>SUM(S1244:S1261)</f>
        <v>0</v>
      </c>
      <c r="U1243" s="100">
        <v>22002</v>
      </c>
      <c r="V1243" s="103" t="s">
        <v>1320</v>
      </c>
      <c r="W1243" s="101">
        <f>SUM(W1244:W1261)</f>
        <v>0</v>
      </c>
      <c r="Y1243" s="100">
        <v>22002</v>
      </c>
      <c r="Z1243" s="103" t="s">
        <v>1320</v>
      </c>
      <c r="AA1243" s="101">
        <f>SUM(AA1244:AA1261)</f>
        <v>0</v>
      </c>
    </row>
    <row r="1244" spans="1:27">
      <c r="A1244" s="100">
        <v>2200201</v>
      </c>
      <c r="B1244" s="100" t="s">
        <v>145</v>
      </c>
      <c r="C1244" s="104">
        <v>0</v>
      </c>
      <c r="E1244" s="100">
        <v>2200201</v>
      </c>
      <c r="F1244" s="100" t="s">
        <v>145</v>
      </c>
      <c r="G1244" s="104">
        <v>0</v>
      </c>
      <c r="H1244" s="102"/>
      <c r="I1244" s="100">
        <v>2200201</v>
      </c>
      <c r="J1244" s="100" t="s">
        <v>145</v>
      </c>
      <c r="K1244" s="104">
        <v>0</v>
      </c>
      <c r="M1244" s="100">
        <v>2200201</v>
      </c>
      <c r="N1244" s="100" t="s">
        <v>145</v>
      </c>
      <c r="O1244" s="104">
        <v>0</v>
      </c>
      <c r="Q1244" s="100">
        <v>2200201</v>
      </c>
      <c r="R1244" s="100" t="s">
        <v>145</v>
      </c>
      <c r="S1244" s="104">
        <v>0</v>
      </c>
      <c r="U1244" s="100">
        <v>2200201</v>
      </c>
      <c r="V1244" s="100" t="s">
        <v>145</v>
      </c>
      <c r="W1244" s="104">
        <v>0</v>
      </c>
      <c r="Y1244" s="100">
        <v>2200201</v>
      </c>
      <c r="Z1244" s="100" t="s">
        <v>145</v>
      </c>
      <c r="AA1244" s="104">
        <v>0</v>
      </c>
    </row>
    <row r="1245" spans="1:27">
      <c r="A1245" s="100">
        <v>2200202</v>
      </c>
      <c r="B1245" s="100" t="s">
        <v>146</v>
      </c>
      <c r="C1245" s="104">
        <v>0</v>
      </c>
      <c r="E1245" s="100">
        <v>2200202</v>
      </c>
      <c r="F1245" s="100" t="s">
        <v>146</v>
      </c>
      <c r="G1245" s="104">
        <v>0</v>
      </c>
      <c r="H1245" s="102"/>
      <c r="I1245" s="100">
        <v>2200202</v>
      </c>
      <c r="J1245" s="100" t="s">
        <v>146</v>
      </c>
      <c r="K1245" s="104">
        <v>0</v>
      </c>
      <c r="M1245" s="100">
        <v>2200202</v>
      </c>
      <c r="N1245" s="100" t="s">
        <v>146</v>
      </c>
      <c r="O1245" s="104">
        <v>0</v>
      </c>
      <c r="Q1245" s="100">
        <v>2200202</v>
      </c>
      <c r="R1245" s="100" t="s">
        <v>146</v>
      </c>
      <c r="S1245" s="104">
        <v>0</v>
      </c>
      <c r="U1245" s="100">
        <v>2200202</v>
      </c>
      <c r="V1245" s="100" t="s">
        <v>146</v>
      </c>
      <c r="W1245" s="104">
        <v>0</v>
      </c>
      <c r="Y1245" s="100">
        <v>2200202</v>
      </c>
      <c r="Z1245" s="100" t="s">
        <v>146</v>
      </c>
      <c r="AA1245" s="104">
        <v>0</v>
      </c>
    </row>
    <row r="1246" spans="1:27">
      <c r="A1246" s="100">
        <v>2200203</v>
      </c>
      <c r="B1246" s="100" t="s">
        <v>147</v>
      </c>
      <c r="C1246" s="104">
        <v>0</v>
      </c>
      <c r="E1246" s="100">
        <v>2200203</v>
      </c>
      <c r="F1246" s="100" t="s">
        <v>147</v>
      </c>
      <c r="G1246" s="104">
        <v>0</v>
      </c>
      <c r="H1246" s="102"/>
      <c r="I1246" s="100">
        <v>2200203</v>
      </c>
      <c r="J1246" s="100" t="s">
        <v>147</v>
      </c>
      <c r="K1246" s="104">
        <v>0</v>
      </c>
      <c r="M1246" s="100">
        <v>2200203</v>
      </c>
      <c r="N1246" s="100" t="s">
        <v>147</v>
      </c>
      <c r="O1246" s="104">
        <v>0</v>
      </c>
      <c r="Q1246" s="100">
        <v>2200203</v>
      </c>
      <c r="R1246" s="100" t="s">
        <v>147</v>
      </c>
      <c r="S1246" s="104">
        <v>0</v>
      </c>
      <c r="U1246" s="100">
        <v>2200203</v>
      </c>
      <c r="V1246" s="100" t="s">
        <v>147</v>
      </c>
      <c r="W1246" s="104">
        <v>0</v>
      </c>
      <c r="Y1246" s="100">
        <v>2200203</v>
      </c>
      <c r="Z1246" s="100" t="s">
        <v>147</v>
      </c>
      <c r="AA1246" s="104">
        <v>0</v>
      </c>
    </row>
    <row r="1247" spans="1:27">
      <c r="A1247" s="100">
        <v>2200204</v>
      </c>
      <c r="B1247" s="100" t="s">
        <v>1322</v>
      </c>
      <c r="C1247" s="104">
        <v>0</v>
      </c>
      <c r="E1247" s="100">
        <v>2200204</v>
      </c>
      <c r="F1247" s="100" t="s">
        <v>1322</v>
      </c>
      <c r="G1247" s="104">
        <v>0</v>
      </c>
      <c r="H1247" s="102"/>
      <c r="I1247" s="100">
        <v>2200204</v>
      </c>
      <c r="J1247" s="100" t="s">
        <v>1322</v>
      </c>
      <c r="K1247" s="104">
        <v>0</v>
      </c>
      <c r="M1247" s="100">
        <v>2200204</v>
      </c>
      <c r="N1247" s="100" t="s">
        <v>1322</v>
      </c>
      <c r="O1247" s="104">
        <v>0</v>
      </c>
      <c r="Q1247" s="100">
        <v>2200204</v>
      </c>
      <c r="R1247" s="100" t="s">
        <v>1322</v>
      </c>
      <c r="S1247" s="104">
        <v>0</v>
      </c>
      <c r="U1247" s="100">
        <v>2200204</v>
      </c>
      <c r="V1247" s="100" t="s">
        <v>1322</v>
      </c>
      <c r="W1247" s="104">
        <v>0</v>
      </c>
      <c r="Y1247" s="100">
        <v>2200204</v>
      </c>
      <c r="Z1247" s="100" t="s">
        <v>1322</v>
      </c>
      <c r="AA1247" s="104">
        <v>0</v>
      </c>
    </row>
    <row r="1248" spans="1:27">
      <c r="A1248" s="100">
        <v>2200205</v>
      </c>
      <c r="B1248" s="100" t="s">
        <v>1323</v>
      </c>
      <c r="C1248" s="104">
        <v>0</v>
      </c>
      <c r="E1248" s="100">
        <v>2200205</v>
      </c>
      <c r="F1248" s="100" t="s">
        <v>1323</v>
      </c>
      <c r="G1248" s="104">
        <v>0</v>
      </c>
      <c r="H1248" s="102"/>
      <c r="I1248" s="100">
        <v>2200205</v>
      </c>
      <c r="J1248" s="100" t="s">
        <v>1323</v>
      </c>
      <c r="K1248" s="104">
        <v>0</v>
      </c>
      <c r="M1248" s="100">
        <v>2200205</v>
      </c>
      <c r="N1248" s="100" t="s">
        <v>1323</v>
      </c>
      <c r="O1248" s="104">
        <v>0</v>
      </c>
      <c r="Q1248" s="100">
        <v>2200205</v>
      </c>
      <c r="R1248" s="100" t="s">
        <v>1323</v>
      </c>
      <c r="S1248" s="104">
        <v>0</v>
      </c>
      <c r="U1248" s="100">
        <v>2200205</v>
      </c>
      <c r="V1248" s="100" t="s">
        <v>1323</v>
      </c>
      <c r="W1248" s="104">
        <v>0</v>
      </c>
      <c r="Y1248" s="100">
        <v>2200205</v>
      </c>
      <c r="Z1248" s="100" t="s">
        <v>1323</v>
      </c>
      <c r="AA1248" s="104">
        <v>0</v>
      </c>
    </row>
    <row r="1249" spans="1:27">
      <c r="A1249" s="100">
        <v>2200206</v>
      </c>
      <c r="B1249" s="100" t="s">
        <v>1324</v>
      </c>
      <c r="C1249" s="104">
        <v>0</v>
      </c>
      <c r="E1249" s="100">
        <v>2200206</v>
      </c>
      <c r="F1249" s="100" t="s">
        <v>1324</v>
      </c>
      <c r="G1249" s="104">
        <v>0</v>
      </c>
      <c r="H1249" s="102"/>
      <c r="I1249" s="100">
        <v>2200206</v>
      </c>
      <c r="J1249" s="100" t="s">
        <v>1324</v>
      </c>
      <c r="K1249" s="104">
        <v>0</v>
      </c>
      <c r="M1249" s="100">
        <v>2200206</v>
      </c>
      <c r="N1249" s="100" t="s">
        <v>1324</v>
      </c>
      <c r="O1249" s="104">
        <v>0</v>
      </c>
      <c r="Q1249" s="100">
        <v>2200206</v>
      </c>
      <c r="R1249" s="100" t="s">
        <v>1324</v>
      </c>
      <c r="S1249" s="104">
        <v>0</v>
      </c>
      <c r="U1249" s="100">
        <v>2200206</v>
      </c>
      <c r="V1249" s="100" t="s">
        <v>1324</v>
      </c>
      <c r="W1249" s="104">
        <v>0</v>
      </c>
      <c r="Y1249" s="100">
        <v>2200206</v>
      </c>
      <c r="Z1249" s="100" t="s">
        <v>1324</v>
      </c>
      <c r="AA1249" s="104">
        <v>0</v>
      </c>
    </row>
    <row r="1250" spans="1:27">
      <c r="A1250" s="100">
        <v>2200207</v>
      </c>
      <c r="B1250" s="100" t="s">
        <v>1325</v>
      </c>
      <c r="C1250" s="104">
        <v>0</v>
      </c>
      <c r="E1250" s="100">
        <v>2200207</v>
      </c>
      <c r="F1250" s="100" t="s">
        <v>1325</v>
      </c>
      <c r="G1250" s="104">
        <v>0</v>
      </c>
      <c r="H1250" s="102"/>
      <c r="I1250" s="100">
        <v>2200207</v>
      </c>
      <c r="J1250" s="100" t="s">
        <v>1325</v>
      </c>
      <c r="K1250" s="104">
        <v>0</v>
      </c>
      <c r="M1250" s="100">
        <v>2200207</v>
      </c>
      <c r="N1250" s="100" t="s">
        <v>1325</v>
      </c>
      <c r="O1250" s="104">
        <v>0</v>
      </c>
      <c r="Q1250" s="100">
        <v>2200207</v>
      </c>
      <c r="R1250" s="100" t="s">
        <v>1325</v>
      </c>
      <c r="S1250" s="104">
        <v>0</v>
      </c>
      <c r="U1250" s="100">
        <v>2200207</v>
      </c>
      <c r="V1250" s="100" t="s">
        <v>1325</v>
      </c>
      <c r="W1250" s="104">
        <v>0</v>
      </c>
      <c r="Y1250" s="100">
        <v>2200207</v>
      </c>
      <c r="Z1250" s="100" t="s">
        <v>1325</v>
      </c>
      <c r="AA1250" s="104">
        <v>0</v>
      </c>
    </row>
    <row r="1251" spans="1:27">
      <c r="A1251" s="100">
        <v>2200208</v>
      </c>
      <c r="B1251" s="100" t="s">
        <v>1326</v>
      </c>
      <c r="C1251" s="104">
        <v>0</v>
      </c>
      <c r="E1251" s="100">
        <v>2200208</v>
      </c>
      <c r="F1251" s="100" t="s">
        <v>1326</v>
      </c>
      <c r="G1251" s="104">
        <v>0</v>
      </c>
      <c r="H1251" s="102"/>
      <c r="I1251" s="100">
        <v>2200208</v>
      </c>
      <c r="J1251" s="100" t="s">
        <v>1326</v>
      </c>
      <c r="K1251" s="104">
        <v>0</v>
      </c>
      <c r="M1251" s="100">
        <v>2200208</v>
      </c>
      <c r="N1251" s="100" t="s">
        <v>1326</v>
      </c>
      <c r="O1251" s="104">
        <v>0</v>
      </c>
      <c r="Q1251" s="100">
        <v>2200208</v>
      </c>
      <c r="R1251" s="100" t="s">
        <v>1326</v>
      </c>
      <c r="S1251" s="104">
        <v>0</v>
      </c>
      <c r="U1251" s="100">
        <v>2200208</v>
      </c>
      <c r="V1251" s="100" t="s">
        <v>1326</v>
      </c>
      <c r="W1251" s="104">
        <v>0</v>
      </c>
      <c r="Y1251" s="100">
        <v>2200208</v>
      </c>
      <c r="Z1251" s="100" t="s">
        <v>1326</v>
      </c>
      <c r="AA1251" s="104">
        <v>0</v>
      </c>
    </row>
    <row r="1252" spans="1:27">
      <c r="A1252" s="100">
        <v>2200209</v>
      </c>
      <c r="B1252" s="100" t="s">
        <v>1327</v>
      </c>
      <c r="C1252" s="104">
        <v>0</v>
      </c>
      <c r="E1252" s="100">
        <v>2200209</v>
      </c>
      <c r="F1252" s="100" t="s">
        <v>1327</v>
      </c>
      <c r="G1252" s="104">
        <v>0</v>
      </c>
      <c r="H1252" s="102"/>
      <c r="I1252" s="100">
        <v>2200209</v>
      </c>
      <c r="J1252" s="100" t="s">
        <v>1327</v>
      </c>
      <c r="K1252" s="104">
        <v>0</v>
      </c>
      <c r="M1252" s="100">
        <v>2200209</v>
      </c>
      <c r="N1252" s="100" t="s">
        <v>1327</v>
      </c>
      <c r="O1252" s="104">
        <v>0</v>
      </c>
      <c r="Q1252" s="100">
        <v>2200209</v>
      </c>
      <c r="R1252" s="100" t="s">
        <v>1327</v>
      </c>
      <c r="S1252" s="104">
        <v>0</v>
      </c>
      <c r="U1252" s="100">
        <v>2200209</v>
      </c>
      <c r="V1252" s="100" t="s">
        <v>1327</v>
      </c>
      <c r="W1252" s="104">
        <v>0</v>
      </c>
      <c r="Y1252" s="100">
        <v>2200209</v>
      </c>
      <c r="Z1252" s="100" t="s">
        <v>1327</v>
      </c>
      <c r="AA1252" s="104">
        <v>0</v>
      </c>
    </row>
    <row r="1253" spans="1:27">
      <c r="A1253" s="100">
        <v>2200210</v>
      </c>
      <c r="B1253" s="100" t="s">
        <v>1328</v>
      </c>
      <c r="C1253" s="104">
        <v>0</v>
      </c>
      <c r="E1253" s="100">
        <v>2200210</v>
      </c>
      <c r="F1253" s="100" t="s">
        <v>1328</v>
      </c>
      <c r="G1253" s="104">
        <v>0</v>
      </c>
      <c r="H1253" s="102"/>
      <c r="I1253" s="100">
        <v>2200210</v>
      </c>
      <c r="J1253" s="100" t="s">
        <v>1328</v>
      </c>
      <c r="K1253" s="104">
        <v>0</v>
      </c>
      <c r="M1253" s="100">
        <v>2200210</v>
      </c>
      <c r="N1253" s="100" t="s">
        <v>1328</v>
      </c>
      <c r="O1253" s="104">
        <v>0</v>
      </c>
      <c r="Q1253" s="100">
        <v>2200210</v>
      </c>
      <c r="R1253" s="100" t="s">
        <v>1328</v>
      </c>
      <c r="S1253" s="104">
        <v>0</v>
      </c>
      <c r="U1253" s="100">
        <v>2200210</v>
      </c>
      <c r="V1253" s="100" t="s">
        <v>1328</v>
      </c>
      <c r="W1253" s="104">
        <v>0</v>
      </c>
      <c r="Y1253" s="100">
        <v>2200210</v>
      </c>
      <c r="Z1253" s="100" t="s">
        <v>1328</v>
      </c>
      <c r="AA1253" s="104">
        <v>0</v>
      </c>
    </row>
    <row r="1254" spans="1:27">
      <c r="A1254" s="100">
        <v>2200211</v>
      </c>
      <c r="B1254" s="100" t="s">
        <v>1329</v>
      </c>
      <c r="C1254" s="104">
        <v>0</v>
      </c>
      <c r="E1254" s="100">
        <v>2200211</v>
      </c>
      <c r="F1254" s="100" t="s">
        <v>1329</v>
      </c>
      <c r="G1254" s="104">
        <v>0</v>
      </c>
      <c r="H1254" s="102"/>
      <c r="I1254" s="100">
        <v>2200211</v>
      </c>
      <c r="J1254" s="100" t="s">
        <v>1329</v>
      </c>
      <c r="K1254" s="104">
        <v>0</v>
      </c>
      <c r="M1254" s="100">
        <v>2200211</v>
      </c>
      <c r="N1254" s="100" t="s">
        <v>1329</v>
      </c>
      <c r="O1254" s="104">
        <v>0</v>
      </c>
      <c r="Q1254" s="100">
        <v>2200211</v>
      </c>
      <c r="R1254" s="100" t="s">
        <v>1329</v>
      </c>
      <c r="S1254" s="104">
        <v>0</v>
      </c>
      <c r="U1254" s="100">
        <v>2200211</v>
      </c>
      <c r="V1254" s="100" t="s">
        <v>1329</v>
      </c>
      <c r="W1254" s="104">
        <v>0</v>
      </c>
      <c r="Y1254" s="100">
        <v>2200211</v>
      </c>
      <c r="Z1254" s="100" t="s">
        <v>1329</v>
      </c>
      <c r="AA1254" s="104">
        <v>0</v>
      </c>
    </row>
    <row r="1255" spans="1:27">
      <c r="A1255" s="100">
        <v>2200212</v>
      </c>
      <c r="B1255" s="100" t="s">
        <v>1330</v>
      </c>
      <c r="C1255" s="104">
        <v>0</v>
      </c>
      <c r="E1255" s="100">
        <v>2200212</v>
      </c>
      <c r="F1255" s="100" t="s">
        <v>1330</v>
      </c>
      <c r="G1255" s="104">
        <v>0</v>
      </c>
      <c r="H1255" s="102"/>
      <c r="I1255" s="100">
        <v>2200212</v>
      </c>
      <c r="J1255" s="100" t="s">
        <v>1330</v>
      </c>
      <c r="K1255" s="104">
        <v>0</v>
      </c>
      <c r="M1255" s="100">
        <v>2200212</v>
      </c>
      <c r="N1255" s="100" t="s">
        <v>1330</v>
      </c>
      <c r="O1255" s="104">
        <v>0</v>
      </c>
      <c r="Q1255" s="100">
        <v>2200212</v>
      </c>
      <c r="R1255" s="100" t="s">
        <v>1330</v>
      </c>
      <c r="S1255" s="104">
        <v>0</v>
      </c>
      <c r="U1255" s="100">
        <v>2200212</v>
      </c>
      <c r="V1255" s="100" t="s">
        <v>1330</v>
      </c>
      <c r="W1255" s="104">
        <v>0</v>
      </c>
      <c r="Y1255" s="100">
        <v>2200212</v>
      </c>
      <c r="Z1255" s="100" t="s">
        <v>1330</v>
      </c>
      <c r="AA1255" s="104">
        <v>0</v>
      </c>
    </row>
    <row r="1256" spans="1:27">
      <c r="A1256" s="100">
        <v>2200213</v>
      </c>
      <c r="B1256" s="100" t="s">
        <v>1331</v>
      </c>
      <c r="C1256" s="104">
        <v>0</v>
      </c>
      <c r="E1256" s="100">
        <v>2200213</v>
      </c>
      <c r="F1256" s="100" t="s">
        <v>1331</v>
      </c>
      <c r="G1256" s="104">
        <v>0</v>
      </c>
      <c r="H1256" s="102"/>
      <c r="I1256" s="100">
        <v>2200213</v>
      </c>
      <c r="J1256" s="100" t="s">
        <v>1331</v>
      </c>
      <c r="K1256" s="104">
        <v>0</v>
      </c>
      <c r="M1256" s="100">
        <v>2200213</v>
      </c>
      <c r="N1256" s="100" t="s">
        <v>1331</v>
      </c>
      <c r="O1256" s="104">
        <v>0</v>
      </c>
      <c r="Q1256" s="100">
        <v>2200213</v>
      </c>
      <c r="R1256" s="100" t="s">
        <v>1331</v>
      </c>
      <c r="S1256" s="104">
        <v>0</v>
      </c>
      <c r="U1256" s="100">
        <v>2200213</v>
      </c>
      <c r="V1256" s="100" t="s">
        <v>1331</v>
      </c>
      <c r="W1256" s="104">
        <v>0</v>
      </c>
      <c r="Y1256" s="100">
        <v>2200213</v>
      </c>
      <c r="Z1256" s="100" t="s">
        <v>1331</v>
      </c>
      <c r="AA1256" s="104">
        <v>0</v>
      </c>
    </row>
    <row r="1257" spans="1:27">
      <c r="A1257" s="100">
        <v>2200215</v>
      </c>
      <c r="B1257" s="100" t="s">
        <v>1332</v>
      </c>
      <c r="C1257" s="104">
        <v>0</v>
      </c>
      <c r="E1257" s="100">
        <v>2200215</v>
      </c>
      <c r="F1257" s="100" t="s">
        <v>1332</v>
      </c>
      <c r="G1257" s="104">
        <v>0</v>
      </c>
      <c r="H1257" s="102"/>
      <c r="I1257" s="100">
        <v>2200215</v>
      </c>
      <c r="J1257" s="100" t="s">
        <v>1332</v>
      </c>
      <c r="K1257" s="104">
        <v>0</v>
      </c>
      <c r="M1257" s="100">
        <v>2200215</v>
      </c>
      <c r="N1257" s="100" t="s">
        <v>1332</v>
      </c>
      <c r="O1257" s="104">
        <v>0</v>
      </c>
      <c r="Q1257" s="100">
        <v>2200215</v>
      </c>
      <c r="R1257" s="100" t="s">
        <v>1332</v>
      </c>
      <c r="S1257" s="104">
        <v>0</v>
      </c>
      <c r="U1257" s="100">
        <v>2200215</v>
      </c>
      <c r="V1257" s="100" t="s">
        <v>1332</v>
      </c>
      <c r="W1257" s="104">
        <v>0</v>
      </c>
      <c r="Y1257" s="100">
        <v>2200215</v>
      </c>
      <c r="Z1257" s="100" t="s">
        <v>1332</v>
      </c>
      <c r="AA1257" s="104">
        <v>0</v>
      </c>
    </row>
    <row r="1258" spans="1:27">
      <c r="A1258" s="100">
        <v>2200217</v>
      </c>
      <c r="B1258" s="100" t="s">
        <v>1333</v>
      </c>
      <c r="C1258" s="104">
        <v>0</v>
      </c>
      <c r="E1258" s="100">
        <v>2200217</v>
      </c>
      <c r="F1258" s="100" t="s">
        <v>1333</v>
      </c>
      <c r="G1258" s="104">
        <v>0</v>
      </c>
      <c r="H1258" s="102"/>
      <c r="I1258" s="100">
        <v>2200217</v>
      </c>
      <c r="J1258" s="100" t="s">
        <v>1333</v>
      </c>
      <c r="K1258" s="104">
        <v>0</v>
      </c>
      <c r="M1258" s="100">
        <v>2200217</v>
      </c>
      <c r="N1258" s="100" t="s">
        <v>1333</v>
      </c>
      <c r="O1258" s="104">
        <v>0</v>
      </c>
      <c r="Q1258" s="100">
        <v>2200217</v>
      </c>
      <c r="R1258" s="100" t="s">
        <v>1333</v>
      </c>
      <c r="S1258" s="104">
        <v>0</v>
      </c>
      <c r="U1258" s="100">
        <v>2200217</v>
      </c>
      <c r="V1258" s="100" t="s">
        <v>1333</v>
      </c>
      <c r="W1258" s="104">
        <v>0</v>
      </c>
      <c r="Y1258" s="100">
        <v>2200217</v>
      </c>
      <c r="Z1258" s="100" t="s">
        <v>1333</v>
      </c>
      <c r="AA1258" s="104">
        <v>0</v>
      </c>
    </row>
    <row r="1259" spans="1:27">
      <c r="A1259" s="100">
        <v>2200218</v>
      </c>
      <c r="B1259" s="100" t="s">
        <v>1334</v>
      </c>
      <c r="C1259" s="104">
        <v>0</v>
      </c>
      <c r="E1259" s="100">
        <v>2200218</v>
      </c>
      <c r="F1259" s="100" t="s">
        <v>1334</v>
      </c>
      <c r="G1259" s="104">
        <v>0</v>
      </c>
      <c r="H1259" s="102"/>
      <c r="I1259" s="100">
        <v>2200218</v>
      </c>
      <c r="J1259" s="100" t="s">
        <v>1334</v>
      </c>
      <c r="K1259" s="104">
        <v>0</v>
      </c>
      <c r="M1259" s="100">
        <v>2200218</v>
      </c>
      <c r="N1259" s="100" t="s">
        <v>1334</v>
      </c>
      <c r="O1259" s="104">
        <v>0</v>
      </c>
      <c r="Q1259" s="100">
        <v>2200218</v>
      </c>
      <c r="R1259" s="100" t="s">
        <v>1334</v>
      </c>
      <c r="S1259" s="104">
        <v>0</v>
      </c>
      <c r="U1259" s="100">
        <v>2200218</v>
      </c>
      <c r="V1259" s="100" t="s">
        <v>1334</v>
      </c>
      <c r="W1259" s="104">
        <v>0</v>
      </c>
      <c r="Y1259" s="100">
        <v>2200218</v>
      </c>
      <c r="Z1259" s="100" t="s">
        <v>1334</v>
      </c>
      <c r="AA1259" s="104">
        <v>0</v>
      </c>
    </row>
    <row r="1260" spans="1:27">
      <c r="A1260" s="100">
        <v>2200250</v>
      </c>
      <c r="B1260" s="100" t="s">
        <v>154</v>
      </c>
      <c r="C1260" s="104">
        <v>0</v>
      </c>
      <c r="E1260" s="100">
        <v>2200250</v>
      </c>
      <c r="F1260" s="100" t="s">
        <v>154</v>
      </c>
      <c r="G1260" s="104">
        <v>0</v>
      </c>
      <c r="H1260" s="102"/>
      <c r="I1260" s="100">
        <v>2200250</v>
      </c>
      <c r="J1260" s="100" t="s">
        <v>154</v>
      </c>
      <c r="K1260" s="104">
        <v>0</v>
      </c>
      <c r="M1260" s="100">
        <v>2200250</v>
      </c>
      <c r="N1260" s="100" t="s">
        <v>154</v>
      </c>
      <c r="O1260" s="104">
        <v>0</v>
      </c>
      <c r="Q1260" s="100">
        <v>2200250</v>
      </c>
      <c r="R1260" s="100" t="s">
        <v>154</v>
      </c>
      <c r="S1260" s="104">
        <v>0</v>
      </c>
      <c r="U1260" s="100">
        <v>2200250</v>
      </c>
      <c r="V1260" s="100" t="s">
        <v>154</v>
      </c>
      <c r="W1260" s="104">
        <v>0</v>
      </c>
      <c r="Y1260" s="100">
        <v>2200250</v>
      </c>
      <c r="Z1260" s="100" t="s">
        <v>154</v>
      </c>
      <c r="AA1260" s="104">
        <v>0</v>
      </c>
    </row>
    <row r="1261" spans="1:27">
      <c r="A1261" s="100">
        <v>2200299</v>
      </c>
      <c r="B1261" s="100" t="s">
        <v>1335</v>
      </c>
      <c r="C1261" s="104">
        <v>0</v>
      </c>
      <c r="E1261" s="100">
        <v>2200299</v>
      </c>
      <c r="F1261" s="100" t="s">
        <v>1335</v>
      </c>
      <c r="G1261" s="104">
        <v>0</v>
      </c>
      <c r="H1261" s="102"/>
      <c r="I1261" s="100">
        <v>2200299</v>
      </c>
      <c r="J1261" s="100" t="s">
        <v>1335</v>
      </c>
      <c r="K1261" s="104">
        <v>0</v>
      </c>
      <c r="M1261" s="100">
        <v>2200299</v>
      </c>
      <c r="N1261" s="100" t="s">
        <v>1335</v>
      </c>
      <c r="O1261" s="104">
        <v>0</v>
      </c>
      <c r="Q1261" s="100">
        <v>2200299</v>
      </c>
      <c r="R1261" s="100" t="s">
        <v>1335</v>
      </c>
      <c r="S1261" s="104">
        <v>0</v>
      </c>
      <c r="U1261" s="100">
        <v>2200299</v>
      </c>
      <c r="V1261" s="100" t="s">
        <v>1335</v>
      </c>
      <c r="W1261" s="104">
        <v>0</v>
      </c>
      <c r="Y1261" s="100">
        <v>2200299</v>
      </c>
      <c r="Z1261" s="100" t="s">
        <v>1335</v>
      </c>
      <c r="AA1261" s="104">
        <v>0</v>
      </c>
    </row>
    <row r="1262" spans="1:27">
      <c r="A1262" s="100">
        <v>22003</v>
      </c>
      <c r="B1262" s="103" t="s">
        <v>1336</v>
      </c>
      <c r="C1262" s="101">
        <f>SUM(C1263:C1270)</f>
        <v>0</v>
      </c>
      <c r="E1262" s="100">
        <v>22003</v>
      </c>
      <c r="F1262" s="103" t="s">
        <v>1336</v>
      </c>
      <c r="G1262" s="101">
        <f>SUM(G1263:G1270)</f>
        <v>0</v>
      </c>
      <c r="H1262" s="102"/>
      <c r="I1262" s="100">
        <v>22003</v>
      </c>
      <c r="J1262" s="103" t="s">
        <v>1336</v>
      </c>
      <c r="K1262" s="101">
        <f>SUM(K1263:K1270)</f>
        <v>0</v>
      </c>
      <c r="M1262" s="100">
        <v>22003</v>
      </c>
      <c r="N1262" s="103" t="s">
        <v>1336</v>
      </c>
      <c r="O1262" s="101">
        <f>SUM(O1263:O1270)</f>
        <v>0</v>
      </c>
      <c r="Q1262" s="100">
        <v>22003</v>
      </c>
      <c r="R1262" s="103" t="s">
        <v>1336</v>
      </c>
      <c r="S1262" s="101">
        <f>SUM(S1263:S1270)</f>
        <v>0</v>
      </c>
      <c r="U1262" s="100">
        <v>22003</v>
      </c>
      <c r="V1262" s="103" t="s">
        <v>1336</v>
      </c>
      <c r="W1262" s="101">
        <f>SUM(W1263:W1270)</f>
        <v>0</v>
      </c>
      <c r="Y1262" s="100">
        <v>22003</v>
      </c>
      <c r="Z1262" s="103" t="s">
        <v>1336</v>
      </c>
      <c r="AA1262" s="101">
        <f>SUM(AA1263:AA1270)</f>
        <v>0</v>
      </c>
    </row>
    <row r="1263" spans="1:27">
      <c r="A1263" s="100">
        <v>2200301</v>
      </c>
      <c r="B1263" s="100" t="s">
        <v>145</v>
      </c>
      <c r="C1263" s="104">
        <v>0</v>
      </c>
      <c r="E1263" s="100">
        <v>2200301</v>
      </c>
      <c r="F1263" s="100" t="s">
        <v>145</v>
      </c>
      <c r="G1263" s="104">
        <v>0</v>
      </c>
      <c r="H1263" s="102"/>
      <c r="I1263" s="100">
        <v>2200301</v>
      </c>
      <c r="J1263" s="100" t="s">
        <v>145</v>
      </c>
      <c r="K1263" s="104">
        <v>0</v>
      </c>
      <c r="M1263" s="100">
        <v>2200301</v>
      </c>
      <c r="N1263" s="100" t="s">
        <v>145</v>
      </c>
      <c r="O1263" s="104">
        <v>0</v>
      </c>
      <c r="Q1263" s="100">
        <v>2200301</v>
      </c>
      <c r="R1263" s="100" t="s">
        <v>145</v>
      </c>
      <c r="S1263" s="104">
        <v>0</v>
      </c>
      <c r="U1263" s="100">
        <v>2200301</v>
      </c>
      <c r="V1263" s="100" t="s">
        <v>145</v>
      </c>
      <c r="W1263" s="104">
        <v>0</v>
      </c>
      <c r="Y1263" s="100">
        <v>2200301</v>
      </c>
      <c r="Z1263" s="100" t="s">
        <v>145</v>
      </c>
      <c r="AA1263" s="104">
        <v>0</v>
      </c>
    </row>
    <row r="1264" spans="1:27">
      <c r="A1264" s="100">
        <v>2200302</v>
      </c>
      <c r="B1264" s="100" t="s">
        <v>146</v>
      </c>
      <c r="C1264" s="104">
        <v>0</v>
      </c>
      <c r="E1264" s="100">
        <v>2200302</v>
      </c>
      <c r="F1264" s="100" t="s">
        <v>146</v>
      </c>
      <c r="G1264" s="104">
        <v>0</v>
      </c>
      <c r="H1264" s="102"/>
      <c r="I1264" s="100">
        <v>2200302</v>
      </c>
      <c r="J1264" s="100" t="s">
        <v>146</v>
      </c>
      <c r="K1264" s="104">
        <v>0</v>
      </c>
      <c r="M1264" s="100">
        <v>2200302</v>
      </c>
      <c r="N1264" s="100" t="s">
        <v>146</v>
      </c>
      <c r="O1264" s="104">
        <v>0</v>
      </c>
      <c r="Q1264" s="100">
        <v>2200302</v>
      </c>
      <c r="R1264" s="100" t="s">
        <v>146</v>
      </c>
      <c r="S1264" s="104">
        <v>0</v>
      </c>
      <c r="U1264" s="100">
        <v>2200302</v>
      </c>
      <c r="V1264" s="100" t="s">
        <v>146</v>
      </c>
      <c r="W1264" s="104">
        <v>0</v>
      </c>
      <c r="Y1264" s="100">
        <v>2200302</v>
      </c>
      <c r="Z1264" s="100" t="s">
        <v>146</v>
      </c>
      <c r="AA1264" s="104">
        <v>0</v>
      </c>
    </row>
    <row r="1265" spans="1:27">
      <c r="A1265" s="100">
        <v>2200303</v>
      </c>
      <c r="B1265" s="100" t="s">
        <v>147</v>
      </c>
      <c r="C1265" s="104">
        <v>0</v>
      </c>
      <c r="E1265" s="100">
        <v>2200303</v>
      </c>
      <c r="F1265" s="100" t="s">
        <v>147</v>
      </c>
      <c r="G1265" s="104">
        <v>0</v>
      </c>
      <c r="H1265" s="102"/>
      <c r="I1265" s="100">
        <v>2200303</v>
      </c>
      <c r="J1265" s="100" t="s">
        <v>147</v>
      </c>
      <c r="K1265" s="104">
        <v>0</v>
      </c>
      <c r="M1265" s="100">
        <v>2200303</v>
      </c>
      <c r="N1265" s="100" t="s">
        <v>147</v>
      </c>
      <c r="O1265" s="104">
        <v>0</v>
      </c>
      <c r="Q1265" s="100">
        <v>2200303</v>
      </c>
      <c r="R1265" s="100" t="s">
        <v>147</v>
      </c>
      <c r="S1265" s="104">
        <v>0</v>
      </c>
      <c r="U1265" s="100">
        <v>2200303</v>
      </c>
      <c r="V1265" s="100" t="s">
        <v>147</v>
      </c>
      <c r="W1265" s="104">
        <v>0</v>
      </c>
      <c r="Y1265" s="100">
        <v>2200303</v>
      </c>
      <c r="Z1265" s="100" t="s">
        <v>147</v>
      </c>
      <c r="AA1265" s="104">
        <v>0</v>
      </c>
    </row>
    <row r="1266" spans="1:27">
      <c r="A1266" s="100">
        <v>2200304</v>
      </c>
      <c r="B1266" s="100" t="s">
        <v>1338</v>
      </c>
      <c r="C1266" s="104">
        <v>0</v>
      </c>
      <c r="E1266" s="100">
        <v>2200304</v>
      </c>
      <c r="F1266" s="100" t="s">
        <v>1338</v>
      </c>
      <c r="G1266" s="104">
        <v>0</v>
      </c>
      <c r="H1266" s="102"/>
      <c r="I1266" s="100">
        <v>2200304</v>
      </c>
      <c r="J1266" s="100" t="s">
        <v>1338</v>
      </c>
      <c r="K1266" s="104">
        <v>0</v>
      </c>
      <c r="M1266" s="100">
        <v>2200304</v>
      </c>
      <c r="N1266" s="100" t="s">
        <v>1338</v>
      </c>
      <c r="O1266" s="104">
        <v>0</v>
      </c>
      <c r="Q1266" s="100">
        <v>2200304</v>
      </c>
      <c r="R1266" s="100" t="s">
        <v>1338</v>
      </c>
      <c r="S1266" s="104">
        <v>0</v>
      </c>
      <c r="U1266" s="100">
        <v>2200304</v>
      </c>
      <c r="V1266" s="100" t="s">
        <v>1338</v>
      </c>
      <c r="W1266" s="104">
        <v>0</v>
      </c>
      <c r="Y1266" s="100">
        <v>2200304</v>
      </c>
      <c r="Z1266" s="100" t="s">
        <v>1338</v>
      </c>
      <c r="AA1266" s="104">
        <v>0</v>
      </c>
    </row>
    <row r="1267" spans="1:27">
      <c r="A1267" s="100">
        <v>2200305</v>
      </c>
      <c r="B1267" s="100" t="s">
        <v>1339</v>
      </c>
      <c r="C1267" s="104">
        <v>0</v>
      </c>
      <c r="E1267" s="100">
        <v>2200305</v>
      </c>
      <c r="F1267" s="100" t="s">
        <v>1339</v>
      </c>
      <c r="G1267" s="104">
        <v>0</v>
      </c>
      <c r="H1267" s="102"/>
      <c r="I1267" s="100">
        <v>2200305</v>
      </c>
      <c r="J1267" s="100" t="s">
        <v>1339</v>
      </c>
      <c r="K1267" s="104">
        <v>0</v>
      </c>
      <c r="M1267" s="100">
        <v>2200305</v>
      </c>
      <c r="N1267" s="100" t="s">
        <v>1339</v>
      </c>
      <c r="O1267" s="104">
        <v>0</v>
      </c>
      <c r="Q1267" s="100">
        <v>2200305</v>
      </c>
      <c r="R1267" s="100" t="s">
        <v>1339</v>
      </c>
      <c r="S1267" s="104">
        <v>0</v>
      </c>
      <c r="U1267" s="100">
        <v>2200305</v>
      </c>
      <c r="V1267" s="100" t="s">
        <v>1339</v>
      </c>
      <c r="W1267" s="104">
        <v>0</v>
      </c>
      <c r="Y1267" s="100">
        <v>2200305</v>
      </c>
      <c r="Z1267" s="100" t="s">
        <v>1339</v>
      </c>
      <c r="AA1267" s="104">
        <v>0</v>
      </c>
    </row>
    <row r="1268" spans="1:27">
      <c r="A1268" s="100">
        <v>2200306</v>
      </c>
      <c r="B1268" s="100" t="s">
        <v>1340</v>
      </c>
      <c r="C1268" s="104">
        <v>0</v>
      </c>
      <c r="E1268" s="100">
        <v>2200306</v>
      </c>
      <c r="F1268" s="100" t="s">
        <v>1340</v>
      </c>
      <c r="G1268" s="104">
        <v>0</v>
      </c>
      <c r="H1268" s="102"/>
      <c r="I1268" s="100">
        <v>2200306</v>
      </c>
      <c r="J1268" s="100" t="s">
        <v>1340</v>
      </c>
      <c r="K1268" s="104">
        <v>0</v>
      </c>
      <c r="M1268" s="100">
        <v>2200306</v>
      </c>
      <c r="N1268" s="100" t="s">
        <v>1340</v>
      </c>
      <c r="O1268" s="104">
        <v>0</v>
      </c>
      <c r="Q1268" s="100">
        <v>2200306</v>
      </c>
      <c r="R1268" s="100" t="s">
        <v>1340</v>
      </c>
      <c r="S1268" s="104">
        <v>0</v>
      </c>
      <c r="U1268" s="100">
        <v>2200306</v>
      </c>
      <c r="V1268" s="100" t="s">
        <v>1340</v>
      </c>
      <c r="W1268" s="104">
        <v>0</v>
      </c>
      <c r="Y1268" s="100">
        <v>2200306</v>
      </c>
      <c r="Z1268" s="100" t="s">
        <v>1340</v>
      </c>
      <c r="AA1268" s="104">
        <v>0</v>
      </c>
    </row>
    <row r="1269" spans="1:27">
      <c r="A1269" s="100">
        <v>2200350</v>
      </c>
      <c r="B1269" s="100" t="s">
        <v>154</v>
      </c>
      <c r="C1269" s="104">
        <v>0</v>
      </c>
      <c r="E1269" s="100">
        <v>2200350</v>
      </c>
      <c r="F1269" s="100" t="s">
        <v>154</v>
      </c>
      <c r="G1269" s="104">
        <v>0</v>
      </c>
      <c r="H1269" s="102"/>
      <c r="I1269" s="100">
        <v>2200350</v>
      </c>
      <c r="J1269" s="100" t="s">
        <v>154</v>
      </c>
      <c r="K1269" s="104">
        <v>0</v>
      </c>
      <c r="M1269" s="100">
        <v>2200350</v>
      </c>
      <c r="N1269" s="100" t="s">
        <v>154</v>
      </c>
      <c r="O1269" s="104">
        <v>0</v>
      </c>
      <c r="Q1269" s="100">
        <v>2200350</v>
      </c>
      <c r="R1269" s="100" t="s">
        <v>154</v>
      </c>
      <c r="S1269" s="104">
        <v>0</v>
      </c>
      <c r="U1269" s="100">
        <v>2200350</v>
      </c>
      <c r="V1269" s="100" t="s">
        <v>154</v>
      </c>
      <c r="W1269" s="104">
        <v>0</v>
      </c>
      <c r="Y1269" s="100">
        <v>2200350</v>
      </c>
      <c r="Z1269" s="100" t="s">
        <v>154</v>
      </c>
      <c r="AA1269" s="104">
        <v>0</v>
      </c>
    </row>
    <row r="1270" spans="1:27">
      <c r="A1270" s="100">
        <v>2200399</v>
      </c>
      <c r="B1270" s="100" t="s">
        <v>1341</v>
      </c>
      <c r="C1270" s="104">
        <v>0</v>
      </c>
      <c r="E1270" s="100">
        <v>2200399</v>
      </c>
      <c r="F1270" s="100" t="s">
        <v>1341</v>
      </c>
      <c r="G1270" s="104">
        <v>0</v>
      </c>
      <c r="H1270" s="102"/>
      <c r="I1270" s="100">
        <v>2200399</v>
      </c>
      <c r="J1270" s="100" t="s">
        <v>1341</v>
      </c>
      <c r="K1270" s="104">
        <v>0</v>
      </c>
      <c r="M1270" s="100">
        <v>2200399</v>
      </c>
      <c r="N1270" s="100" t="s">
        <v>1341</v>
      </c>
      <c r="O1270" s="104">
        <v>0</v>
      </c>
      <c r="Q1270" s="100">
        <v>2200399</v>
      </c>
      <c r="R1270" s="100" t="s">
        <v>1341</v>
      </c>
      <c r="S1270" s="104">
        <v>0</v>
      </c>
      <c r="U1270" s="100">
        <v>2200399</v>
      </c>
      <c r="V1270" s="100" t="s">
        <v>1341</v>
      </c>
      <c r="W1270" s="104">
        <v>0</v>
      </c>
      <c r="Y1270" s="100">
        <v>2200399</v>
      </c>
      <c r="Z1270" s="100" t="s">
        <v>1341</v>
      </c>
      <c r="AA1270" s="104">
        <v>0</v>
      </c>
    </row>
    <row r="1271" spans="1:27">
      <c r="A1271" s="100">
        <v>22004</v>
      </c>
      <c r="B1271" s="103" t="s">
        <v>1342</v>
      </c>
      <c r="C1271" s="101">
        <f>SUM(C1272:C1283)</f>
        <v>351</v>
      </c>
      <c r="E1271" s="100">
        <v>22004</v>
      </c>
      <c r="F1271" s="103" t="s">
        <v>1342</v>
      </c>
      <c r="G1271" s="101">
        <f>SUM(G1272:G1283)</f>
        <v>255</v>
      </c>
      <c r="H1271" s="102"/>
      <c r="I1271" s="100">
        <v>22004</v>
      </c>
      <c r="J1271" s="103" t="s">
        <v>1342</v>
      </c>
      <c r="K1271" s="101">
        <f>SUM(K1272:K1283)</f>
        <v>255</v>
      </c>
      <c r="M1271" s="100">
        <v>22004</v>
      </c>
      <c r="N1271" s="103" t="s">
        <v>1342</v>
      </c>
      <c r="O1271" s="101">
        <f>SUM(O1272:O1283)</f>
        <v>0</v>
      </c>
      <c r="Q1271" s="100">
        <v>22004</v>
      </c>
      <c r="R1271" s="103" t="s">
        <v>1342</v>
      </c>
      <c r="S1271" s="101">
        <f>SUM(S1272:S1283)</f>
        <v>0</v>
      </c>
      <c r="U1271" s="100">
        <v>22004</v>
      </c>
      <c r="V1271" s="103" t="s">
        <v>1342</v>
      </c>
      <c r="W1271" s="101">
        <f>SUM(W1272:W1283)</f>
        <v>96</v>
      </c>
      <c r="Y1271" s="100">
        <v>22004</v>
      </c>
      <c r="Z1271" s="103" t="s">
        <v>1342</v>
      </c>
      <c r="AA1271" s="101">
        <f>SUM(AA1272:AA1283)</f>
        <v>0</v>
      </c>
    </row>
    <row r="1272" spans="1:27">
      <c r="A1272" s="100">
        <v>2200401</v>
      </c>
      <c r="B1272" s="100" t="s">
        <v>145</v>
      </c>
      <c r="C1272" s="104">
        <v>263</v>
      </c>
      <c r="E1272" s="100">
        <v>2200401</v>
      </c>
      <c r="F1272" s="100" t="s">
        <v>145</v>
      </c>
      <c r="G1272" s="104">
        <v>170</v>
      </c>
      <c r="H1272" s="102"/>
      <c r="I1272" s="100">
        <v>2200401</v>
      </c>
      <c r="J1272" s="100" t="s">
        <v>145</v>
      </c>
      <c r="K1272" s="104">
        <v>170</v>
      </c>
      <c r="M1272" s="100">
        <v>2200401</v>
      </c>
      <c r="N1272" s="100" t="s">
        <v>145</v>
      </c>
      <c r="O1272" s="104">
        <v>0</v>
      </c>
      <c r="Q1272" s="100">
        <v>2200401</v>
      </c>
      <c r="R1272" s="100" t="s">
        <v>145</v>
      </c>
      <c r="S1272" s="104">
        <v>0</v>
      </c>
      <c r="U1272" s="100">
        <v>2200401</v>
      </c>
      <c r="V1272" s="100" t="s">
        <v>145</v>
      </c>
      <c r="W1272" s="104">
        <v>93</v>
      </c>
      <c r="Y1272" s="100">
        <v>2200401</v>
      </c>
      <c r="Z1272" s="100" t="s">
        <v>145</v>
      </c>
      <c r="AA1272" s="104">
        <v>0</v>
      </c>
    </row>
    <row r="1273" spans="1:27">
      <c r="A1273" s="100">
        <v>2200402</v>
      </c>
      <c r="B1273" s="100" t="s">
        <v>146</v>
      </c>
      <c r="C1273" s="104">
        <v>17</v>
      </c>
      <c r="E1273" s="100">
        <v>2200402</v>
      </c>
      <c r="F1273" s="100" t="s">
        <v>146</v>
      </c>
      <c r="G1273" s="104">
        <v>14</v>
      </c>
      <c r="H1273" s="102"/>
      <c r="I1273" s="100">
        <v>2200402</v>
      </c>
      <c r="J1273" s="100" t="s">
        <v>146</v>
      </c>
      <c r="K1273" s="104">
        <v>14</v>
      </c>
      <c r="M1273" s="100">
        <v>2200402</v>
      </c>
      <c r="N1273" s="100" t="s">
        <v>146</v>
      </c>
      <c r="O1273" s="104">
        <v>0</v>
      </c>
      <c r="Q1273" s="100">
        <v>2200402</v>
      </c>
      <c r="R1273" s="100" t="s">
        <v>146</v>
      </c>
      <c r="S1273" s="104">
        <v>0</v>
      </c>
      <c r="U1273" s="100">
        <v>2200402</v>
      </c>
      <c r="V1273" s="100" t="s">
        <v>146</v>
      </c>
      <c r="W1273" s="104">
        <v>3</v>
      </c>
      <c r="Y1273" s="100">
        <v>2200402</v>
      </c>
      <c r="Z1273" s="100" t="s">
        <v>146</v>
      </c>
      <c r="AA1273" s="104">
        <v>0</v>
      </c>
    </row>
    <row r="1274" spans="1:27">
      <c r="A1274" s="100">
        <v>2200403</v>
      </c>
      <c r="B1274" s="100" t="s">
        <v>147</v>
      </c>
      <c r="C1274" s="104">
        <v>0</v>
      </c>
      <c r="E1274" s="100">
        <v>2200403</v>
      </c>
      <c r="F1274" s="100" t="s">
        <v>147</v>
      </c>
      <c r="G1274" s="104">
        <v>0</v>
      </c>
      <c r="H1274" s="102"/>
      <c r="I1274" s="100">
        <v>2200403</v>
      </c>
      <c r="J1274" s="100" t="s">
        <v>147</v>
      </c>
      <c r="K1274" s="104">
        <v>0</v>
      </c>
      <c r="M1274" s="100">
        <v>2200403</v>
      </c>
      <c r="N1274" s="100" t="s">
        <v>147</v>
      </c>
      <c r="O1274" s="104">
        <v>0</v>
      </c>
      <c r="Q1274" s="100">
        <v>2200403</v>
      </c>
      <c r="R1274" s="100" t="s">
        <v>147</v>
      </c>
      <c r="S1274" s="104">
        <v>0</v>
      </c>
      <c r="U1274" s="100">
        <v>2200403</v>
      </c>
      <c r="V1274" s="100" t="s">
        <v>147</v>
      </c>
      <c r="W1274" s="104">
        <v>0</v>
      </c>
      <c r="Y1274" s="100">
        <v>2200403</v>
      </c>
      <c r="Z1274" s="100" t="s">
        <v>147</v>
      </c>
      <c r="AA1274" s="104">
        <v>0</v>
      </c>
    </row>
    <row r="1275" spans="1:27">
      <c r="A1275" s="100">
        <v>2200404</v>
      </c>
      <c r="B1275" s="100" t="s">
        <v>1344</v>
      </c>
      <c r="C1275" s="104">
        <v>0</v>
      </c>
      <c r="E1275" s="100">
        <v>2200404</v>
      </c>
      <c r="F1275" s="100" t="s">
        <v>1344</v>
      </c>
      <c r="G1275" s="104">
        <v>0</v>
      </c>
      <c r="H1275" s="102"/>
      <c r="I1275" s="100">
        <v>2200404</v>
      </c>
      <c r="J1275" s="100" t="s">
        <v>1344</v>
      </c>
      <c r="K1275" s="104">
        <v>0</v>
      </c>
      <c r="M1275" s="100">
        <v>2200404</v>
      </c>
      <c r="N1275" s="100" t="s">
        <v>1344</v>
      </c>
      <c r="O1275" s="104">
        <v>0</v>
      </c>
      <c r="Q1275" s="100">
        <v>2200404</v>
      </c>
      <c r="R1275" s="100" t="s">
        <v>1344</v>
      </c>
      <c r="S1275" s="104">
        <v>0</v>
      </c>
      <c r="U1275" s="100">
        <v>2200404</v>
      </c>
      <c r="V1275" s="100" t="s">
        <v>1344</v>
      </c>
      <c r="W1275" s="104">
        <v>0</v>
      </c>
      <c r="Y1275" s="100">
        <v>2200404</v>
      </c>
      <c r="Z1275" s="100" t="s">
        <v>1344</v>
      </c>
      <c r="AA1275" s="104">
        <v>0</v>
      </c>
    </row>
    <row r="1276" spans="1:27">
      <c r="A1276" s="100">
        <v>2200405</v>
      </c>
      <c r="B1276" s="100" t="s">
        <v>1345</v>
      </c>
      <c r="C1276" s="104">
        <v>31</v>
      </c>
      <c r="E1276" s="100">
        <v>2200405</v>
      </c>
      <c r="F1276" s="100" t="s">
        <v>1345</v>
      </c>
      <c r="G1276" s="104">
        <v>31</v>
      </c>
      <c r="H1276" s="102"/>
      <c r="I1276" s="100">
        <v>2200405</v>
      </c>
      <c r="J1276" s="100" t="s">
        <v>1345</v>
      </c>
      <c r="K1276" s="104">
        <v>31</v>
      </c>
      <c r="M1276" s="100">
        <v>2200405</v>
      </c>
      <c r="N1276" s="100" t="s">
        <v>1345</v>
      </c>
      <c r="O1276" s="104">
        <v>0</v>
      </c>
      <c r="Q1276" s="100">
        <v>2200405</v>
      </c>
      <c r="R1276" s="100" t="s">
        <v>1345</v>
      </c>
      <c r="S1276" s="104">
        <v>0</v>
      </c>
      <c r="U1276" s="100">
        <v>2200405</v>
      </c>
      <c r="V1276" s="100" t="s">
        <v>1345</v>
      </c>
      <c r="W1276" s="104">
        <v>0</v>
      </c>
      <c r="Y1276" s="100">
        <v>2200405</v>
      </c>
      <c r="Z1276" s="100" t="s">
        <v>1345</v>
      </c>
      <c r="AA1276" s="104">
        <v>0</v>
      </c>
    </row>
    <row r="1277" spans="1:27">
      <c r="A1277" s="100">
        <v>2200406</v>
      </c>
      <c r="B1277" s="100" t="s">
        <v>1346</v>
      </c>
      <c r="C1277" s="104">
        <v>0</v>
      </c>
      <c r="E1277" s="100">
        <v>2200406</v>
      </c>
      <c r="F1277" s="100" t="s">
        <v>1346</v>
      </c>
      <c r="G1277" s="104">
        <v>0</v>
      </c>
      <c r="H1277" s="102"/>
      <c r="I1277" s="100">
        <v>2200406</v>
      </c>
      <c r="J1277" s="100" t="s">
        <v>1346</v>
      </c>
      <c r="K1277" s="104">
        <v>0</v>
      </c>
      <c r="M1277" s="100">
        <v>2200406</v>
      </c>
      <c r="N1277" s="100" t="s">
        <v>1346</v>
      </c>
      <c r="O1277" s="104">
        <v>0</v>
      </c>
      <c r="Q1277" s="100">
        <v>2200406</v>
      </c>
      <c r="R1277" s="100" t="s">
        <v>1346</v>
      </c>
      <c r="S1277" s="104">
        <v>0</v>
      </c>
      <c r="U1277" s="100">
        <v>2200406</v>
      </c>
      <c r="V1277" s="100" t="s">
        <v>1346</v>
      </c>
      <c r="W1277" s="104">
        <v>0</v>
      </c>
      <c r="Y1277" s="100">
        <v>2200406</v>
      </c>
      <c r="Z1277" s="100" t="s">
        <v>1346</v>
      </c>
      <c r="AA1277" s="104">
        <v>0</v>
      </c>
    </row>
    <row r="1278" spans="1:27">
      <c r="A1278" s="100">
        <v>2200407</v>
      </c>
      <c r="B1278" s="100" t="s">
        <v>1347</v>
      </c>
      <c r="C1278" s="104">
        <v>40</v>
      </c>
      <c r="E1278" s="100">
        <v>2200407</v>
      </c>
      <c r="F1278" s="100" t="s">
        <v>1347</v>
      </c>
      <c r="G1278" s="104">
        <v>40</v>
      </c>
      <c r="H1278" s="102"/>
      <c r="I1278" s="100">
        <v>2200407</v>
      </c>
      <c r="J1278" s="100" t="s">
        <v>1347</v>
      </c>
      <c r="K1278" s="104">
        <v>40</v>
      </c>
      <c r="M1278" s="100">
        <v>2200407</v>
      </c>
      <c r="N1278" s="100" t="s">
        <v>1347</v>
      </c>
      <c r="O1278" s="104">
        <v>0</v>
      </c>
      <c r="Q1278" s="100">
        <v>2200407</v>
      </c>
      <c r="R1278" s="100" t="s">
        <v>1347</v>
      </c>
      <c r="S1278" s="104">
        <v>0</v>
      </c>
      <c r="U1278" s="100">
        <v>2200407</v>
      </c>
      <c r="V1278" s="100" t="s">
        <v>1347</v>
      </c>
      <c r="W1278" s="104">
        <v>0</v>
      </c>
      <c r="Y1278" s="100">
        <v>2200407</v>
      </c>
      <c r="Z1278" s="100" t="s">
        <v>1347</v>
      </c>
      <c r="AA1278" s="104">
        <v>0</v>
      </c>
    </row>
    <row r="1279" spans="1:27">
      <c r="A1279" s="100">
        <v>2200408</v>
      </c>
      <c r="B1279" s="100" t="s">
        <v>1348</v>
      </c>
      <c r="C1279" s="104">
        <v>0</v>
      </c>
      <c r="E1279" s="100">
        <v>2200408</v>
      </c>
      <c r="F1279" s="100" t="s">
        <v>1348</v>
      </c>
      <c r="G1279" s="104">
        <v>0</v>
      </c>
      <c r="H1279" s="102"/>
      <c r="I1279" s="100">
        <v>2200408</v>
      </c>
      <c r="J1279" s="100" t="s">
        <v>1348</v>
      </c>
      <c r="K1279" s="104">
        <v>0</v>
      </c>
      <c r="M1279" s="100">
        <v>2200408</v>
      </c>
      <c r="N1279" s="100" t="s">
        <v>1348</v>
      </c>
      <c r="O1279" s="104">
        <v>0</v>
      </c>
      <c r="Q1279" s="100">
        <v>2200408</v>
      </c>
      <c r="R1279" s="100" t="s">
        <v>1348</v>
      </c>
      <c r="S1279" s="104">
        <v>0</v>
      </c>
      <c r="U1279" s="100">
        <v>2200408</v>
      </c>
      <c r="V1279" s="100" t="s">
        <v>1348</v>
      </c>
      <c r="W1279" s="104">
        <v>0</v>
      </c>
      <c r="Y1279" s="100">
        <v>2200408</v>
      </c>
      <c r="Z1279" s="100" t="s">
        <v>1348</v>
      </c>
      <c r="AA1279" s="104">
        <v>0</v>
      </c>
    </row>
    <row r="1280" spans="1:27">
      <c r="A1280" s="100">
        <v>2200409</v>
      </c>
      <c r="B1280" s="100" t="s">
        <v>1349</v>
      </c>
      <c r="C1280" s="104">
        <v>0</v>
      </c>
      <c r="E1280" s="100">
        <v>2200409</v>
      </c>
      <c r="F1280" s="100" t="s">
        <v>1349</v>
      </c>
      <c r="G1280" s="104">
        <v>0</v>
      </c>
      <c r="H1280" s="102"/>
      <c r="I1280" s="100">
        <v>2200409</v>
      </c>
      <c r="J1280" s="100" t="s">
        <v>1349</v>
      </c>
      <c r="K1280" s="104">
        <v>0</v>
      </c>
      <c r="M1280" s="100">
        <v>2200409</v>
      </c>
      <c r="N1280" s="100" t="s">
        <v>1349</v>
      </c>
      <c r="O1280" s="104">
        <v>0</v>
      </c>
      <c r="Q1280" s="100">
        <v>2200409</v>
      </c>
      <c r="R1280" s="100" t="s">
        <v>1349</v>
      </c>
      <c r="S1280" s="104">
        <v>0</v>
      </c>
      <c r="U1280" s="100">
        <v>2200409</v>
      </c>
      <c r="V1280" s="100" t="s">
        <v>1349</v>
      </c>
      <c r="W1280" s="104">
        <v>0</v>
      </c>
      <c r="Y1280" s="100">
        <v>2200409</v>
      </c>
      <c r="Z1280" s="100" t="s">
        <v>1349</v>
      </c>
      <c r="AA1280" s="104">
        <v>0</v>
      </c>
    </row>
    <row r="1281" spans="1:27">
      <c r="A1281" s="100">
        <v>2200410</v>
      </c>
      <c r="B1281" s="100" t="s">
        <v>1350</v>
      </c>
      <c r="C1281" s="104">
        <v>0</v>
      </c>
      <c r="E1281" s="100">
        <v>2200410</v>
      </c>
      <c r="F1281" s="100" t="s">
        <v>1350</v>
      </c>
      <c r="G1281" s="104">
        <v>0</v>
      </c>
      <c r="H1281" s="102"/>
      <c r="I1281" s="100">
        <v>2200410</v>
      </c>
      <c r="J1281" s="100" t="s">
        <v>1350</v>
      </c>
      <c r="K1281" s="104">
        <v>0</v>
      </c>
      <c r="M1281" s="100">
        <v>2200410</v>
      </c>
      <c r="N1281" s="100" t="s">
        <v>1350</v>
      </c>
      <c r="O1281" s="104">
        <v>0</v>
      </c>
      <c r="Q1281" s="100">
        <v>2200410</v>
      </c>
      <c r="R1281" s="100" t="s">
        <v>1350</v>
      </c>
      <c r="S1281" s="104">
        <v>0</v>
      </c>
      <c r="U1281" s="100">
        <v>2200410</v>
      </c>
      <c r="V1281" s="100" t="s">
        <v>1350</v>
      </c>
      <c r="W1281" s="104">
        <v>0</v>
      </c>
      <c r="Y1281" s="100">
        <v>2200410</v>
      </c>
      <c r="Z1281" s="100" t="s">
        <v>1350</v>
      </c>
      <c r="AA1281" s="104">
        <v>0</v>
      </c>
    </row>
    <row r="1282" spans="1:27">
      <c r="A1282" s="100">
        <v>2200450</v>
      </c>
      <c r="B1282" s="100" t="s">
        <v>1351</v>
      </c>
      <c r="C1282" s="104">
        <v>0</v>
      </c>
      <c r="E1282" s="100">
        <v>2200450</v>
      </c>
      <c r="F1282" s="100" t="s">
        <v>1351</v>
      </c>
      <c r="G1282" s="104">
        <v>0</v>
      </c>
      <c r="H1282" s="102"/>
      <c r="I1282" s="100">
        <v>2200450</v>
      </c>
      <c r="J1282" s="100" t="s">
        <v>1351</v>
      </c>
      <c r="K1282" s="104">
        <v>0</v>
      </c>
      <c r="M1282" s="100">
        <v>2200450</v>
      </c>
      <c r="N1282" s="100" t="s">
        <v>1351</v>
      </c>
      <c r="O1282" s="104">
        <v>0</v>
      </c>
      <c r="Q1282" s="100">
        <v>2200450</v>
      </c>
      <c r="R1282" s="100" t="s">
        <v>1351</v>
      </c>
      <c r="S1282" s="104">
        <v>0</v>
      </c>
      <c r="U1282" s="100">
        <v>2200450</v>
      </c>
      <c r="V1282" s="100" t="s">
        <v>1351</v>
      </c>
      <c r="W1282" s="104">
        <v>0</v>
      </c>
      <c r="Y1282" s="100">
        <v>2200450</v>
      </c>
      <c r="Z1282" s="100" t="s">
        <v>1351</v>
      </c>
      <c r="AA1282" s="104">
        <v>0</v>
      </c>
    </row>
    <row r="1283" spans="1:27">
      <c r="A1283" s="100">
        <v>2200499</v>
      </c>
      <c r="B1283" s="100" t="s">
        <v>1352</v>
      </c>
      <c r="C1283" s="104">
        <v>0</v>
      </c>
      <c r="E1283" s="100">
        <v>2200499</v>
      </c>
      <c r="F1283" s="100" t="s">
        <v>1352</v>
      </c>
      <c r="G1283" s="104">
        <v>0</v>
      </c>
      <c r="H1283" s="102"/>
      <c r="I1283" s="100">
        <v>2200499</v>
      </c>
      <c r="J1283" s="100" t="s">
        <v>1352</v>
      </c>
      <c r="K1283" s="104">
        <v>0</v>
      </c>
      <c r="M1283" s="100">
        <v>2200499</v>
      </c>
      <c r="N1283" s="100" t="s">
        <v>1352</v>
      </c>
      <c r="O1283" s="104">
        <v>0</v>
      </c>
      <c r="Q1283" s="100">
        <v>2200499</v>
      </c>
      <c r="R1283" s="100" t="s">
        <v>1352</v>
      </c>
      <c r="S1283" s="104">
        <v>0</v>
      </c>
      <c r="U1283" s="100">
        <v>2200499</v>
      </c>
      <c r="V1283" s="100" t="s">
        <v>1352</v>
      </c>
      <c r="W1283" s="104">
        <v>0</v>
      </c>
      <c r="Y1283" s="100">
        <v>2200499</v>
      </c>
      <c r="Z1283" s="100" t="s">
        <v>1352</v>
      </c>
      <c r="AA1283" s="104">
        <v>0</v>
      </c>
    </row>
    <row r="1284" spans="1:27">
      <c r="A1284" s="100">
        <v>22005</v>
      </c>
      <c r="B1284" s="103" t="s">
        <v>1353</v>
      </c>
      <c r="C1284" s="101">
        <f>SUM(C1285:C1298)</f>
        <v>276</v>
      </c>
      <c r="E1284" s="100">
        <v>22005</v>
      </c>
      <c r="F1284" s="103" t="s">
        <v>1353</v>
      </c>
      <c r="G1284" s="101">
        <f>SUM(G1285:G1298)</f>
        <v>100</v>
      </c>
      <c r="H1284" s="102"/>
      <c r="I1284" s="100">
        <v>22005</v>
      </c>
      <c r="J1284" s="103" t="s">
        <v>1353</v>
      </c>
      <c r="K1284" s="101">
        <f>SUM(K1285:K1298)</f>
        <v>100</v>
      </c>
      <c r="M1284" s="100">
        <v>22005</v>
      </c>
      <c r="N1284" s="103" t="s">
        <v>1353</v>
      </c>
      <c r="O1284" s="101">
        <f>SUM(O1285:O1298)</f>
        <v>0</v>
      </c>
      <c r="Q1284" s="100">
        <v>22005</v>
      </c>
      <c r="R1284" s="103" t="s">
        <v>1353</v>
      </c>
      <c r="S1284" s="101">
        <f>SUM(S1285:S1298)</f>
        <v>56</v>
      </c>
      <c r="U1284" s="100">
        <v>22005</v>
      </c>
      <c r="V1284" s="103" t="s">
        <v>1353</v>
      </c>
      <c r="W1284" s="101">
        <f>SUM(W1285:W1298)</f>
        <v>64</v>
      </c>
      <c r="Y1284" s="100">
        <v>22005</v>
      </c>
      <c r="Z1284" s="103" t="s">
        <v>1353</v>
      </c>
      <c r="AA1284" s="101">
        <f>SUM(AA1285:AA1298)</f>
        <v>56</v>
      </c>
    </row>
    <row r="1285" spans="1:27">
      <c r="A1285" s="100">
        <v>2200501</v>
      </c>
      <c r="B1285" s="100" t="s">
        <v>145</v>
      </c>
      <c r="C1285" s="104">
        <v>120</v>
      </c>
      <c r="E1285" s="100">
        <v>2200501</v>
      </c>
      <c r="F1285" s="100" t="s">
        <v>145</v>
      </c>
      <c r="G1285" s="104">
        <v>50</v>
      </c>
      <c r="H1285" s="102"/>
      <c r="I1285" s="100">
        <v>2200501</v>
      </c>
      <c r="J1285" s="100" t="s">
        <v>145</v>
      </c>
      <c r="K1285" s="104">
        <v>50</v>
      </c>
      <c r="M1285" s="100">
        <v>2200501</v>
      </c>
      <c r="N1285" s="100" t="s">
        <v>145</v>
      </c>
      <c r="O1285" s="104">
        <v>0</v>
      </c>
      <c r="Q1285" s="100">
        <v>2200501</v>
      </c>
      <c r="R1285" s="100" t="s">
        <v>145</v>
      </c>
      <c r="S1285" s="104">
        <v>35</v>
      </c>
      <c r="U1285" s="100">
        <v>2200501</v>
      </c>
      <c r="V1285" s="100" t="s">
        <v>145</v>
      </c>
      <c r="W1285" s="104">
        <v>35</v>
      </c>
      <c r="Y1285" s="100">
        <v>2200501</v>
      </c>
      <c r="Z1285" s="100" t="s">
        <v>145</v>
      </c>
      <c r="AA1285" s="104">
        <v>0</v>
      </c>
    </row>
    <row r="1286" spans="1:27">
      <c r="A1286" s="100">
        <v>2200502</v>
      </c>
      <c r="B1286" s="100" t="s">
        <v>146</v>
      </c>
      <c r="C1286" s="104">
        <v>0</v>
      </c>
      <c r="E1286" s="100">
        <v>2200502</v>
      </c>
      <c r="F1286" s="100" t="s">
        <v>146</v>
      </c>
      <c r="G1286" s="104">
        <v>0</v>
      </c>
      <c r="H1286" s="102"/>
      <c r="I1286" s="100">
        <v>2200502</v>
      </c>
      <c r="J1286" s="100" t="s">
        <v>146</v>
      </c>
      <c r="K1286" s="104">
        <v>0</v>
      </c>
      <c r="M1286" s="100">
        <v>2200502</v>
      </c>
      <c r="N1286" s="100" t="s">
        <v>146</v>
      </c>
      <c r="O1286" s="104">
        <v>0</v>
      </c>
      <c r="Q1286" s="100">
        <v>2200502</v>
      </c>
      <c r="R1286" s="100" t="s">
        <v>146</v>
      </c>
      <c r="S1286" s="104">
        <v>0</v>
      </c>
      <c r="U1286" s="100">
        <v>2200502</v>
      </c>
      <c r="V1286" s="100" t="s">
        <v>146</v>
      </c>
      <c r="W1286" s="104">
        <v>0</v>
      </c>
      <c r="Y1286" s="100">
        <v>2200502</v>
      </c>
      <c r="Z1286" s="100" t="s">
        <v>146</v>
      </c>
      <c r="AA1286" s="104">
        <v>0</v>
      </c>
    </row>
    <row r="1287" spans="1:27">
      <c r="A1287" s="100">
        <v>2200503</v>
      </c>
      <c r="B1287" s="100" t="s">
        <v>147</v>
      </c>
      <c r="C1287" s="104">
        <v>0</v>
      </c>
      <c r="E1287" s="100">
        <v>2200503</v>
      </c>
      <c r="F1287" s="100" t="s">
        <v>147</v>
      </c>
      <c r="G1287" s="104">
        <v>0</v>
      </c>
      <c r="H1287" s="102"/>
      <c r="I1287" s="100">
        <v>2200503</v>
      </c>
      <c r="J1287" s="100" t="s">
        <v>147</v>
      </c>
      <c r="K1287" s="104">
        <v>0</v>
      </c>
      <c r="M1287" s="100">
        <v>2200503</v>
      </c>
      <c r="N1287" s="100" t="s">
        <v>147</v>
      </c>
      <c r="O1287" s="104">
        <v>0</v>
      </c>
      <c r="Q1287" s="100">
        <v>2200503</v>
      </c>
      <c r="R1287" s="100" t="s">
        <v>147</v>
      </c>
      <c r="S1287" s="104">
        <v>0</v>
      </c>
      <c r="U1287" s="100">
        <v>2200503</v>
      </c>
      <c r="V1287" s="100" t="s">
        <v>147</v>
      </c>
      <c r="W1287" s="104">
        <v>0</v>
      </c>
      <c r="Y1287" s="100">
        <v>2200503</v>
      </c>
      <c r="Z1287" s="100" t="s">
        <v>147</v>
      </c>
      <c r="AA1287" s="104">
        <v>0</v>
      </c>
    </row>
    <row r="1288" spans="1:27">
      <c r="A1288" s="100">
        <v>2200504</v>
      </c>
      <c r="B1288" s="100" t="s">
        <v>1355</v>
      </c>
      <c r="C1288" s="104">
        <v>0</v>
      </c>
      <c r="E1288" s="100">
        <v>2200504</v>
      </c>
      <c r="F1288" s="100" t="s">
        <v>1355</v>
      </c>
      <c r="G1288" s="104">
        <v>0</v>
      </c>
      <c r="H1288" s="102"/>
      <c r="I1288" s="100">
        <v>2200504</v>
      </c>
      <c r="J1288" s="100" t="s">
        <v>1355</v>
      </c>
      <c r="K1288" s="104">
        <v>0</v>
      </c>
      <c r="M1288" s="100">
        <v>2200504</v>
      </c>
      <c r="N1288" s="100" t="s">
        <v>1355</v>
      </c>
      <c r="O1288" s="104">
        <v>0</v>
      </c>
      <c r="Q1288" s="100">
        <v>2200504</v>
      </c>
      <c r="R1288" s="100" t="s">
        <v>1355</v>
      </c>
      <c r="S1288" s="104">
        <v>0</v>
      </c>
      <c r="U1288" s="100">
        <v>2200504</v>
      </c>
      <c r="V1288" s="100" t="s">
        <v>1355</v>
      </c>
      <c r="W1288" s="104">
        <v>0</v>
      </c>
      <c r="Y1288" s="100">
        <v>2200504</v>
      </c>
      <c r="Z1288" s="100" t="s">
        <v>1355</v>
      </c>
      <c r="AA1288" s="104">
        <v>0</v>
      </c>
    </row>
    <row r="1289" spans="1:27">
      <c r="A1289" s="100">
        <v>2200506</v>
      </c>
      <c r="B1289" s="100" t="s">
        <v>1356</v>
      </c>
      <c r="C1289" s="104">
        <v>0</v>
      </c>
      <c r="E1289" s="100">
        <v>2200506</v>
      </c>
      <c r="F1289" s="100" t="s">
        <v>1356</v>
      </c>
      <c r="G1289" s="104">
        <v>0</v>
      </c>
      <c r="H1289" s="102"/>
      <c r="I1289" s="100">
        <v>2200506</v>
      </c>
      <c r="J1289" s="100" t="s">
        <v>1356</v>
      </c>
      <c r="K1289" s="104">
        <v>0</v>
      </c>
      <c r="M1289" s="100">
        <v>2200506</v>
      </c>
      <c r="N1289" s="100" t="s">
        <v>1356</v>
      </c>
      <c r="O1289" s="104">
        <v>0</v>
      </c>
      <c r="Q1289" s="100">
        <v>2200506</v>
      </c>
      <c r="R1289" s="100" t="s">
        <v>1356</v>
      </c>
      <c r="S1289" s="104">
        <v>0</v>
      </c>
      <c r="U1289" s="100">
        <v>2200506</v>
      </c>
      <c r="V1289" s="100" t="s">
        <v>1356</v>
      </c>
      <c r="W1289" s="104">
        <v>0</v>
      </c>
      <c r="Y1289" s="100">
        <v>2200506</v>
      </c>
      <c r="Z1289" s="100" t="s">
        <v>1356</v>
      </c>
      <c r="AA1289" s="104">
        <v>0</v>
      </c>
    </row>
    <row r="1290" spans="1:27">
      <c r="A1290" s="100">
        <v>2200507</v>
      </c>
      <c r="B1290" s="100" t="s">
        <v>1357</v>
      </c>
      <c r="C1290" s="104">
        <v>0</v>
      </c>
      <c r="E1290" s="100">
        <v>2200507</v>
      </c>
      <c r="F1290" s="100" t="s">
        <v>1357</v>
      </c>
      <c r="G1290" s="104">
        <v>0</v>
      </c>
      <c r="H1290" s="102"/>
      <c r="I1290" s="100">
        <v>2200507</v>
      </c>
      <c r="J1290" s="100" t="s">
        <v>1357</v>
      </c>
      <c r="K1290" s="104">
        <v>0</v>
      </c>
      <c r="M1290" s="100">
        <v>2200507</v>
      </c>
      <c r="N1290" s="100" t="s">
        <v>1357</v>
      </c>
      <c r="O1290" s="104">
        <v>0</v>
      </c>
      <c r="Q1290" s="100">
        <v>2200507</v>
      </c>
      <c r="R1290" s="100" t="s">
        <v>1357</v>
      </c>
      <c r="S1290" s="104">
        <v>0</v>
      </c>
      <c r="U1290" s="100">
        <v>2200507</v>
      </c>
      <c r="V1290" s="100" t="s">
        <v>1357</v>
      </c>
      <c r="W1290" s="104">
        <v>0</v>
      </c>
      <c r="Y1290" s="100">
        <v>2200507</v>
      </c>
      <c r="Z1290" s="100" t="s">
        <v>1357</v>
      </c>
      <c r="AA1290" s="104">
        <v>0</v>
      </c>
    </row>
    <row r="1291" spans="1:27">
      <c r="A1291" s="100">
        <v>2200508</v>
      </c>
      <c r="B1291" s="100" t="s">
        <v>1358</v>
      </c>
      <c r="C1291" s="104">
        <v>0</v>
      </c>
      <c r="E1291" s="100">
        <v>2200508</v>
      </c>
      <c r="F1291" s="100" t="s">
        <v>1358</v>
      </c>
      <c r="G1291" s="104">
        <v>0</v>
      </c>
      <c r="H1291" s="102"/>
      <c r="I1291" s="100">
        <v>2200508</v>
      </c>
      <c r="J1291" s="100" t="s">
        <v>1358</v>
      </c>
      <c r="K1291" s="104">
        <v>0</v>
      </c>
      <c r="M1291" s="100">
        <v>2200508</v>
      </c>
      <c r="N1291" s="100" t="s">
        <v>1358</v>
      </c>
      <c r="O1291" s="104">
        <v>0</v>
      </c>
      <c r="Q1291" s="100">
        <v>2200508</v>
      </c>
      <c r="R1291" s="100" t="s">
        <v>1358</v>
      </c>
      <c r="S1291" s="104">
        <v>0</v>
      </c>
      <c r="U1291" s="100">
        <v>2200508</v>
      </c>
      <c r="V1291" s="100" t="s">
        <v>1358</v>
      </c>
      <c r="W1291" s="104">
        <v>0</v>
      </c>
      <c r="Y1291" s="100">
        <v>2200508</v>
      </c>
      <c r="Z1291" s="100" t="s">
        <v>1358</v>
      </c>
      <c r="AA1291" s="104">
        <v>0</v>
      </c>
    </row>
    <row r="1292" spans="1:27">
      <c r="A1292" s="100">
        <v>2200509</v>
      </c>
      <c r="B1292" s="100" t="s">
        <v>1359</v>
      </c>
      <c r="C1292" s="104">
        <v>90</v>
      </c>
      <c r="E1292" s="100">
        <v>2200509</v>
      </c>
      <c r="F1292" s="100" t="s">
        <v>1359</v>
      </c>
      <c r="G1292" s="104">
        <v>50</v>
      </c>
      <c r="H1292" s="102"/>
      <c r="I1292" s="100">
        <v>2200509</v>
      </c>
      <c r="J1292" s="100" t="s">
        <v>1359</v>
      </c>
      <c r="K1292" s="104">
        <v>50</v>
      </c>
      <c r="M1292" s="100">
        <v>2200509</v>
      </c>
      <c r="N1292" s="100" t="s">
        <v>1359</v>
      </c>
      <c r="O1292" s="104">
        <v>0</v>
      </c>
      <c r="Q1292" s="100">
        <v>2200509</v>
      </c>
      <c r="R1292" s="100" t="s">
        <v>1359</v>
      </c>
      <c r="S1292" s="104">
        <v>0</v>
      </c>
      <c r="U1292" s="100">
        <v>2200509</v>
      </c>
      <c r="V1292" s="100" t="s">
        <v>1359</v>
      </c>
      <c r="W1292" s="104">
        <v>15</v>
      </c>
      <c r="Y1292" s="100">
        <v>2200509</v>
      </c>
      <c r="Z1292" s="100" t="s">
        <v>1359</v>
      </c>
      <c r="AA1292" s="104">
        <v>25</v>
      </c>
    </row>
    <row r="1293" spans="1:27">
      <c r="A1293" s="100">
        <v>2200510</v>
      </c>
      <c r="B1293" s="100" t="s">
        <v>1360</v>
      </c>
      <c r="C1293" s="104">
        <v>7</v>
      </c>
      <c r="E1293" s="100">
        <v>2200510</v>
      </c>
      <c r="F1293" s="100" t="s">
        <v>1360</v>
      </c>
      <c r="G1293" s="104">
        <v>0</v>
      </c>
      <c r="H1293" s="102"/>
      <c r="I1293" s="100">
        <v>2200510</v>
      </c>
      <c r="J1293" s="100" t="s">
        <v>1360</v>
      </c>
      <c r="K1293" s="104">
        <v>0</v>
      </c>
      <c r="M1293" s="100">
        <v>2200510</v>
      </c>
      <c r="N1293" s="100" t="s">
        <v>1360</v>
      </c>
      <c r="O1293" s="104">
        <v>0</v>
      </c>
      <c r="Q1293" s="100">
        <v>2200510</v>
      </c>
      <c r="R1293" s="100" t="s">
        <v>1360</v>
      </c>
      <c r="S1293" s="104">
        <v>7</v>
      </c>
      <c r="U1293" s="100">
        <v>2200510</v>
      </c>
      <c r="V1293" s="100" t="s">
        <v>1360</v>
      </c>
      <c r="W1293" s="104">
        <v>0</v>
      </c>
      <c r="Y1293" s="100">
        <v>2200510</v>
      </c>
      <c r="Z1293" s="100" t="s">
        <v>1360</v>
      </c>
      <c r="AA1293" s="104">
        <v>0</v>
      </c>
    </row>
    <row r="1294" spans="1:27">
      <c r="A1294" s="100">
        <v>2200511</v>
      </c>
      <c r="B1294" s="100" t="s">
        <v>1361</v>
      </c>
      <c r="C1294" s="104">
        <v>28</v>
      </c>
      <c r="E1294" s="100">
        <v>2200511</v>
      </c>
      <c r="F1294" s="100" t="s">
        <v>1361</v>
      </c>
      <c r="G1294" s="104">
        <v>0</v>
      </c>
      <c r="H1294" s="102"/>
      <c r="I1294" s="100">
        <v>2200511</v>
      </c>
      <c r="J1294" s="100" t="s">
        <v>1361</v>
      </c>
      <c r="K1294" s="104">
        <v>0</v>
      </c>
      <c r="M1294" s="100">
        <v>2200511</v>
      </c>
      <c r="N1294" s="100" t="s">
        <v>1361</v>
      </c>
      <c r="O1294" s="104">
        <v>0</v>
      </c>
      <c r="Q1294" s="100">
        <v>2200511</v>
      </c>
      <c r="R1294" s="100" t="s">
        <v>1361</v>
      </c>
      <c r="S1294" s="104">
        <v>14</v>
      </c>
      <c r="U1294" s="100">
        <v>2200511</v>
      </c>
      <c r="V1294" s="100" t="s">
        <v>1361</v>
      </c>
      <c r="W1294" s="104">
        <v>14</v>
      </c>
      <c r="Y1294" s="100">
        <v>2200511</v>
      </c>
      <c r="Z1294" s="100" t="s">
        <v>1361</v>
      </c>
      <c r="AA1294" s="104">
        <v>0</v>
      </c>
    </row>
    <row r="1295" spans="1:27">
      <c r="A1295" s="100">
        <v>2200512</v>
      </c>
      <c r="B1295" s="100" t="s">
        <v>1362</v>
      </c>
      <c r="C1295" s="104">
        <v>0</v>
      </c>
      <c r="E1295" s="100">
        <v>2200512</v>
      </c>
      <c r="F1295" s="100" t="s">
        <v>1362</v>
      </c>
      <c r="G1295" s="104">
        <v>0</v>
      </c>
      <c r="H1295" s="102"/>
      <c r="I1295" s="100">
        <v>2200512</v>
      </c>
      <c r="J1295" s="100" t="s">
        <v>1362</v>
      </c>
      <c r="K1295" s="104">
        <v>0</v>
      </c>
      <c r="M1295" s="100">
        <v>2200512</v>
      </c>
      <c r="N1295" s="100" t="s">
        <v>1362</v>
      </c>
      <c r="O1295" s="104">
        <v>0</v>
      </c>
      <c r="Q1295" s="100">
        <v>2200512</v>
      </c>
      <c r="R1295" s="100" t="s">
        <v>1362</v>
      </c>
      <c r="S1295" s="104">
        <v>0</v>
      </c>
      <c r="U1295" s="100">
        <v>2200512</v>
      </c>
      <c r="V1295" s="100" t="s">
        <v>1362</v>
      </c>
      <c r="W1295" s="104">
        <v>0</v>
      </c>
      <c r="Y1295" s="100">
        <v>2200512</v>
      </c>
      <c r="Z1295" s="100" t="s">
        <v>1362</v>
      </c>
      <c r="AA1295" s="104">
        <v>0</v>
      </c>
    </row>
    <row r="1296" spans="1:27">
      <c r="A1296" s="100">
        <v>2200513</v>
      </c>
      <c r="B1296" s="100" t="s">
        <v>1363</v>
      </c>
      <c r="C1296" s="104">
        <v>0</v>
      </c>
      <c r="E1296" s="100">
        <v>2200513</v>
      </c>
      <c r="F1296" s="100" t="s">
        <v>1363</v>
      </c>
      <c r="G1296" s="104">
        <v>0</v>
      </c>
      <c r="H1296" s="102"/>
      <c r="I1296" s="100">
        <v>2200513</v>
      </c>
      <c r="J1296" s="100" t="s">
        <v>1363</v>
      </c>
      <c r="K1296" s="104">
        <v>0</v>
      </c>
      <c r="M1296" s="100">
        <v>2200513</v>
      </c>
      <c r="N1296" s="100" t="s">
        <v>1363</v>
      </c>
      <c r="O1296" s="104">
        <v>0</v>
      </c>
      <c r="Q1296" s="100">
        <v>2200513</v>
      </c>
      <c r="R1296" s="100" t="s">
        <v>1363</v>
      </c>
      <c r="S1296" s="104">
        <v>0</v>
      </c>
      <c r="U1296" s="100">
        <v>2200513</v>
      </c>
      <c r="V1296" s="100" t="s">
        <v>1363</v>
      </c>
      <c r="W1296" s="104">
        <v>0</v>
      </c>
      <c r="Y1296" s="100">
        <v>2200513</v>
      </c>
      <c r="Z1296" s="100" t="s">
        <v>1363</v>
      </c>
      <c r="AA1296" s="104">
        <v>0</v>
      </c>
    </row>
    <row r="1297" spans="1:27">
      <c r="A1297" s="100">
        <v>2200514</v>
      </c>
      <c r="B1297" s="100" t="s">
        <v>1364</v>
      </c>
      <c r="C1297" s="104">
        <v>0</v>
      </c>
      <c r="E1297" s="100">
        <v>2200514</v>
      </c>
      <c r="F1297" s="100" t="s">
        <v>1364</v>
      </c>
      <c r="G1297" s="104">
        <v>0</v>
      </c>
      <c r="H1297" s="102"/>
      <c r="I1297" s="100">
        <v>2200514</v>
      </c>
      <c r="J1297" s="100" t="s">
        <v>1364</v>
      </c>
      <c r="K1297" s="104">
        <v>0</v>
      </c>
      <c r="M1297" s="100">
        <v>2200514</v>
      </c>
      <c r="N1297" s="100" t="s">
        <v>1364</v>
      </c>
      <c r="O1297" s="104">
        <v>0</v>
      </c>
      <c r="Q1297" s="100">
        <v>2200514</v>
      </c>
      <c r="R1297" s="100" t="s">
        <v>1364</v>
      </c>
      <c r="S1297" s="104">
        <v>0</v>
      </c>
      <c r="U1297" s="100">
        <v>2200514</v>
      </c>
      <c r="V1297" s="100" t="s">
        <v>1364</v>
      </c>
      <c r="W1297" s="104">
        <v>0</v>
      </c>
      <c r="Y1297" s="100">
        <v>2200514</v>
      </c>
      <c r="Z1297" s="100" t="s">
        <v>1364</v>
      </c>
      <c r="AA1297" s="104">
        <v>0</v>
      </c>
    </row>
    <row r="1298" spans="1:27">
      <c r="A1298" s="100">
        <v>2200599</v>
      </c>
      <c r="B1298" s="100" t="s">
        <v>1365</v>
      </c>
      <c r="C1298" s="104">
        <v>31</v>
      </c>
      <c r="E1298" s="100">
        <v>2200599</v>
      </c>
      <c r="F1298" s="100" t="s">
        <v>1365</v>
      </c>
      <c r="G1298" s="104">
        <v>0</v>
      </c>
      <c r="H1298" s="102"/>
      <c r="I1298" s="100">
        <v>2200599</v>
      </c>
      <c r="J1298" s="100" t="s">
        <v>1365</v>
      </c>
      <c r="K1298" s="104">
        <v>0</v>
      </c>
      <c r="M1298" s="100">
        <v>2200599</v>
      </c>
      <c r="N1298" s="100" t="s">
        <v>1365</v>
      </c>
      <c r="O1298" s="104">
        <v>0</v>
      </c>
      <c r="Q1298" s="100">
        <v>2200599</v>
      </c>
      <c r="R1298" s="100" t="s">
        <v>1365</v>
      </c>
      <c r="S1298" s="104">
        <v>0</v>
      </c>
      <c r="U1298" s="100">
        <v>2200599</v>
      </c>
      <c r="V1298" s="100" t="s">
        <v>1365</v>
      </c>
      <c r="W1298" s="104">
        <v>0</v>
      </c>
      <c r="Y1298" s="100">
        <v>2200599</v>
      </c>
      <c r="Z1298" s="100" t="s">
        <v>1365</v>
      </c>
      <c r="AA1298" s="104">
        <v>31</v>
      </c>
    </row>
    <row r="1299" spans="1:27">
      <c r="A1299" s="100">
        <v>22099</v>
      </c>
      <c r="B1299" s="103" t="s">
        <v>4526</v>
      </c>
      <c r="C1299" s="101">
        <f>C1300</f>
        <v>2040</v>
      </c>
      <c r="E1299" s="100">
        <v>22099</v>
      </c>
      <c r="F1299" s="103" t="s">
        <v>4526</v>
      </c>
      <c r="G1299" s="101">
        <f>G1300</f>
        <v>56</v>
      </c>
      <c r="H1299" s="102"/>
      <c r="I1299" s="100">
        <v>22099</v>
      </c>
      <c r="J1299" s="103" t="s">
        <v>4526</v>
      </c>
      <c r="K1299" s="101">
        <f>K1300</f>
        <v>56</v>
      </c>
      <c r="M1299" s="100">
        <v>22099</v>
      </c>
      <c r="N1299" s="103" t="s">
        <v>4526</v>
      </c>
      <c r="O1299" s="101">
        <f>O1300</f>
        <v>0</v>
      </c>
      <c r="Q1299" s="100">
        <v>22099</v>
      </c>
      <c r="R1299" s="103" t="s">
        <v>4526</v>
      </c>
      <c r="S1299" s="101">
        <f>S1300</f>
        <v>122</v>
      </c>
      <c r="U1299" s="100">
        <v>22099</v>
      </c>
      <c r="V1299" s="103" t="s">
        <v>4526</v>
      </c>
      <c r="W1299" s="101">
        <f>W1300</f>
        <v>77</v>
      </c>
      <c r="Y1299" s="100">
        <v>22099</v>
      </c>
      <c r="Z1299" s="103" t="s">
        <v>4526</v>
      </c>
      <c r="AA1299" s="101">
        <f>AA1300</f>
        <v>1785</v>
      </c>
    </row>
    <row r="1300" spans="1:27">
      <c r="A1300" s="100">
        <v>2209901</v>
      </c>
      <c r="B1300" s="100" t="s">
        <v>4528</v>
      </c>
      <c r="C1300" s="104">
        <v>2040</v>
      </c>
      <c r="E1300" s="100">
        <v>2209901</v>
      </c>
      <c r="F1300" s="100" t="s">
        <v>4528</v>
      </c>
      <c r="G1300" s="104">
        <v>56</v>
      </c>
      <c r="H1300" s="102"/>
      <c r="I1300" s="100">
        <v>2209901</v>
      </c>
      <c r="J1300" s="100" t="s">
        <v>4528</v>
      </c>
      <c r="K1300" s="104">
        <v>56</v>
      </c>
      <c r="M1300" s="100">
        <v>2209901</v>
      </c>
      <c r="N1300" s="100" t="s">
        <v>4528</v>
      </c>
      <c r="O1300" s="104">
        <v>0</v>
      </c>
      <c r="Q1300" s="100">
        <v>2209901</v>
      </c>
      <c r="R1300" s="100" t="s">
        <v>4528</v>
      </c>
      <c r="S1300" s="104">
        <v>122</v>
      </c>
      <c r="U1300" s="100">
        <v>2209901</v>
      </c>
      <c r="V1300" s="100" t="s">
        <v>4528</v>
      </c>
      <c r="W1300" s="104">
        <v>77</v>
      </c>
      <c r="Y1300" s="100">
        <v>2209901</v>
      </c>
      <c r="Z1300" s="100" t="s">
        <v>4528</v>
      </c>
      <c r="AA1300" s="104">
        <v>1785</v>
      </c>
    </row>
    <row r="1301" spans="1:27">
      <c r="A1301" s="100">
        <v>221</v>
      </c>
      <c r="B1301" s="103" t="s">
        <v>43</v>
      </c>
      <c r="C1301" s="101">
        <f>SUM(C1302,C1311,C1315)</f>
        <v>48890</v>
      </c>
      <c r="E1301" s="100">
        <v>221</v>
      </c>
      <c r="F1301" s="103" t="s">
        <v>43</v>
      </c>
      <c r="G1301" s="101">
        <f>SUM(G1302,G1311,G1315)</f>
        <v>7608</v>
      </c>
      <c r="H1301" s="102"/>
      <c r="I1301" s="100">
        <v>221</v>
      </c>
      <c r="J1301" s="103" t="s">
        <v>43</v>
      </c>
      <c r="K1301" s="101">
        <f>SUM(K1302,K1311,K1315)</f>
        <v>7072</v>
      </c>
      <c r="M1301" s="100">
        <v>221</v>
      </c>
      <c r="N1301" s="103" t="s">
        <v>43</v>
      </c>
      <c r="O1301" s="101">
        <f>SUM(O1302,O1311,O1315)</f>
        <v>536</v>
      </c>
      <c r="Q1301" s="100">
        <v>221</v>
      </c>
      <c r="R1301" s="103" t="s">
        <v>43</v>
      </c>
      <c r="S1301" s="101">
        <f>SUM(S1302,S1311,S1315)</f>
        <v>22240</v>
      </c>
      <c r="U1301" s="100">
        <v>221</v>
      </c>
      <c r="V1301" s="103" t="s">
        <v>43</v>
      </c>
      <c r="W1301" s="101">
        <f>SUM(W1302,W1311,W1315)</f>
        <v>5799</v>
      </c>
      <c r="Y1301" s="100">
        <v>221</v>
      </c>
      <c r="Z1301" s="103" t="s">
        <v>43</v>
      </c>
      <c r="AA1301" s="101">
        <f>SUM(AA1302,AA1311,AA1315)</f>
        <v>13243</v>
      </c>
    </row>
    <row r="1302" spans="1:27">
      <c r="A1302" s="100">
        <v>22101</v>
      </c>
      <c r="B1302" s="103" t="s">
        <v>1370</v>
      </c>
      <c r="C1302" s="101">
        <f>SUM(C1303:C1310)</f>
        <v>26670</v>
      </c>
      <c r="E1302" s="100">
        <v>22101</v>
      </c>
      <c r="F1302" s="103" t="s">
        <v>1370</v>
      </c>
      <c r="G1302" s="101">
        <f>SUM(G1303:G1310)</f>
        <v>909</v>
      </c>
      <c r="H1302" s="102"/>
      <c r="I1302" s="100">
        <v>22101</v>
      </c>
      <c r="J1302" s="103" t="s">
        <v>1370</v>
      </c>
      <c r="K1302" s="101">
        <f>SUM(K1303:K1310)</f>
        <v>523</v>
      </c>
      <c r="M1302" s="100">
        <v>22101</v>
      </c>
      <c r="N1302" s="103" t="s">
        <v>1370</v>
      </c>
      <c r="O1302" s="101">
        <f>SUM(O1303:O1310)</f>
        <v>386</v>
      </c>
      <c r="Q1302" s="100">
        <v>22101</v>
      </c>
      <c r="R1302" s="103" t="s">
        <v>1370</v>
      </c>
      <c r="S1302" s="101">
        <f>SUM(S1303:S1310)</f>
        <v>15456</v>
      </c>
      <c r="U1302" s="100">
        <v>22101</v>
      </c>
      <c r="V1302" s="103" t="s">
        <v>1370</v>
      </c>
      <c r="W1302" s="101">
        <f>SUM(W1303:W1310)</f>
        <v>1904</v>
      </c>
      <c r="Y1302" s="100">
        <v>22101</v>
      </c>
      <c r="Z1302" s="103" t="s">
        <v>1370</v>
      </c>
      <c r="AA1302" s="101">
        <f>SUM(AA1303:AA1310)</f>
        <v>8401</v>
      </c>
    </row>
    <row r="1303" spans="1:27">
      <c r="A1303" s="100">
        <v>2210101</v>
      </c>
      <c r="B1303" s="100" t="s">
        <v>1372</v>
      </c>
      <c r="C1303" s="104">
        <v>415</v>
      </c>
      <c r="E1303" s="100">
        <v>2210101</v>
      </c>
      <c r="F1303" s="100" t="s">
        <v>1372</v>
      </c>
      <c r="G1303" s="104">
        <v>280</v>
      </c>
      <c r="H1303" s="102"/>
      <c r="I1303" s="100">
        <v>2210101</v>
      </c>
      <c r="J1303" s="100" t="s">
        <v>1372</v>
      </c>
      <c r="K1303" s="104">
        <v>0</v>
      </c>
      <c r="M1303" s="100">
        <v>2210101</v>
      </c>
      <c r="N1303" s="100" t="s">
        <v>1372</v>
      </c>
      <c r="O1303" s="104">
        <v>280</v>
      </c>
      <c r="Q1303" s="100">
        <v>2210101</v>
      </c>
      <c r="R1303" s="100" t="s">
        <v>1372</v>
      </c>
      <c r="S1303" s="104">
        <v>122</v>
      </c>
      <c r="U1303" s="100">
        <v>2210101</v>
      </c>
      <c r="V1303" s="100" t="s">
        <v>1372</v>
      </c>
      <c r="W1303" s="104">
        <v>0</v>
      </c>
      <c r="Y1303" s="100">
        <v>2210101</v>
      </c>
      <c r="Z1303" s="100" t="s">
        <v>1372</v>
      </c>
      <c r="AA1303" s="104">
        <v>13</v>
      </c>
    </row>
    <row r="1304" spans="1:27">
      <c r="A1304" s="100">
        <v>2210102</v>
      </c>
      <c r="B1304" s="100" t="s">
        <v>1373</v>
      </c>
      <c r="C1304" s="104">
        <v>0</v>
      </c>
      <c r="E1304" s="100">
        <v>2210102</v>
      </c>
      <c r="F1304" s="100" t="s">
        <v>1373</v>
      </c>
      <c r="G1304" s="104">
        <v>0</v>
      </c>
      <c r="H1304" s="102"/>
      <c r="I1304" s="100">
        <v>2210102</v>
      </c>
      <c r="J1304" s="100" t="s">
        <v>1373</v>
      </c>
      <c r="K1304" s="104">
        <v>0</v>
      </c>
      <c r="M1304" s="100">
        <v>2210102</v>
      </c>
      <c r="N1304" s="100" t="s">
        <v>1373</v>
      </c>
      <c r="O1304" s="104">
        <v>0</v>
      </c>
      <c r="Q1304" s="100">
        <v>2210102</v>
      </c>
      <c r="R1304" s="100" t="s">
        <v>1373</v>
      </c>
      <c r="S1304" s="104">
        <v>0</v>
      </c>
      <c r="U1304" s="100">
        <v>2210102</v>
      </c>
      <c r="V1304" s="100" t="s">
        <v>1373</v>
      </c>
      <c r="W1304" s="104">
        <v>0</v>
      </c>
      <c r="Y1304" s="100">
        <v>2210102</v>
      </c>
      <c r="Z1304" s="100" t="s">
        <v>1373</v>
      </c>
      <c r="AA1304" s="104">
        <v>0</v>
      </c>
    </row>
    <row r="1305" spans="1:27">
      <c r="A1305" s="100">
        <v>2210103</v>
      </c>
      <c r="B1305" s="100" t="s">
        <v>1374</v>
      </c>
      <c r="C1305" s="104">
        <v>9214</v>
      </c>
      <c r="E1305" s="100">
        <v>2210103</v>
      </c>
      <c r="F1305" s="100" t="s">
        <v>1374</v>
      </c>
      <c r="G1305" s="104">
        <v>0</v>
      </c>
      <c r="H1305" s="102"/>
      <c r="I1305" s="100">
        <v>2210103</v>
      </c>
      <c r="J1305" s="100" t="s">
        <v>1374</v>
      </c>
      <c r="K1305" s="104">
        <v>0</v>
      </c>
      <c r="M1305" s="100">
        <v>2210103</v>
      </c>
      <c r="N1305" s="100" t="s">
        <v>1374</v>
      </c>
      <c r="O1305" s="104">
        <v>0</v>
      </c>
      <c r="Q1305" s="100">
        <v>2210103</v>
      </c>
      <c r="R1305" s="100" t="s">
        <v>1374</v>
      </c>
      <c r="S1305" s="104">
        <v>4846</v>
      </c>
      <c r="U1305" s="100">
        <v>2210103</v>
      </c>
      <c r="V1305" s="100" t="s">
        <v>1374</v>
      </c>
      <c r="W1305" s="104">
        <v>655</v>
      </c>
      <c r="Y1305" s="100">
        <v>2210103</v>
      </c>
      <c r="Z1305" s="100" t="s">
        <v>1374</v>
      </c>
      <c r="AA1305" s="104">
        <v>3713</v>
      </c>
    </row>
    <row r="1306" spans="1:27">
      <c r="A1306" s="100">
        <v>2210104</v>
      </c>
      <c r="B1306" s="100" t="s">
        <v>1375</v>
      </c>
      <c r="C1306" s="104">
        <v>0</v>
      </c>
      <c r="E1306" s="100">
        <v>2210104</v>
      </c>
      <c r="F1306" s="100" t="s">
        <v>1375</v>
      </c>
      <c r="G1306" s="104">
        <v>0</v>
      </c>
      <c r="H1306" s="102"/>
      <c r="I1306" s="100">
        <v>2210104</v>
      </c>
      <c r="J1306" s="100" t="s">
        <v>1375</v>
      </c>
      <c r="K1306" s="104">
        <v>0</v>
      </c>
      <c r="M1306" s="100">
        <v>2210104</v>
      </c>
      <c r="N1306" s="100" t="s">
        <v>1375</v>
      </c>
      <c r="O1306" s="104">
        <v>0</v>
      </c>
      <c r="Q1306" s="100">
        <v>2210104</v>
      </c>
      <c r="R1306" s="100" t="s">
        <v>1375</v>
      </c>
      <c r="S1306" s="104">
        <v>0</v>
      </c>
      <c r="U1306" s="100">
        <v>2210104</v>
      </c>
      <c r="V1306" s="100" t="s">
        <v>1375</v>
      </c>
      <c r="W1306" s="104">
        <v>0</v>
      </c>
      <c r="Y1306" s="100">
        <v>2210104</v>
      </c>
      <c r="Z1306" s="100" t="s">
        <v>1375</v>
      </c>
      <c r="AA1306" s="104">
        <v>0</v>
      </c>
    </row>
    <row r="1307" spans="1:27">
      <c r="A1307" s="100">
        <v>2210105</v>
      </c>
      <c r="B1307" s="100" t="s">
        <v>1376</v>
      </c>
      <c r="C1307" s="104">
        <v>7114</v>
      </c>
      <c r="E1307" s="100">
        <v>2210105</v>
      </c>
      <c r="F1307" s="100" t="s">
        <v>1376</v>
      </c>
      <c r="G1307" s="104">
        <v>66</v>
      </c>
      <c r="H1307" s="102"/>
      <c r="I1307" s="100">
        <v>2210105</v>
      </c>
      <c r="J1307" s="100" t="s">
        <v>1376</v>
      </c>
      <c r="K1307" s="104">
        <v>66</v>
      </c>
      <c r="M1307" s="100">
        <v>2210105</v>
      </c>
      <c r="N1307" s="100" t="s">
        <v>1376</v>
      </c>
      <c r="O1307" s="104">
        <v>0</v>
      </c>
      <c r="Q1307" s="100">
        <v>2210105</v>
      </c>
      <c r="R1307" s="100" t="s">
        <v>1376</v>
      </c>
      <c r="S1307" s="104">
        <v>3305</v>
      </c>
      <c r="U1307" s="100">
        <v>2210105</v>
      </c>
      <c r="V1307" s="100" t="s">
        <v>1376</v>
      </c>
      <c r="W1307" s="104">
        <v>587</v>
      </c>
      <c r="Y1307" s="100">
        <v>2210105</v>
      </c>
      <c r="Z1307" s="100" t="s">
        <v>1376</v>
      </c>
      <c r="AA1307" s="104">
        <v>3156</v>
      </c>
    </row>
    <row r="1308" spans="1:27">
      <c r="A1308" s="100">
        <v>2210106</v>
      </c>
      <c r="B1308" s="100" t="s">
        <v>1377</v>
      </c>
      <c r="C1308" s="104">
        <v>2917</v>
      </c>
      <c r="E1308" s="100">
        <v>2210106</v>
      </c>
      <c r="F1308" s="100" t="s">
        <v>1377</v>
      </c>
      <c r="G1308" s="104">
        <v>563</v>
      </c>
      <c r="H1308" s="102"/>
      <c r="I1308" s="100">
        <v>2210106</v>
      </c>
      <c r="J1308" s="100" t="s">
        <v>1377</v>
      </c>
      <c r="K1308" s="104">
        <v>457</v>
      </c>
      <c r="M1308" s="100">
        <v>2210106</v>
      </c>
      <c r="N1308" s="100" t="s">
        <v>1377</v>
      </c>
      <c r="O1308" s="104">
        <v>106</v>
      </c>
      <c r="Q1308" s="100">
        <v>2210106</v>
      </c>
      <c r="R1308" s="100" t="s">
        <v>1377</v>
      </c>
      <c r="S1308" s="104">
        <v>1231</v>
      </c>
      <c r="U1308" s="100">
        <v>2210106</v>
      </c>
      <c r="V1308" s="100" t="s">
        <v>1377</v>
      </c>
      <c r="W1308" s="104">
        <v>591</v>
      </c>
      <c r="Y1308" s="100">
        <v>2210106</v>
      </c>
      <c r="Z1308" s="100" t="s">
        <v>1377</v>
      </c>
      <c r="AA1308" s="104">
        <v>532</v>
      </c>
    </row>
    <row r="1309" spans="1:27">
      <c r="A1309" s="100">
        <v>2210107</v>
      </c>
      <c r="B1309" s="100" t="s">
        <v>1378</v>
      </c>
      <c r="C1309" s="104">
        <v>1443</v>
      </c>
      <c r="E1309" s="100">
        <v>2210107</v>
      </c>
      <c r="F1309" s="100" t="s">
        <v>1378</v>
      </c>
      <c r="G1309" s="104">
        <v>0</v>
      </c>
      <c r="H1309" s="102"/>
      <c r="I1309" s="100">
        <v>2210107</v>
      </c>
      <c r="J1309" s="100" t="s">
        <v>1378</v>
      </c>
      <c r="K1309" s="104">
        <v>0</v>
      </c>
      <c r="M1309" s="100">
        <v>2210107</v>
      </c>
      <c r="N1309" s="100" t="s">
        <v>1378</v>
      </c>
      <c r="O1309" s="104">
        <v>0</v>
      </c>
      <c r="Q1309" s="100">
        <v>2210107</v>
      </c>
      <c r="R1309" s="100" t="s">
        <v>1378</v>
      </c>
      <c r="S1309" s="104">
        <v>456</v>
      </c>
      <c r="U1309" s="100">
        <v>2210107</v>
      </c>
      <c r="V1309" s="100" t="s">
        <v>1378</v>
      </c>
      <c r="W1309" s="104">
        <v>0</v>
      </c>
      <c r="Y1309" s="100">
        <v>2210107</v>
      </c>
      <c r="Z1309" s="100" t="s">
        <v>1378</v>
      </c>
      <c r="AA1309" s="104">
        <v>987</v>
      </c>
    </row>
    <row r="1310" spans="1:27">
      <c r="A1310" s="100">
        <v>2210199</v>
      </c>
      <c r="B1310" s="100" t="s">
        <v>1379</v>
      </c>
      <c r="C1310" s="104">
        <v>5567</v>
      </c>
      <c r="E1310" s="100">
        <v>2210199</v>
      </c>
      <c r="F1310" s="100" t="s">
        <v>1379</v>
      </c>
      <c r="G1310" s="104">
        <v>0</v>
      </c>
      <c r="H1310" s="102"/>
      <c r="I1310" s="100">
        <v>2210199</v>
      </c>
      <c r="J1310" s="100" t="s">
        <v>1379</v>
      </c>
      <c r="K1310" s="104">
        <v>0</v>
      </c>
      <c r="M1310" s="100">
        <v>2210199</v>
      </c>
      <c r="N1310" s="100" t="s">
        <v>1379</v>
      </c>
      <c r="O1310" s="104">
        <v>0</v>
      </c>
      <c r="Q1310" s="100">
        <v>2210199</v>
      </c>
      <c r="R1310" s="100" t="s">
        <v>1379</v>
      </c>
      <c r="S1310" s="104">
        <v>5496</v>
      </c>
      <c r="U1310" s="100">
        <v>2210199</v>
      </c>
      <c r="V1310" s="100" t="s">
        <v>1379</v>
      </c>
      <c r="W1310" s="104">
        <v>71</v>
      </c>
      <c r="Y1310" s="100">
        <v>2210199</v>
      </c>
      <c r="Z1310" s="100" t="s">
        <v>1379</v>
      </c>
      <c r="AA1310" s="104">
        <v>0</v>
      </c>
    </row>
    <row r="1311" spans="1:27">
      <c r="A1311" s="100">
        <v>22102</v>
      </c>
      <c r="B1311" s="103" t="s">
        <v>1380</v>
      </c>
      <c r="C1311" s="101">
        <f>SUM(C1312:C1314)</f>
        <v>21551</v>
      </c>
      <c r="E1311" s="100">
        <v>22102</v>
      </c>
      <c r="F1311" s="103" t="s">
        <v>1380</v>
      </c>
      <c r="G1311" s="101">
        <f>SUM(G1312:G1314)</f>
        <v>6030</v>
      </c>
      <c r="H1311" s="102"/>
      <c r="I1311" s="100">
        <v>22102</v>
      </c>
      <c r="J1311" s="103" t="s">
        <v>1380</v>
      </c>
      <c r="K1311" s="101">
        <f>SUM(K1312:K1314)</f>
        <v>5880</v>
      </c>
      <c r="M1311" s="100">
        <v>22102</v>
      </c>
      <c r="N1311" s="103" t="s">
        <v>1380</v>
      </c>
      <c r="O1311" s="101">
        <f>SUM(O1312:O1314)</f>
        <v>150</v>
      </c>
      <c r="Q1311" s="100">
        <v>22102</v>
      </c>
      <c r="R1311" s="103" t="s">
        <v>1380</v>
      </c>
      <c r="S1311" s="101">
        <f>SUM(S1312:S1314)</f>
        <v>6784</v>
      </c>
      <c r="U1311" s="100">
        <v>22102</v>
      </c>
      <c r="V1311" s="103" t="s">
        <v>1380</v>
      </c>
      <c r="W1311" s="101">
        <f>SUM(W1312:W1314)</f>
        <v>3895</v>
      </c>
      <c r="Y1311" s="100">
        <v>22102</v>
      </c>
      <c r="Z1311" s="103" t="s">
        <v>1380</v>
      </c>
      <c r="AA1311" s="101">
        <f>SUM(AA1312:AA1314)</f>
        <v>4842</v>
      </c>
    </row>
    <row r="1312" spans="1:27">
      <c r="A1312" s="100">
        <v>2210201</v>
      </c>
      <c r="B1312" s="100" t="s">
        <v>1382</v>
      </c>
      <c r="C1312" s="104">
        <v>21551</v>
      </c>
      <c r="E1312" s="100">
        <v>2210201</v>
      </c>
      <c r="F1312" s="100" t="s">
        <v>1382</v>
      </c>
      <c r="G1312" s="104">
        <v>6030</v>
      </c>
      <c r="H1312" s="102"/>
      <c r="I1312" s="100">
        <v>2210201</v>
      </c>
      <c r="J1312" s="100" t="s">
        <v>1382</v>
      </c>
      <c r="K1312" s="104">
        <v>5880</v>
      </c>
      <c r="M1312" s="100">
        <v>2210201</v>
      </c>
      <c r="N1312" s="100" t="s">
        <v>1382</v>
      </c>
      <c r="O1312" s="104">
        <v>150</v>
      </c>
      <c r="Q1312" s="100">
        <v>2210201</v>
      </c>
      <c r="R1312" s="100" t="s">
        <v>1382</v>
      </c>
      <c r="S1312" s="104">
        <v>6784</v>
      </c>
      <c r="U1312" s="100">
        <v>2210201</v>
      </c>
      <c r="V1312" s="100" t="s">
        <v>1382</v>
      </c>
      <c r="W1312" s="104">
        <v>3895</v>
      </c>
      <c r="Y1312" s="100">
        <v>2210201</v>
      </c>
      <c r="Z1312" s="100" t="s">
        <v>1382</v>
      </c>
      <c r="AA1312" s="104">
        <v>4842</v>
      </c>
    </row>
    <row r="1313" spans="1:27">
      <c r="A1313" s="100">
        <v>2210202</v>
      </c>
      <c r="B1313" s="100" t="s">
        <v>1383</v>
      </c>
      <c r="C1313" s="104">
        <v>0</v>
      </c>
      <c r="E1313" s="100">
        <v>2210202</v>
      </c>
      <c r="F1313" s="100" t="s">
        <v>1383</v>
      </c>
      <c r="G1313" s="104">
        <v>0</v>
      </c>
      <c r="H1313" s="102"/>
      <c r="I1313" s="100">
        <v>2210202</v>
      </c>
      <c r="J1313" s="100" t="s">
        <v>1383</v>
      </c>
      <c r="K1313" s="104">
        <v>0</v>
      </c>
      <c r="M1313" s="100">
        <v>2210202</v>
      </c>
      <c r="N1313" s="100" t="s">
        <v>1383</v>
      </c>
      <c r="O1313" s="104">
        <v>0</v>
      </c>
      <c r="Q1313" s="100">
        <v>2210202</v>
      </c>
      <c r="R1313" s="100" t="s">
        <v>1383</v>
      </c>
      <c r="S1313" s="104">
        <v>0</v>
      </c>
      <c r="U1313" s="100">
        <v>2210202</v>
      </c>
      <c r="V1313" s="100" t="s">
        <v>1383</v>
      </c>
      <c r="W1313" s="104">
        <v>0</v>
      </c>
      <c r="Y1313" s="100">
        <v>2210202</v>
      </c>
      <c r="Z1313" s="100" t="s">
        <v>1383</v>
      </c>
      <c r="AA1313" s="104">
        <v>0</v>
      </c>
    </row>
    <row r="1314" spans="1:27">
      <c r="A1314" s="100">
        <v>2210203</v>
      </c>
      <c r="B1314" s="100" t="s">
        <v>1384</v>
      </c>
      <c r="C1314" s="104">
        <v>0</v>
      </c>
      <c r="E1314" s="100">
        <v>2210203</v>
      </c>
      <c r="F1314" s="100" t="s">
        <v>1384</v>
      </c>
      <c r="G1314" s="104">
        <v>0</v>
      </c>
      <c r="H1314" s="102"/>
      <c r="I1314" s="100">
        <v>2210203</v>
      </c>
      <c r="J1314" s="100" t="s">
        <v>1384</v>
      </c>
      <c r="K1314" s="104">
        <v>0</v>
      </c>
      <c r="M1314" s="100">
        <v>2210203</v>
      </c>
      <c r="N1314" s="100" t="s">
        <v>1384</v>
      </c>
      <c r="O1314" s="104">
        <v>0</v>
      </c>
      <c r="Q1314" s="100">
        <v>2210203</v>
      </c>
      <c r="R1314" s="100" t="s">
        <v>1384</v>
      </c>
      <c r="S1314" s="104">
        <v>0</v>
      </c>
      <c r="U1314" s="100">
        <v>2210203</v>
      </c>
      <c r="V1314" s="100" t="s">
        <v>1384</v>
      </c>
      <c r="W1314" s="104">
        <v>0</v>
      </c>
      <c r="Y1314" s="100">
        <v>2210203</v>
      </c>
      <c r="Z1314" s="100" t="s">
        <v>1384</v>
      </c>
      <c r="AA1314" s="104">
        <v>0</v>
      </c>
    </row>
    <row r="1315" spans="1:27">
      <c r="A1315" s="100">
        <v>22103</v>
      </c>
      <c r="B1315" s="103" t="s">
        <v>1385</v>
      </c>
      <c r="C1315" s="101">
        <f>SUM(C1316:C1318)</f>
        <v>669</v>
      </c>
      <c r="E1315" s="100">
        <v>22103</v>
      </c>
      <c r="F1315" s="103" t="s">
        <v>1385</v>
      </c>
      <c r="G1315" s="101">
        <f>SUM(G1316:G1318)</f>
        <v>669</v>
      </c>
      <c r="H1315" s="102"/>
      <c r="I1315" s="100">
        <v>22103</v>
      </c>
      <c r="J1315" s="103" t="s">
        <v>1385</v>
      </c>
      <c r="K1315" s="101">
        <f>SUM(K1316:K1318)</f>
        <v>669</v>
      </c>
      <c r="M1315" s="100">
        <v>22103</v>
      </c>
      <c r="N1315" s="103" t="s">
        <v>1385</v>
      </c>
      <c r="O1315" s="101">
        <f>SUM(O1316:O1318)</f>
        <v>0</v>
      </c>
      <c r="Q1315" s="100">
        <v>22103</v>
      </c>
      <c r="R1315" s="103" t="s">
        <v>1385</v>
      </c>
      <c r="S1315" s="101">
        <f>SUM(S1316:S1318)</f>
        <v>0</v>
      </c>
      <c r="U1315" s="100">
        <v>22103</v>
      </c>
      <c r="V1315" s="103" t="s">
        <v>1385</v>
      </c>
      <c r="W1315" s="101">
        <f>SUM(W1316:W1318)</f>
        <v>0</v>
      </c>
      <c r="Y1315" s="100">
        <v>22103</v>
      </c>
      <c r="Z1315" s="103" t="s">
        <v>1385</v>
      </c>
      <c r="AA1315" s="101">
        <f>SUM(AA1316:AA1318)</f>
        <v>0</v>
      </c>
    </row>
    <row r="1316" spans="1:27">
      <c r="A1316" s="100">
        <v>2210301</v>
      </c>
      <c r="B1316" s="100" t="s">
        <v>1387</v>
      </c>
      <c r="C1316" s="104">
        <v>0</v>
      </c>
      <c r="E1316" s="100">
        <v>2210301</v>
      </c>
      <c r="F1316" s="100" t="s">
        <v>1387</v>
      </c>
      <c r="G1316" s="104">
        <v>0</v>
      </c>
      <c r="H1316" s="102"/>
      <c r="I1316" s="100">
        <v>2210301</v>
      </c>
      <c r="J1316" s="100" t="s">
        <v>1387</v>
      </c>
      <c r="K1316" s="104">
        <v>0</v>
      </c>
      <c r="M1316" s="100">
        <v>2210301</v>
      </c>
      <c r="N1316" s="100" t="s">
        <v>1387</v>
      </c>
      <c r="O1316" s="104">
        <v>0</v>
      </c>
      <c r="Q1316" s="100">
        <v>2210301</v>
      </c>
      <c r="R1316" s="100" t="s">
        <v>1387</v>
      </c>
      <c r="S1316" s="104">
        <v>0</v>
      </c>
      <c r="U1316" s="100">
        <v>2210301</v>
      </c>
      <c r="V1316" s="100" t="s">
        <v>1387</v>
      </c>
      <c r="W1316" s="104">
        <v>0</v>
      </c>
      <c r="Y1316" s="100">
        <v>2210301</v>
      </c>
      <c r="Z1316" s="100" t="s">
        <v>1387</v>
      </c>
      <c r="AA1316" s="104">
        <v>0</v>
      </c>
    </row>
    <row r="1317" spans="1:27">
      <c r="A1317" s="100">
        <v>2210302</v>
      </c>
      <c r="B1317" s="100" t="s">
        <v>1388</v>
      </c>
      <c r="C1317" s="104">
        <v>669</v>
      </c>
      <c r="E1317" s="100">
        <v>2210302</v>
      </c>
      <c r="F1317" s="100" t="s">
        <v>1388</v>
      </c>
      <c r="G1317" s="104">
        <v>669</v>
      </c>
      <c r="H1317" s="102"/>
      <c r="I1317" s="100">
        <v>2210302</v>
      </c>
      <c r="J1317" s="100" t="s">
        <v>1388</v>
      </c>
      <c r="K1317" s="104">
        <v>669</v>
      </c>
      <c r="M1317" s="100">
        <v>2210302</v>
      </c>
      <c r="N1317" s="100" t="s">
        <v>1388</v>
      </c>
      <c r="O1317" s="104">
        <v>0</v>
      </c>
      <c r="Q1317" s="100">
        <v>2210302</v>
      </c>
      <c r="R1317" s="100" t="s">
        <v>1388</v>
      </c>
      <c r="S1317" s="104">
        <v>0</v>
      </c>
      <c r="U1317" s="100">
        <v>2210302</v>
      </c>
      <c r="V1317" s="100" t="s">
        <v>1388</v>
      </c>
      <c r="W1317" s="104">
        <v>0</v>
      </c>
      <c r="Y1317" s="100">
        <v>2210302</v>
      </c>
      <c r="Z1317" s="100" t="s">
        <v>1388</v>
      </c>
      <c r="AA1317" s="104">
        <v>0</v>
      </c>
    </row>
    <row r="1318" spans="1:27">
      <c r="A1318" s="100">
        <v>2210399</v>
      </c>
      <c r="B1318" s="100" t="s">
        <v>1389</v>
      </c>
      <c r="C1318" s="104">
        <v>0</v>
      </c>
      <c r="E1318" s="100">
        <v>2210399</v>
      </c>
      <c r="F1318" s="100" t="s">
        <v>1389</v>
      </c>
      <c r="G1318" s="104">
        <v>0</v>
      </c>
      <c r="H1318" s="102"/>
      <c r="I1318" s="100">
        <v>2210399</v>
      </c>
      <c r="J1318" s="100" t="s">
        <v>1389</v>
      </c>
      <c r="K1318" s="104">
        <v>0</v>
      </c>
      <c r="M1318" s="100">
        <v>2210399</v>
      </c>
      <c r="N1318" s="100" t="s">
        <v>1389</v>
      </c>
      <c r="O1318" s="104">
        <v>0</v>
      </c>
      <c r="Q1318" s="100">
        <v>2210399</v>
      </c>
      <c r="R1318" s="100" t="s">
        <v>1389</v>
      </c>
      <c r="S1318" s="104">
        <v>0</v>
      </c>
      <c r="U1318" s="100">
        <v>2210399</v>
      </c>
      <c r="V1318" s="100" t="s">
        <v>1389</v>
      </c>
      <c r="W1318" s="104">
        <v>0</v>
      </c>
      <c r="Y1318" s="100">
        <v>2210399</v>
      </c>
      <c r="Z1318" s="100" t="s">
        <v>1389</v>
      </c>
      <c r="AA1318" s="104">
        <v>0</v>
      </c>
    </row>
    <row r="1319" spans="1:27">
      <c r="A1319" s="100">
        <v>222</v>
      </c>
      <c r="B1319" s="103" t="s">
        <v>44</v>
      </c>
      <c r="C1319" s="101">
        <f>SUM(C1320,C1335,C1349,C1354,C1360)</f>
        <v>1396</v>
      </c>
      <c r="E1319" s="100">
        <v>222</v>
      </c>
      <c r="F1319" s="103" t="s">
        <v>44</v>
      </c>
      <c r="G1319" s="101">
        <f>SUM(G1320,G1335,G1349,G1354,G1360)</f>
        <v>694</v>
      </c>
      <c r="H1319" s="102"/>
      <c r="I1319" s="100">
        <v>222</v>
      </c>
      <c r="J1319" s="103" t="s">
        <v>44</v>
      </c>
      <c r="K1319" s="101">
        <f>SUM(K1320,K1335,K1349,K1354,K1360)</f>
        <v>694</v>
      </c>
      <c r="M1319" s="100">
        <v>222</v>
      </c>
      <c r="N1319" s="103" t="s">
        <v>44</v>
      </c>
      <c r="O1319" s="101">
        <f>SUM(O1320,O1335,O1349,O1354,O1360)</f>
        <v>0</v>
      </c>
      <c r="Q1319" s="100">
        <v>222</v>
      </c>
      <c r="R1319" s="103" t="s">
        <v>44</v>
      </c>
      <c r="S1319" s="101">
        <f>SUM(S1320,S1335,S1349,S1354,S1360)</f>
        <v>301</v>
      </c>
      <c r="U1319" s="100">
        <v>222</v>
      </c>
      <c r="V1319" s="103" t="s">
        <v>44</v>
      </c>
      <c r="W1319" s="101">
        <f>SUM(W1320,W1335,W1349,W1354,W1360)</f>
        <v>95</v>
      </c>
      <c r="Y1319" s="100">
        <v>222</v>
      </c>
      <c r="Z1319" s="103" t="s">
        <v>44</v>
      </c>
      <c r="AA1319" s="101">
        <f>SUM(AA1320,AA1335,AA1349,AA1354,AA1360)</f>
        <v>306</v>
      </c>
    </row>
    <row r="1320" spans="1:27">
      <c r="A1320" s="100">
        <v>22201</v>
      </c>
      <c r="B1320" s="103" t="s">
        <v>1391</v>
      </c>
      <c r="C1320" s="101">
        <f>SUM(C1321:C1334)</f>
        <v>1066</v>
      </c>
      <c r="E1320" s="100">
        <v>22201</v>
      </c>
      <c r="F1320" s="103" t="s">
        <v>1391</v>
      </c>
      <c r="G1320" s="101">
        <f>SUM(G1321:G1334)</f>
        <v>544</v>
      </c>
      <c r="H1320" s="102"/>
      <c r="I1320" s="100">
        <v>22201</v>
      </c>
      <c r="J1320" s="103" t="s">
        <v>1391</v>
      </c>
      <c r="K1320" s="101">
        <f>SUM(K1321:K1334)</f>
        <v>544</v>
      </c>
      <c r="M1320" s="100">
        <v>22201</v>
      </c>
      <c r="N1320" s="103" t="s">
        <v>1391</v>
      </c>
      <c r="O1320" s="101">
        <f>SUM(O1321:O1334)</f>
        <v>0</v>
      </c>
      <c r="Q1320" s="100">
        <v>22201</v>
      </c>
      <c r="R1320" s="103" t="s">
        <v>1391</v>
      </c>
      <c r="S1320" s="101">
        <f>SUM(S1321:S1334)</f>
        <v>301</v>
      </c>
      <c r="U1320" s="100">
        <v>22201</v>
      </c>
      <c r="V1320" s="103" t="s">
        <v>1391</v>
      </c>
      <c r="W1320" s="101">
        <f>SUM(W1321:W1334)</f>
        <v>95</v>
      </c>
      <c r="Y1320" s="100">
        <v>22201</v>
      </c>
      <c r="Z1320" s="103" t="s">
        <v>1391</v>
      </c>
      <c r="AA1320" s="101">
        <f>SUM(AA1321:AA1334)</f>
        <v>126</v>
      </c>
    </row>
    <row r="1321" spans="1:27">
      <c r="A1321" s="100">
        <v>2220101</v>
      </c>
      <c r="B1321" s="100" t="s">
        <v>145</v>
      </c>
      <c r="C1321" s="104">
        <v>466</v>
      </c>
      <c r="E1321" s="100">
        <v>2220101</v>
      </c>
      <c r="F1321" s="100" t="s">
        <v>145</v>
      </c>
      <c r="G1321" s="104">
        <v>291</v>
      </c>
      <c r="H1321" s="102"/>
      <c r="I1321" s="100">
        <v>2220101</v>
      </c>
      <c r="J1321" s="100" t="s">
        <v>145</v>
      </c>
      <c r="K1321" s="104">
        <v>291</v>
      </c>
      <c r="M1321" s="100">
        <v>2220101</v>
      </c>
      <c r="N1321" s="100" t="s">
        <v>145</v>
      </c>
      <c r="O1321" s="104">
        <v>0</v>
      </c>
      <c r="Q1321" s="100">
        <v>2220101</v>
      </c>
      <c r="R1321" s="100" t="s">
        <v>145</v>
      </c>
      <c r="S1321" s="104">
        <v>151</v>
      </c>
      <c r="U1321" s="100">
        <v>2220101</v>
      </c>
      <c r="V1321" s="100" t="s">
        <v>145</v>
      </c>
      <c r="W1321" s="104">
        <v>24</v>
      </c>
      <c r="Y1321" s="100">
        <v>2220101</v>
      </c>
      <c r="Z1321" s="100" t="s">
        <v>145</v>
      </c>
      <c r="AA1321" s="104">
        <v>0</v>
      </c>
    </row>
    <row r="1322" spans="1:27">
      <c r="A1322" s="100">
        <v>2220102</v>
      </c>
      <c r="B1322" s="100" t="s">
        <v>146</v>
      </c>
      <c r="C1322" s="104">
        <v>63</v>
      </c>
      <c r="E1322" s="100">
        <v>2220102</v>
      </c>
      <c r="F1322" s="100" t="s">
        <v>146</v>
      </c>
      <c r="G1322" s="104">
        <v>63</v>
      </c>
      <c r="H1322" s="102"/>
      <c r="I1322" s="100">
        <v>2220102</v>
      </c>
      <c r="J1322" s="100" t="s">
        <v>146</v>
      </c>
      <c r="K1322" s="104">
        <v>63</v>
      </c>
      <c r="M1322" s="100">
        <v>2220102</v>
      </c>
      <c r="N1322" s="100" t="s">
        <v>146</v>
      </c>
      <c r="O1322" s="104">
        <v>0</v>
      </c>
      <c r="Q1322" s="100">
        <v>2220102</v>
      </c>
      <c r="R1322" s="100" t="s">
        <v>146</v>
      </c>
      <c r="S1322" s="104">
        <v>0</v>
      </c>
      <c r="U1322" s="100">
        <v>2220102</v>
      </c>
      <c r="V1322" s="100" t="s">
        <v>146</v>
      </c>
      <c r="W1322" s="104">
        <v>0</v>
      </c>
      <c r="Y1322" s="100">
        <v>2220102</v>
      </c>
      <c r="Z1322" s="100" t="s">
        <v>146</v>
      </c>
      <c r="AA1322" s="104">
        <v>0</v>
      </c>
    </row>
    <row r="1323" spans="1:27">
      <c r="A1323" s="100">
        <v>2220103</v>
      </c>
      <c r="B1323" s="100" t="s">
        <v>147</v>
      </c>
      <c r="C1323" s="104">
        <v>0</v>
      </c>
      <c r="E1323" s="100">
        <v>2220103</v>
      </c>
      <c r="F1323" s="100" t="s">
        <v>147</v>
      </c>
      <c r="G1323" s="104">
        <v>0</v>
      </c>
      <c r="H1323" s="102"/>
      <c r="I1323" s="100">
        <v>2220103</v>
      </c>
      <c r="J1323" s="100" t="s">
        <v>147</v>
      </c>
      <c r="K1323" s="104">
        <v>0</v>
      </c>
      <c r="M1323" s="100">
        <v>2220103</v>
      </c>
      <c r="N1323" s="100" t="s">
        <v>147</v>
      </c>
      <c r="O1323" s="104">
        <v>0</v>
      </c>
      <c r="Q1323" s="100">
        <v>2220103</v>
      </c>
      <c r="R1323" s="100" t="s">
        <v>147</v>
      </c>
      <c r="S1323" s="104">
        <v>0</v>
      </c>
      <c r="U1323" s="100">
        <v>2220103</v>
      </c>
      <c r="V1323" s="100" t="s">
        <v>147</v>
      </c>
      <c r="W1323" s="104">
        <v>0</v>
      </c>
      <c r="Y1323" s="100">
        <v>2220103</v>
      </c>
      <c r="Z1323" s="100" t="s">
        <v>147</v>
      </c>
      <c r="AA1323" s="104">
        <v>0</v>
      </c>
    </row>
    <row r="1324" spans="1:27">
      <c r="A1324" s="100">
        <v>2220104</v>
      </c>
      <c r="B1324" s="100" t="s">
        <v>1393</v>
      </c>
      <c r="C1324" s="104">
        <v>0</v>
      </c>
      <c r="E1324" s="100">
        <v>2220104</v>
      </c>
      <c r="F1324" s="100" t="s">
        <v>1393</v>
      </c>
      <c r="G1324" s="104">
        <v>0</v>
      </c>
      <c r="H1324" s="102"/>
      <c r="I1324" s="100">
        <v>2220104</v>
      </c>
      <c r="J1324" s="100" t="s">
        <v>1393</v>
      </c>
      <c r="K1324" s="104">
        <v>0</v>
      </c>
      <c r="M1324" s="100">
        <v>2220104</v>
      </c>
      <c r="N1324" s="100" t="s">
        <v>1393</v>
      </c>
      <c r="O1324" s="104">
        <v>0</v>
      </c>
      <c r="Q1324" s="100">
        <v>2220104</v>
      </c>
      <c r="R1324" s="100" t="s">
        <v>1393</v>
      </c>
      <c r="S1324" s="104">
        <v>0</v>
      </c>
      <c r="U1324" s="100">
        <v>2220104</v>
      </c>
      <c r="V1324" s="100" t="s">
        <v>1393</v>
      </c>
      <c r="W1324" s="104">
        <v>0</v>
      </c>
      <c r="Y1324" s="100">
        <v>2220104</v>
      </c>
      <c r="Z1324" s="100" t="s">
        <v>1393</v>
      </c>
      <c r="AA1324" s="104">
        <v>0</v>
      </c>
    </row>
    <row r="1325" spans="1:27">
      <c r="A1325" s="100">
        <v>2220105</v>
      </c>
      <c r="B1325" s="100" t="s">
        <v>1394</v>
      </c>
      <c r="C1325" s="104">
        <v>0</v>
      </c>
      <c r="E1325" s="100">
        <v>2220105</v>
      </c>
      <c r="F1325" s="100" t="s">
        <v>1394</v>
      </c>
      <c r="G1325" s="104">
        <v>0</v>
      </c>
      <c r="H1325" s="102"/>
      <c r="I1325" s="100">
        <v>2220105</v>
      </c>
      <c r="J1325" s="100" t="s">
        <v>1394</v>
      </c>
      <c r="K1325" s="104">
        <v>0</v>
      </c>
      <c r="M1325" s="100">
        <v>2220105</v>
      </c>
      <c r="N1325" s="100" t="s">
        <v>1394</v>
      </c>
      <c r="O1325" s="104">
        <v>0</v>
      </c>
      <c r="Q1325" s="100">
        <v>2220105</v>
      </c>
      <c r="R1325" s="100" t="s">
        <v>1394</v>
      </c>
      <c r="S1325" s="104">
        <v>0</v>
      </c>
      <c r="U1325" s="100">
        <v>2220105</v>
      </c>
      <c r="V1325" s="100" t="s">
        <v>1394</v>
      </c>
      <c r="W1325" s="104">
        <v>0</v>
      </c>
      <c r="Y1325" s="100">
        <v>2220105</v>
      </c>
      <c r="Z1325" s="100" t="s">
        <v>1394</v>
      </c>
      <c r="AA1325" s="104">
        <v>0</v>
      </c>
    </row>
    <row r="1326" spans="1:27">
      <c r="A1326" s="100">
        <v>2220106</v>
      </c>
      <c r="B1326" s="100" t="s">
        <v>1395</v>
      </c>
      <c r="C1326" s="104">
        <v>10</v>
      </c>
      <c r="E1326" s="100">
        <v>2220106</v>
      </c>
      <c r="F1326" s="100" t="s">
        <v>1395</v>
      </c>
      <c r="G1326" s="104">
        <v>10</v>
      </c>
      <c r="H1326" s="102"/>
      <c r="I1326" s="100">
        <v>2220106</v>
      </c>
      <c r="J1326" s="100" t="s">
        <v>1395</v>
      </c>
      <c r="K1326" s="104">
        <v>10</v>
      </c>
      <c r="M1326" s="100">
        <v>2220106</v>
      </c>
      <c r="N1326" s="100" t="s">
        <v>1395</v>
      </c>
      <c r="O1326" s="104">
        <v>0</v>
      </c>
      <c r="Q1326" s="100">
        <v>2220106</v>
      </c>
      <c r="R1326" s="100" t="s">
        <v>1395</v>
      </c>
      <c r="S1326" s="104">
        <v>0</v>
      </c>
      <c r="U1326" s="100">
        <v>2220106</v>
      </c>
      <c r="V1326" s="100" t="s">
        <v>1395</v>
      </c>
      <c r="W1326" s="104">
        <v>0</v>
      </c>
      <c r="Y1326" s="100">
        <v>2220106</v>
      </c>
      <c r="Z1326" s="100" t="s">
        <v>1395</v>
      </c>
      <c r="AA1326" s="104">
        <v>0</v>
      </c>
    </row>
    <row r="1327" spans="1:27">
      <c r="A1327" s="100">
        <v>2220107</v>
      </c>
      <c r="B1327" s="100" t="s">
        <v>1396</v>
      </c>
      <c r="C1327" s="104">
        <v>0</v>
      </c>
      <c r="E1327" s="100">
        <v>2220107</v>
      </c>
      <c r="F1327" s="100" t="s">
        <v>1396</v>
      </c>
      <c r="G1327" s="104">
        <v>0</v>
      </c>
      <c r="H1327" s="102"/>
      <c r="I1327" s="100">
        <v>2220107</v>
      </c>
      <c r="J1327" s="100" t="s">
        <v>1396</v>
      </c>
      <c r="K1327" s="104">
        <v>0</v>
      </c>
      <c r="M1327" s="100">
        <v>2220107</v>
      </c>
      <c r="N1327" s="100" t="s">
        <v>1396</v>
      </c>
      <c r="O1327" s="104">
        <v>0</v>
      </c>
      <c r="Q1327" s="100">
        <v>2220107</v>
      </c>
      <c r="R1327" s="100" t="s">
        <v>1396</v>
      </c>
      <c r="S1327" s="104">
        <v>0</v>
      </c>
      <c r="U1327" s="100">
        <v>2220107</v>
      </c>
      <c r="V1327" s="100" t="s">
        <v>1396</v>
      </c>
      <c r="W1327" s="104">
        <v>0</v>
      </c>
      <c r="Y1327" s="100">
        <v>2220107</v>
      </c>
      <c r="Z1327" s="100" t="s">
        <v>1396</v>
      </c>
      <c r="AA1327" s="104">
        <v>0</v>
      </c>
    </row>
    <row r="1328" spans="1:27">
      <c r="A1328" s="100">
        <v>2220112</v>
      </c>
      <c r="B1328" s="100" t="s">
        <v>1397</v>
      </c>
      <c r="C1328" s="104">
        <v>0</v>
      </c>
      <c r="E1328" s="100">
        <v>2220112</v>
      </c>
      <c r="F1328" s="100" t="s">
        <v>1397</v>
      </c>
      <c r="G1328" s="104">
        <v>0</v>
      </c>
      <c r="H1328" s="102"/>
      <c r="I1328" s="100">
        <v>2220112</v>
      </c>
      <c r="J1328" s="100" t="s">
        <v>1397</v>
      </c>
      <c r="K1328" s="104">
        <v>0</v>
      </c>
      <c r="M1328" s="100">
        <v>2220112</v>
      </c>
      <c r="N1328" s="100" t="s">
        <v>1397</v>
      </c>
      <c r="O1328" s="104">
        <v>0</v>
      </c>
      <c r="Q1328" s="100">
        <v>2220112</v>
      </c>
      <c r="R1328" s="100" t="s">
        <v>1397</v>
      </c>
      <c r="S1328" s="104">
        <v>0</v>
      </c>
      <c r="U1328" s="100">
        <v>2220112</v>
      </c>
      <c r="V1328" s="100" t="s">
        <v>1397</v>
      </c>
      <c r="W1328" s="104">
        <v>0</v>
      </c>
      <c r="Y1328" s="100">
        <v>2220112</v>
      </c>
      <c r="Z1328" s="100" t="s">
        <v>1397</v>
      </c>
      <c r="AA1328" s="104">
        <v>0</v>
      </c>
    </row>
    <row r="1329" spans="1:27">
      <c r="A1329" s="100">
        <v>2220113</v>
      </c>
      <c r="B1329" s="100" t="s">
        <v>1398</v>
      </c>
      <c r="C1329" s="104">
        <v>0</v>
      </c>
      <c r="E1329" s="100">
        <v>2220113</v>
      </c>
      <c r="F1329" s="100" t="s">
        <v>1398</v>
      </c>
      <c r="G1329" s="104">
        <v>0</v>
      </c>
      <c r="H1329" s="102"/>
      <c r="I1329" s="100">
        <v>2220113</v>
      </c>
      <c r="J1329" s="100" t="s">
        <v>1398</v>
      </c>
      <c r="K1329" s="104">
        <v>0</v>
      </c>
      <c r="M1329" s="100">
        <v>2220113</v>
      </c>
      <c r="N1329" s="100" t="s">
        <v>1398</v>
      </c>
      <c r="O1329" s="104">
        <v>0</v>
      </c>
      <c r="Q1329" s="100">
        <v>2220113</v>
      </c>
      <c r="R1329" s="100" t="s">
        <v>1398</v>
      </c>
      <c r="S1329" s="104">
        <v>0</v>
      </c>
      <c r="U1329" s="100">
        <v>2220113</v>
      </c>
      <c r="V1329" s="100" t="s">
        <v>1398</v>
      </c>
      <c r="W1329" s="104">
        <v>0</v>
      </c>
      <c r="Y1329" s="100">
        <v>2220113</v>
      </c>
      <c r="Z1329" s="100" t="s">
        <v>1398</v>
      </c>
      <c r="AA1329" s="104">
        <v>0</v>
      </c>
    </row>
    <row r="1330" spans="1:27">
      <c r="A1330" s="100">
        <v>2220114</v>
      </c>
      <c r="B1330" s="100" t="s">
        <v>1399</v>
      </c>
      <c r="C1330" s="104">
        <v>0</v>
      </c>
      <c r="E1330" s="100">
        <v>2220114</v>
      </c>
      <c r="F1330" s="100" t="s">
        <v>1399</v>
      </c>
      <c r="G1330" s="104">
        <v>0</v>
      </c>
      <c r="H1330" s="102"/>
      <c r="I1330" s="100">
        <v>2220114</v>
      </c>
      <c r="J1330" s="100" t="s">
        <v>1399</v>
      </c>
      <c r="K1330" s="104">
        <v>0</v>
      </c>
      <c r="M1330" s="100">
        <v>2220114</v>
      </c>
      <c r="N1330" s="100" t="s">
        <v>1399</v>
      </c>
      <c r="O1330" s="104">
        <v>0</v>
      </c>
      <c r="Q1330" s="100">
        <v>2220114</v>
      </c>
      <c r="R1330" s="100" t="s">
        <v>1399</v>
      </c>
      <c r="S1330" s="104">
        <v>0</v>
      </c>
      <c r="U1330" s="100">
        <v>2220114</v>
      </c>
      <c r="V1330" s="100" t="s">
        <v>1399</v>
      </c>
      <c r="W1330" s="104">
        <v>0</v>
      </c>
      <c r="Y1330" s="100">
        <v>2220114</v>
      </c>
      <c r="Z1330" s="100" t="s">
        <v>1399</v>
      </c>
      <c r="AA1330" s="104">
        <v>0</v>
      </c>
    </row>
    <row r="1331" spans="1:27">
      <c r="A1331" s="100">
        <v>2220115</v>
      </c>
      <c r="B1331" s="100" t="s">
        <v>1400</v>
      </c>
      <c r="C1331" s="104">
        <v>401</v>
      </c>
      <c r="E1331" s="100">
        <v>2220115</v>
      </c>
      <c r="F1331" s="100" t="s">
        <v>1400</v>
      </c>
      <c r="G1331" s="104">
        <v>65</v>
      </c>
      <c r="H1331" s="102"/>
      <c r="I1331" s="100">
        <v>2220115</v>
      </c>
      <c r="J1331" s="100" t="s">
        <v>1400</v>
      </c>
      <c r="K1331" s="104">
        <v>65</v>
      </c>
      <c r="M1331" s="100">
        <v>2220115</v>
      </c>
      <c r="N1331" s="100" t="s">
        <v>1400</v>
      </c>
      <c r="O1331" s="104">
        <v>0</v>
      </c>
      <c r="Q1331" s="100">
        <v>2220115</v>
      </c>
      <c r="R1331" s="100" t="s">
        <v>1400</v>
      </c>
      <c r="S1331" s="104">
        <v>150</v>
      </c>
      <c r="U1331" s="100">
        <v>2220115</v>
      </c>
      <c r="V1331" s="100" t="s">
        <v>1400</v>
      </c>
      <c r="W1331" s="104">
        <v>71</v>
      </c>
      <c r="Y1331" s="100">
        <v>2220115</v>
      </c>
      <c r="Z1331" s="100" t="s">
        <v>1400</v>
      </c>
      <c r="AA1331" s="104">
        <v>115</v>
      </c>
    </row>
    <row r="1332" spans="1:27">
      <c r="A1332" s="100">
        <v>2220118</v>
      </c>
      <c r="B1332" s="100" t="s">
        <v>1401</v>
      </c>
      <c r="C1332" s="104">
        <v>0</v>
      </c>
      <c r="E1332" s="100">
        <v>2220118</v>
      </c>
      <c r="F1332" s="100" t="s">
        <v>1401</v>
      </c>
      <c r="G1332" s="104">
        <v>0</v>
      </c>
      <c r="H1332" s="102"/>
      <c r="I1332" s="100">
        <v>2220118</v>
      </c>
      <c r="J1332" s="100" t="s">
        <v>1401</v>
      </c>
      <c r="K1332" s="104">
        <v>0</v>
      </c>
      <c r="M1332" s="100">
        <v>2220118</v>
      </c>
      <c r="N1332" s="100" t="s">
        <v>1401</v>
      </c>
      <c r="O1332" s="104">
        <v>0</v>
      </c>
      <c r="Q1332" s="100">
        <v>2220118</v>
      </c>
      <c r="R1332" s="100" t="s">
        <v>1401</v>
      </c>
      <c r="S1332" s="104">
        <v>0</v>
      </c>
      <c r="U1332" s="100">
        <v>2220118</v>
      </c>
      <c r="V1332" s="100" t="s">
        <v>1401</v>
      </c>
      <c r="W1332" s="104">
        <v>0</v>
      </c>
      <c r="Y1332" s="100">
        <v>2220118</v>
      </c>
      <c r="Z1332" s="100" t="s">
        <v>1401</v>
      </c>
      <c r="AA1332" s="104">
        <v>0</v>
      </c>
    </row>
    <row r="1333" spans="1:27">
      <c r="A1333" s="100">
        <v>2220150</v>
      </c>
      <c r="B1333" s="100" t="s">
        <v>154</v>
      </c>
      <c r="C1333" s="104">
        <v>0</v>
      </c>
      <c r="E1333" s="100">
        <v>2220150</v>
      </c>
      <c r="F1333" s="100" t="s">
        <v>154</v>
      </c>
      <c r="G1333" s="104">
        <v>0</v>
      </c>
      <c r="H1333" s="102"/>
      <c r="I1333" s="100">
        <v>2220150</v>
      </c>
      <c r="J1333" s="100" t="s">
        <v>154</v>
      </c>
      <c r="K1333" s="104">
        <v>0</v>
      </c>
      <c r="M1333" s="100">
        <v>2220150</v>
      </c>
      <c r="N1333" s="100" t="s">
        <v>154</v>
      </c>
      <c r="O1333" s="104">
        <v>0</v>
      </c>
      <c r="Q1333" s="100">
        <v>2220150</v>
      </c>
      <c r="R1333" s="100" t="s">
        <v>154</v>
      </c>
      <c r="S1333" s="104">
        <v>0</v>
      </c>
      <c r="U1333" s="100">
        <v>2220150</v>
      </c>
      <c r="V1333" s="100" t="s">
        <v>154</v>
      </c>
      <c r="W1333" s="104">
        <v>0</v>
      </c>
      <c r="Y1333" s="100">
        <v>2220150</v>
      </c>
      <c r="Z1333" s="100" t="s">
        <v>154</v>
      </c>
      <c r="AA1333" s="104">
        <v>0</v>
      </c>
    </row>
    <row r="1334" spans="1:27">
      <c r="A1334" s="100">
        <v>2220199</v>
      </c>
      <c r="B1334" s="100" t="s">
        <v>1402</v>
      </c>
      <c r="C1334" s="104">
        <v>126</v>
      </c>
      <c r="E1334" s="100">
        <v>2220199</v>
      </c>
      <c r="F1334" s="100" t="s">
        <v>1402</v>
      </c>
      <c r="G1334" s="104">
        <v>115</v>
      </c>
      <c r="H1334" s="102"/>
      <c r="I1334" s="100">
        <v>2220199</v>
      </c>
      <c r="J1334" s="100" t="s">
        <v>1402</v>
      </c>
      <c r="K1334" s="104">
        <v>115</v>
      </c>
      <c r="M1334" s="100">
        <v>2220199</v>
      </c>
      <c r="N1334" s="100" t="s">
        <v>1402</v>
      </c>
      <c r="O1334" s="104">
        <v>0</v>
      </c>
      <c r="Q1334" s="100">
        <v>2220199</v>
      </c>
      <c r="R1334" s="100" t="s">
        <v>1402</v>
      </c>
      <c r="S1334" s="104">
        <v>0</v>
      </c>
      <c r="U1334" s="100">
        <v>2220199</v>
      </c>
      <c r="V1334" s="100" t="s">
        <v>1402</v>
      </c>
      <c r="W1334" s="104">
        <v>0</v>
      </c>
      <c r="Y1334" s="100">
        <v>2220199</v>
      </c>
      <c r="Z1334" s="100" t="s">
        <v>1402</v>
      </c>
      <c r="AA1334" s="104">
        <v>11</v>
      </c>
    </row>
    <row r="1335" spans="1:27">
      <c r="A1335" s="100">
        <v>22202</v>
      </c>
      <c r="B1335" s="103" t="s">
        <v>1403</v>
      </c>
      <c r="C1335" s="101">
        <f>SUM(C1336:C1348)</f>
        <v>180</v>
      </c>
      <c r="E1335" s="100">
        <v>22202</v>
      </c>
      <c r="F1335" s="103" t="s">
        <v>1403</v>
      </c>
      <c r="G1335" s="101">
        <f>SUM(G1336:G1348)</f>
        <v>0</v>
      </c>
      <c r="H1335" s="102"/>
      <c r="I1335" s="100">
        <v>22202</v>
      </c>
      <c r="J1335" s="103" t="s">
        <v>1403</v>
      </c>
      <c r="K1335" s="101">
        <f>SUM(K1336:K1348)</f>
        <v>0</v>
      </c>
      <c r="M1335" s="100">
        <v>22202</v>
      </c>
      <c r="N1335" s="103" t="s">
        <v>1403</v>
      </c>
      <c r="O1335" s="101">
        <f>SUM(O1336:O1348)</f>
        <v>0</v>
      </c>
      <c r="Q1335" s="100">
        <v>22202</v>
      </c>
      <c r="R1335" s="103" t="s">
        <v>1403</v>
      </c>
      <c r="S1335" s="101">
        <f>SUM(S1336:S1348)</f>
        <v>0</v>
      </c>
      <c r="U1335" s="100">
        <v>22202</v>
      </c>
      <c r="V1335" s="103" t="s">
        <v>1403</v>
      </c>
      <c r="W1335" s="101">
        <f>SUM(W1336:W1348)</f>
        <v>0</v>
      </c>
      <c r="Y1335" s="100">
        <v>22202</v>
      </c>
      <c r="Z1335" s="103" t="s">
        <v>1403</v>
      </c>
      <c r="AA1335" s="101">
        <f>SUM(AA1336:AA1348)</f>
        <v>180</v>
      </c>
    </row>
    <row r="1336" spans="1:27">
      <c r="A1336" s="100">
        <v>2220201</v>
      </c>
      <c r="B1336" s="100" t="s">
        <v>145</v>
      </c>
      <c r="C1336" s="104">
        <v>0</v>
      </c>
      <c r="E1336" s="100">
        <v>2220201</v>
      </c>
      <c r="F1336" s="100" t="s">
        <v>145</v>
      </c>
      <c r="G1336" s="104">
        <v>0</v>
      </c>
      <c r="H1336" s="102"/>
      <c r="I1336" s="100">
        <v>2220201</v>
      </c>
      <c r="J1336" s="100" t="s">
        <v>145</v>
      </c>
      <c r="K1336" s="104">
        <v>0</v>
      </c>
      <c r="M1336" s="100">
        <v>2220201</v>
      </c>
      <c r="N1336" s="100" t="s">
        <v>145</v>
      </c>
      <c r="O1336" s="104">
        <v>0</v>
      </c>
      <c r="Q1336" s="100">
        <v>2220201</v>
      </c>
      <c r="R1336" s="100" t="s">
        <v>145</v>
      </c>
      <c r="S1336" s="104">
        <v>0</v>
      </c>
      <c r="U1336" s="100">
        <v>2220201</v>
      </c>
      <c r="V1336" s="100" t="s">
        <v>145</v>
      </c>
      <c r="W1336" s="104">
        <v>0</v>
      </c>
      <c r="Y1336" s="100">
        <v>2220201</v>
      </c>
      <c r="Z1336" s="100" t="s">
        <v>145</v>
      </c>
      <c r="AA1336" s="104">
        <v>0</v>
      </c>
    </row>
    <row r="1337" spans="1:27">
      <c r="A1337" s="100">
        <v>2220202</v>
      </c>
      <c r="B1337" s="100" t="s">
        <v>146</v>
      </c>
      <c r="C1337" s="104">
        <v>0</v>
      </c>
      <c r="E1337" s="100">
        <v>2220202</v>
      </c>
      <c r="F1337" s="100" t="s">
        <v>146</v>
      </c>
      <c r="G1337" s="104">
        <v>0</v>
      </c>
      <c r="H1337" s="102"/>
      <c r="I1337" s="100">
        <v>2220202</v>
      </c>
      <c r="J1337" s="100" t="s">
        <v>146</v>
      </c>
      <c r="K1337" s="104">
        <v>0</v>
      </c>
      <c r="M1337" s="100">
        <v>2220202</v>
      </c>
      <c r="N1337" s="100" t="s">
        <v>146</v>
      </c>
      <c r="O1337" s="104">
        <v>0</v>
      </c>
      <c r="Q1337" s="100">
        <v>2220202</v>
      </c>
      <c r="R1337" s="100" t="s">
        <v>146</v>
      </c>
      <c r="S1337" s="104">
        <v>0</v>
      </c>
      <c r="U1337" s="100">
        <v>2220202</v>
      </c>
      <c r="V1337" s="100" t="s">
        <v>146</v>
      </c>
      <c r="W1337" s="104">
        <v>0</v>
      </c>
      <c r="Y1337" s="100">
        <v>2220202</v>
      </c>
      <c r="Z1337" s="100" t="s">
        <v>146</v>
      </c>
      <c r="AA1337" s="104">
        <v>0</v>
      </c>
    </row>
    <row r="1338" spans="1:27">
      <c r="A1338" s="100">
        <v>2220203</v>
      </c>
      <c r="B1338" s="100" t="s">
        <v>147</v>
      </c>
      <c r="C1338" s="104">
        <v>0</v>
      </c>
      <c r="E1338" s="100">
        <v>2220203</v>
      </c>
      <c r="F1338" s="100" t="s">
        <v>147</v>
      </c>
      <c r="G1338" s="104">
        <v>0</v>
      </c>
      <c r="H1338" s="102"/>
      <c r="I1338" s="100">
        <v>2220203</v>
      </c>
      <c r="J1338" s="100" t="s">
        <v>147</v>
      </c>
      <c r="K1338" s="104">
        <v>0</v>
      </c>
      <c r="M1338" s="100">
        <v>2220203</v>
      </c>
      <c r="N1338" s="100" t="s">
        <v>147</v>
      </c>
      <c r="O1338" s="104">
        <v>0</v>
      </c>
      <c r="Q1338" s="100">
        <v>2220203</v>
      </c>
      <c r="R1338" s="100" t="s">
        <v>147</v>
      </c>
      <c r="S1338" s="104">
        <v>0</v>
      </c>
      <c r="U1338" s="100">
        <v>2220203</v>
      </c>
      <c r="V1338" s="100" t="s">
        <v>147</v>
      </c>
      <c r="W1338" s="104">
        <v>0</v>
      </c>
      <c r="Y1338" s="100">
        <v>2220203</v>
      </c>
      <c r="Z1338" s="100" t="s">
        <v>147</v>
      </c>
      <c r="AA1338" s="104">
        <v>0</v>
      </c>
    </row>
    <row r="1339" spans="1:27">
      <c r="A1339" s="100">
        <v>2220204</v>
      </c>
      <c r="B1339" s="100" t="s">
        <v>1405</v>
      </c>
      <c r="C1339" s="104">
        <v>0</v>
      </c>
      <c r="E1339" s="100">
        <v>2220204</v>
      </c>
      <c r="F1339" s="100" t="s">
        <v>1405</v>
      </c>
      <c r="G1339" s="104">
        <v>0</v>
      </c>
      <c r="H1339" s="102"/>
      <c r="I1339" s="100">
        <v>2220204</v>
      </c>
      <c r="J1339" s="100" t="s">
        <v>1405</v>
      </c>
      <c r="K1339" s="104">
        <v>0</v>
      </c>
      <c r="M1339" s="100">
        <v>2220204</v>
      </c>
      <c r="N1339" s="100" t="s">
        <v>1405</v>
      </c>
      <c r="O1339" s="104">
        <v>0</v>
      </c>
      <c r="Q1339" s="100">
        <v>2220204</v>
      </c>
      <c r="R1339" s="100" t="s">
        <v>1405</v>
      </c>
      <c r="S1339" s="104">
        <v>0</v>
      </c>
      <c r="U1339" s="100">
        <v>2220204</v>
      </c>
      <c r="V1339" s="100" t="s">
        <v>1405</v>
      </c>
      <c r="W1339" s="104">
        <v>0</v>
      </c>
      <c r="Y1339" s="100">
        <v>2220204</v>
      </c>
      <c r="Z1339" s="100" t="s">
        <v>1405</v>
      </c>
      <c r="AA1339" s="104">
        <v>0</v>
      </c>
    </row>
    <row r="1340" spans="1:27">
      <c r="A1340" s="100">
        <v>2220205</v>
      </c>
      <c r="B1340" s="100" t="s">
        <v>1406</v>
      </c>
      <c r="C1340" s="104">
        <v>0</v>
      </c>
      <c r="E1340" s="100">
        <v>2220205</v>
      </c>
      <c r="F1340" s="100" t="s">
        <v>1406</v>
      </c>
      <c r="G1340" s="104">
        <v>0</v>
      </c>
      <c r="H1340" s="102"/>
      <c r="I1340" s="100">
        <v>2220205</v>
      </c>
      <c r="J1340" s="100" t="s">
        <v>1406</v>
      </c>
      <c r="K1340" s="104">
        <v>0</v>
      </c>
      <c r="M1340" s="100">
        <v>2220205</v>
      </c>
      <c r="N1340" s="100" t="s">
        <v>1406</v>
      </c>
      <c r="O1340" s="104">
        <v>0</v>
      </c>
      <c r="Q1340" s="100">
        <v>2220205</v>
      </c>
      <c r="R1340" s="100" t="s">
        <v>1406</v>
      </c>
      <c r="S1340" s="104">
        <v>0</v>
      </c>
      <c r="U1340" s="100">
        <v>2220205</v>
      </c>
      <c r="V1340" s="100" t="s">
        <v>1406</v>
      </c>
      <c r="W1340" s="104">
        <v>0</v>
      </c>
      <c r="Y1340" s="100">
        <v>2220205</v>
      </c>
      <c r="Z1340" s="100" t="s">
        <v>1406</v>
      </c>
      <c r="AA1340" s="104">
        <v>0</v>
      </c>
    </row>
    <row r="1341" spans="1:27">
      <c r="A1341" s="100">
        <v>2220206</v>
      </c>
      <c r="B1341" s="100" t="s">
        <v>1407</v>
      </c>
      <c r="C1341" s="104">
        <v>0</v>
      </c>
      <c r="E1341" s="100">
        <v>2220206</v>
      </c>
      <c r="F1341" s="100" t="s">
        <v>1407</v>
      </c>
      <c r="G1341" s="104">
        <v>0</v>
      </c>
      <c r="H1341" s="102"/>
      <c r="I1341" s="100">
        <v>2220206</v>
      </c>
      <c r="J1341" s="100" t="s">
        <v>1407</v>
      </c>
      <c r="K1341" s="104">
        <v>0</v>
      </c>
      <c r="M1341" s="100">
        <v>2220206</v>
      </c>
      <c r="N1341" s="100" t="s">
        <v>1407</v>
      </c>
      <c r="O1341" s="104">
        <v>0</v>
      </c>
      <c r="Q1341" s="100">
        <v>2220206</v>
      </c>
      <c r="R1341" s="100" t="s">
        <v>1407</v>
      </c>
      <c r="S1341" s="104">
        <v>0</v>
      </c>
      <c r="U1341" s="100">
        <v>2220206</v>
      </c>
      <c r="V1341" s="100" t="s">
        <v>1407</v>
      </c>
      <c r="W1341" s="104">
        <v>0</v>
      </c>
      <c r="Y1341" s="100">
        <v>2220206</v>
      </c>
      <c r="Z1341" s="100" t="s">
        <v>1407</v>
      </c>
      <c r="AA1341" s="104">
        <v>0</v>
      </c>
    </row>
    <row r="1342" spans="1:27">
      <c r="A1342" s="100">
        <v>2220207</v>
      </c>
      <c r="B1342" s="100" t="s">
        <v>1408</v>
      </c>
      <c r="C1342" s="104">
        <v>0</v>
      </c>
      <c r="E1342" s="100">
        <v>2220207</v>
      </c>
      <c r="F1342" s="100" t="s">
        <v>1408</v>
      </c>
      <c r="G1342" s="104">
        <v>0</v>
      </c>
      <c r="H1342" s="102"/>
      <c r="I1342" s="100">
        <v>2220207</v>
      </c>
      <c r="J1342" s="100" t="s">
        <v>1408</v>
      </c>
      <c r="K1342" s="104">
        <v>0</v>
      </c>
      <c r="M1342" s="100">
        <v>2220207</v>
      </c>
      <c r="N1342" s="100" t="s">
        <v>1408</v>
      </c>
      <c r="O1342" s="104">
        <v>0</v>
      </c>
      <c r="Q1342" s="100">
        <v>2220207</v>
      </c>
      <c r="R1342" s="100" t="s">
        <v>1408</v>
      </c>
      <c r="S1342" s="104">
        <v>0</v>
      </c>
      <c r="U1342" s="100">
        <v>2220207</v>
      </c>
      <c r="V1342" s="100" t="s">
        <v>1408</v>
      </c>
      <c r="W1342" s="104">
        <v>0</v>
      </c>
      <c r="Y1342" s="100">
        <v>2220207</v>
      </c>
      <c r="Z1342" s="100" t="s">
        <v>1408</v>
      </c>
      <c r="AA1342" s="104">
        <v>0</v>
      </c>
    </row>
    <row r="1343" spans="1:27">
      <c r="A1343" s="100">
        <v>2220209</v>
      </c>
      <c r="B1343" s="100" t="s">
        <v>1409</v>
      </c>
      <c r="C1343" s="104">
        <v>0</v>
      </c>
      <c r="E1343" s="100">
        <v>2220209</v>
      </c>
      <c r="F1343" s="100" t="s">
        <v>1409</v>
      </c>
      <c r="G1343" s="104">
        <v>0</v>
      </c>
      <c r="H1343" s="102"/>
      <c r="I1343" s="100">
        <v>2220209</v>
      </c>
      <c r="J1343" s="100" t="s">
        <v>1409</v>
      </c>
      <c r="K1343" s="104">
        <v>0</v>
      </c>
      <c r="M1343" s="100">
        <v>2220209</v>
      </c>
      <c r="N1343" s="100" t="s">
        <v>1409</v>
      </c>
      <c r="O1343" s="104">
        <v>0</v>
      </c>
      <c r="Q1343" s="100">
        <v>2220209</v>
      </c>
      <c r="R1343" s="100" t="s">
        <v>1409</v>
      </c>
      <c r="S1343" s="104">
        <v>0</v>
      </c>
      <c r="U1343" s="100">
        <v>2220209</v>
      </c>
      <c r="V1343" s="100" t="s">
        <v>1409</v>
      </c>
      <c r="W1343" s="104">
        <v>0</v>
      </c>
      <c r="Y1343" s="100">
        <v>2220209</v>
      </c>
      <c r="Z1343" s="100" t="s">
        <v>1409</v>
      </c>
      <c r="AA1343" s="104">
        <v>0</v>
      </c>
    </row>
    <row r="1344" spans="1:27">
      <c r="A1344" s="100">
        <v>2220210</v>
      </c>
      <c r="B1344" s="100" t="s">
        <v>1410</v>
      </c>
      <c r="C1344" s="104">
        <v>0</v>
      </c>
      <c r="E1344" s="100">
        <v>2220210</v>
      </c>
      <c r="F1344" s="100" t="s">
        <v>1410</v>
      </c>
      <c r="G1344" s="104">
        <v>0</v>
      </c>
      <c r="H1344" s="102"/>
      <c r="I1344" s="100">
        <v>2220210</v>
      </c>
      <c r="J1344" s="100" t="s">
        <v>1410</v>
      </c>
      <c r="K1344" s="104">
        <v>0</v>
      </c>
      <c r="M1344" s="100">
        <v>2220210</v>
      </c>
      <c r="N1344" s="100" t="s">
        <v>1410</v>
      </c>
      <c r="O1344" s="104">
        <v>0</v>
      </c>
      <c r="Q1344" s="100">
        <v>2220210</v>
      </c>
      <c r="R1344" s="100" t="s">
        <v>1410</v>
      </c>
      <c r="S1344" s="104">
        <v>0</v>
      </c>
      <c r="U1344" s="100">
        <v>2220210</v>
      </c>
      <c r="V1344" s="100" t="s">
        <v>1410</v>
      </c>
      <c r="W1344" s="104">
        <v>0</v>
      </c>
      <c r="Y1344" s="100">
        <v>2220210</v>
      </c>
      <c r="Z1344" s="100" t="s">
        <v>1410</v>
      </c>
      <c r="AA1344" s="104">
        <v>0</v>
      </c>
    </row>
    <row r="1345" spans="1:27">
      <c r="A1345" s="100">
        <v>2220211</v>
      </c>
      <c r="B1345" s="100" t="s">
        <v>1411</v>
      </c>
      <c r="C1345" s="104">
        <v>180</v>
      </c>
      <c r="E1345" s="100">
        <v>2220211</v>
      </c>
      <c r="F1345" s="100" t="s">
        <v>1411</v>
      </c>
      <c r="G1345" s="104">
        <v>0</v>
      </c>
      <c r="H1345" s="102"/>
      <c r="I1345" s="100">
        <v>2220211</v>
      </c>
      <c r="J1345" s="100" t="s">
        <v>1411</v>
      </c>
      <c r="K1345" s="104">
        <v>0</v>
      </c>
      <c r="M1345" s="100">
        <v>2220211</v>
      </c>
      <c r="N1345" s="100" t="s">
        <v>1411</v>
      </c>
      <c r="O1345" s="104">
        <v>0</v>
      </c>
      <c r="Q1345" s="100">
        <v>2220211</v>
      </c>
      <c r="R1345" s="100" t="s">
        <v>1411</v>
      </c>
      <c r="S1345" s="104">
        <v>0</v>
      </c>
      <c r="U1345" s="100">
        <v>2220211</v>
      </c>
      <c r="V1345" s="100" t="s">
        <v>1411</v>
      </c>
      <c r="W1345" s="104">
        <v>0</v>
      </c>
      <c r="Y1345" s="100">
        <v>2220211</v>
      </c>
      <c r="Z1345" s="100" t="s">
        <v>1411</v>
      </c>
      <c r="AA1345" s="104">
        <v>180</v>
      </c>
    </row>
    <row r="1346" spans="1:27">
      <c r="A1346" s="100">
        <v>2220212</v>
      </c>
      <c r="B1346" s="100" t="s">
        <v>1412</v>
      </c>
      <c r="C1346" s="104">
        <v>0</v>
      </c>
      <c r="E1346" s="100">
        <v>2220212</v>
      </c>
      <c r="F1346" s="100" t="s">
        <v>1412</v>
      </c>
      <c r="G1346" s="104">
        <v>0</v>
      </c>
      <c r="H1346" s="102"/>
      <c r="I1346" s="100">
        <v>2220212</v>
      </c>
      <c r="J1346" s="100" t="s">
        <v>1412</v>
      </c>
      <c r="K1346" s="104">
        <v>0</v>
      </c>
      <c r="M1346" s="100">
        <v>2220212</v>
      </c>
      <c r="N1346" s="100" t="s">
        <v>1412</v>
      </c>
      <c r="O1346" s="104">
        <v>0</v>
      </c>
      <c r="Q1346" s="100">
        <v>2220212</v>
      </c>
      <c r="R1346" s="100" t="s">
        <v>1412</v>
      </c>
      <c r="S1346" s="104">
        <v>0</v>
      </c>
      <c r="U1346" s="100">
        <v>2220212</v>
      </c>
      <c r="V1346" s="100" t="s">
        <v>1412</v>
      </c>
      <c r="W1346" s="104">
        <v>0</v>
      </c>
      <c r="Y1346" s="100">
        <v>2220212</v>
      </c>
      <c r="Z1346" s="100" t="s">
        <v>1412</v>
      </c>
      <c r="AA1346" s="104">
        <v>0</v>
      </c>
    </row>
    <row r="1347" spans="1:27">
      <c r="A1347" s="100">
        <v>2220250</v>
      </c>
      <c r="B1347" s="100" t="s">
        <v>154</v>
      </c>
      <c r="C1347" s="104">
        <v>0</v>
      </c>
      <c r="E1347" s="100">
        <v>2220250</v>
      </c>
      <c r="F1347" s="100" t="s">
        <v>154</v>
      </c>
      <c r="G1347" s="104">
        <v>0</v>
      </c>
      <c r="H1347" s="102"/>
      <c r="I1347" s="100">
        <v>2220250</v>
      </c>
      <c r="J1347" s="100" t="s">
        <v>154</v>
      </c>
      <c r="K1347" s="104">
        <v>0</v>
      </c>
      <c r="M1347" s="100">
        <v>2220250</v>
      </c>
      <c r="N1347" s="100" t="s">
        <v>154</v>
      </c>
      <c r="O1347" s="104">
        <v>0</v>
      </c>
      <c r="Q1347" s="100">
        <v>2220250</v>
      </c>
      <c r="R1347" s="100" t="s">
        <v>154</v>
      </c>
      <c r="S1347" s="104">
        <v>0</v>
      </c>
      <c r="U1347" s="100">
        <v>2220250</v>
      </c>
      <c r="V1347" s="100" t="s">
        <v>154</v>
      </c>
      <c r="W1347" s="104">
        <v>0</v>
      </c>
      <c r="Y1347" s="100">
        <v>2220250</v>
      </c>
      <c r="Z1347" s="100" t="s">
        <v>154</v>
      </c>
      <c r="AA1347" s="104">
        <v>0</v>
      </c>
    </row>
    <row r="1348" spans="1:27">
      <c r="A1348" s="100">
        <v>2220299</v>
      </c>
      <c r="B1348" s="100" t="s">
        <v>1413</v>
      </c>
      <c r="C1348" s="104">
        <v>0</v>
      </c>
      <c r="E1348" s="100">
        <v>2220299</v>
      </c>
      <c r="F1348" s="100" t="s">
        <v>1413</v>
      </c>
      <c r="G1348" s="104">
        <v>0</v>
      </c>
      <c r="H1348" s="102"/>
      <c r="I1348" s="100">
        <v>2220299</v>
      </c>
      <c r="J1348" s="100" t="s">
        <v>1413</v>
      </c>
      <c r="K1348" s="104">
        <v>0</v>
      </c>
      <c r="M1348" s="100">
        <v>2220299</v>
      </c>
      <c r="N1348" s="100" t="s">
        <v>1413</v>
      </c>
      <c r="O1348" s="104">
        <v>0</v>
      </c>
      <c r="Q1348" s="100">
        <v>2220299</v>
      </c>
      <c r="R1348" s="100" t="s">
        <v>1413</v>
      </c>
      <c r="S1348" s="104">
        <v>0</v>
      </c>
      <c r="U1348" s="100">
        <v>2220299</v>
      </c>
      <c r="V1348" s="100" t="s">
        <v>1413</v>
      </c>
      <c r="W1348" s="104">
        <v>0</v>
      </c>
      <c r="Y1348" s="100">
        <v>2220299</v>
      </c>
      <c r="Z1348" s="100" t="s">
        <v>1413</v>
      </c>
      <c r="AA1348" s="104">
        <v>0</v>
      </c>
    </row>
    <row r="1349" spans="1:27">
      <c r="A1349" s="100">
        <v>22203</v>
      </c>
      <c r="B1349" s="103" t="s">
        <v>1414</v>
      </c>
      <c r="C1349" s="101">
        <f>SUM(C1350:C1353)</f>
        <v>0</v>
      </c>
      <c r="E1349" s="100">
        <v>22203</v>
      </c>
      <c r="F1349" s="103" t="s">
        <v>1414</v>
      </c>
      <c r="G1349" s="101">
        <f>SUM(G1350:G1353)</f>
        <v>0</v>
      </c>
      <c r="H1349" s="102"/>
      <c r="I1349" s="100">
        <v>22203</v>
      </c>
      <c r="J1349" s="103" t="s">
        <v>1414</v>
      </c>
      <c r="K1349" s="101">
        <f>SUM(K1350:K1353)</f>
        <v>0</v>
      </c>
      <c r="M1349" s="100">
        <v>22203</v>
      </c>
      <c r="N1349" s="103" t="s">
        <v>1414</v>
      </c>
      <c r="O1349" s="101">
        <f>SUM(O1350:O1353)</f>
        <v>0</v>
      </c>
      <c r="Q1349" s="100">
        <v>22203</v>
      </c>
      <c r="R1349" s="103" t="s">
        <v>1414</v>
      </c>
      <c r="S1349" s="101">
        <f>SUM(S1350:S1353)</f>
        <v>0</v>
      </c>
      <c r="U1349" s="100">
        <v>22203</v>
      </c>
      <c r="V1349" s="103" t="s">
        <v>1414</v>
      </c>
      <c r="W1349" s="101">
        <f>SUM(W1350:W1353)</f>
        <v>0</v>
      </c>
      <c r="Y1349" s="100">
        <v>22203</v>
      </c>
      <c r="Z1349" s="103" t="s">
        <v>1414</v>
      </c>
      <c r="AA1349" s="101">
        <f>SUM(AA1350:AA1353)</f>
        <v>0</v>
      </c>
    </row>
    <row r="1350" spans="1:27">
      <c r="A1350" s="100">
        <v>2220301</v>
      </c>
      <c r="B1350" s="100" t="s">
        <v>4579</v>
      </c>
      <c r="C1350" s="104">
        <v>0</v>
      </c>
      <c r="E1350" s="100">
        <v>2220301</v>
      </c>
      <c r="F1350" s="100" t="s">
        <v>4579</v>
      </c>
      <c r="G1350" s="104">
        <v>0</v>
      </c>
      <c r="H1350" s="102"/>
      <c r="I1350" s="100">
        <v>2220301</v>
      </c>
      <c r="J1350" s="100" t="s">
        <v>4579</v>
      </c>
      <c r="K1350" s="104">
        <v>0</v>
      </c>
      <c r="M1350" s="100">
        <v>2220301</v>
      </c>
      <c r="N1350" s="100" t="s">
        <v>4579</v>
      </c>
      <c r="O1350" s="104">
        <v>0</v>
      </c>
      <c r="Q1350" s="100">
        <v>2220301</v>
      </c>
      <c r="R1350" s="100" t="s">
        <v>4579</v>
      </c>
      <c r="S1350" s="104">
        <v>0</v>
      </c>
      <c r="U1350" s="100">
        <v>2220301</v>
      </c>
      <c r="V1350" s="100" t="s">
        <v>4579</v>
      </c>
      <c r="W1350" s="104">
        <v>0</v>
      </c>
      <c r="Y1350" s="100">
        <v>2220301</v>
      </c>
      <c r="Z1350" s="100" t="s">
        <v>4579</v>
      </c>
      <c r="AA1350" s="104">
        <v>0</v>
      </c>
    </row>
    <row r="1351" spans="1:27">
      <c r="A1351" s="100">
        <v>2220303</v>
      </c>
      <c r="B1351" s="100" t="s">
        <v>1417</v>
      </c>
      <c r="C1351" s="104">
        <v>0</v>
      </c>
      <c r="E1351" s="100">
        <v>2220303</v>
      </c>
      <c r="F1351" s="100" t="s">
        <v>1417</v>
      </c>
      <c r="G1351" s="104">
        <v>0</v>
      </c>
      <c r="H1351" s="102"/>
      <c r="I1351" s="100">
        <v>2220303</v>
      </c>
      <c r="J1351" s="100" t="s">
        <v>1417</v>
      </c>
      <c r="K1351" s="104">
        <v>0</v>
      </c>
      <c r="M1351" s="100">
        <v>2220303</v>
      </c>
      <c r="N1351" s="100" t="s">
        <v>1417</v>
      </c>
      <c r="O1351" s="104">
        <v>0</v>
      </c>
      <c r="Q1351" s="100">
        <v>2220303</v>
      </c>
      <c r="R1351" s="100" t="s">
        <v>1417</v>
      </c>
      <c r="S1351" s="104">
        <v>0</v>
      </c>
      <c r="U1351" s="100">
        <v>2220303</v>
      </c>
      <c r="V1351" s="100" t="s">
        <v>1417</v>
      </c>
      <c r="W1351" s="104">
        <v>0</v>
      </c>
      <c r="Y1351" s="100">
        <v>2220303</v>
      </c>
      <c r="Z1351" s="100" t="s">
        <v>1417</v>
      </c>
      <c r="AA1351" s="104">
        <v>0</v>
      </c>
    </row>
    <row r="1352" spans="1:27">
      <c r="A1352" s="100">
        <v>2220304</v>
      </c>
      <c r="B1352" s="100" t="s">
        <v>1418</v>
      </c>
      <c r="C1352" s="104">
        <v>0</v>
      </c>
      <c r="E1352" s="100">
        <v>2220304</v>
      </c>
      <c r="F1352" s="100" t="s">
        <v>1418</v>
      </c>
      <c r="G1352" s="104">
        <v>0</v>
      </c>
      <c r="H1352" s="102"/>
      <c r="I1352" s="100">
        <v>2220304</v>
      </c>
      <c r="J1352" s="100" t="s">
        <v>1418</v>
      </c>
      <c r="K1352" s="104">
        <v>0</v>
      </c>
      <c r="M1352" s="100">
        <v>2220304</v>
      </c>
      <c r="N1352" s="100" t="s">
        <v>1418</v>
      </c>
      <c r="O1352" s="104">
        <v>0</v>
      </c>
      <c r="Q1352" s="100">
        <v>2220304</v>
      </c>
      <c r="R1352" s="100" t="s">
        <v>1418</v>
      </c>
      <c r="S1352" s="104">
        <v>0</v>
      </c>
      <c r="U1352" s="100">
        <v>2220304</v>
      </c>
      <c r="V1352" s="100" t="s">
        <v>1418</v>
      </c>
      <c r="W1352" s="104">
        <v>0</v>
      </c>
      <c r="Y1352" s="100">
        <v>2220304</v>
      </c>
      <c r="Z1352" s="100" t="s">
        <v>1418</v>
      </c>
      <c r="AA1352" s="104">
        <v>0</v>
      </c>
    </row>
    <row r="1353" spans="1:27">
      <c r="A1353" s="100">
        <v>2220399</v>
      </c>
      <c r="B1353" s="100" t="s">
        <v>4583</v>
      </c>
      <c r="C1353" s="104">
        <v>0</v>
      </c>
      <c r="E1353" s="100">
        <v>2220399</v>
      </c>
      <c r="F1353" s="100" t="s">
        <v>4583</v>
      </c>
      <c r="G1353" s="104">
        <v>0</v>
      </c>
      <c r="H1353" s="102"/>
      <c r="I1353" s="100">
        <v>2220399</v>
      </c>
      <c r="J1353" s="100" t="s">
        <v>4583</v>
      </c>
      <c r="K1353" s="104">
        <v>0</v>
      </c>
      <c r="M1353" s="100">
        <v>2220399</v>
      </c>
      <c r="N1353" s="100" t="s">
        <v>4583</v>
      </c>
      <c r="O1353" s="104">
        <v>0</v>
      </c>
      <c r="Q1353" s="100">
        <v>2220399</v>
      </c>
      <c r="R1353" s="100" t="s">
        <v>4583</v>
      </c>
      <c r="S1353" s="104">
        <v>0</v>
      </c>
      <c r="U1353" s="100">
        <v>2220399</v>
      </c>
      <c r="V1353" s="100" t="s">
        <v>4583</v>
      </c>
      <c r="W1353" s="104">
        <v>0</v>
      </c>
      <c r="Y1353" s="100">
        <v>2220399</v>
      </c>
      <c r="Z1353" s="100" t="s">
        <v>4583</v>
      </c>
      <c r="AA1353" s="104">
        <v>0</v>
      </c>
    </row>
    <row r="1354" spans="1:27">
      <c r="A1354" s="100">
        <v>22204</v>
      </c>
      <c r="B1354" s="103" t="s">
        <v>1420</v>
      </c>
      <c r="C1354" s="101">
        <f>SUM(C1355:C1359)</f>
        <v>150</v>
      </c>
      <c r="E1354" s="100">
        <v>22204</v>
      </c>
      <c r="F1354" s="103" t="s">
        <v>1420</v>
      </c>
      <c r="G1354" s="101">
        <f>SUM(G1355:G1359)</f>
        <v>150</v>
      </c>
      <c r="H1354" s="102"/>
      <c r="I1354" s="100">
        <v>22204</v>
      </c>
      <c r="J1354" s="103" t="s">
        <v>1420</v>
      </c>
      <c r="K1354" s="101">
        <f>SUM(K1355:K1359)</f>
        <v>150</v>
      </c>
      <c r="M1354" s="100">
        <v>22204</v>
      </c>
      <c r="N1354" s="103" t="s">
        <v>1420</v>
      </c>
      <c r="O1354" s="101">
        <f>SUM(O1355:O1359)</f>
        <v>0</v>
      </c>
      <c r="Q1354" s="100">
        <v>22204</v>
      </c>
      <c r="R1354" s="103" t="s">
        <v>1420</v>
      </c>
      <c r="S1354" s="101">
        <f>SUM(S1355:S1359)</f>
        <v>0</v>
      </c>
      <c r="U1354" s="100">
        <v>22204</v>
      </c>
      <c r="V1354" s="103" t="s">
        <v>1420</v>
      </c>
      <c r="W1354" s="101">
        <f>SUM(W1355:W1359)</f>
        <v>0</v>
      </c>
      <c r="Y1354" s="100">
        <v>22204</v>
      </c>
      <c r="Z1354" s="103" t="s">
        <v>1420</v>
      </c>
      <c r="AA1354" s="101">
        <f>SUM(AA1355:AA1359)</f>
        <v>0</v>
      </c>
    </row>
    <row r="1355" spans="1:27">
      <c r="A1355" s="100">
        <v>2220401</v>
      </c>
      <c r="B1355" s="100" t="s">
        <v>1422</v>
      </c>
      <c r="C1355" s="104">
        <v>0</v>
      </c>
      <c r="E1355" s="100">
        <v>2220401</v>
      </c>
      <c r="F1355" s="100" t="s">
        <v>1422</v>
      </c>
      <c r="G1355" s="104">
        <v>0</v>
      </c>
      <c r="H1355" s="102"/>
      <c r="I1355" s="100">
        <v>2220401</v>
      </c>
      <c r="J1355" s="100" t="s">
        <v>1422</v>
      </c>
      <c r="K1355" s="104">
        <v>0</v>
      </c>
      <c r="M1355" s="100">
        <v>2220401</v>
      </c>
      <c r="N1355" s="100" t="s">
        <v>1422</v>
      </c>
      <c r="O1355" s="104">
        <v>0</v>
      </c>
      <c r="Q1355" s="100">
        <v>2220401</v>
      </c>
      <c r="R1355" s="100" t="s">
        <v>1422</v>
      </c>
      <c r="S1355" s="104">
        <v>0</v>
      </c>
      <c r="U1355" s="100">
        <v>2220401</v>
      </c>
      <c r="V1355" s="100" t="s">
        <v>1422</v>
      </c>
      <c r="W1355" s="104">
        <v>0</v>
      </c>
      <c r="Y1355" s="100">
        <v>2220401</v>
      </c>
      <c r="Z1355" s="100" t="s">
        <v>1422</v>
      </c>
      <c r="AA1355" s="104">
        <v>0</v>
      </c>
    </row>
    <row r="1356" spans="1:27">
      <c r="A1356" s="100">
        <v>2220402</v>
      </c>
      <c r="B1356" s="100" t="s">
        <v>1423</v>
      </c>
      <c r="C1356" s="104">
        <v>0</v>
      </c>
      <c r="E1356" s="100">
        <v>2220402</v>
      </c>
      <c r="F1356" s="100" t="s">
        <v>1423</v>
      </c>
      <c r="G1356" s="104">
        <v>0</v>
      </c>
      <c r="H1356" s="102"/>
      <c r="I1356" s="100">
        <v>2220402</v>
      </c>
      <c r="J1356" s="100" t="s">
        <v>1423</v>
      </c>
      <c r="K1356" s="104">
        <v>0</v>
      </c>
      <c r="M1356" s="100">
        <v>2220402</v>
      </c>
      <c r="N1356" s="100" t="s">
        <v>1423</v>
      </c>
      <c r="O1356" s="104">
        <v>0</v>
      </c>
      <c r="Q1356" s="100">
        <v>2220402</v>
      </c>
      <c r="R1356" s="100" t="s">
        <v>1423</v>
      </c>
      <c r="S1356" s="104">
        <v>0</v>
      </c>
      <c r="U1356" s="100">
        <v>2220402</v>
      </c>
      <c r="V1356" s="100" t="s">
        <v>1423</v>
      </c>
      <c r="W1356" s="104">
        <v>0</v>
      </c>
      <c r="Y1356" s="100">
        <v>2220402</v>
      </c>
      <c r="Z1356" s="100" t="s">
        <v>1423</v>
      </c>
      <c r="AA1356" s="104">
        <v>0</v>
      </c>
    </row>
    <row r="1357" spans="1:27">
      <c r="A1357" s="100">
        <v>2220403</v>
      </c>
      <c r="B1357" s="100" t="s">
        <v>4588</v>
      </c>
      <c r="C1357" s="104">
        <v>150</v>
      </c>
      <c r="E1357" s="100">
        <v>2220403</v>
      </c>
      <c r="F1357" s="100" t="s">
        <v>4588</v>
      </c>
      <c r="G1357" s="104">
        <v>150</v>
      </c>
      <c r="H1357" s="102"/>
      <c r="I1357" s="100">
        <v>2220403</v>
      </c>
      <c r="J1357" s="100" t="s">
        <v>4588</v>
      </c>
      <c r="K1357" s="104">
        <v>150</v>
      </c>
      <c r="M1357" s="100">
        <v>2220403</v>
      </c>
      <c r="N1357" s="100" t="s">
        <v>4588</v>
      </c>
      <c r="O1357" s="104">
        <v>0</v>
      </c>
      <c r="Q1357" s="100">
        <v>2220403</v>
      </c>
      <c r="R1357" s="100" t="s">
        <v>4588</v>
      </c>
      <c r="S1357" s="104">
        <v>0</v>
      </c>
      <c r="U1357" s="100">
        <v>2220403</v>
      </c>
      <c r="V1357" s="100" t="s">
        <v>4588</v>
      </c>
      <c r="W1357" s="104">
        <v>0</v>
      </c>
      <c r="Y1357" s="100">
        <v>2220403</v>
      </c>
      <c r="Z1357" s="100" t="s">
        <v>4588</v>
      </c>
      <c r="AA1357" s="104">
        <v>0</v>
      </c>
    </row>
    <row r="1358" spans="1:27">
      <c r="A1358" s="100">
        <v>2220404</v>
      </c>
      <c r="B1358" s="100" t="s">
        <v>1425</v>
      </c>
      <c r="C1358" s="104">
        <v>0</v>
      </c>
      <c r="E1358" s="100">
        <v>2220404</v>
      </c>
      <c r="F1358" s="100" t="s">
        <v>1425</v>
      </c>
      <c r="G1358" s="104">
        <v>0</v>
      </c>
      <c r="H1358" s="102"/>
      <c r="I1358" s="100">
        <v>2220404</v>
      </c>
      <c r="J1358" s="100" t="s">
        <v>1425</v>
      </c>
      <c r="K1358" s="104">
        <v>0</v>
      </c>
      <c r="M1358" s="100">
        <v>2220404</v>
      </c>
      <c r="N1358" s="100" t="s">
        <v>1425</v>
      </c>
      <c r="O1358" s="104">
        <v>0</v>
      </c>
      <c r="Q1358" s="100">
        <v>2220404</v>
      </c>
      <c r="R1358" s="100" t="s">
        <v>1425</v>
      </c>
      <c r="S1358" s="104">
        <v>0</v>
      </c>
      <c r="U1358" s="100">
        <v>2220404</v>
      </c>
      <c r="V1358" s="100" t="s">
        <v>1425</v>
      </c>
      <c r="W1358" s="104">
        <v>0</v>
      </c>
      <c r="Y1358" s="100">
        <v>2220404</v>
      </c>
      <c r="Z1358" s="100" t="s">
        <v>1425</v>
      </c>
      <c r="AA1358" s="104">
        <v>0</v>
      </c>
    </row>
    <row r="1359" spans="1:27">
      <c r="A1359" s="100">
        <v>2220499</v>
      </c>
      <c r="B1359" s="100" t="s">
        <v>1426</v>
      </c>
      <c r="C1359" s="104">
        <v>0</v>
      </c>
      <c r="E1359" s="100">
        <v>2220499</v>
      </c>
      <c r="F1359" s="100" t="s">
        <v>1426</v>
      </c>
      <c r="G1359" s="104">
        <v>0</v>
      </c>
      <c r="H1359" s="102"/>
      <c r="I1359" s="100">
        <v>2220499</v>
      </c>
      <c r="J1359" s="100" t="s">
        <v>1426</v>
      </c>
      <c r="K1359" s="104">
        <v>0</v>
      </c>
      <c r="M1359" s="100">
        <v>2220499</v>
      </c>
      <c r="N1359" s="100" t="s">
        <v>1426</v>
      </c>
      <c r="O1359" s="104">
        <v>0</v>
      </c>
      <c r="Q1359" s="100">
        <v>2220499</v>
      </c>
      <c r="R1359" s="100" t="s">
        <v>1426</v>
      </c>
      <c r="S1359" s="104">
        <v>0</v>
      </c>
      <c r="U1359" s="100">
        <v>2220499</v>
      </c>
      <c r="V1359" s="100" t="s">
        <v>1426</v>
      </c>
      <c r="W1359" s="104">
        <v>0</v>
      </c>
      <c r="Y1359" s="100">
        <v>2220499</v>
      </c>
      <c r="Z1359" s="100" t="s">
        <v>1426</v>
      </c>
      <c r="AA1359" s="104">
        <v>0</v>
      </c>
    </row>
    <row r="1360" spans="1:27">
      <c r="A1360" s="100">
        <v>22205</v>
      </c>
      <c r="B1360" s="103" t="s">
        <v>1427</v>
      </c>
      <c r="C1360" s="101">
        <f>SUM(C1361:C1371)</f>
        <v>0</v>
      </c>
      <c r="E1360" s="100">
        <v>22205</v>
      </c>
      <c r="F1360" s="103" t="s">
        <v>1427</v>
      </c>
      <c r="G1360" s="101">
        <f>SUM(G1361:G1371)</f>
        <v>0</v>
      </c>
      <c r="H1360" s="102"/>
      <c r="I1360" s="100">
        <v>22205</v>
      </c>
      <c r="J1360" s="103" t="s">
        <v>1427</v>
      </c>
      <c r="K1360" s="101">
        <f>SUM(K1361:K1371)</f>
        <v>0</v>
      </c>
      <c r="M1360" s="100">
        <v>22205</v>
      </c>
      <c r="N1360" s="103" t="s">
        <v>1427</v>
      </c>
      <c r="O1360" s="101">
        <f>SUM(O1361:O1371)</f>
        <v>0</v>
      </c>
      <c r="Q1360" s="100">
        <v>22205</v>
      </c>
      <c r="R1360" s="103" t="s">
        <v>1427</v>
      </c>
      <c r="S1360" s="101">
        <f>SUM(S1361:S1371)</f>
        <v>0</v>
      </c>
      <c r="U1360" s="100">
        <v>22205</v>
      </c>
      <c r="V1360" s="103" t="s">
        <v>1427</v>
      </c>
      <c r="W1360" s="101">
        <f>SUM(W1361:W1371)</f>
        <v>0</v>
      </c>
      <c r="Y1360" s="100">
        <v>22205</v>
      </c>
      <c r="Z1360" s="103" t="s">
        <v>1427</v>
      </c>
      <c r="AA1360" s="101">
        <f>SUM(AA1361:AA1371)</f>
        <v>0</v>
      </c>
    </row>
    <row r="1361" spans="1:27">
      <c r="A1361" s="100">
        <v>2220501</v>
      </c>
      <c r="B1361" s="100" t="s">
        <v>1429</v>
      </c>
      <c r="C1361" s="104">
        <v>0</v>
      </c>
      <c r="E1361" s="100">
        <v>2220501</v>
      </c>
      <c r="F1361" s="100" t="s">
        <v>1429</v>
      </c>
      <c r="G1361" s="104">
        <v>0</v>
      </c>
      <c r="H1361" s="102"/>
      <c r="I1361" s="100">
        <v>2220501</v>
      </c>
      <c r="J1361" s="100" t="s">
        <v>1429</v>
      </c>
      <c r="K1361" s="104">
        <v>0</v>
      </c>
      <c r="M1361" s="100">
        <v>2220501</v>
      </c>
      <c r="N1361" s="100" t="s">
        <v>1429</v>
      </c>
      <c r="O1361" s="104">
        <v>0</v>
      </c>
      <c r="Q1361" s="100">
        <v>2220501</v>
      </c>
      <c r="R1361" s="100" t="s">
        <v>1429</v>
      </c>
      <c r="S1361" s="104">
        <v>0</v>
      </c>
      <c r="U1361" s="100">
        <v>2220501</v>
      </c>
      <c r="V1361" s="100" t="s">
        <v>1429</v>
      </c>
      <c r="W1361" s="104">
        <v>0</v>
      </c>
      <c r="Y1361" s="100">
        <v>2220501</v>
      </c>
      <c r="Z1361" s="100" t="s">
        <v>1429</v>
      </c>
      <c r="AA1361" s="104">
        <v>0</v>
      </c>
    </row>
    <row r="1362" spans="1:27">
      <c r="A1362" s="100">
        <v>2220502</v>
      </c>
      <c r="B1362" s="100" t="s">
        <v>1430</v>
      </c>
      <c r="C1362" s="104">
        <v>0</v>
      </c>
      <c r="E1362" s="100">
        <v>2220502</v>
      </c>
      <c r="F1362" s="100" t="s">
        <v>1430</v>
      </c>
      <c r="G1362" s="104">
        <v>0</v>
      </c>
      <c r="H1362" s="102"/>
      <c r="I1362" s="100">
        <v>2220502</v>
      </c>
      <c r="J1362" s="100" t="s">
        <v>1430</v>
      </c>
      <c r="K1362" s="104">
        <v>0</v>
      </c>
      <c r="M1362" s="100">
        <v>2220502</v>
      </c>
      <c r="N1362" s="100" t="s">
        <v>1430</v>
      </c>
      <c r="O1362" s="104">
        <v>0</v>
      </c>
      <c r="Q1362" s="100">
        <v>2220502</v>
      </c>
      <c r="R1362" s="100" t="s">
        <v>1430</v>
      </c>
      <c r="S1362" s="104">
        <v>0</v>
      </c>
      <c r="U1362" s="100">
        <v>2220502</v>
      </c>
      <c r="V1362" s="100" t="s">
        <v>1430</v>
      </c>
      <c r="W1362" s="104">
        <v>0</v>
      </c>
      <c r="Y1362" s="100">
        <v>2220502</v>
      </c>
      <c r="Z1362" s="100" t="s">
        <v>1430</v>
      </c>
      <c r="AA1362" s="104">
        <v>0</v>
      </c>
    </row>
    <row r="1363" spans="1:27">
      <c r="A1363" s="100">
        <v>2220503</v>
      </c>
      <c r="B1363" s="100" t="s">
        <v>1431</v>
      </c>
      <c r="C1363" s="104">
        <v>0</v>
      </c>
      <c r="E1363" s="100">
        <v>2220503</v>
      </c>
      <c r="F1363" s="100" t="s">
        <v>1431</v>
      </c>
      <c r="G1363" s="104">
        <v>0</v>
      </c>
      <c r="H1363" s="102"/>
      <c r="I1363" s="100">
        <v>2220503</v>
      </c>
      <c r="J1363" s="100" t="s">
        <v>1431</v>
      </c>
      <c r="K1363" s="104">
        <v>0</v>
      </c>
      <c r="M1363" s="100">
        <v>2220503</v>
      </c>
      <c r="N1363" s="100" t="s">
        <v>1431</v>
      </c>
      <c r="O1363" s="104">
        <v>0</v>
      </c>
      <c r="Q1363" s="100">
        <v>2220503</v>
      </c>
      <c r="R1363" s="100" t="s">
        <v>1431</v>
      </c>
      <c r="S1363" s="104">
        <v>0</v>
      </c>
      <c r="U1363" s="100">
        <v>2220503</v>
      </c>
      <c r="V1363" s="100" t="s">
        <v>1431</v>
      </c>
      <c r="W1363" s="104">
        <v>0</v>
      </c>
      <c r="Y1363" s="100">
        <v>2220503</v>
      </c>
      <c r="Z1363" s="100" t="s">
        <v>1431</v>
      </c>
      <c r="AA1363" s="104">
        <v>0</v>
      </c>
    </row>
    <row r="1364" spans="1:27">
      <c r="A1364" s="100">
        <v>2220504</v>
      </c>
      <c r="B1364" s="100" t="s">
        <v>1432</v>
      </c>
      <c r="C1364" s="104">
        <v>0</v>
      </c>
      <c r="E1364" s="100">
        <v>2220504</v>
      </c>
      <c r="F1364" s="100" t="s">
        <v>1432</v>
      </c>
      <c r="G1364" s="104">
        <v>0</v>
      </c>
      <c r="H1364" s="102"/>
      <c r="I1364" s="100">
        <v>2220504</v>
      </c>
      <c r="J1364" s="100" t="s">
        <v>1432</v>
      </c>
      <c r="K1364" s="104">
        <v>0</v>
      </c>
      <c r="M1364" s="100">
        <v>2220504</v>
      </c>
      <c r="N1364" s="100" t="s">
        <v>1432</v>
      </c>
      <c r="O1364" s="104">
        <v>0</v>
      </c>
      <c r="Q1364" s="100">
        <v>2220504</v>
      </c>
      <c r="R1364" s="100" t="s">
        <v>1432</v>
      </c>
      <c r="S1364" s="104">
        <v>0</v>
      </c>
      <c r="U1364" s="100">
        <v>2220504</v>
      </c>
      <c r="V1364" s="100" t="s">
        <v>1432</v>
      </c>
      <c r="W1364" s="104">
        <v>0</v>
      </c>
      <c r="Y1364" s="100">
        <v>2220504</v>
      </c>
      <c r="Z1364" s="100" t="s">
        <v>1432</v>
      </c>
      <c r="AA1364" s="104">
        <v>0</v>
      </c>
    </row>
    <row r="1365" spans="1:27">
      <c r="A1365" s="100">
        <v>2220505</v>
      </c>
      <c r="B1365" s="100" t="s">
        <v>1433</v>
      </c>
      <c r="C1365" s="104">
        <v>0</v>
      </c>
      <c r="E1365" s="100">
        <v>2220505</v>
      </c>
      <c r="F1365" s="100" t="s">
        <v>1433</v>
      </c>
      <c r="G1365" s="104">
        <v>0</v>
      </c>
      <c r="H1365" s="102"/>
      <c r="I1365" s="100">
        <v>2220505</v>
      </c>
      <c r="J1365" s="100" t="s">
        <v>1433</v>
      </c>
      <c r="K1365" s="104">
        <v>0</v>
      </c>
      <c r="M1365" s="100">
        <v>2220505</v>
      </c>
      <c r="N1365" s="100" t="s">
        <v>1433</v>
      </c>
      <c r="O1365" s="104">
        <v>0</v>
      </c>
      <c r="Q1365" s="100">
        <v>2220505</v>
      </c>
      <c r="R1365" s="100" t="s">
        <v>1433</v>
      </c>
      <c r="S1365" s="104">
        <v>0</v>
      </c>
      <c r="U1365" s="100">
        <v>2220505</v>
      </c>
      <c r="V1365" s="100" t="s">
        <v>1433</v>
      </c>
      <c r="W1365" s="104">
        <v>0</v>
      </c>
      <c r="Y1365" s="100">
        <v>2220505</v>
      </c>
      <c r="Z1365" s="100" t="s">
        <v>1433</v>
      </c>
      <c r="AA1365" s="104">
        <v>0</v>
      </c>
    </row>
    <row r="1366" spans="1:27">
      <c r="A1366" s="100">
        <v>2220506</v>
      </c>
      <c r="B1366" s="100" t="s">
        <v>1434</v>
      </c>
      <c r="C1366" s="104">
        <v>0</v>
      </c>
      <c r="E1366" s="100">
        <v>2220506</v>
      </c>
      <c r="F1366" s="100" t="s">
        <v>1434</v>
      </c>
      <c r="G1366" s="104">
        <v>0</v>
      </c>
      <c r="H1366" s="102"/>
      <c r="I1366" s="100">
        <v>2220506</v>
      </c>
      <c r="J1366" s="100" t="s">
        <v>1434</v>
      </c>
      <c r="K1366" s="104">
        <v>0</v>
      </c>
      <c r="M1366" s="100">
        <v>2220506</v>
      </c>
      <c r="N1366" s="100" t="s">
        <v>1434</v>
      </c>
      <c r="O1366" s="104">
        <v>0</v>
      </c>
      <c r="Q1366" s="100">
        <v>2220506</v>
      </c>
      <c r="R1366" s="100" t="s">
        <v>1434</v>
      </c>
      <c r="S1366" s="104">
        <v>0</v>
      </c>
      <c r="U1366" s="100">
        <v>2220506</v>
      </c>
      <c r="V1366" s="100" t="s">
        <v>1434</v>
      </c>
      <c r="W1366" s="104">
        <v>0</v>
      </c>
      <c r="Y1366" s="100">
        <v>2220506</v>
      </c>
      <c r="Z1366" s="100" t="s">
        <v>1434</v>
      </c>
      <c r="AA1366" s="104">
        <v>0</v>
      </c>
    </row>
    <row r="1367" spans="1:27">
      <c r="A1367" s="100">
        <v>2220507</v>
      </c>
      <c r="B1367" s="100" t="s">
        <v>1435</v>
      </c>
      <c r="C1367" s="104">
        <v>0</v>
      </c>
      <c r="E1367" s="100">
        <v>2220507</v>
      </c>
      <c r="F1367" s="100" t="s">
        <v>1435</v>
      </c>
      <c r="G1367" s="104">
        <v>0</v>
      </c>
      <c r="H1367" s="102"/>
      <c r="I1367" s="100">
        <v>2220507</v>
      </c>
      <c r="J1367" s="100" t="s">
        <v>1435</v>
      </c>
      <c r="K1367" s="104">
        <v>0</v>
      </c>
      <c r="M1367" s="100">
        <v>2220507</v>
      </c>
      <c r="N1367" s="100" t="s">
        <v>1435</v>
      </c>
      <c r="O1367" s="104">
        <v>0</v>
      </c>
      <c r="Q1367" s="100">
        <v>2220507</v>
      </c>
      <c r="R1367" s="100" t="s">
        <v>1435</v>
      </c>
      <c r="S1367" s="104">
        <v>0</v>
      </c>
      <c r="U1367" s="100">
        <v>2220507</v>
      </c>
      <c r="V1367" s="100" t="s">
        <v>1435</v>
      </c>
      <c r="W1367" s="104">
        <v>0</v>
      </c>
      <c r="Y1367" s="100">
        <v>2220507</v>
      </c>
      <c r="Z1367" s="100" t="s">
        <v>1435</v>
      </c>
      <c r="AA1367" s="104">
        <v>0</v>
      </c>
    </row>
    <row r="1368" spans="1:27">
      <c r="A1368" s="100">
        <v>2220508</v>
      </c>
      <c r="B1368" s="100" t="s">
        <v>1436</v>
      </c>
      <c r="C1368" s="104">
        <v>0</v>
      </c>
      <c r="E1368" s="100">
        <v>2220508</v>
      </c>
      <c r="F1368" s="100" t="s">
        <v>1436</v>
      </c>
      <c r="G1368" s="104">
        <v>0</v>
      </c>
      <c r="H1368" s="102"/>
      <c r="I1368" s="100">
        <v>2220508</v>
      </c>
      <c r="J1368" s="100" t="s">
        <v>1436</v>
      </c>
      <c r="K1368" s="104">
        <v>0</v>
      </c>
      <c r="M1368" s="100">
        <v>2220508</v>
      </c>
      <c r="N1368" s="100" t="s">
        <v>1436</v>
      </c>
      <c r="O1368" s="104">
        <v>0</v>
      </c>
      <c r="Q1368" s="100">
        <v>2220508</v>
      </c>
      <c r="R1368" s="100" t="s">
        <v>1436</v>
      </c>
      <c r="S1368" s="104">
        <v>0</v>
      </c>
      <c r="U1368" s="100">
        <v>2220508</v>
      </c>
      <c r="V1368" s="100" t="s">
        <v>1436</v>
      </c>
      <c r="W1368" s="104">
        <v>0</v>
      </c>
      <c r="Y1368" s="100">
        <v>2220508</v>
      </c>
      <c r="Z1368" s="100" t="s">
        <v>1436</v>
      </c>
      <c r="AA1368" s="104">
        <v>0</v>
      </c>
    </row>
    <row r="1369" spans="1:27">
      <c r="A1369" s="100">
        <v>2220509</v>
      </c>
      <c r="B1369" s="100" t="s">
        <v>1437</v>
      </c>
      <c r="C1369" s="104">
        <v>0</v>
      </c>
      <c r="E1369" s="100">
        <v>2220509</v>
      </c>
      <c r="F1369" s="100" t="s">
        <v>1437</v>
      </c>
      <c r="G1369" s="104">
        <v>0</v>
      </c>
      <c r="H1369" s="102"/>
      <c r="I1369" s="100">
        <v>2220509</v>
      </c>
      <c r="J1369" s="100" t="s">
        <v>1437</v>
      </c>
      <c r="K1369" s="104">
        <v>0</v>
      </c>
      <c r="M1369" s="100">
        <v>2220509</v>
      </c>
      <c r="N1369" s="100" t="s">
        <v>1437</v>
      </c>
      <c r="O1369" s="104">
        <v>0</v>
      </c>
      <c r="Q1369" s="100">
        <v>2220509</v>
      </c>
      <c r="R1369" s="100" t="s">
        <v>1437</v>
      </c>
      <c r="S1369" s="104">
        <v>0</v>
      </c>
      <c r="U1369" s="100">
        <v>2220509</v>
      </c>
      <c r="V1369" s="100" t="s">
        <v>1437</v>
      </c>
      <c r="W1369" s="104">
        <v>0</v>
      </c>
      <c r="Y1369" s="100">
        <v>2220509</v>
      </c>
      <c r="Z1369" s="100" t="s">
        <v>1437</v>
      </c>
      <c r="AA1369" s="104">
        <v>0</v>
      </c>
    </row>
    <row r="1370" spans="1:27">
      <c r="A1370" s="100">
        <v>2220510</v>
      </c>
      <c r="B1370" s="100" t="s">
        <v>1438</v>
      </c>
      <c r="C1370" s="104">
        <v>0</v>
      </c>
      <c r="E1370" s="100">
        <v>2220510</v>
      </c>
      <c r="F1370" s="100" t="s">
        <v>1438</v>
      </c>
      <c r="G1370" s="104">
        <v>0</v>
      </c>
      <c r="H1370" s="102"/>
      <c r="I1370" s="100">
        <v>2220510</v>
      </c>
      <c r="J1370" s="100" t="s">
        <v>1438</v>
      </c>
      <c r="K1370" s="104">
        <v>0</v>
      </c>
      <c r="M1370" s="100">
        <v>2220510</v>
      </c>
      <c r="N1370" s="100" t="s">
        <v>1438</v>
      </c>
      <c r="O1370" s="104">
        <v>0</v>
      </c>
      <c r="Q1370" s="100">
        <v>2220510</v>
      </c>
      <c r="R1370" s="100" t="s">
        <v>1438</v>
      </c>
      <c r="S1370" s="104">
        <v>0</v>
      </c>
      <c r="U1370" s="100">
        <v>2220510</v>
      </c>
      <c r="V1370" s="100" t="s">
        <v>1438</v>
      </c>
      <c r="W1370" s="104">
        <v>0</v>
      </c>
      <c r="Y1370" s="100">
        <v>2220510</v>
      </c>
      <c r="Z1370" s="100" t="s">
        <v>1438</v>
      </c>
      <c r="AA1370" s="104">
        <v>0</v>
      </c>
    </row>
    <row r="1371" spans="1:27">
      <c r="A1371" s="100">
        <v>2220599</v>
      </c>
      <c r="B1371" s="100" t="s">
        <v>1439</v>
      </c>
      <c r="C1371" s="104">
        <v>0</v>
      </c>
      <c r="E1371" s="100">
        <v>2220599</v>
      </c>
      <c r="F1371" s="100" t="s">
        <v>1439</v>
      </c>
      <c r="G1371" s="104">
        <v>0</v>
      </c>
      <c r="H1371" s="102"/>
      <c r="I1371" s="100">
        <v>2220599</v>
      </c>
      <c r="J1371" s="100" t="s">
        <v>1439</v>
      </c>
      <c r="K1371" s="104">
        <v>0</v>
      </c>
      <c r="M1371" s="100">
        <v>2220599</v>
      </c>
      <c r="N1371" s="100" t="s">
        <v>1439</v>
      </c>
      <c r="O1371" s="104">
        <v>0</v>
      </c>
      <c r="Q1371" s="100">
        <v>2220599</v>
      </c>
      <c r="R1371" s="100" t="s">
        <v>1439</v>
      </c>
      <c r="S1371" s="104">
        <v>0</v>
      </c>
      <c r="U1371" s="100">
        <v>2220599</v>
      </c>
      <c r="V1371" s="100" t="s">
        <v>1439</v>
      </c>
      <c r="W1371" s="104">
        <v>0</v>
      </c>
      <c r="Y1371" s="100">
        <v>2220599</v>
      </c>
      <c r="Z1371" s="100" t="s">
        <v>1439</v>
      </c>
      <c r="AA1371" s="104">
        <v>0</v>
      </c>
    </row>
    <row r="1372" spans="1:27">
      <c r="A1372" s="100">
        <v>229</v>
      </c>
      <c r="B1372" s="103" t="s">
        <v>4606</v>
      </c>
      <c r="C1372" s="101">
        <f>C1373</f>
        <v>2085</v>
      </c>
      <c r="E1372" s="100">
        <v>229</v>
      </c>
      <c r="F1372" s="103" t="s">
        <v>4606</v>
      </c>
      <c r="G1372" s="101">
        <f>G1373</f>
        <v>104</v>
      </c>
      <c r="H1372" s="102"/>
      <c r="I1372" s="100">
        <v>229</v>
      </c>
      <c r="J1372" s="103" t="s">
        <v>4606</v>
      </c>
      <c r="K1372" s="101">
        <f>K1373</f>
        <v>44</v>
      </c>
      <c r="M1372" s="100">
        <v>229</v>
      </c>
      <c r="N1372" s="103" t="s">
        <v>4606</v>
      </c>
      <c r="O1372" s="101">
        <f>O1373</f>
        <v>60</v>
      </c>
      <c r="Q1372" s="100">
        <v>229</v>
      </c>
      <c r="R1372" s="103" t="s">
        <v>4606</v>
      </c>
      <c r="S1372" s="101">
        <f>S1373</f>
        <v>1717</v>
      </c>
      <c r="U1372" s="100">
        <v>229</v>
      </c>
      <c r="V1372" s="103" t="s">
        <v>4606</v>
      </c>
      <c r="W1372" s="101">
        <f>W1373</f>
        <v>0</v>
      </c>
      <c r="Y1372" s="100">
        <v>229</v>
      </c>
      <c r="Z1372" s="103" t="s">
        <v>4606</v>
      </c>
      <c r="AA1372" s="101">
        <f>AA1373</f>
        <v>264</v>
      </c>
    </row>
    <row r="1373" spans="1:27">
      <c r="A1373" s="100">
        <v>22999</v>
      </c>
      <c r="B1373" s="103" t="s">
        <v>4609</v>
      </c>
      <c r="C1373" s="101">
        <f>C1374</f>
        <v>2085</v>
      </c>
      <c r="E1373" s="100">
        <v>22999</v>
      </c>
      <c r="F1373" s="103" t="s">
        <v>4609</v>
      </c>
      <c r="G1373" s="101">
        <f>G1374</f>
        <v>104</v>
      </c>
      <c r="H1373" s="102"/>
      <c r="I1373" s="100">
        <v>22999</v>
      </c>
      <c r="J1373" s="103" t="s">
        <v>4609</v>
      </c>
      <c r="K1373" s="101">
        <f>K1374</f>
        <v>44</v>
      </c>
      <c r="M1373" s="100">
        <v>22999</v>
      </c>
      <c r="N1373" s="103" t="s">
        <v>4609</v>
      </c>
      <c r="O1373" s="101">
        <f>O1374</f>
        <v>60</v>
      </c>
      <c r="Q1373" s="100">
        <v>22999</v>
      </c>
      <c r="R1373" s="103" t="s">
        <v>4609</v>
      </c>
      <c r="S1373" s="101">
        <f>S1374</f>
        <v>1717</v>
      </c>
      <c r="U1373" s="100">
        <v>22999</v>
      </c>
      <c r="V1373" s="103" t="s">
        <v>4609</v>
      </c>
      <c r="W1373" s="101">
        <f>W1374</f>
        <v>0</v>
      </c>
      <c r="Y1373" s="100">
        <v>22999</v>
      </c>
      <c r="Z1373" s="103" t="s">
        <v>4609</v>
      </c>
      <c r="AA1373" s="101">
        <f>AA1374</f>
        <v>264</v>
      </c>
    </row>
    <row r="1374" spans="1:27">
      <c r="A1374" s="100">
        <v>2299901</v>
      </c>
      <c r="B1374" s="100" t="s">
        <v>4611</v>
      </c>
      <c r="C1374" s="104">
        <v>2085</v>
      </c>
      <c r="E1374" s="100">
        <v>2299901</v>
      </c>
      <c r="F1374" s="100" t="s">
        <v>4611</v>
      </c>
      <c r="G1374" s="104">
        <v>104</v>
      </c>
      <c r="H1374" s="102"/>
      <c r="I1374" s="100">
        <v>2299901</v>
      </c>
      <c r="J1374" s="100" t="s">
        <v>4611</v>
      </c>
      <c r="K1374" s="104">
        <v>44</v>
      </c>
      <c r="M1374" s="100">
        <v>2299901</v>
      </c>
      <c r="N1374" s="100" t="s">
        <v>4611</v>
      </c>
      <c r="O1374" s="104">
        <v>60</v>
      </c>
      <c r="Q1374" s="100">
        <v>2299901</v>
      </c>
      <c r="R1374" s="100" t="s">
        <v>4611</v>
      </c>
      <c r="S1374" s="104">
        <v>1717</v>
      </c>
      <c r="U1374" s="100">
        <v>2299901</v>
      </c>
      <c r="V1374" s="100" t="s">
        <v>4611</v>
      </c>
      <c r="W1374" s="104">
        <v>0</v>
      </c>
      <c r="Y1374" s="100">
        <v>2299901</v>
      </c>
      <c r="Z1374" s="100" t="s">
        <v>4611</v>
      </c>
      <c r="AA1374" s="104">
        <v>264</v>
      </c>
    </row>
    <row r="1375" spans="1:27">
      <c r="A1375" s="100">
        <v>232</v>
      </c>
      <c r="B1375" s="103" t="s">
        <v>50</v>
      </c>
      <c r="C1375" s="101">
        <f>SUM(C1376,C1377,C1378)</f>
        <v>11493</v>
      </c>
      <c r="E1375" s="100">
        <v>232</v>
      </c>
      <c r="F1375" s="103" t="s">
        <v>50</v>
      </c>
      <c r="G1375" s="101">
        <f>SUM(G1376,G1377,G1378)</f>
        <v>6290</v>
      </c>
      <c r="H1375" s="102"/>
      <c r="I1375" s="100">
        <v>232</v>
      </c>
      <c r="J1375" s="103" t="s">
        <v>50</v>
      </c>
      <c r="K1375" s="101">
        <f>SUM(K1376,K1377,K1378)</f>
        <v>5870</v>
      </c>
      <c r="M1375" s="100">
        <v>232</v>
      </c>
      <c r="N1375" s="103" t="s">
        <v>50</v>
      </c>
      <c r="O1375" s="101">
        <f>SUM(O1376,O1377,O1378)</f>
        <v>420</v>
      </c>
      <c r="Q1375" s="100">
        <v>232</v>
      </c>
      <c r="R1375" s="103" t="s">
        <v>50</v>
      </c>
      <c r="S1375" s="101">
        <f>SUM(S1376,S1377,S1378)</f>
        <v>2757</v>
      </c>
      <c r="U1375" s="100">
        <v>232</v>
      </c>
      <c r="V1375" s="103" t="s">
        <v>50</v>
      </c>
      <c r="W1375" s="101">
        <f>SUM(W1376,W1377,W1378)</f>
        <v>1196</v>
      </c>
      <c r="Y1375" s="100">
        <v>232</v>
      </c>
      <c r="Z1375" s="103" t="s">
        <v>50</v>
      </c>
      <c r="AA1375" s="101">
        <f>SUM(AA1376,AA1377,AA1378)</f>
        <v>1250</v>
      </c>
    </row>
    <row r="1376" spans="1:27">
      <c r="A1376" s="100">
        <v>23201</v>
      </c>
      <c r="B1376" s="103" t="s">
        <v>4614</v>
      </c>
      <c r="C1376" s="104">
        <v>0</v>
      </c>
      <c r="E1376" s="100">
        <v>23201</v>
      </c>
      <c r="F1376" s="103" t="s">
        <v>4614</v>
      </c>
      <c r="G1376" s="104">
        <v>0</v>
      </c>
      <c r="H1376" s="102"/>
      <c r="I1376" s="100">
        <v>23201</v>
      </c>
      <c r="J1376" s="103" t="s">
        <v>4614</v>
      </c>
      <c r="K1376" s="104">
        <v>0</v>
      </c>
      <c r="M1376" s="100">
        <v>23201</v>
      </c>
      <c r="N1376" s="103" t="s">
        <v>4614</v>
      </c>
      <c r="O1376" s="104">
        <v>0</v>
      </c>
      <c r="Q1376" s="100">
        <v>23201</v>
      </c>
      <c r="R1376" s="103" t="s">
        <v>4614</v>
      </c>
      <c r="S1376" s="104">
        <v>0</v>
      </c>
      <c r="U1376" s="100">
        <v>23201</v>
      </c>
      <c r="V1376" s="103" t="s">
        <v>4614</v>
      </c>
      <c r="W1376" s="104">
        <v>0</v>
      </c>
      <c r="Y1376" s="100">
        <v>23201</v>
      </c>
      <c r="Z1376" s="103" t="s">
        <v>4614</v>
      </c>
      <c r="AA1376" s="104">
        <v>0</v>
      </c>
    </row>
    <row r="1377" spans="1:27">
      <c r="A1377" s="100">
        <v>23202</v>
      </c>
      <c r="B1377" s="103" t="s">
        <v>4616</v>
      </c>
      <c r="C1377" s="104">
        <v>0</v>
      </c>
      <c r="E1377" s="100">
        <v>23202</v>
      </c>
      <c r="F1377" s="103" t="s">
        <v>4616</v>
      </c>
      <c r="G1377" s="104">
        <v>0</v>
      </c>
      <c r="H1377" s="102"/>
      <c r="I1377" s="100">
        <v>23202</v>
      </c>
      <c r="J1377" s="103" t="s">
        <v>4616</v>
      </c>
      <c r="K1377" s="104">
        <v>0</v>
      </c>
      <c r="M1377" s="100">
        <v>23202</v>
      </c>
      <c r="N1377" s="103" t="s">
        <v>4616</v>
      </c>
      <c r="O1377" s="104">
        <v>0</v>
      </c>
      <c r="Q1377" s="100">
        <v>23202</v>
      </c>
      <c r="R1377" s="103" t="s">
        <v>4616</v>
      </c>
      <c r="S1377" s="104">
        <v>0</v>
      </c>
      <c r="U1377" s="100">
        <v>23202</v>
      </c>
      <c r="V1377" s="103" t="s">
        <v>4616</v>
      </c>
      <c r="W1377" s="104">
        <v>0</v>
      </c>
      <c r="Y1377" s="100">
        <v>23202</v>
      </c>
      <c r="Z1377" s="103" t="s">
        <v>4616</v>
      </c>
      <c r="AA1377" s="104">
        <v>0</v>
      </c>
    </row>
    <row r="1378" spans="1:27">
      <c r="A1378" s="100">
        <v>23203</v>
      </c>
      <c r="B1378" s="103" t="s">
        <v>1532</v>
      </c>
      <c r="C1378" s="101">
        <f>SUM(C1379:C1382)</f>
        <v>11493</v>
      </c>
      <c r="E1378" s="100">
        <v>23203</v>
      </c>
      <c r="F1378" s="103" t="s">
        <v>1532</v>
      </c>
      <c r="G1378" s="101">
        <f>SUM(G1379:G1382)</f>
        <v>6290</v>
      </c>
      <c r="H1378" s="102"/>
      <c r="I1378" s="100">
        <v>23203</v>
      </c>
      <c r="J1378" s="103" t="s">
        <v>1532</v>
      </c>
      <c r="K1378" s="101">
        <f>SUM(K1379:K1382)</f>
        <v>5870</v>
      </c>
      <c r="M1378" s="100">
        <v>23203</v>
      </c>
      <c r="N1378" s="103" t="s">
        <v>1532</v>
      </c>
      <c r="O1378" s="101">
        <f>SUM(O1379:O1382)</f>
        <v>420</v>
      </c>
      <c r="Q1378" s="100">
        <v>23203</v>
      </c>
      <c r="R1378" s="103" t="s">
        <v>1532</v>
      </c>
      <c r="S1378" s="101">
        <f>SUM(S1379:S1382)</f>
        <v>2757</v>
      </c>
      <c r="U1378" s="100">
        <v>23203</v>
      </c>
      <c r="V1378" s="103" t="s">
        <v>1532</v>
      </c>
      <c r="W1378" s="101">
        <f>SUM(W1379:W1382)</f>
        <v>1196</v>
      </c>
      <c r="Y1378" s="100">
        <v>23203</v>
      </c>
      <c r="Z1378" s="103" t="s">
        <v>1532</v>
      </c>
      <c r="AA1378" s="101">
        <f>SUM(AA1379:AA1382)</f>
        <v>1250</v>
      </c>
    </row>
    <row r="1379" spans="1:27">
      <c r="A1379" s="100">
        <v>2320301</v>
      </c>
      <c r="B1379" s="100" t="s">
        <v>1534</v>
      </c>
      <c r="C1379" s="104">
        <v>10187</v>
      </c>
      <c r="E1379" s="100">
        <v>2320301</v>
      </c>
      <c r="F1379" s="100" t="s">
        <v>1534</v>
      </c>
      <c r="G1379" s="104">
        <v>4984</v>
      </c>
      <c r="H1379" s="102"/>
      <c r="I1379" s="100">
        <v>2320301</v>
      </c>
      <c r="J1379" s="100" t="s">
        <v>1534</v>
      </c>
      <c r="K1379" s="104">
        <v>4564</v>
      </c>
      <c r="M1379" s="100">
        <v>2320301</v>
      </c>
      <c r="N1379" s="100" t="s">
        <v>1534</v>
      </c>
      <c r="O1379" s="104">
        <v>420</v>
      </c>
      <c r="Q1379" s="100">
        <v>2320301</v>
      </c>
      <c r="R1379" s="100" t="s">
        <v>1534</v>
      </c>
      <c r="S1379" s="104">
        <v>2757</v>
      </c>
      <c r="U1379" s="100">
        <v>2320301</v>
      </c>
      <c r="V1379" s="100" t="s">
        <v>1534</v>
      </c>
      <c r="W1379" s="104">
        <v>1196</v>
      </c>
      <c r="Y1379" s="100">
        <v>2320301</v>
      </c>
      <c r="Z1379" s="100" t="s">
        <v>1534</v>
      </c>
      <c r="AA1379" s="104">
        <v>1250</v>
      </c>
    </row>
    <row r="1380" spans="1:27">
      <c r="A1380" s="100">
        <v>2320302</v>
      </c>
      <c r="B1380" s="100" t="s">
        <v>1535</v>
      </c>
      <c r="C1380" s="104">
        <v>1306</v>
      </c>
      <c r="E1380" s="100">
        <v>2320302</v>
      </c>
      <c r="F1380" s="100" t="s">
        <v>1535</v>
      </c>
      <c r="G1380" s="104">
        <v>1306</v>
      </c>
      <c r="H1380" s="102"/>
      <c r="I1380" s="100">
        <v>2320302</v>
      </c>
      <c r="J1380" s="100" t="s">
        <v>1535</v>
      </c>
      <c r="K1380" s="104">
        <v>1306</v>
      </c>
      <c r="M1380" s="100">
        <v>2320302</v>
      </c>
      <c r="N1380" s="100" t="s">
        <v>1535</v>
      </c>
      <c r="O1380" s="104">
        <v>0</v>
      </c>
      <c r="Q1380" s="100">
        <v>2320302</v>
      </c>
      <c r="R1380" s="100" t="s">
        <v>1535</v>
      </c>
      <c r="S1380" s="104">
        <v>0</v>
      </c>
      <c r="U1380" s="100">
        <v>2320302</v>
      </c>
      <c r="V1380" s="100" t="s">
        <v>1535</v>
      </c>
      <c r="W1380" s="104">
        <v>0</v>
      </c>
      <c r="Y1380" s="100">
        <v>2320302</v>
      </c>
      <c r="Z1380" s="100" t="s">
        <v>1535</v>
      </c>
      <c r="AA1380" s="104">
        <v>0</v>
      </c>
    </row>
    <row r="1381" spans="1:27">
      <c r="A1381" s="100">
        <v>2320303</v>
      </c>
      <c r="B1381" s="100" t="s">
        <v>1536</v>
      </c>
      <c r="C1381" s="104">
        <v>0</v>
      </c>
      <c r="E1381" s="100">
        <v>2320303</v>
      </c>
      <c r="F1381" s="100" t="s">
        <v>1536</v>
      </c>
      <c r="G1381" s="104">
        <v>0</v>
      </c>
      <c r="H1381" s="102"/>
      <c r="I1381" s="100">
        <v>2320303</v>
      </c>
      <c r="J1381" s="100" t="s">
        <v>1536</v>
      </c>
      <c r="K1381" s="104">
        <v>0</v>
      </c>
      <c r="M1381" s="100">
        <v>2320303</v>
      </c>
      <c r="N1381" s="100" t="s">
        <v>1536</v>
      </c>
      <c r="O1381" s="104">
        <v>0</v>
      </c>
      <c r="Q1381" s="100">
        <v>2320303</v>
      </c>
      <c r="R1381" s="100" t="s">
        <v>1536</v>
      </c>
      <c r="S1381" s="104">
        <v>0</v>
      </c>
      <c r="U1381" s="100">
        <v>2320303</v>
      </c>
      <c r="V1381" s="100" t="s">
        <v>1536</v>
      </c>
      <c r="W1381" s="104">
        <v>0</v>
      </c>
      <c r="Y1381" s="100">
        <v>2320303</v>
      </c>
      <c r="Z1381" s="100" t="s">
        <v>1536</v>
      </c>
      <c r="AA1381" s="104">
        <v>0</v>
      </c>
    </row>
    <row r="1382" spans="1:27">
      <c r="A1382" s="100">
        <v>2320304</v>
      </c>
      <c r="B1382" s="100" t="s">
        <v>1537</v>
      </c>
      <c r="C1382" s="104">
        <v>0</v>
      </c>
      <c r="E1382" s="100">
        <v>2320304</v>
      </c>
      <c r="F1382" s="100" t="s">
        <v>1537</v>
      </c>
      <c r="G1382" s="104">
        <v>0</v>
      </c>
      <c r="H1382" s="102"/>
      <c r="I1382" s="100">
        <v>2320304</v>
      </c>
      <c r="J1382" s="100" t="s">
        <v>1537</v>
      </c>
      <c r="K1382" s="104">
        <v>0</v>
      </c>
      <c r="M1382" s="100">
        <v>2320304</v>
      </c>
      <c r="N1382" s="100" t="s">
        <v>1537</v>
      </c>
      <c r="O1382" s="104">
        <v>0</v>
      </c>
      <c r="Q1382" s="100">
        <v>2320304</v>
      </c>
      <c r="R1382" s="100" t="s">
        <v>1537</v>
      </c>
      <c r="S1382" s="104">
        <v>0</v>
      </c>
      <c r="U1382" s="100">
        <v>2320304</v>
      </c>
      <c r="V1382" s="100" t="s">
        <v>1537</v>
      </c>
      <c r="W1382" s="104">
        <v>0</v>
      </c>
      <c r="Y1382" s="100">
        <v>2320304</v>
      </c>
      <c r="Z1382" s="100" t="s">
        <v>1537</v>
      </c>
      <c r="AA1382" s="104">
        <v>0</v>
      </c>
    </row>
    <row r="1383" spans="1:27">
      <c r="A1383" s="100">
        <v>233</v>
      </c>
      <c r="B1383" s="103" t="s">
        <v>51</v>
      </c>
      <c r="C1383" s="101">
        <f>C1384+C1385+C1386</f>
        <v>1</v>
      </c>
      <c r="E1383" s="100">
        <v>233</v>
      </c>
      <c r="F1383" s="103" t="s">
        <v>51</v>
      </c>
      <c r="G1383" s="101">
        <f>G1384+G1385+G1386</f>
        <v>1</v>
      </c>
      <c r="H1383" s="102"/>
      <c r="I1383" s="100">
        <v>233</v>
      </c>
      <c r="J1383" s="103" t="s">
        <v>51</v>
      </c>
      <c r="K1383" s="101">
        <f>K1384+K1385+K1386</f>
        <v>0</v>
      </c>
      <c r="M1383" s="100">
        <v>233</v>
      </c>
      <c r="N1383" s="103" t="s">
        <v>51</v>
      </c>
      <c r="O1383" s="101">
        <f>O1384+O1385+O1386</f>
        <v>1</v>
      </c>
      <c r="Q1383" s="100">
        <v>233</v>
      </c>
      <c r="R1383" s="103" t="s">
        <v>51</v>
      </c>
      <c r="S1383" s="101">
        <f>S1384+S1385+S1386</f>
        <v>0</v>
      </c>
      <c r="U1383" s="100">
        <v>233</v>
      </c>
      <c r="V1383" s="103" t="s">
        <v>51</v>
      </c>
      <c r="W1383" s="101">
        <f>W1384+W1385+W1386</f>
        <v>0</v>
      </c>
      <c r="Y1383" s="100">
        <v>233</v>
      </c>
      <c r="Z1383" s="103" t="s">
        <v>51</v>
      </c>
      <c r="AA1383" s="101">
        <f>AA1384+AA1385+AA1386</f>
        <v>0</v>
      </c>
    </row>
    <row r="1384" spans="1:27">
      <c r="A1384" s="100">
        <v>23301</v>
      </c>
      <c r="B1384" s="103" t="s">
        <v>4624</v>
      </c>
      <c r="C1384" s="104">
        <v>0</v>
      </c>
      <c r="E1384" s="100">
        <v>23301</v>
      </c>
      <c r="F1384" s="103" t="s">
        <v>4624</v>
      </c>
      <c r="G1384" s="104">
        <v>0</v>
      </c>
      <c r="H1384" s="102"/>
      <c r="I1384" s="100">
        <v>23301</v>
      </c>
      <c r="J1384" s="103" t="s">
        <v>4624</v>
      </c>
      <c r="K1384" s="104">
        <v>0</v>
      </c>
      <c r="M1384" s="100">
        <v>23301</v>
      </c>
      <c r="N1384" s="103" t="s">
        <v>4624</v>
      </c>
      <c r="O1384" s="104">
        <v>0</v>
      </c>
      <c r="Q1384" s="100">
        <v>23301</v>
      </c>
      <c r="R1384" s="103" t="s">
        <v>4624</v>
      </c>
      <c r="S1384" s="104">
        <v>0</v>
      </c>
      <c r="U1384" s="100">
        <v>23301</v>
      </c>
      <c r="V1384" s="103" t="s">
        <v>4624</v>
      </c>
      <c r="W1384" s="104">
        <v>0</v>
      </c>
      <c r="Y1384" s="100">
        <v>23301</v>
      </c>
      <c r="Z1384" s="103" t="s">
        <v>4624</v>
      </c>
      <c r="AA1384" s="104">
        <v>0</v>
      </c>
    </row>
    <row r="1385" spans="1:27">
      <c r="A1385" s="100">
        <v>23302</v>
      </c>
      <c r="B1385" s="103" t="s">
        <v>4626</v>
      </c>
      <c r="C1385" s="104">
        <v>0</v>
      </c>
      <c r="E1385" s="100">
        <v>23302</v>
      </c>
      <c r="F1385" s="103" t="s">
        <v>4626</v>
      </c>
      <c r="G1385" s="104">
        <v>0</v>
      </c>
      <c r="H1385" s="102"/>
      <c r="I1385" s="100">
        <v>23302</v>
      </c>
      <c r="J1385" s="103" t="s">
        <v>4626</v>
      </c>
      <c r="K1385" s="104">
        <v>0</v>
      </c>
      <c r="M1385" s="100">
        <v>23302</v>
      </c>
      <c r="N1385" s="103" t="s">
        <v>4626</v>
      </c>
      <c r="O1385" s="104">
        <v>0</v>
      </c>
      <c r="Q1385" s="100">
        <v>23302</v>
      </c>
      <c r="R1385" s="103" t="s">
        <v>4626</v>
      </c>
      <c r="S1385" s="104">
        <v>0</v>
      </c>
      <c r="U1385" s="100">
        <v>23302</v>
      </c>
      <c r="V1385" s="103" t="s">
        <v>4626</v>
      </c>
      <c r="W1385" s="104">
        <v>0</v>
      </c>
      <c r="Y1385" s="100">
        <v>23302</v>
      </c>
      <c r="Z1385" s="103" t="s">
        <v>4626</v>
      </c>
      <c r="AA1385" s="104">
        <v>0</v>
      </c>
    </row>
    <row r="1386" spans="1:27">
      <c r="A1386" s="100">
        <v>23303</v>
      </c>
      <c r="B1386" s="103" t="s">
        <v>1539</v>
      </c>
      <c r="C1386" s="104">
        <v>1</v>
      </c>
      <c r="E1386" s="100">
        <v>23303</v>
      </c>
      <c r="F1386" s="103" t="s">
        <v>1539</v>
      </c>
      <c r="G1386" s="104">
        <v>1</v>
      </c>
      <c r="H1386" s="102"/>
      <c r="I1386" s="100">
        <v>23303</v>
      </c>
      <c r="J1386" s="103" t="s">
        <v>1539</v>
      </c>
      <c r="K1386" s="104">
        <v>0</v>
      </c>
      <c r="M1386" s="100">
        <v>23303</v>
      </c>
      <c r="N1386" s="103" t="s">
        <v>1539</v>
      </c>
      <c r="O1386" s="104">
        <v>1</v>
      </c>
      <c r="Q1386" s="100">
        <v>23303</v>
      </c>
      <c r="R1386" s="103" t="s">
        <v>1539</v>
      </c>
      <c r="S1386" s="104">
        <v>0</v>
      </c>
      <c r="U1386" s="100">
        <v>23303</v>
      </c>
      <c r="V1386" s="103" t="s">
        <v>1539</v>
      </c>
      <c r="W1386" s="104">
        <v>0</v>
      </c>
      <c r="Y1386" s="100">
        <v>23303</v>
      </c>
      <c r="Z1386" s="103" t="s">
        <v>1539</v>
      </c>
      <c r="AA1386" s="104">
        <v>0</v>
      </c>
    </row>
  </sheetData>
  <pageMargins left="0.699305555555556" right="0.699305555555556"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B1:L93"/>
  <sheetViews>
    <sheetView workbookViewId="0">
      <selection activeCell="I31" sqref="I31"/>
    </sheetView>
  </sheetViews>
  <sheetFormatPr defaultColWidth="9" defaultRowHeight="13.5"/>
  <cols>
    <col min="3" max="3" width="4" customWidth="1"/>
    <col min="4" max="4" width="6.375" customWidth="1"/>
    <col min="5" max="5" width="8.375" customWidth="1"/>
    <col min="6" max="6" width="41.125" customWidth="1"/>
    <col min="7" max="7" width="13" customWidth="1"/>
    <col min="8" max="8" width="3.625" customWidth="1"/>
    <col min="9" max="9" width="4.875" customWidth="1"/>
    <col min="10" max="10" width="7.25" customWidth="1"/>
    <col min="11" max="11" width="18.75" customWidth="1"/>
  </cols>
  <sheetData>
    <row r="1" spans="2:2">
      <c r="B1" t="s">
        <v>58</v>
      </c>
    </row>
    <row r="2" spans="2:12">
      <c r="B2" s="91" t="s">
        <v>68</v>
      </c>
      <c r="C2" s="91"/>
      <c r="D2" s="91"/>
      <c r="E2" s="91"/>
      <c r="F2" s="92" t="s">
        <v>67</v>
      </c>
      <c r="G2" s="92" t="s">
        <v>68</v>
      </c>
      <c r="H2" s="92" t="s">
        <v>6337</v>
      </c>
      <c r="I2" s="92"/>
      <c r="J2" s="92"/>
      <c r="K2" s="92"/>
      <c r="L2" s="92"/>
    </row>
    <row r="3" spans="2:12">
      <c r="B3" s="93" t="s">
        <v>75</v>
      </c>
      <c r="C3" s="93" t="s">
        <v>68</v>
      </c>
      <c r="D3" s="93"/>
      <c r="E3" s="93"/>
      <c r="F3" s="92" t="s">
        <v>6338</v>
      </c>
      <c r="G3" s="92" t="s">
        <v>6339</v>
      </c>
      <c r="H3" s="92"/>
      <c r="I3" s="92" t="s">
        <v>1677</v>
      </c>
      <c r="J3" s="92"/>
      <c r="K3" s="92"/>
      <c r="L3" s="92"/>
    </row>
    <row r="4" spans="2:12">
      <c r="B4" t="s">
        <v>6340</v>
      </c>
      <c r="D4" t="s">
        <v>75</v>
      </c>
      <c r="F4" s="92" t="s">
        <v>6341</v>
      </c>
      <c r="G4" s="92" t="s">
        <v>6342</v>
      </c>
      <c r="H4" s="92"/>
      <c r="I4" s="92"/>
      <c r="J4" s="92" t="s">
        <v>1682</v>
      </c>
      <c r="K4" s="92" t="s">
        <v>6343</v>
      </c>
      <c r="L4" s="92"/>
    </row>
    <row r="5" spans="2:12">
      <c r="B5" t="s">
        <v>6344</v>
      </c>
      <c r="D5" t="s">
        <v>75</v>
      </c>
      <c r="F5" s="92" t="s">
        <v>6345</v>
      </c>
      <c r="G5" s="92" t="s">
        <v>6346</v>
      </c>
      <c r="H5" s="92"/>
      <c r="I5" s="92"/>
      <c r="J5" s="92" t="s">
        <v>1685</v>
      </c>
      <c r="K5" s="92" t="s">
        <v>6343</v>
      </c>
      <c r="L5" s="92"/>
    </row>
    <row r="6" spans="2:12">
      <c r="B6" t="s">
        <v>6347</v>
      </c>
      <c r="D6" t="s">
        <v>75</v>
      </c>
      <c r="F6" s="92" t="s">
        <v>6348</v>
      </c>
      <c r="G6" s="92" t="s">
        <v>6349</v>
      </c>
      <c r="H6" s="92"/>
      <c r="I6" s="92"/>
      <c r="J6" s="92" t="s">
        <v>1688</v>
      </c>
      <c r="K6" s="92" t="s">
        <v>6343</v>
      </c>
      <c r="L6" s="92"/>
    </row>
    <row r="7" spans="2:12">
      <c r="B7" t="s">
        <v>6350</v>
      </c>
      <c r="D7" t="s">
        <v>75</v>
      </c>
      <c r="F7" s="92" t="s">
        <v>6351</v>
      </c>
      <c r="G7" s="92" t="s">
        <v>6352</v>
      </c>
      <c r="H7" s="92"/>
      <c r="I7" s="92"/>
      <c r="J7" s="92" t="s">
        <v>1691</v>
      </c>
      <c r="K7" s="92" t="s">
        <v>6343</v>
      </c>
      <c r="L7" s="92"/>
    </row>
    <row r="8" spans="2:12">
      <c r="B8" t="s">
        <v>6353</v>
      </c>
      <c r="D8" t="s">
        <v>75</v>
      </c>
      <c r="F8" s="92" t="s">
        <v>6354</v>
      </c>
      <c r="G8" s="92" t="s">
        <v>6355</v>
      </c>
      <c r="H8" s="92"/>
      <c r="I8" s="92"/>
      <c r="J8" s="92" t="s">
        <v>1694</v>
      </c>
      <c r="K8" s="92" t="s">
        <v>6343</v>
      </c>
      <c r="L8" s="92"/>
    </row>
    <row r="9" spans="2:12">
      <c r="B9" t="s">
        <v>6356</v>
      </c>
      <c r="D9" t="s">
        <v>75</v>
      </c>
      <c r="F9" s="92" t="s">
        <v>6357</v>
      </c>
      <c r="G9" s="92" t="s">
        <v>6358</v>
      </c>
      <c r="H9" s="92"/>
      <c r="I9" s="92"/>
      <c r="J9" s="92" t="s">
        <v>1709</v>
      </c>
      <c r="K9" s="92" t="s">
        <v>6343</v>
      </c>
      <c r="L9" s="92"/>
    </row>
    <row r="10" spans="2:12">
      <c r="B10" s="93" t="s">
        <v>78</v>
      </c>
      <c r="C10" s="93" t="s">
        <v>68</v>
      </c>
      <c r="D10" s="93"/>
      <c r="E10" s="93"/>
      <c r="F10" s="92" t="s">
        <v>6359</v>
      </c>
      <c r="G10" s="92" t="s">
        <v>6360</v>
      </c>
      <c r="H10" s="92"/>
      <c r="I10" s="92" t="s">
        <v>1682</v>
      </c>
      <c r="J10" s="92"/>
      <c r="K10" s="92"/>
      <c r="L10" s="92"/>
    </row>
    <row r="11" spans="2:12">
      <c r="B11" t="s">
        <v>6361</v>
      </c>
      <c r="D11" t="s">
        <v>78</v>
      </c>
      <c r="F11" s="92" t="s">
        <v>6362</v>
      </c>
      <c r="G11" s="92" t="s">
        <v>6363</v>
      </c>
      <c r="H11" s="92"/>
      <c r="I11" s="92"/>
      <c r="J11" s="92" t="s">
        <v>1677</v>
      </c>
      <c r="K11" s="92" t="s">
        <v>6343</v>
      </c>
      <c r="L11" s="92"/>
    </row>
    <row r="12" spans="2:12">
      <c r="B12" t="s">
        <v>6364</v>
      </c>
      <c r="D12" t="s">
        <v>78</v>
      </c>
      <c r="F12" s="92" t="s">
        <v>6365</v>
      </c>
      <c r="G12" s="92" t="s">
        <v>6366</v>
      </c>
      <c r="H12" s="92"/>
      <c r="I12" s="92"/>
      <c r="J12" s="92" t="s">
        <v>1682</v>
      </c>
      <c r="K12" s="92" t="s">
        <v>6343</v>
      </c>
      <c r="L12" s="92"/>
    </row>
    <row r="13" spans="2:12">
      <c r="B13" t="s">
        <v>6367</v>
      </c>
      <c r="D13" t="s">
        <v>78</v>
      </c>
      <c r="F13" s="92" t="s">
        <v>6368</v>
      </c>
      <c r="G13" s="92" t="s">
        <v>6369</v>
      </c>
      <c r="H13" s="92"/>
      <c r="I13" s="92"/>
      <c r="J13" s="92" t="s">
        <v>1697</v>
      </c>
      <c r="K13" s="92" t="s">
        <v>6343</v>
      </c>
      <c r="L13" s="92"/>
    </row>
    <row r="14" spans="2:12">
      <c r="B14" t="s">
        <v>6370</v>
      </c>
      <c r="D14" t="s">
        <v>78</v>
      </c>
      <c r="F14" s="92" t="s">
        <v>6371</v>
      </c>
      <c r="G14" s="92" t="s">
        <v>6372</v>
      </c>
      <c r="H14" s="92"/>
      <c r="I14" s="92"/>
      <c r="J14" s="92" t="s">
        <v>1700</v>
      </c>
      <c r="K14" s="92" t="s">
        <v>6343</v>
      </c>
      <c r="L14" s="92"/>
    </row>
    <row r="15" spans="2:12">
      <c r="B15" t="s">
        <v>6373</v>
      </c>
      <c r="D15" t="s">
        <v>78</v>
      </c>
      <c r="F15" s="92" t="s">
        <v>6374</v>
      </c>
      <c r="G15" s="92" t="s">
        <v>6375</v>
      </c>
      <c r="H15" s="92"/>
      <c r="I15" s="92"/>
      <c r="J15" s="92" t="s">
        <v>2803</v>
      </c>
      <c r="K15" s="92" t="s">
        <v>6343</v>
      </c>
      <c r="L15" s="92"/>
    </row>
    <row r="16" spans="2:12">
      <c r="B16" t="s">
        <v>6376</v>
      </c>
      <c r="D16" t="s">
        <v>78</v>
      </c>
      <c r="F16" s="92" t="s">
        <v>6377</v>
      </c>
      <c r="G16" s="92" t="s">
        <v>6378</v>
      </c>
      <c r="H16" s="92"/>
      <c r="I16" s="92"/>
      <c r="J16" s="92" t="s">
        <v>1925</v>
      </c>
      <c r="K16" s="92" t="s">
        <v>6343</v>
      </c>
      <c r="L16" s="92"/>
    </row>
    <row r="17" spans="2:12">
      <c r="B17" t="s">
        <v>6379</v>
      </c>
      <c r="D17" t="s">
        <v>78</v>
      </c>
      <c r="F17" s="92" t="s">
        <v>6380</v>
      </c>
      <c r="G17" s="92" t="s">
        <v>6381</v>
      </c>
      <c r="H17" s="92"/>
      <c r="I17" s="92"/>
      <c r="J17" s="92" t="s">
        <v>3906</v>
      </c>
      <c r="K17" s="92" t="s">
        <v>6343</v>
      </c>
      <c r="L17" s="92"/>
    </row>
    <row r="18" spans="2:12">
      <c r="B18" t="s">
        <v>6382</v>
      </c>
      <c r="D18" t="s">
        <v>78</v>
      </c>
      <c r="F18" s="92" t="s">
        <v>6383</v>
      </c>
      <c r="G18" s="92" t="s">
        <v>6384</v>
      </c>
      <c r="H18" s="92"/>
      <c r="I18" s="92"/>
      <c r="J18" s="92" t="s">
        <v>3142</v>
      </c>
      <c r="K18" s="92" t="s">
        <v>6343</v>
      </c>
      <c r="L18" s="92"/>
    </row>
    <row r="19" spans="2:12">
      <c r="B19" t="s">
        <v>6385</v>
      </c>
      <c r="D19" t="s">
        <v>78</v>
      </c>
      <c r="F19" s="92" t="s">
        <v>6386</v>
      </c>
      <c r="G19" s="92" t="s">
        <v>6387</v>
      </c>
      <c r="H19" s="92"/>
      <c r="I19" s="92"/>
      <c r="J19" s="92" t="s">
        <v>3149</v>
      </c>
      <c r="K19" s="92" t="s">
        <v>6343</v>
      </c>
      <c r="L19" s="92"/>
    </row>
    <row r="20" spans="2:12">
      <c r="B20" t="s">
        <v>6388</v>
      </c>
      <c r="D20" t="s">
        <v>78</v>
      </c>
      <c r="F20" s="92" t="s">
        <v>6389</v>
      </c>
      <c r="G20" s="92" t="s">
        <v>6390</v>
      </c>
      <c r="H20" s="92"/>
      <c r="I20" s="92"/>
      <c r="J20" s="92" t="s">
        <v>3155</v>
      </c>
      <c r="K20" s="92" t="s">
        <v>6343</v>
      </c>
      <c r="L20" s="92"/>
    </row>
    <row r="21" spans="2:12">
      <c r="B21" t="s">
        <v>6391</v>
      </c>
      <c r="D21" t="s">
        <v>78</v>
      </c>
      <c r="F21" s="92" t="s">
        <v>6392</v>
      </c>
      <c r="G21" s="92" t="s">
        <v>6393</v>
      </c>
      <c r="H21" s="92"/>
      <c r="I21" s="92"/>
      <c r="J21" s="92" t="s">
        <v>1994</v>
      </c>
      <c r="K21" s="92" t="s">
        <v>6343</v>
      </c>
      <c r="L21" s="92"/>
    </row>
    <row r="22" spans="2:12">
      <c r="B22" t="s">
        <v>6394</v>
      </c>
      <c r="D22" t="s">
        <v>78</v>
      </c>
      <c r="F22" s="92" t="s">
        <v>6395</v>
      </c>
      <c r="G22" s="92" t="s">
        <v>6396</v>
      </c>
      <c r="H22" s="92"/>
      <c r="I22" s="92"/>
      <c r="J22" s="92" t="s">
        <v>3176</v>
      </c>
      <c r="K22" s="92" t="s">
        <v>6343</v>
      </c>
      <c r="L22" s="92"/>
    </row>
    <row r="23" spans="2:12">
      <c r="B23" t="s">
        <v>6397</v>
      </c>
      <c r="D23" t="s">
        <v>78</v>
      </c>
      <c r="F23" s="92" t="s">
        <v>6398</v>
      </c>
      <c r="G23" s="92" t="s">
        <v>6399</v>
      </c>
      <c r="H23" s="92"/>
      <c r="I23" s="92"/>
      <c r="J23" s="92" t="s">
        <v>2016</v>
      </c>
      <c r="K23" s="92" t="s">
        <v>6343</v>
      </c>
      <c r="L23" s="92"/>
    </row>
    <row r="24" spans="2:12">
      <c r="B24" t="s">
        <v>6400</v>
      </c>
      <c r="D24" t="s">
        <v>78</v>
      </c>
      <c r="F24" s="92" t="s">
        <v>6401</v>
      </c>
      <c r="G24" s="92" t="s">
        <v>6402</v>
      </c>
      <c r="H24" s="92"/>
      <c r="I24" s="92"/>
      <c r="J24" s="92" t="s">
        <v>2032</v>
      </c>
      <c r="K24" s="92" t="s">
        <v>6343</v>
      </c>
      <c r="L24" s="92"/>
    </row>
    <row r="25" spans="2:12">
      <c r="B25" t="s">
        <v>6403</v>
      </c>
      <c r="D25" t="s">
        <v>78</v>
      </c>
      <c r="F25" s="92" t="s">
        <v>6404</v>
      </c>
      <c r="G25" s="92" t="s">
        <v>6405</v>
      </c>
      <c r="H25" s="92"/>
      <c r="I25" s="92"/>
      <c r="J25" s="92" t="s">
        <v>3198</v>
      </c>
      <c r="K25" s="92" t="s">
        <v>6343</v>
      </c>
      <c r="L25" s="92"/>
    </row>
    <row r="26" spans="2:12">
      <c r="B26" t="s">
        <v>6406</v>
      </c>
      <c r="D26" t="s">
        <v>78</v>
      </c>
      <c r="F26" s="92" t="s">
        <v>6407</v>
      </c>
      <c r="G26" s="92" t="s">
        <v>6408</v>
      </c>
      <c r="H26" s="92"/>
      <c r="I26" s="92"/>
      <c r="J26" s="92" t="s">
        <v>2040</v>
      </c>
      <c r="K26" s="92" t="s">
        <v>6343</v>
      </c>
      <c r="L26" s="92"/>
    </row>
    <row r="27" spans="2:12">
      <c r="B27" t="s">
        <v>6409</v>
      </c>
      <c r="D27" t="s">
        <v>78</v>
      </c>
      <c r="F27" s="92" t="s">
        <v>6410</v>
      </c>
      <c r="G27" s="92" t="s">
        <v>6411</v>
      </c>
      <c r="H27" s="92"/>
      <c r="I27" s="92"/>
      <c r="J27" s="92" t="s">
        <v>2051</v>
      </c>
      <c r="K27" s="92" t="s">
        <v>6343</v>
      </c>
      <c r="L27" s="92"/>
    </row>
    <row r="28" spans="2:12">
      <c r="B28" t="s">
        <v>6412</v>
      </c>
      <c r="D28" t="s">
        <v>78</v>
      </c>
      <c r="F28" s="92" t="s">
        <v>6413</v>
      </c>
      <c r="G28" s="92" t="s">
        <v>6414</v>
      </c>
      <c r="H28" s="92"/>
      <c r="I28" s="92"/>
      <c r="J28" s="92" t="s">
        <v>4110</v>
      </c>
      <c r="K28" s="92" t="s">
        <v>6343</v>
      </c>
      <c r="L28" s="92" t="s">
        <v>6415</v>
      </c>
    </row>
    <row r="29" spans="2:12">
      <c r="B29" t="s">
        <v>6416</v>
      </c>
      <c r="D29" t="s">
        <v>78</v>
      </c>
      <c r="F29" s="92" t="s">
        <v>6417</v>
      </c>
      <c r="G29" s="92" t="s">
        <v>6418</v>
      </c>
      <c r="H29" s="92"/>
      <c r="I29" s="92"/>
      <c r="J29" s="92" t="s">
        <v>2067</v>
      </c>
      <c r="K29" s="92" t="s">
        <v>6343</v>
      </c>
      <c r="L29" s="92"/>
    </row>
    <row r="30" spans="2:12">
      <c r="B30" t="s">
        <v>6419</v>
      </c>
      <c r="D30" t="s">
        <v>78</v>
      </c>
      <c r="F30" s="92" t="s">
        <v>6420</v>
      </c>
      <c r="G30" s="92" t="s">
        <v>6421</v>
      </c>
      <c r="H30" s="92"/>
      <c r="I30" s="92"/>
      <c r="J30" s="92" t="s">
        <v>6422</v>
      </c>
      <c r="K30" s="92" t="s">
        <v>6343</v>
      </c>
      <c r="L30" s="92" t="s">
        <v>6423</v>
      </c>
    </row>
    <row r="31" spans="2:12">
      <c r="B31" t="s">
        <v>6424</v>
      </c>
      <c r="D31" t="s">
        <v>78</v>
      </c>
      <c r="F31" s="92" t="s">
        <v>6425</v>
      </c>
      <c r="G31" s="92" t="s">
        <v>6426</v>
      </c>
      <c r="H31" s="92"/>
      <c r="I31" s="92"/>
      <c r="J31" s="92" t="s">
        <v>6427</v>
      </c>
      <c r="K31" s="92" t="s">
        <v>6343</v>
      </c>
      <c r="L31" s="92" t="s">
        <v>6423</v>
      </c>
    </row>
    <row r="32" spans="2:12">
      <c r="B32" t="s">
        <v>6428</v>
      </c>
      <c r="D32" t="s">
        <v>78</v>
      </c>
      <c r="F32" s="92" t="s">
        <v>6429</v>
      </c>
      <c r="G32" s="92" t="s">
        <v>6430</v>
      </c>
      <c r="H32" s="92"/>
      <c r="I32" s="92"/>
      <c r="J32" s="92" t="s">
        <v>6431</v>
      </c>
      <c r="K32" s="92" t="s">
        <v>6343</v>
      </c>
      <c r="L32" s="92" t="s">
        <v>6423</v>
      </c>
    </row>
    <row r="33" spans="2:12">
      <c r="B33" t="s">
        <v>6432</v>
      </c>
      <c r="D33" t="s">
        <v>78</v>
      </c>
      <c r="F33" s="92" t="s">
        <v>6433</v>
      </c>
      <c r="G33" s="92" t="s">
        <v>6434</v>
      </c>
      <c r="H33" s="92"/>
      <c r="I33" s="92"/>
      <c r="J33" s="92" t="s">
        <v>6435</v>
      </c>
      <c r="K33" s="92" t="s">
        <v>6343</v>
      </c>
      <c r="L33" s="92" t="s">
        <v>6423</v>
      </c>
    </row>
    <row r="34" spans="2:12">
      <c r="B34" t="s">
        <v>6436</v>
      </c>
      <c r="D34" t="s">
        <v>78</v>
      </c>
      <c r="F34" s="92" t="s">
        <v>6437</v>
      </c>
      <c r="G34" s="92" t="s">
        <v>6438</v>
      </c>
      <c r="H34" s="92"/>
      <c r="I34" s="92"/>
      <c r="J34" s="92" t="s">
        <v>6439</v>
      </c>
      <c r="K34" s="92" t="s">
        <v>6343</v>
      </c>
      <c r="L34" s="92" t="s">
        <v>6423</v>
      </c>
    </row>
    <row r="35" spans="2:12">
      <c r="B35" t="s">
        <v>6440</v>
      </c>
      <c r="D35" t="s">
        <v>78</v>
      </c>
      <c r="F35" s="92" t="s">
        <v>6441</v>
      </c>
      <c r="G35" s="92" t="s">
        <v>6442</v>
      </c>
      <c r="H35" s="92"/>
      <c r="I35" s="92"/>
      <c r="J35" s="92" t="s">
        <v>6443</v>
      </c>
      <c r="K35" s="92" t="s">
        <v>6343</v>
      </c>
      <c r="L35" s="92" t="s">
        <v>6423</v>
      </c>
    </row>
    <row r="36" spans="2:12">
      <c r="B36" t="s">
        <v>6444</v>
      </c>
      <c r="D36" t="s">
        <v>78</v>
      </c>
      <c r="F36" s="92" t="s">
        <v>6445</v>
      </c>
      <c r="G36" s="92" t="s">
        <v>6446</v>
      </c>
      <c r="H36" s="92"/>
      <c r="I36" s="92"/>
      <c r="J36" s="92" t="s">
        <v>6447</v>
      </c>
      <c r="K36" s="92" t="s">
        <v>6343</v>
      </c>
      <c r="L36" s="92" t="s">
        <v>6423</v>
      </c>
    </row>
    <row r="37" spans="2:12">
      <c r="B37" t="s">
        <v>6448</v>
      </c>
      <c r="D37" t="s">
        <v>78</v>
      </c>
      <c r="F37" s="92" t="s">
        <v>6449</v>
      </c>
      <c r="G37" s="92" t="s">
        <v>6450</v>
      </c>
      <c r="H37" s="92"/>
      <c r="I37" s="92"/>
      <c r="J37" s="92" t="s">
        <v>6451</v>
      </c>
      <c r="K37" s="92" t="s">
        <v>6343</v>
      </c>
      <c r="L37" s="92" t="s">
        <v>6423</v>
      </c>
    </row>
    <row r="38" spans="2:12">
      <c r="B38" t="s">
        <v>6452</v>
      </c>
      <c r="D38" t="s">
        <v>78</v>
      </c>
      <c r="F38" s="92" t="s">
        <v>6453</v>
      </c>
      <c r="G38" s="92" t="s">
        <v>6454</v>
      </c>
      <c r="H38" s="92"/>
      <c r="I38" s="92"/>
      <c r="J38" s="92" t="s">
        <v>6455</v>
      </c>
      <c r="K38" s="92" t="s">
        <v>6343</v>
      </c>
      <c r="L38" s="92" t="s">
        <v>6423</v>
      </c>
    </row>
    <row r="39" spans="2:12">
      <c r="B39" t="s">
        <v>6456</v>
      </c>
      <c r="D39" t="s">
        <v>78</v>
      </c>
      <c r="F39" s="92" t="s">
        <v>6457</v>
      </c>
      <c r="G39" s="92" t="s">
        <v>6458</v>
      </c>
      <c r="H39" s="92"/>
      <c r="I39" s="92"/>
      <c r="J39" s="92" t="s">
        <v>1967</v>
      </c>
      <c r="K39" s="92" t="s">
        <v>6343</v>
      </c>
      <c r="L39" s="92" t="s">
        <v>6423</v>
      </c>
    </row>
    <row r="40" spans="2:12">
      <c r="B40" t="s">
        <v>6459</v>
      </c>
      <c r="D40" t="s">
        <v>78</v>
      </c>
      <c r="F40" s="92" t="s">
        <v>6460</v>
      </c>
      <c r="G40" s="92" t="s">
        <v>6461</v>
      </c>
      <c r="H40" s="92"/>
      <c r="I40" s="92"/>
      <c r="J40" s="92" t="s">
        <v>6462</v>
      </c>
      <c r="K40" s="92" t="s">
        <v>6343</v>
      </c>
      <c r="L40" s="92" t="s">
        <v>6423</v>
      </c>
    </row>
    <row r="41" spans="2:12">
      <c r="B41" t="s">
        <v>6463</v>
      </c>
      <c r="D41" t="s">
        <v>78</v>
      </c>
      <c r="F41" s="92" t="s">
        <v>6464</v>
      </c>
      <c r="G41" s="92" t="s">
        <v>6465</v>
      </c>
      <c r="H41" s="92"/>
      <c r="I41" s="92"/>
      <c r="J41" s="92" t="s">
        <v>6466</v>
      </c>
      <c r="K41" s="92" t="s">
        <v>6343</v>
      </c>
      <c r="L41" s="92" t="s">
        <v>6423</v>
      </c>
    </row>
    <row r="42" spans="2:12">
      <c r="B42" t="s">
        <v>6467</v>
      </c>
      <c r="D42" t="s">
        <v>78</v>
      </c>
      <c r="F42" s="92" t="s">
        <v>6468</v>
      </c>
      <c r="G42" s="92" t="s">
        <v>6469</v>
      </c>
      <c r="H42" s="92"/>
      <c r="I42" s="92"/>
      <c r="J42" s="92" t="s">
        <v>6470</v>
      </c>
      <c r="K42" s="92" t="s">
        <v>6343</v>
      </c>
      <c r="L42" s="92" t="s">
        <v>6423</v>
      </c>
    </row>
    <row r="43" spans="2:12">
      <c r="B43" t="s">
        <v>6471</v>
      </c>
      <c r="D43" t="s">
        <v>78</v>
      </c>
      <c r="F43" s="92" t="s">
        <v>6472</v>
      </c>
      <c r="G43" s="92" t="s">
        <v>6473</v>
      </c>
      <c r="H43" s="92"/>
      <c r="I43" s="92"/>
      <c r="J43" s="92" t="s">
        <v>6474</v>
      </c>
      <c r="K43" s="92" t="s">
        <v>6343</v>
      </c>
      <c r="L43" s="92" t="s">
        <v>6423</v>
      </c>
    </row>
    <row r="44" spans="2:12">
      <c r="B44" t="s">
        <v>6475</v>
      </c>
      <c r="D44" t="s">
        <v>78</v>
      </c>
      <c r="F44" s="92" t="s">
        <v>6476</v>
      </c>
      <c r="G44" s="92" t="s">
        <v>6477</v>
      </c>
      <c r="H44" s="92"/>
      <c r="I44" s="92"/>
      <c r="J44" s="92" t="s">
        <v>6478</v>
      </c>
      <c r="K44" s="92" t="s">
        <v>6343</v>
      </c>
      <c r="L44" s="92" t="s">
        <v>6423</v>
      </c>
    </row>
    <row r="45" spans="2:12">
      <c r="B45" t="s">
        <v>6479</v>
      </c>
      <c r="D45" t="s">
        <v>78</v>
      </c>
      <c r="F45" s="92" t="s">
        <v>6480</v>
      </c>
      <c r="G45" s="92" t="s">
        <v>6481</v>
      </c>
      <c r="H45" s="92"/>
      <c r="I45" s="92"/>
      <c r="J45" s="92" t="s">
        <v>6482</v>
      </c>
      <c r="K45" s="92" t="s">
        <v>6343</v>
      </c>
      <c r="L45" s="92" t="s">
        <v>6423</v>
      </c>
    </row>
    <row r="46" spans="2:12">
      <c r="B46" t="s">
        <v>6483</v>
      </c>
      <c r="D46" t="s">
        <v>78</v>
      </c>
      <c r="F46" s="92" t="s">
        <v>6484</v>
      </c>
      <c r="G46" s="92" t="s">
        <v>6485</v>
      </c>
      <c r="H46" s="92"/>
      <c r="I46" s="92"/>
      <c r="J46" s="92" t="s">
        <v>6486</v>
      </c>
      <c r="K46" s="92" t="s">
        <v>6343</v>
      </c>
      <c r="L46" s="92" t="s">
        <v>6423</v>
      </c>
    </row>
    <row r="47" spans="2:12">
      <c r="B47" t="s">
        <v>6487</v>
      </c>
      <c r="D47" t="s">
        <v>78</v>
      </c>
      <c r="F47" s="92" t="s">
        <v>6488</v>
      </c>
      <c r="G47" s="92" t="s">
        <v>6489</v>
      </c>
      <c r="H47" s="92"/>
      <c r="I47" s="92"/>
      <c r="J47" s="92" t="s">
        <v>6490</v>
      </c>
      <c r="K47" s="92" t="s">
        <v>6343</v>
      </c>
      <c r="L47" s="92" t="s">
        <v>6423</v>
      </c>
    </row>
    <row r="48" spans="2:12">
      <c r="B48" t="s">
        <v>6491</v>
      </c>
      <c r="D48" t="s">
        <v>78</v>
      </c>
      <c r="F48" s="92" t="s">
        <v>6492</v>
      </c>
      <c r="G48" s="92" t="s">
        <v>6493</v>
      </c>
      <c r="H48" s="92"/>
      <c r="I48" s="92"/>
      <c r="J48" s="92" t="s">
        <v>6494</v>
      </c>
      <c r="K48" s="92" t="s">
        <v>6343</v>
      </c>
      <c r="L48" s="92" t="s">
        <v>6423</v>
      </c>
    </row>
    <row r="49" spans="2:12">
      <c r="B49" t="s">
        <v>6495</v>
      </c>
      <c r="D49" t="s">
        <v>78</v>
      </c>
      <c r="F49" s="92" t="s">
        <v>6496</v>
      </c>
      <c r="G49" s="92" t="s">
        <v>6497</v>
      </c>
      <c r="H49" s="92"/>
      <c r="I49" s="92"/>
      <c r="J49" s="92" t="s">
        <v>6498</v>
      </c>
      <c r="K49" s="92" t="s">
        <v>6343</v>
      </c>
      <c r="L49" s="92" t="s">
        <v>6423</v>
      </c>
    </row>
    <row r="50" spans="2:12">
      <c r="B50" t="s">
        <v>6499</v>
      </c>
      <c r="D50" t="s">
        <v>78</v>
      </c>
      <c r="F50" s="92" t="s">
        <v>6500</v>
      </c>
      <c r="G50" s="92" t="s">
        <v>6501</v>
      </c>
      <c r="H50" s="92"/>
      <c r="I50" s="92"/>
      <c r="J50" s="92" t="s">
        <v>1709</v>
      </c>
      <c r="K50" s="92" t="s">
        <v>6343</v>
      </c>
      <c r="L50" s="92"/>
    </row>
    <row r="51" spans="2:12">
      <c r="B51" s="93" t="s">
        <v>81</v>
      </c>
      <c r="C51" s="93" t="s">
        <v>68</v>
      </c>
      <c r="D51" s="93"/>
      <c r="E51" s="93"/>
      <c r="F51" s="92" t="s">
        <v>6502</v>
      </c>
      <c r="G51" s="92" t="s">
        <v>6503</v>
      </c>
      <c r="H51" s="92"/>
      <c r="I51" s="92" t="s">
        <v>1685</v>
      </c>
      <c r="J51" s="92"/>
      <c r="K51" s="92"/>
      <c r="L51" s="92"/>
    </row>
    <row r="52" spans="2:12">
      <c r="B52" t="s">
        <v>6504</v>
      </c>
      <c r="D52" t="s">
        <v>81</v>
      </c>
      <c r="F52" s="92" t="s">
        <v>4064</v>
      </c>
      <c r="G52" s="92" t="s">
        <v>6505</v>
      </c>
      <c r="H52" s="92"/>
      <c r="I52" s="92"/>
      <c r="J52" s="92" t="s">
        <v>1677</v>
      </c>
      <c r="K52" s="92" t="s">
        <v>6343</v>
      </c>
      <c r="L52" s="92"/>
    </row>
    <row r="53" spans="2:12">
      <c r="B53" t="s">
        <v>6506</v>
      </c>
      <c r="D53" t="s">
        <v>81</v>
      </c>
      <c r="F53" s="92" t="s">
        <v>6507</v>
      </c>
      <c r="G53" s="92" t="s">
        <v>6508</v>
      </c>
      <c r="H53" s="92"/>
      <c r="I53" s="92"/>
      <c r="J53" s="92" t="s">
        <v>1682</v>
      </c>
      <c r="K53" s="92" t="s">
        <v>6343</v>
      </c>
      <c r="L53" s="92"/>
    </row>
    <row r="54" spans="2:12">
      <c r="B54" t="s">
        <v>6509</v>
      </c>
      <c r="D54" t="s">
        <v>81</v>
      </c>
      <c r="F54" s="92" t="s">
        <v>6510</v>
      </c>
      <c r="G54" s="92" t="s">
        <v>6511</v>
      </c>
      <c r="H54" s="92"/>
      <c r="I54" s="92"/>
      <c r="J54" s="92" t="s">
        <v>1685</v>
      </c>
      <c r="K54" s="92" t="s">
        <v>6343</v>
      </c>
      <c r="L54" s="92"/>
    </row>
    <row r="55" spans="2:12">
      <c r="B55" t="s">
        <v>6512</v>
      </c>
      <c r="D55" t="s">
        <v>81</v>
      </c>
      <c r="F55" s="92" t="s">
        <v>6513</v>
      </c>
      <c r="G55" s="92" t="s">
        <v>6514</v>
      </c>
      <c r="H55" s="92"/>
      <c r="I55" s="92"/>
      <c r="J55" s="92" t="s">
        <v>1688</v>
      </c>
      <c r="K55" s="92" t="s">
        <v>6343</v>
      </c>
      <c r="L55" s="92"/>
    </row>
    <row r="56" spans="2:12">
      <c r="B56" t="s">
        <v>6515</v>
      </c>
      <c r="D56" t="s">
        <v>81</v>
      </c>
      <c r="F56" s="92" t="s">
        <v>4066</v>
      </c>
      <c r="G56" s="92" t="s">
        <v>6516</v>
      </c>
      <c r="H56" s="92"/>
      <c r="I56" s="92"/>
      <c r="J56" s="92" t="s">
        <v>1691</v>
      </c>
      <c r="K56" s="92" t="s">
        <v>6343</v>
      </c>
      <c r="L56" s="92"/>
    </row>
    <row r="57" spans="2:12">
      <c r="B57" t="s">
        <v>6517</v>
      </c>
      <c r="D57" t="s">
        <v>81</v>
      </c>
      <c r="F57" s="92" t="s">
        <v>6518</v>
      </c>
      <c r="G57" s="92" t="s">
        <v>6519</v>
      </c>
      <c r="H57" s="92"/>
      <c r="I57" s="92"/>
      <c r="J57" s="92" t="s">
        <v>1694</v>
      </c>
      <c r="K57" s="92" t="s">
        <v>6343</v>
      </c>
      <c r="L57" s="92"/>
    </row>
    <row r="58" spans="2:12">
      <c r="B58" t="s">
        <v>6520</v>
      </c>
      <c r="D58" t="s">
        <v>81</v>
      </c>
      <c r="F58" s="92" t="s">
        <v>6521</v>
      </c>
      <c r="G58" s="92" t="s">
        <v>6522</v>
      </c>
      <c r="H58" s="92"/>
      <c r="I58" s="92"/>
      <c r="J58" s="92" t="s">
        <v>1697</v>
      </c>
      <c r="K58" s="92" t="s">
        <v>6343</v>
      </c>
      <c r="L58" s="92" t="s">
        <v>6415</v>
      </c>
    </row>
    <row r="59" spans="2:12">
      <c r="B59" t="s">
        <v>6523</v>
      </c>
      <c r="D59" t="s">
        <v>81</v>
      </c>
      <c r="F59" s="92" t="s">
        <v>6524</v>
      </c>
      <c r="G59" s="92" t="s">
        <v>6525</v>
      </c>
      <c r="H59" s="92"/>
      <c r="I59" s="92"/>
      <c r="J59" s="92" t="s">
        <v>1700</v>
      </c>
      <c r="K59" s="92" t="s">
        <v>6343</v>
      </c>
      <c r="L59" s="92"/>
    </row>
    <row r="60" spans="2:12">
      <c r="B60" t="s">
        <v>6526</v>
      </c>
      <c r="D60" t="s">
        <v>81</v>
      </c>
      <c r="F60" s="92" t="s">
        <v>6527</v>
      </c>
      <c r="G60" s="92" t="s">
        <v>6528</v>
      </c>
      <c r="H60" s="92"/>
      <c r="I60" s="92"/>
      <c r="J60" s="92" t="s">
        <v>1863</v>
      </c>
      <c r="K60" s="92" t="s">
        <v>6343</v>
      </c>
      <c r="L60" s="92" t="s">
        <v>6415</v>
      </c>
    </row>
    <row r="61" spans="2:12">
      <c r="B61" t="s">
        <v>6529</v>
      </c>
      <c r="D61" t="s">
        <v>81</v>
      </c>
      <c r="F61" s="92" t="s">
        <v>4074</v>
      </c>
      <c r="G61" s="92" t="s">
        <v>6530</v>
      </c>
      <c r="H61" s="92"/>
      <c r="I61" s="92"/>
      <c r="J61" s="92" t="s">
        <v>1891</v>
      </c>
      <c r="K61" s="92" t="s">
        <v>6343</v>
      </c>
      <c r="L61" s="92"/>
    </row>
    <row r="62" spans="2:12">
      <c r="B62" t="s">
        <v>6531</v>
      </c>
      <c r="D62" t="s">
        <v>81</v>
      </c>
      <c r="F62" s="92" t="s">
        <v>6532</v>
      </c>
      <c r="G62" s="92" t="s">
        <v>6533</v>
      </c>
      <c r="H62" s="92"/>
      <c r="I62" s="92"/>
      <c r="J62" s="92" t="s">
        <v>2803</v>
      </c>
      <c r="K62" s="92" t="s">
        <v>6343</v>
      </c>
      <c r="L62" s="92"/>
    </row>
    <row r="63" spans="2:12">
      <c r="B63" t="s">
        <v>6534</v>
      </c>
      <c r="D63" t="s">
        <v>81</v>
      </c>
      <c r="F63" s="92" t="s">
        <v>6535</v>
      </c>
      <c r="G63" s="92" t="s">
        <v>6536</v>
      </c>
      <c r="H63" s="92"/>
      <c r="I63" s="92"/>
      <c r="J63" s="92" t="s">
        <v>1906</v>
      </c>
      <c r="K63" s="92" t="s">
        <v>6343</v>
      </c>
      <c r="L63" s="92"/>
    </row>
    <row r="64" spans="2:12">
      <c r="B64" t="s">
        <v>6537</v>
      </c>
      <c r="D64" t="s">
        <v>81</v>
      </c>
      <c r="F64" s="92" t="s">
        <v>4078</v>
      </c>
      <c r="G64" s="92" t="s">
        <v>6538</v>
      </c>
      <c r="H64" s="92"/>
      <c r="I64" s="92"/>
      <c r="J64" s="92" t="s">
        <v>1925</v>
      </c>
      <c r="K64" s="92" t="s">
        <v>6343</v>
      </c>
      <c r="L64" s="92"/>
    </row>
    <row r="65" spans="2:12">
      <c r="B65" t="s">
        <v>6539</v>
      </c>
      <c r="D65" t="s">
        <v>81</v>
      </c>
      <c r="F65" s="92" t="s">
        <v>6540</v>
      </c>
      <c r="G65" s="92" t="s">
        <v>6541</v>
      </c>
      <c r="H65" s="92"/>
      <c r="I65" s="92"/>
      <c r="J65" s="92" t="s">
        <v>3906</v>
      </c>
      <c r="K65" s="92" t="s">
        <v>6343</v>
      </c>
      <c r="L65" s="92"/>
    </row>
    <row r="66" spans="2:12">
      <c r="B66" t="s">
        <v>6542</v>
      </c>
      <c r="D66" t="s">
        <v>81</v>
      </c>
      <c r="F66" s="92" t="s">
        <v>6543</v>
      </c>
      <c r="G66" s="92" t="s">
        <v>6544</v>
      </c>
      <c r="H66" s="92"/>
      <c r="I66" s="92"/>
      <c r="J66" s="92" t="s">
        <v>3125</v>
      </c>
      <c r="K66" s="92" t="s">
        <v>6343</v>
      </c>
      <c r="L66" s="92"/>
    </row>
    <row r="67" spans="2:12">
      <c r="B67" t="s">
        <v>6545</v>
      </c>
      <c r="D67" t="s">
        <v>81</v>
      </c>
      <c r="F67" s="92" t="s">
        <v>6546</v>
      </c>
      <c r="G67" s="92" t="s">
        <v>6547</v>
      </c>
      <c r="H67" s="92"/>
      <c r="I67" s="92"/>
      <c r="J67" s="92" t="s">
        <v>3319</v>
      </c>
      <c r="K67" s="92" t="s">
        <v>6343</v>
      </c>
      <c r="L67" s="92"/>
    </row>
    <row r="68" spans="2:12">
      <c r="B68" t="s">
        <v>6548</v>
      </c>
      <c r="D68" t="s">
        <v>81</v>
      </c>
      <c r="F68" s="92" t="s">
        <v>6549</v>
      </c>
      <c r="G68" s="92" t="s">
        <v>6550</v>
      </c>
      <c r="H68" s="92"/>
      <c r="I68" s="92"/>
      <c r="J68" s="92" t="s">
        <v>3142</v>
      </c>
      <c r="K68" s="92" t="s">
        <v>6343</v>
      </c>
      <c r="L68" s="92" t="s">
        <v>6415</v>
      </c>
    </row>
    <row r="69" spans="2:12">
      <c r="B69" t="s">
        <v>6551</v>
      </c>
      <c r="D69" t="s">
        <v>81</v>
      </c>
      <c r="F69" s="92" t="s">
        <v>4080</v>
      </c>
      <c r="G69" s="92" t="s">
        <v>6552</v>
      </c>
      <c r="H69" s="92"/>
      <c r="I69" s="92"/>
      <c r="J69" s="92" t="s">
        <v>3149</v>
      </c>
      <c r="K69" s="92" t="s">
        <v>6343</v>
      </c>
      <c r="L69" s="92"/>
    </row>
    <row r="70" spans="2:12">
      <c r="B70" t="s">
        <v>6553</v>
      </c>
      <c r="D70" t="s">
        <v>81</v>
      </c>
      <c r="F70" s="92" t="s">
        <v>6554</v>
      </c>
      <c r="G70" s="92" t="s">
        <v>6555</v>
      </c>
      <c r="H70" s="92"/>
      <c r="I70" s="92"/>
      <c r="J70" s="92" t="s">
        <v>3155</v>
      </c>
      <c r="K70" s="92" t="s">
        <v>6343</v>
      </c>
      <c r="L70" s="92"/>
    </row>
    <row r="71" spans="2:12">
      <c r="B71" t="s">
        <v>6556</v>
      </c>
      <c r="D71" t="s">
        <v>81</v>
      </c>
      <c r="F71" s="92" t="s">
        <v>373</v>
      </c>
      <c r="G71" s="92" t="s">
        <v>6557</v>
      </c>
      <c r="H71" s="92"/>
      <c r="I71" s="92"/>
      <c r="J71" s="92" t="s">
        <v>1709</v>
      </c>
      <c r="K71" s="92" t="s">
        <v>6343</v>
      </c>
      <c r="L71" s="92"/>
    </row>
    <row r="72" spans="2:12">
      <c r="B72" s="93" t="s">
        <v>6558</v>
      </c>
      <c r="C72" s="93" t="s">
        <v>68</v>
      </c>
      <c r="D72" s="93"/>
      <c r="E72" s="93"/>
      <c r="F72" s="92" t="s">
        <v>6559</v>
      </c>
      <c r="G72" s="92" t="s">
        <v>6560</v>
      </c>
      <c r="H72" s="92"/>
      <c r="I72" s="92" t="s">
        <v>1688</v>
      </c>
      <c r="J72" s="92"/>
      <c r="K72" s="92"/>
      <c r="L72" s="92"/>
    </row>
    <row r="73" spans="2:12">
      <c r="B73" t="s">
        <v>6561</v>
      </c>
      <c r="D73" t="s">
        <v>6558</v>
      </c>
      <c r="F73" s="92" t="s">
        <v>6562</v>
      </c>
      <c r="G73" s="92" t="s">
        <v>6563</v>
      </c>
      <c r="H73" s="92"/>
      <c r="I73" s="92"/>
      <c r="J73" s="92" t="s">
        <v>1677</v>
      </c>
      <c r="K73" s="92" t="s">
        <v>6564</v>
      </c>
      <c r="L73" s="92"/>
    </row>
    <row r="74" spans="2:12">
      <c r="B74" t="s">
        <v>6565</v>
      </c>
      <c r="D74" t="s">
        <v>6558</v>
      </c>
      <c r="F74" s="92" t="s">
        <v>6566</v>
      </c>
      <c r="G74" s="92" t="s">
        <v>6567</v>
      </c>
      <c r="H74" s="92"/>
      <c r="I74" s="92"/>
      <c r="J74" s="92" t="s">
        <v>1682</v>
      </c>
      <c r="K74" s="92" t="s">
        <v>6564</v>
      </c>
      <c r="L74" s="92"/>
    </row>
    <row r="75" spans="2:12">
      <c r="B75" s="93" t="s">
        <v>6568</v>
      </c>
      <c r="C75" s="93" t="s">
        <v>68</v>
      </c>
      <c r="D75" s="93"/>
      <c r="E75" s="93"/>
      <c r="F75" s="92" t="s">
        <v>6569</v>
      </c>
      <c r="G75" s="92" t="s">
        <v>6570</v>
      </c>
      <c r="H75" s="92"/>
      <c r="I75" s="92" t="s">
        <v>1691</v>
      </c>
      <c r="J75" s="92"/>
      <c r="K75" s="92"/>
      <c r="L75" s="92"/>
    </row>
    <row r="76" spans="2:12">
      <c r="B76" t="s">
        <v>6571</v>
      </c>
      <c r="D76" t="s">
        <v>6568</v>
      </c>
      <c r="F76" s="92" t="s">
        <v>6572</v>
      </c>
      <c r="G76" s="92" t="s">
        <v>6573</v>
      </c>
      <c r="H76" s="92"/>
      <c r="I76" s="92"/>
      <c r="J76" s="92" t="s">
        <v>1677</v>
      </c>
      <c r="K76" s="92" t="s">
        <v>6574</v>
      </c>
      <c r="L76" s="92"/>
    </row>
    <row r="77" spans="2:12">
      <c r="B77" s="93" t="s">
        <v>84</v>
      </c>
      <c r="C77" s="93" t="s">
        <v>68</v>
      </c>
      <c r="D77" s="93"/>
      <c r="E77" s="93"/>
      <c r="F77" s="92" t="s">
        <v>6575</v>
      </c>
      <c r="G77" s="92" t="s">
        <v>6576</v>
      </c>
      <c r="H77" s="92"/>
      <c r="I77" s="92" t="s">
        <v>1694</v>
      </c>
      <c r="J77" s="92"/>
      <c r="K77" s="92"/>
      <c r="L77" s="92"/>
    </row>
    <row r="78" spans="2:12">
      <c r="B78" t="s">
        <v>1541</v>
      </c>
      <c r="D78" t="s">
        <v>84</v>
      </c>
      <c r="F78" s="92" t="s">
        <v>6577</v>
      </c>
      <c r="G78" s="92" t="s">
        <v>6578</v>
      </c>
      <c r="H78" s="92"/>
      <c r="I78" s="92"/>
      <c r="J78" s="92" t="s">
        <v>1677</v>
      </c>
      <c r="K78" s="92" t="s">
        <v>6343</v>
      </c>
      <c r="L78" s="92"/>
    </row>
    <row r="79" spans="2:12">
      <c r="B79" t="s">
        <v>1543</v>
      </c>
      <c r="D79" t="s">
        <v>84</v>
      </c>
      <c r="F79" s="92" t="s">
        <v>6579</v>
      </c>
      <c r="G79" s="92" t="s">
        <v>6580</v>
      </c>
      <c r="H79" s="92"/>
      <c r="I79" s="92"/>
      <c r="J79" s="92" t="s">
        <v>1682</v>
      </c>
      <c r="K79" s="92" t="s">
        <v>6343</v>
      </c>
      <c r="L79" s="92"/>
    </row>
    <row r="80" spans="2:12">
      <c r="B80" s="93" t="s">
        <v>88</v>
      </c>
      <c r="C80" s="93" t="s">
        <v>68</v>
      </c>
      <c r="D80" s="93"/>
      <c r="E80" s="93"/>
      <c r="F80" s="92" t="s">
        <v>6581</v>
      </c>
      <c r="G80" s="92" t="s">
        <v>6582</v>
      </c>
      <c r="H80" s="92"/>
      <c r="I80" s="92" t="s">
        <v>1700</v>
      </c>
      <c r="J80" s="92"/>
      <c r="K80" s="92" t="s">
        <v>6343</v>
      </c>
      <c r="L80" s="92"/>
    </row>
    <row r="81" spans="2:12">
      <c r="B81" t="s">
        <v>6583</v>
      </c>
      <c r="D81" t="s">
        <v>88</v>
      </c>
      <c r="F81" s="92" t="s">
        <v>6584</v>
      </c>
      <c r="G81" s="92" t="s">
        <v>6585</v>
      </c>
      <c r="H81" s="92"/>
      <c r="I81" s="92"/>
      <c r="J81" s="92" t="s">
        <v>1682</v>
      </c>
      <c r="K81" s="92" t="s">
        <v>6564</v>
      </c>
      <c r="L81" s="92"/>
    </row>
    <row r="82" spans="2:12">
      <c r="B82" t="s">
        <v>6586</v>
      </c>
      <c r="D82" t="s">
        <v>88</v>
      </c>
      <c r="F82" s="92" t="s">
        <v>6587</v>
      </c>
      <c r="G82" s="92" t="s">
        <v>6588</v>
      </c>
      <c r="H82" s="92"/>
      <c r="I82" s="92"/>
      <c r="J82" s="92" t="s">
        <v>1685</v>
      </c>
      <c r="K82" s="92" t="s">
        <v>6574</v>
      </c>
      <c r="L82" s="92"/>
    </row>
    <row r="83" spans="2:12">
      <c r="B83" t="s">
        <v>6589</v>
      </c>
      <c r="D83" t="s">
        <v>88</v>
      </c>
      <c r="F83" s="92" t="s">
        <v>6590</v>
      </c>
      <c r="G83" s="92" t="s">
        <v>6591</v>
      </c>
      <c r="H83" s="92"/>
      <c r="I83" s="92"/>
      <c r="J83" s="92" t="s">
        <v>1709</v>
      </c>
      <c r="K83" s="92"/>
      <c r="L83" s="92"/>
    </row>
    <row r="84" spans="2:12">
      <c r="B84" s="93" t="s">
        <v>121</v>
      </c>
      <c r="C84" s="93" t="s">
        <v>68</v>
      </c>
      <c r="D84" s="93"/>
      <c r="E84" s="93"/>
      <c r="F84" s="92" t="s">
        <v>6592</v>
      </c>
      <c r="G84" s="92" t="s">
        <v>6593</v>
      </c>
      <c r="H84" s="92"/>
      <c r="I84" s="92" t="s">
        <v>1703</v>
      </c>
      <c r="J84" s="92"/>
      <c r="K84" s="92"/>
      <c r="L84" s="92"/>
    </row>
    <row r="85" spans="2:12">
      <c r="B85" t="s">
        <v>6594</v>
      </c>
      <c r="D85" t="s">
        <v>121</v>
      </c>
      <c r="F85" s="92" t="s">
        <v>6595</v>
      </c>
      <c r="G85" s="92" t="s">
        <v>6596</v>
      </c>
      <c r="H85" s="92"/>
      <c r="I85" s="92"/>
      <c r="J85" s="92" t="s">
        <v>1677</v>
      </c>
      <c r="K85" s="92" t="s">
        <v>6343</v>
      </c>
      <c r="L85" s="92"/>
    </row>
    <row r="86" spans="2:12">
      <c r="B86" t="s">
        <v>6597</v>
      </c>
      <c r="D86" t="s">
        <v>121</v>
      </c>
      <c r="F86" s="92" t="s">
        <v>6598</v>
      </c>
      <c r="G86" s="92" t="s">
        <v>6599</v>
      </c>
      <c r="H86" s="92"/>
      <c r="I86" s="92"/>
      <c r="J86" s="92" t="s">
        <v>1682</v>
      </c>
      <c r="K86" s="92" t="s">
        <v>6564</v>
      </c>
      <c r="L86" s="92"/>
    </row>
    <row r="87" spans="2:12">
      <c r="B87" t="s">
        <v>6600</v>
      </c>
      <c r="D87" t="s">
        <v>121</v>
      </c>
      <c r="F87" s="92" t="s">
        <v>6601</v>
      </c>
      <c r="G87" s="92" t="s">
        <v>6602</v>
      </c>
      <c r="H87" s="92"/>
      <c r="I87" s="92"/>
      <c r="J87" s="92" t="s">
        <v>1685</v>
      </c>
      <c r="K87" s="92" t="s">
        <v>6603</v>
      </c>
      <c r="L87" s="92"/>
    </row>
    <row r="88" spans="2:12">
      <c r="B88" t="s">
        <v>6604</v>
      </c>
      <c r="D88" t="s">
        <v>121</v>
      </c>
      <c r="F88" s="92" t="s">
        <v>6605</v>
      </c>
      <c r="G88" s="92" t="s">
        <v>6606</v>
      </c>
      <c r="H88" s="92"/>
      <c r="I88" s="92"/>
      <c r="J88" s="92" t="s">
        <v>1709</v>
      </c>
      <c r="K88" s="92"/>
      <c r="L88" s="92"/>
    </row>
    <row r="89" spans="2:12">
      <c r="B89" s="93" t="s">
        <v>92</v>
      </c>
      <c r="C89" s="93" t="s">
        <v>68</v>
      </c>
      <c r="D89" s="93"/>
      <c r="E89" s="93"/>
      <c r="F89" s="92" t="s">
        <v>6607</v>
      </c>
      <c r="G89" s="92" t="s">
        <v>6608</v>
      </c>
      <c r="H89" s="92"/>
      <c r="I89" s="92" t="s">
        <v>1891</v>
      </c>
      <c r="J89" s="92"/>
      <c r="K89" s="92"/>
      <c r="L89" s="92"/>
    </row>
    <row r="90" spans="2:12">
      <c r="B90" t="s">
        <v>96</v>
      </c>
      <c r="D90" t="s">
        <v>92</v>
      </c>
      <c r="F90" s="92" t="s">
        <v>6609</v>
      </c>
      <c r="G90" s="92" t="s">
        <v>6610</v>
      </c>
      <c r="H90" s="92"/>
      <c r="I90" s="92"/>
      <c r="J90" s="92" t="s">
        <v>1677</v>
      </c>
      <c r="K90" s="92" t="s">
        <v>6343</v>
      </c>
      <c r="L90" s="92"/>
    </row>
    <row r="91" spans="2:12">
      <c r="B91" s="93" t="s">
        <v>112</v>
      </c>
      <c r="C91" s="93" t="s">
        <v>68</v>
      </c>
      <c r="D91" s="93"/>
      <c r="E91" s="93"/>
      <c r="F91" s="92" t="s">
        <v>4062</v>
      </c>
      <c r="G91" s="92" t="s">
        <v>6611</v>
      </c>
      <c r="H91" s="92"/>
      <c r="I91" s="92" t="s">
        <v>1906</v>
      </c>
      <c r="J91" s="92"/>
      <c r="K91" s="92" t="s">
        <v>6343</v>
      </c>
      <c r="L91" s="92"/>
    </row>
    <row r="92" spans="2:12">
      <c r="B92" s="93" t="s">
        <v>114</v>
      </c>
      <c r="C92" s="93" t="s">
        <v>68</v>
      </c>
      <c r="D92" s="93"/>
      <c r="E92" s="93"/>
      <c r="F92" s="92" t="s">
        <v>115</v>
      </c>
      <c r="G92" s="92" t="s">
        <v>6612</v>
      </c>
      <c r="H92" s="92"/>
      <c r="I92" s="92" t="s">
        <v>2356</v>
      </c>
      <c r="J92" s="92"/>
      <c r="K92" s="92" t="s">
        <v>6343</v>
      </c>
      <c r="L92" s="92" t="s">
        <v>6423</v>
      </c>
    </row>
    <row r="93" spans="2:12">
      <c r="B93" s="93" t="s">
        <v>117</v>
      </c>
      <c r="C93" s="93" t="s">
        <v>68</v>
      </c>
      <c r="D93" s="93"/>
      <c r="E93" s="93"/>
      <c r="F93" s="92" t="s">
        <v>118</v>
      </c>
      <c r="G93" s="92" t="s">
        <v>6613</v>
      </c>
      <c r="H93" s="92"/>
      <c r="I93" s="92" t="s">
        <v>2359</v>
      </c>
      <c r="J93" s="92"/>
      <c r="K93" s="92" t="s">
        <v>6343</v>
      </c>
      <c r="L93" s="92" t="s">
        <v>6423</v>
      </c>
    </row>
  </sheetData>
  <pageMargins left="0.699305555555556" right="0.699305555555556"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workbookViewId="0">
      <selection activeCell="C4" sqref="C4"/>
    </sheetView>
  </sheetViews>
  <sheetFormatPr defaultColWidth="9" defaultRowHeight="14.25" outlineLevelCol="3"/>
  <cols>
    <col min="1" max="1" width="41.875" style="1" customWidth="1"/>
    <col min="2" max="2" width="15" style="1" customWidth="1"/>
    <col min="3" max="3" width="14.5" style="1" customWidth="1"/>
    <col min="4" max="4" width="14.625" style="1" customWidth="1"/>
    <col min="5" max="16384" width="9" style="1"/>
  </cols>
  <sheetData>
    <row r="1" ht="20.25" customHeight="1" spans="1:4">
      <c r="A1" s="38" t="s">
        <v>6614</v>
      </c>
      <c r="B1" s="38"/>
      <c r="C1" s="38"/>
      <c r="D1" s="38"/>
    </row>
    <row r="2" ht="12.75" customHeight="1" spans="1:4">
      <c r="A2" s="39" t="s">
        <v>6615</v>
      </c>
      <c r="B2" s="40"/>
      <c r="C2" s="41"/>
      <c r="D2" s="42" t="s">
        <v>54</v>
      </c>
    </row>
    <row r="3" s="80" customFormat="1" customHeight="1" spans="1:4">
      <c r="A3" s="29" t="s">
        <v>59</v>
      </c>
      <c r="B3" s="30" t="s">
        <v>60</v>
      </c>
      <c r="C3" s="31" t="s">
        <v>61</v>
      </c>
      <c r="D3" s="31"/>
    </row>
    <row r="4" s="80" customFormat="1" ht="15.75" customHeight="1" spans="1:4">
      <c r="A4" s="32"/>
      <c r="B4" s="30"/>
      <c r="C4" s="13" t="s">
        <v>129</v>
      </c>
      <c r="D4" s="30" t="s">
        <v>63</v>
      </c>
    </row>
    <row r="5" ht="18" customHeight="1" spans="1:4">
      <c r="A5" s="81" t="s">
        <v>64</v>
      </c>
      <c r="B5" s="82"/>
      <c r="C5" s="82"/>
      <c r="D5" s="83"/>
    </row>
    <row r="6" ht="18" customHeight="1" spans="1:4">
      <c r="A6" s="81" t="s">
        <v>6616</v>
      </c>
      <c r="B6" s="82"/>
      <c r="C6" s="82"/>
      <c r="D6" s="83"/>
    </row>
    <row r="7" ht="18" customHeight="1" spans="1:4">
      <c r="A7" s="84" t="s">
        <v>5404</v>
      </c>
      <c r="B7" s="85"/>
      <c r="C7" s="85"/>
      <c r="D7" s="86" t="str">
        <f>IF(B7&lt;&gt;0,C7/B7,"")</f>
        <v/>
      </c>
    </row>
    <row r="8" ht="18" customHeight="1" spans="1:4">
      <c r="A8" s="84" t="s">
        <v>5405</v>
      </c>
      <c r="B8" s="85"/>
      <c r="C8" s="85"/>
      <c r="D8" s="86"/>
    </row>
    <row r="9" ht="18" customHeight="1" spans="1:4">
      <c r="A9" s="84" t="s">
        <v>5406</v>
      </c>
      <c r="B9" s="85"/>
      <c r="C9" s="85"/>
      <c r="D9" s="86"/>
    </row>
    <row r="10" ht="18" customHeight="1" spans="1:4">
      <c r="A10" s="84" t="s">
        <v>5407</v>
      </c>
      <c r="B10" s="85"/>
      <c r="C10" s="85"/>
      <c r="D10" s="86"/>
    </row>
    <row r="11" ht="18" customHeight="1" spans="1:4">
      <c r="A11" s="84" t="s">
        <v>5408</v>
      </c>
      <c r="B11" s="85"/>
      <c r="C11" s="85"/>
      <c r="D11" s="86"/>
    </row>
    <row r="12" ht="18" customHeight="1" spans="1:4">
      <c r="A12" s="84" t="s">
        <v>5409</v>
      </c>
      <c r="B12" s="85"/>
      <c r="C12" s="85"/>
      <c r="D12" s="86"/>
    </row>
    <row r="13" ht="18" customHeight="1" spans="1:4">
      <c r="A13" s="84" t="s">
        <v>5410</v>
      </c>
      <c r="B13" s="85"/>
      <c r="C13" s="85"/>
      <c r="D13" s="86"/>
    </row>
    <row r="14" ht="18" customHeight="1" spans="1:4">
      <c r="A14" s="84" t="s">
        <v>5411</v>
      </c>
      <c r="B14" s="85"/>
      <c r="C14" s="85"/>
      <c r="D14" s="86"/>
    </row>
    <row r="15" ht="18" customHeight="1" spans="1:4">
      <c r="A15" s="84" t="s">
        <v>5412</v>
      </c>
      <c r="B15" s="85"/>
      <c r="C15" s="85"/>
      <c r="D15" s="86"/>
    </row>
    <row r="16" ht="18" customHeight="1" spans="1:4">
      <c r="A16" s="84" t="s">
        <v>5413</v>
      </c>
      <c r="B16" s="85"/>
      <c r="C16" s="85"/>
      <c r="D16" s="86" t="str">
        <f>IF(B16&lt;&gt;0,C16/B16,"")</f>
        <v/>
      </c>
    </row>
    <row r="17" ht="18" customHeight="1" spans="1:4">
      <c r="A17" s="84" t="s">
        <v>5414</v>
      </c>
      <c r="B17" s="85"/>
      <c r="C17" s="85"/>
      <c r="D17" s="86" t="str">
        <f>IF(B17&lt;&gt;0,C17/B17,"")</f>
        <v/>
      </c>
    </row>
    <row r="18" ht="13.5" spans="1:4">
      <c r="A18" s="84" t="s">
        <v>5415</v>
      </c>
      <c r="B18" s="85"/>
      <c r="C18" s="85"/>
      <c r="D18" s="86"/>
    </row>
    <row r="19" ht="13.5" spans="1:4">
      <c r="A19" s="84" t="s">
        <v>5416</v>
      </c>
      <c r="B19" s="85"/>
      <c r="C19" s="85"/>
      <c r="D19" s="86"/>
    </row>
    <row r="20" ht="13.5" spans="1:4">
      <c r="A20" s="84" t="s">
        <v>5417</v>
      </c>
      <c r="B20" s="85"/>
      <c r="C20" s="85"/>
      <c r="D20" s="86"/>
    </row>
    <row r="21" ht="13.5" spans="1:4">
      <c r="A21" s="84" t="s">
        <v>5418</v>
      </c>
      <c r="B21" s="85"/>
      <c r="C21" s="85"/>
      <c r="D21" s="86"/>
    </row>
    <row r="22" ht="13.5" spans="1:4">
      <c r="A22" s="84" t="s">
        <v>5419</v>
      </c>
      <c r="B22" s="85"/>
      <c r="C22" s="85"/>
      <c r="D22" s="86"/>
    </row>
    <row r="23" ht="13.5" spans="1:4">
      <c r="A23" s="84" t="s">
        <v>5420</v>
      </c>
      <c r="B23" s="85"/>
      <c r="C23" s="85"/>
      <c r="D23" s="86"/>
    </row>
    <row r="24" ht="13.5" spans="1:4">
      <c r="A24" s="84" t="s">
        <v>5421</v>
      </c>
      <c r="B24" s="85"/>
      <c r="C24" s="85"/>
      <c r="D24" s="86"/>
    </row>
    <row r="25" ht="13.5" spans="1:4">
      <c r="A25" s="84" t="s">
        <v>5422</v>
      </c>
      <c r="B25" s="85"/>
      <c r="C25" s="85"/>
      <c r="D25" s="86"/>
    </row>
    <row r="26" ht="13.5" spans="1:4">
      <c r="A26" s="84" t="s">
        <v>5423</v>
      </c>
      <c r="B26" s="85"/>
      <c r="C26" s="85"/>
      <c r="D26" s="86"/>
    </row>
    <row r="27" ht="13.5" spans="1:4">
      <c r="A27" s="84" t="s">
        <v>5424</v>
      </c>
      <c r="B27" s="85"/>
      <c r="C27" s="85"/>
      <c r="D27" s="86"/>
    </row>
    <row r="28" ht="13.5" spans="1:4">
      <c r="A28" s="84" t="s">
        <v>5425</v>
      </c>
      <c r="B28" s="85"/>
      <c r="C28" s="85"/>
      <c r="D28" s="86"/>
    </row>
    <row r="29" ht="13.5" spans="1:4">
      <c r="A29" s="84" t="s">
        <v>5426</v>
      </c>
      <c r="B29" s="85"/>
      <c r="C29" s="85"/>
      <c r="D29" s="86"/>
    </row>
    <row r="30" ht="13.5" spans="1:4">
      <c r="A30" s="84" t="s">
        <v>5427</v>
      </c>
      <c r="B30" s="85"/>
      <c r="C30" s="85"/>
      <c r="D30" s="86"/>
    </row>
    <row r="31" ht="13.5" spans="1:4">
      <c r="A31" s="84" t="s">
        <v>5428</v>
      </c>
      <c r="B31" s="85"/>
      <c r="C31" s="85"/>
      <c r="D31" s="86"/>
    </row>
    <row r="32" ht="13.5" spans="1:4">
      <c r="A32" s="84" t="s">
        <v>5429</v>
      </c>
      <c r="B32" s="85"/>
      <c r="C32" s="85"/>
      <c r="D32" s="86"/>
    </row>
    <row r="33" ht="13.5" spans="1:4">
      <c r="A33" s="84" t="s">
        <v>5430</v>
      </c>
      <c r="B33" s="85"/>
      <c r="C33" s="85"/>
      <c r="D33" s="86"/>
    </row>
    <row r="34" ht="13.5" spans="1:4">
      <c r="A34" s="84" t="s">
        <v>5431</v>
      </c>
      <c r="B34" s="85"/>
      <c r="C34" s="85"/>
      <c r="D34" s="86"/>
    </row>
    <row r="35" ht="13.5" spans="1:4">
      <c r="A35" s="84" t="s">
        <v>5432</v>
      </c>
      <c r="B35" s="85"/>
      <c r="C35" s="85"/>
      <c r="D35" s="86"/>
    </row>
    <row r="36" ht="13.5" spans="1:4">
      <c r="A36" s="84" t="s">
        <v>5433</v>
      </c>
      <c r="B36" s="85"/>
      <c r="C36" s="85"/>
      <c r="D36" s="86"/>
    </row>
    <row r="37" ht="13.5" spans="1:4">
      <c r="A37" s="84" t="s">
        <v>5434</v>
      </c>
      <c r="B37" s="85"/>
      <c r="C37" s="85"/>
      <c r="D37" s="86"/>
    </row>
    <row r="38" ht="13.5" spans="1:4">
      <c r="A38" s="81" t="s">
        <v>6617</v>
      </c>
      <c r="B38" s="82"/>
      <c r="C38" s="82"/>
      <c r="D38" s="83"/>
    </row>
    <row r="39" ht="13.5" spans="1:4">
      <c r="A39" s="84" t="s">
        <v>6618</v>
      </c>
      <c r="B39" s="85"/>
      <c r="C39" s="85"/>
      <c r="D39" s="86" t="str">
        <f t="shared" ref="D39:D44" si="0">IF(B39&lt;&gt;0,C39/B39,"")</f>
        <v/>
      </c>
    </row>
    <row r="40" ht="13.5" spans="1:4">
      <c r="A40" s="84" t="s">
        <v>6619</v>
      </c>
      <c r="B40" s="85"/>
      <c r="C40" s="85"/>
      <c r="D40" s="86" t="str">
        <f t="shared" si="0"/>
        <v/>
      </c>
    </row>
    <row r="41" ht="15.95" customHeight="1" spans="1:4">
      <c r="A41" s="84" t="s">
        <v>6620</v>
      </c>
      <c r="B41" s="85"/>
      <c r="C41" s="85"/>
      <c r="D41" s="86" t="str">
        <f t="shared" si="0"/>
        <v/>
      </c>
    </row>
    <row r="42" ht="13.5" spans="1:4">
      <c r="A42" s="81" t="s">
        <v>6621</v>
      </c>
      <c r="B42" s="82"/>
      <c r="C42" s="82"/>
      <c r="D42" s="83" t="str">
        <f t="shared" si="0"/>
        <v/>
      </c>
    </row>
    <row r="43" ht="13.5" spans="1:4">
      <c r="A43" s="81" t="s">
        <v>6622</v>
      </c>
      <c r="B43" s="82"/>
      <c r="C43" s="82"/>
      <c r="D43" s="83" t="str">
        <f t="shared" si="0"/>
        <v/>
      </c>
    </row>
    <row r="44" ht="13.5" spans="1:4">
      <c r="A44" s="81" t="s">
        <v>6623</v>
      </c>
      <c r="B44" s="82"/>
      <c r="C44" s="82"/>
      <c r="D44" s="83" t="str">
        <f t="shared" si="0"/>
        <v/>
      </c>
    </row>
    <row r="45" ht="13.5" spans="1:4">
      <c r="A45" s="87" t="s">
        <v>6624</v>
      </c>
      <c r="B45" s="82"/>
      <c r="C45" s="82"/>
      <c r="D45" s="83"/>
    </row>
    <row r="46" ht="13.5" spans="1:4">
      <c r="A46" s="88" t="s">
        <v>4823</v>
      </c>
      <c r="B46" s="85"/>
      <c r="C46" s="85"/>
      <c r="D46" s="89"/>
    </row>
    <row r="47" ht="13.5" spans="1:4">
      <c r="A47" s="88" t="s">
        <v>6625</v>
      </c>
      <c r="B47" s="85"/>
      <c r="C47" s="85"/>
      <c r="D47" s="89"/>
    </row>
    <row r="48" ht="13.5" spans="1:4">
      <c r="A48" s="88" t="s">
        <v>6626</v>
      </c>
      <c r="B48" s="85"/>
      <c r="C48" s="85"/>
      <c r="D48" s="89"/>
    </row>
    <row r="49" ht="13.5" spans="1:4">
      <c r="A49" s="87" t="s">
        <v>6627</v>
      </c>
      <c r="B49" s="82"/>
      <c r="C49" s="82"/>
      <c r="D49" s="90"/>
    </row>
  </sheetData>
  <mergeCells count="4">
    <mergeCell ref="A1:D1"/>
    <mergeCell ref="C3:D3"/>
    <mergeCell ref="A3:A4"/>
    <mergeCell ref="B3:B4"/>
  </mergeCells>
  <printOptions horizontalCentered="1"/>
  <pageMargins left="0.700694444444445" right="0.700694444444445" top="0.511805555555556" bottom="0.629166666666667" header="0.297916666666667" footer="0.471527777777778"/>
  <pageSetup paperSize="9" firstPageNumber="45" orientation="portrait" useFirstPageNumber="1"/>
  <headerFooter>
    <oddFooter>&amp;C－&amp;P－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topLeftCell="A4" workbookViewId="0">
      <selection activeCell="C4" sqref="C4"/>
    </sheetView>
  </sheetViews>
  <sheetFormatPr defaultColWidth="9" defaultRowHeight="14.25" outlineLevelCol="3"/>
  <cols>
    <col min="1" max="1" width="39.75" style="2" customWidth="1"/>
    <col min="2" max="2" width="14.875" style="2" customWidth="1"/>
    <col min="3" max="3" width="15.75" style="1" customWidth="1"/>
    <col min="4" max="4" width="16.25" style="1" customWidth="1"/>
    <col min="5" max="9" width="9" style="2"/>
    <col min="10" max="10" width="33" style="2" customWidth="1"/>
    <col min="11" max="16384" width="9" style="2"/>
  </cols>
  <sheetData>
    <row r="1" s="1" customFormat="1" ht="35.1" customHeight="1" spans="1:4">
      <c r="A1" s="38" t="s">
        <v>6628</v>
      </c>
      <c r="B1" s="38"/>
      <c r="C1" s="38"/>
      <c r="D1" s="38"/>
    </row>
    <row r="2" s="1" customFormat="1" ht="20.1" customHeight="1" spans="1:4">
      <c r="A2" s="39" t="s">
        <v>6629</v>
      </c>
      <c r="B2" s="40"/>
      <c r="C2" s="41"/>
      <c r="D2" s="42" t="s">
        <v>54</v>
      </c>
    </row>
    <row r="3" s="1" customFormat="1" ht="16.5" customHeight="1" spans="1:4">
      <c r="A3" s="29" t="s">
        <v>59</v>
      </c>
      <c r="B3" s="30" t="s">
        <v>60</v>
      </c>
      <c r="C3" s="31" t="s">
        <v>61</v>
      </c>
      <c r="D3" s="31"/>
    </row>
    <row r="4" s="1" customFormat="1" ht="16.5" customHeight="1" spans="1:4">
      <c r="A4" s="32"/>
      <c r="B4" s="30"/>
      <c r="C4" s="13" t="s">
        <v>129</v>
      </c>
      <c r="D4" s="30" t="s">
        <v>63</v>
      </c>
    </row>
    <row r="5" ht="16.5" customHeight="1" spans="1:4">
      <c r="A5" s="57" t="s">
        <v>5519</v>
      </c>
      <c r="B5" s="58"/>
      <c r="C5" s="58"/>
      <c r="D5" s="58"/>
    </row>
    <row r="6" ht="16.5" customHeight="1" spans="1:4">
      <c r="A6" s="57" t="s">
        <v>5520</v>
      </c>
      <c r="B6" s="58"/>
      <c r="C6" s="58"/>
      <c r="D6" s="58"/>
    </row>
    <row r="7" ht="16.5" customHeight="1" spans="1:4">
      <c r="A7" s="59" t="s">
        <v>6630</v>
      </c>
      <c r="B7" s="58"/>
      <c r="C7" s="60"/>
      <c r="D7" s="60"/>
    </row>
    <row r="8" ht="16.5" customHeight="1" spans="1:4">
      <c r="A8" s="59" t="s">
        <v>6631</v>
      </c>
      <c r="B8" s="58"/>
      <c r="C8" s="60"/>
      <c r="D8" s="60"/>
    </row>
    <row r="9" ht="16.5" customHeight="1" spans="1:4">
      <c r="A9" s="59" t="s">
        <v>5521</v>
      </c>
      <c r="B9" s="61"/>
      <c r="C9" s="58"/>
      <c r="D9" s="58"/>
    </row>
    <row r="10" ht="16.5" customHeight="1" spans="1:4">
      <c r="A10" s="62" t="s">
        <v>5522</v>
      </c>
      <c r="B10" s="63"/>
      <c r="C10" s="63"/>
      <c r="D10" s="63"/>
    </row>
    <row r="11" ht="16.5" customHeight="1" spans="1:4">
      <c r="A11" s="64" t="s">
        <v>5523</v>
      </c>
      <c r="B11" s="65"/>
      <c r="C11" s="65"/>
      <c r="D11" s="65"/>
    </row>
    <row r="12" ht="16.5" customHeight="1" spans="1:4">
      <c r="A12" s="66" t="s">
        <v>5524</v>
      </c>
      <c r="B12" s="67"/>
      <c r="C12" s="67"/>
      <c r="D12" s="67"/>
    </row>
    <row r="13" ht="16.5" customHeight="1" spans="1:4">
      <c r="A13" s="59" t="s">
        <v>5525</v>
      </c>
      <c r="B13" s="60"/>
      <c r="C13" s="60"/>
      <c r="D13" s="60"/>
    </row>
    <row r="14" ht="16.5" customHeight="1" spans="1:4">
      <c r="A14" s="68" t="s">
        <v>5526</v>
      </c>
      <c r="B14" s="69"/>
      <c r="C14" s="69"/>
      <c r="D14" s="69"/>
    </row>
    <row r="15" ht="16.5" customHeight="1" spans="1:4">
      <c r="A15" s="59" t="s">
        <v>5527</v>
      </c>
      <c r="B15" s="70"/>
      <c r="C15" s="60"/>
      <c r="D15" s="60"/>
    </row>
    <row r="16" ht="16.5" customHeight="1" spans="1:4">
      <c r="A16" s="68" t="s">
        <v>5528</v>
      </c>
      <c r="B16" s="69"/>
      <c r="C16" s="69"/>
      <c r="D16" s="69"/>
    </row>
    <row r="17" ht="16.5" customHeight="1" spans="1:4">
      <c r="A17" s="59" t="s">
        <v>5529</v>
      </c>
      <c r="B17" s="60"/>
      <c r="C17" s="60"/>
      <c r="D17" s="60"/>
    </row>
    <row r="18" ht="16.5" customHeight="1" spans="1:4">
      <c r="A18" s="57" t="s">
        <v>5530</v>
      </c>
      <c r="B18" s="58"/>
      <c r="C18" s="58"/>
      <c r="D18" s="58"/>
    </row>
    <row r="19" ht="16.5" customHeight="1" spans="1:4">
      <c r="A19" s="59" t="s">
        <v>5531</v>
      </c>
      <c r="B19" s="60"/>
      <c r="C19" s="60"/>
      <c r="D19" s="60"/>
    </row>
    <row r="20" ht="16.5" customHeight="1" spans="1:4">
      <c r="A20" s="59" t="s">
        <v>5532</v>
      </c>
      <c r="B20" s="60"/>
      <c r="C20" s="58"/>
      <c r="D20" s="58"/>
    </row>
    <row r="21" ht="16.5" customHeight="1" spans="1:4">
      <c r="A21" s="71" t="s">
        <v>5533</v>
      </c>
      <c r="B21" s="60"/>
      <c r="C21" s="60"/>
      <c r="D21" s="60"/>
    </row>
    <row r="22" ht="16.5" customHeight="1" spans="1:4">
      <c r="A22" s="59" t="s">
        <v>5534</v>
      </c>
      <c r="B22" s="58"/>
      <c r="C22" s="60"/>
      <c r="D22" s="60"/>
    </row>
    <row r="23" ht="16.5" customHeight="1" spans="1:4">
      <c r="A23" s="59" t="s">
        <v>5535</v>
      </c>
      <c r="B23" s="60"/>
      <c r="C23" s="58"/>
      <c r="D23" s="58"/>
    </row>
    <row r="24" ht="16.5" customHeight="1" spans="1:4">
      <c r="A24" s="62" t="s">
        <v>5536</v>
      </c>
      <c r="B24" s="63"/>
      <c r="C24" s="63"/>
      <c r="D24" s="63"/>
    </row>
    <row r="25" ht="16.5" customHeight="1" spans="1:4">
      <c r="A25" s="66" t="s">
        <v>5537</v>
      </c>
      <c r="B25" s="67"/>
      <c r="C25" s="67"/>
      <c r="D25" s="67"/>
    </row>
    <row r="26" ht="16.5" customHeight="1" spans="1:4">
      <c r="A26" s="59" t="s">
        <v>5538</v>
      </c>
      <c r="B26" s="60"/>
      <c r="C26" s="60"/>
      <c r="D26" s="60"/>
    </row>
    <row r="27" ht="16.5" customHeight="1" spans="1:4">
      <c r="A27" s="57" t="s">
        <v>5539</v>
      </c>
      <c r="B27" s="58"/>
      <c r="C27" s="58"/>
      <c r="D27" s="58"/>
    </row>
    <row r="28" ht="16.5" customHeight="1" spans="1:4">
      <c r="A28" s="59" t="s">
        <v>5540</v>
      </c>
      <c r="B28" s="72"/>
      <c r="C28" s="60"/>
      <c r="D28" s="60"/>
    </row>
    <row r="29" ht="16.5" customHeight="1" spans="1:4">
      <c r="A29" s="73" t="s">
        <v>5541</v>
      </c>
      <c r="B29" s="63"/>
      <c r="C29" s="63"/>
      <c r="D29" s="63"/>
    </row>
    <row r="30" ht="16.5" customHeight="1" spans="1:4">
      <c r="A30" s="74" t="s">
        <v>5542</v>
      </c>
      <c r="B30" s="65"/>
      <c r="C30" s="65"/>
      <c r="D30" s="65"/>
    </row>
    <row r="31" ht="16.5" customHeight="1" spans="1:4">
      <c r="A31" s="64" t="s">
        <v>5543</v>
      </c>
      <c r="B31" s="65"/>
      <c r="C31" s="65"/>
      <c r="D31" s="65"/>
    </row>
    <row r="32" ht="16.5" customHeight="1" spans="1:4">
      <c r="A32" s="66" t="s">
        <v>5544</v>
      </c>
      <c r="B32" s="67"/>
      <c r="C32" s="67"/>
      <c r="D32" s="67"/>
    </row>
    <row r="33" ht="16.5" customHeight="1" spans="1:4">
      <c r="A33" s="57" t="s">
        <v>5545</v>
      </c>
      <c r="B33" s="58"/>
      <c r="C33" s="58"/>
      <c r="D33" s="58"/>
    </row>
    <row r="34" ht="16.5" customHeight="1" spans="1:4">
      <c r="A34" s="59" t="s">
        <v>5546</v>
      </c>
      <c r="B34" s="60"/>
      <c r="C34" s="60"/>
      <c r="D34" s="60"/>
    </row>
    <row r="35" ht="16.5" customHeight="1" spans="1:4">
      <c r="A35" s="75" t="s">
        <v>6632</v>
      </c>
      <c r="B35" s="58"/>
      <c r="C35" s="58"/>
      <c r="D35" s="58"/>
    </row>
    <row r="36" ht="16.5" customHeight="1" spans="1:4">
      <c r="A36" s="76" t="s">
        <v>72</v>
      </c>
      <c r="B36" s="58"/>
      <c r="C36" s="58"/>
      <c r="D36" s="58"/>
    </row>
    <row r="37" ht="16.5" customHeight="1" spans="1:4">
      <c r="A37" s="76" t="s">
        <v>89</v>
      </c>
      <c r="B37" s="61"/>
      <c r="C37" s="77"/>
      <c r="D37" s="77"/>
    </row>
    <row r="38" ht="16.5" customHeight="1" spans="1:4">
      <c r="A38" s="78" t="s">
        <v>6633</v>
      </c>
      <c r="B38" s="77"/>
      <c r="C38" s="77"/>
      <c r="D38" s="77"/>
    </row>
    <row r="39" ht="16.5" customHeight="1" spans="1:4">
      <c r="A39" s="75" t="s">
        <v>6634</v>
      </c>
      <c r="B39" s="79"/>
      <c r="C39" s="58"/>
      <c r="D39" s="58"/>
    </row>
    <row r="40" ht="16.5" customHeight="1"/>
  </sheetData>
  <mergeCells count="4">
    <mergeCell ref="A1:D1"/>
    <mergeCell ref="C3:D3"/>
    <mergeCell ref="A3:A4"/>
    <mergeCell ref="B3:B4"/>
  </mergeCells>
  <printOptions horizontalCentered="1"/>
  <pageMargins left="0.700694444444445" right="0.700694444444445" top="0.751388888888889" bottom="0.904166666666667" header="0.297916666666667" footer="0.707638888888889"/>
  <pageSetup paperSize="9" firstPageNumber="46" orientation="portrait" useFirstPageNumber="1"/>
  <headerFooter>
    <oddFooter>&amp;C－&amp;P－</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workbookViewId="0">
      <selection activeCell="A13" sqref="A13"/>
    </sheetView>
  </sheetViews>
  <sheetFormatPr defaultColWidth="9" defaultRowHeight="14.25" outlineLevelCol="4"/>
  <cols>
    <col min="1" max="1" width="38.875" style="2" customWidth="1"/>
    <col min="2" max="2" width="14.125" style="2" customWidth="1"/>
    <col min="3" max="3" width="13.75" style="2" customWidth="1"/>
    <col min="4" max="4" width="14.625" style="2" customWidth="1"/>
    <col min="5" max="245" width="9" style="2"/>
    <col min="246" max="246" width="41.625" style="2" customWidth="1"/>
    <col min="247" max="247" width="18.125" style="2" customWidth="1"/>
    <col min="248" max="248" width="17.125" style="2" customWidth="1"/>
    <col min="249" max="249" width="18.5" style="2" customWidth="1"/>
    <col min="250" max="250" width="9" style="2"/>
    <col min="251" max="251" width="9.5" style="2" customWidth="1"/>
    <col min="252" max="501" width="9" style="2"/>
    <col min="502" max="502" width="41.625" style="2" customWidth="1"/>
    <col min="503" max="503" width="18.125" style="2" customWidth="1"/>
    <col min="504" max="504" width="17.125" style="2" customWidth="1"/>
    <col min="505" max="505" width="18.5" style="2" customWidth="1"/>
    <col min="506" max="506" width="9" style="2"/>
    <col min="507" max="507" width="9.5" style="2" customWidth="1"/>
    <col min="508" max="757" width="9" style="2"/>
    <col min="758" max="758" width="41.625" style="2" customWidth="1"/>
    <col min="759" max="759" width="18.125" style="2" customWidth="1"/>
    <col min="760" max="760" width="17.125" style="2" customWidth="1"/>
    <col min="761" max="761" width="18.5" style="2" customWidth="1"/>
    <col min="762" max="762" width="9" style="2"/>
    <col min="763" max="763" width="9.5" style="2" customWidth="1"/>
    <col min="764" max="1013" width="9" style="2"/>
    <col min="1014" max="1014" width="41.625" style="2" customWidth="1"/>
    <col min="1015" max="1015" width="18.125" style="2" customWidth="1"/>
    <col min="1016" max="1016" width="17.125" style="2" customWidth="1"/>
    <col min="1017" max="1017" width="18.5" style="2" customWidth="1"/>
    <col min="1018" max="1018" width="9" style="2"/>
    <col min="1019" max="1019" width="9.5" style="2" customWidth="1"/>
    <col min="1020" max="1269" width="9" style="2"/>
    <col min="1270" max="1270" width="41.625" style="2" customWidth="1"/>
    <col min="1271" max="1271" width="18.125" style="2" customWidth="1"/>
    <col min="1272" max="1272" width="17.125" style="2" customWidth="1"/>
    <col min="1273" max="1273" width="18.5" style="2" customWidth="1"/>
    <col min="1274" max="1274" width="9" style="2"/>
    <col min="1275" max="1275" width="9.5" style="2" customWidth="1"/>
    <col min="1276" max="1525" width="9" style="2"/>
    <col min="1526" max="1526" width="41.625" style="2" customWidth="1"/>
    <col min="1527" max="1527" width="18.125" style="2" customWidth="1"/>
    <col min="1528" max="1528" width="17.125" style="2" customWidth="1"/>
    <col min="1529" max="1529" width="18.5" style="2" customWidth="1"/>
    <col min="1530" max="1530" width="9" style="2"/>
    <col min="1531" max="1531" width="9.5" style="2" customWidth="1"/>
    <col min="1532" max="1781" width="9" style="2"/>
    <col min="1782" max="1782" width="41.625" style="2" customWidth="1"/>
    <col min="1783" max="1783" width="18.125" style="2" customWidth="1"/>
    <col min="1784" max="1784" width="17.125" style="2" customWidth="1"/>
    <col min="1785" max="1785" width="18.5" style="2" customWidth="1"/>
    <col min="1786" max="1786" width="9" style="2"/>
    <col min="1787" max="1787" width="9.5" style="2" customWidth="1"/>
    <col min="1788" max="2037" width="9" style="2"/>
    <col min="2038" max="2038" width="41.625" style="2" customWidth="1"/>
    <col min="2039" max="2039" width="18.125" style="2" customWidth="1"/>
    <col min="2040" max="2040" width="17.125" style="2" customWidth="1"/>
    <col min="2041" max="2041" width="18.5" style="2" customWidth="1"/>
    <col min="2042" max="2042" width="9" style="2"/>
    <col min="2043" max="2043" width="9.5" style="2" customWidth="1"/>
    <col min="2044" max="2293" width="9" style="2"/>
    <col min="2294" max="2294" width="41.625" style="2" customWidth="1"/>
    <col min="2295" max="2295" width="18.125" style="2" customWidth="1"/>
    <col min="2296" max="2296" width="17.125" style="2" customWidth="1"/>
    <col min="2297" max="2297" width="18.5" style="2" customWidth="1"/>
    <col min="2298" max="2298" width="9" style="2"/>
    <col min="2299" max="2299" width="9.5" style="2" customWidth="1"/>
    <col min="2300" max="2549" width="9" style="2"/>
    <col min="2550" max="2550" width="41.625" style="2" customWidth="1"/>
    <col min="2551" max="2551" width="18.125" style="2" customWidth="1"/>
    <col min="2552" max="2552" width="17.125" style="2" customWidth="1"/>
    <col min="2553" max="2553" width="18.5" style="2" customWidth="1"/>
    <col min="2554" max="2554" width="9" style="2"/>
    <col min="2555" max="2555" width="9.5" style="2" customWidth="1"/>
    <col min="2556" max="2805" width="9" style="2"/>
    <col min="2806" max="2806" width="41.625" style="2" customWidth="1"/>
    <col min="2807" max="2807" width="18.125" style="2" customWidth="1"/>
    <col min="2808" max="2808" width="17.125" style="2" customWidth="1"/>
    <col min="2809" max="2809" width="18.5" style="2" customWidth="1"/>
    <col min="2810" max="2810" width="9" style="2"/>
    <col min="2811" max="2811" width="9.5" style="2" customWidth="1"/>
    <col min="2812" max="3061" width="9" style="2"/>
    <col min="3062" max="3062" width="41.625" style="2" customWidth="1"/>
    <col min="3063" max="3063" width="18.125" style="2" customWidth="1"/>
    <col min="3064" max="3064" width="17.125" style="2" customWidth="1"/>
    <col min="3065" max="3065" width="18.5" style="2" customWidth="1"/>
    <col min="3066" max="3066" width="9" style="2"/>
    <col min="3067" max="3067" width="9.5" style="2" customWidth="1"/>
    <col min="3068" max="3317" width="9" style="2"/>
    <col min="3318" max="3318" width="41.625" style="2" customWidth="1"/>
    <col min="3319" max="3319" width="18.125" style="2" customWidth="1"/>
    <col min="3320" max="3320" width="17.125" style="2" customWidth="1"/>
    <col min="3321" max="3321" width="18.5" style="2" customWidth="1"/>
    <col min="3322" max="3322" width="9" style="2"/>
    <col min="3323" max="3323" width="9.5" style="2" customWidth="1"/>
    <col min="3324" max="3573" width="9" style="2"/>
    <col min="3574" max="3574" width="41.625" style="2" customWidth="1"/>
    <col min="3575" max="3575" width="18.125" style="2" customWidth="1"/>
    <col min="3576" max="3576" width="17.125" style="2" customWidth="1"/>
    <col min="3577" max="3577" width="18.5" style="2" customWidth="1"/>
    <col min="3578" max="3578" width="9" style="2"/>
    <col min="3579" max="3579" width="9.5" style="2" customWidth="1"/>
    <col min="3580" max="3829" width="9" style="2"/>
    <col min="3830" max="3830" width="41.625" style="2" customWidth="1"/>
    <col min="3831" max="3831" width="18.125" style="2" customWidth="1"/>
    <col min="3832" max="3832" width="17.125" style="2" customWidth="1"/>
    <col min="3833" max="3833" width="18.5" style="2" customWidth="1"/>
    <col min="3834" max="3834" width="9" style="2"/>
    <col min="3835" max="3835" width="9.5" style="2" customWidth="1"/>
    <col min="3836" max="4085" width="9" style="2"/>
    <col min="4086" max="4086" width="41.625" style="2" customWidth="1"/>
    <col min="4087" max="4087" width="18.125" style="2" customWidth="1"/>
    <col min="4088" max="4088" width="17.125" style="2" customWidth="1"/>
    <col min="4089" max="4089" width="18.5" style="2" customWidth="1"/>
    <col min="4090" max="4090" width="9" style="2"/>
    <col min="4091" max="4091" width="9.5" style="2" customWidth="1"/>
    <col min="4092" max="4341" width="9" style="2"/>
    <col min="4342" max="4342" width="41.625" style="2" customWidth="1"/>
    <col min="4343" max="4343" width="18.125" style="2" customWidth="1"/>
    <col min="4344" max="4344" width="17.125" style="2" customWidth="1"/>
    <col min="4345" max="4345" width="18.5" style="2" customWidth="1"/>
    <col min="4346" max="4346" width="9" style="2"/>
    <col min="4347" max="4347" width="9.5" style="2" customWidth="1"/>
    <col min="4348" max="4597" width="9" style="2"/>
    <col min="4598" max="4598" width="41.625" style="2" customWidth="1"/>
    <col min="4599" max="4599" width="18.125" style="2" customWidth="1"/>
    <col min="4600" max="4600" width="17.125" style="2" customWidth="1"/>
    <col min="4601" max="4601" width="18.5" style="2" customWidth="1"/>
    <col min="4602" max="4602" width="9" style="2"/>
    <col min="4603" max="4603" width="9.5" style="2" customWidth="1"/>
    <col min="4604" max="4853" width="9" style="2"/>
    <col min="4854" max="4854" width="41.625" style="2" customWidth="1"/>
    <col min="4855" max="4855" width="18.125" style="2" customWidth="1"/>
    <col min="4856" max="4856" width="17.125" style="2" customWidth="1"/>
    <col min="4857" max="4857" width="18.5" style="2" customWidth="1"/>
    <col min="4858" max="4858" width="9" style="2"/>
    <col min="4859" max="4859" width="9.5" style="2" customWidth="1"/>
    <col min="4860" max="5109" width="9" style="2"/>
    <col min="5110" max="5110" width="41.625" style="2" customWidth="1"/>
    <col min="5111" max="5111" width="18.125" style="2" customWidth="1"/>
    <col min="5112" max="5112" width="17.125" style="2" customWidth="1"/>
    <col min="5113" max="5113" width="18.5" style="2" customWidth="1"/>
    <col min="5114" max="5114" width="9" style="2"/>
    <col min="5115" max="5115" width="9.5" style="2" customWidth="1"/>
    <col min="5116" max="5365" width="9" style="2"/>
    <col min="5366" max="5366" width="41.625" style="2" customWidth="1"/>
    <col min="5367" max="5367" width="18.125" style="2" customWidth="1"/>
    <col min="5368" max="5368" width="17.125" style="2" customWidth="1"/>
    <col min="5369" max="5369" width="18.5" style="2" customWidth="1"/>
    <col min="5370" max="5370" width="9" style="2"/>
    <col min="5371" max="5371" width="9.5" style="2" customWidth="1"/>
    <col min="5372" max="5621" width="9" style="2"/>
    <col min="5622" max="5622" width="41.625" style="2" customWidth="1"/>
    <col min="5623" max="5623" width="18.125" style="2" customWidth="1"/>
    <col min="5624" max="5624" width="17.125" style="2" customWidth="1"/>
    <col min="5625" max="5625" width="18.5" style="2" customWidth="1"/>
    <col min="5626" max="5626" width="9" style="2"/>
    <col min="5627" max="5627" width="9.5" style="2" customWidth="1"/>
    <col min="5628" max="5877" width="9" style="2"/>
    <col min="5878" max="5878" width="41.625" style="2" customWidth="1"/>
    <col min="5879" max="5879" width="18.125" style="2" customWidth="1"/>
    <col min="5880" max="5880" width="17.125" style="2" customWidth="1"/>
    <col min="5881" max="5881" width="18.5" style="2" customWidth="1"/>
    <col min="5882" max="5882" width="9" style="2"/>
    <col min="5883" max="5883" width="9.5" style="2" customWidth="1"/>
    <col min="5884" max="6133" width="9" style="2"/>
    <col min="6134" max="6134" width="41.625" style="2" customWidth="1"/>
    <col min="6135" max="6135" width="18.125" style="2" customWidth="1"/>
    <col min="6136" max="6136" width="17.125" style="2" customWidth="1"/>
    <col min="6137" max="6137" width="18.5" style="2" customWidth="1"/>
    <col min="6138" max="6138" width="9" style="2"/>
    <col min="6139" max="6139" width="9.5" style="2" customWidth="1"/>
    <col min="6140" max="6389" width="9" style="2"/>
    <col min="6390" max="6390" width="41.625" style="2" customWidth="1"/>
    <col min="6391" max="6391" width="18.125" style="2" customWidth="1"/>
    <col min="6392" max="6392" width="17.125" style="2" customWidth="1"/>
    <col min="6393" max="6393" width="18.5" style="2" customWidth="1"/>
    <col min="6394" max="6394" width="9" style="2"/>
    <col min="6395" max="6395" width="9.5" style="2" customWidth="1"/>
    <col min="6396" max="6645" width="9" style="2"/>
    <col min="6646" max="6646" width="41.625" style="2" customWidth="1"/>
    <col min="6647" max="6647" width="18.125" style="2" customWidth="1"/>
    <col min="6648" max="6648" width="17.125" style="2" customWidth="1"/>
    <col min="6649" max="6649" width="18.5" style="2" customWidth="1"/>
    <col min="6650" max="6650" width="9" style="2"/>
    <col min="6651" max="6651" width="9.5" style="2" customWidth="1"/>
    <col min="6652" max="6901" width="9" style="2"/>
    <col min="6902" max="6902" width="41.625" style="2" customWidth="1"/>
    <col min="6903" max="6903" width="18.125" style="2" customWidth="1"/>
    <col min="6904" max="6904" width="17.125" style="2" customWidth="1"/>
    <col min="6905" max="6905" width="18.5" style="2" customWidth="1"/>
    <col min="6906" max="6906" width="9" style="2"/>
    <col min="6907" max="6907" width="9.5" style="2" customWidth="1"/>
    <col min="6908" max="7157" width="9" style="2"/>
    <col min="7158" max="7158" width="41.625" style="2" customWidth="1"/>
    <col min="7159" max="7159" width="18.125" style="2" customWidth="1"/>
    <col min="7160" max="7160" width="17.125" style="2" customWidth="1"/>
    <col min="7161" max="7161" width="18.5" style="2" customWidth="1"/>
    <col min="7162" max="7162" width="9" style="2"/>
    <col min="7163" max="7163" width="9.5" style="2" customWidth="1"/>
    <col min="7164" max="7413" width="9" style="2"/>
    <col min="7414" max="7414" width="41.625" style="2" customWidth="1"/>
    <col min="7415" max="7415" width="18.125" style="2" customWidth="1"/>
    <col min="7416" max="7416" width="17.125" style="2" customWidth="1"/>
    <col min="7417" max="7417" width="18.5" style="2" customWidth="1"/>
    <col min="7418" max="7418" width="9" style="2"/>
    <col min="7419" max="7419" width="9.5" style="2" customWidth="1"/>
    <col min="7420" max="7669" width="9" style="2"/>
    <col min="7670" max="7670" width="41.625" style="2" customWidth="1"/>
    <col min="7671" max="7671" width="18.125" style="2" customWidth="1"/>
    <col min="7672" max="7672" width="17.125" style="2" customWidth="1"/>
    <col min="7673" max="7673" width="18.5" style="2" customWidth="1"/>
    <col min="7674" max="7674" width="9" style="2"/>
    <col min="7675" max="7675" width="9.5" style="2" customWidth="1"/>
    <col min="7676" max="7925" width="9" style="2"/>
    <col min="7926" max="7926" width="41.625" style="2" customWidth="1"/>
    <col min="7927" max="7927" width="18.125" style="2" customWidth="1"/>
    <col min="7928" max="7928" width="17.125" style="2" customWidth="1"/>
    <col min="7929" max="7929" width="18.5" style="2" customWidth="1"/>
    <col min="7930" max="7930" width="9" style="2"/>
    <col min="7931" max="7931" width="9.5" style="2" customWidth="1"/>
    <col min="7932" max="8181" width="9" style="2"/>
    <col min="8182" max="8182" width="41.625" style="2" customWidth="1"/>
    <col min="8183" max="8183" width="18.125" style="2" customWidth="1"/>
    <col min="8184" max="8184" width="17.125" style="2" customWidth="1"/>
    <col min="8185" max="8185" width="18.5" style="2" customWidth="1"/>
    <col min="8186" max="8186" width="9" style="2"/>
    <col min="8187" max="8187" width="9.5" style="2" customWidth="1"/>
    <col min="8188" max="8437" width="9" style="2"/>
    <col min="8438" max="8438" width="41.625" style="2" customWidth="1"/>
    <col min="8439" max="8439" width="18.125" style="2" customWidth="1"/>
    <col min="8440" max="8440" width="17.125" style="2" customWidth="1"/>
    <col min="8441" max="8441" width="18.5" style="2" customWidth="1"/>
    <col min="8442" max="8442" width="9" style="2"/>
    <col min="8443" max="8443" width="9.5" style="2" customWidth="1"/>
    <col min="8444" max="8693" width="9" style="2"/>
    <col min="8694" max="8694" width="41.625" style="2" customWidth="1"/>
    <col min="8695" max="8695" width="18.125" style="2" customWidth="1"/>
    <col min="8696" max="8696" width="17.125" style="2" customWidth="1"/>
    <col min="8697" max="8697" width="18.5" style="2" customWidth="1"/>
    <col min="8698" max="8698" width="9" style="2"/>
    <col min="8699" max="8699" width="9.5" style="2" customWidth="1"/>
    <col min="8700" max="8949" width="9" style="2"/>
    <col min="8950" max="8950" width="41.625" style="2" customWidth="1"/>
    <col min="8951" max="8951" width="18.125" style="2" customWidth="1"/>
    <col min="8952" max="8952" width="17.125" style="2" customWidth="1"/>
    <col min="8953" max="8953" width="18.5" style="2" customWidth="1"/>
    <col min="8954" max="8954" width="9" style="2"/>
    <col min="8955" max="8955" width="9.5" style="2" customWidth="1"/>
    <col min="8956" max="9205" width="9" style="2"/>
    <col min="9206" max="9206" width="41.625" style="2" customWidth="1"/>
    <col min="9207" max="9207" width="18.125" style="2" customWidth="1"/>
    <col min="9208" max="9208" width="17.125" style="2" customWidth="1"/>
    <col min="9209" max="9209" width="18.5" style="2" customWidth="1"/>
    <col min="9210" max="9210" width="9" style="2"/>
    <col min="9211" max="9211" width="9.5" style="2" customWidth="1"/>
    <col min="9212" max="9461" width="9" style="2"/>
    <col min="9462" max="9462" width="41.625" style="2" customWidth="1"/>
    <col min="9463" max="9463" width="18.125" style="2" customWidth="1"/>
    <col min="9464" max="9464" width="17.125" style="2" customWidth="1"/>
    <col min="9465" max="9465" width="18.5" style="2" customWidth="1"/>
    <col min="9466" max="9466" width="9" style="2"/>
    <col min="9467" max="9467" width="9.5" style="2" customWidth="1"/>
    <col min="9468" max="9717" width="9" style="2"/>
    <col min="9718" max="9718" width="41.625" style="2" customWidth="1"/>
    <col min="9719" max="9719" width="18.125" style="2" customWidth="1"/>
    <col min="9720" max="9720" width="17.125" style="2" customWidth="1"/>
    <col min="9721" max="9721" width="18.5" style="2" customWidth="1"/>
    <col min="9722" max="9722" width="9" style="2"/>
    <col min="9723" max="9723" width="9.5" style="2" customWidth="1"/>
    <col min="9724" max="9973" width="9" style="2"/>
    <col min="9974" max="9974" width="41.625" style="2" customWidth="1"/>
    <col min="9975" max="9975" width="18.125" style="2" customWidth="1"/>
    <col min="9976" max="9976" width="17.125" style="2" customWidth="1"/>
    <col min="9977" max="9977" width="18.5" style="2" customWidth="1"/>
    <col min="9978" max="9978" width="9" style="2"/>
    <col min="9979" max="9979" width="9.5" style="2" customWidth="1"/>
    <col min="9980" max="10229" width="9" style="2"/>
    <col min="10230" max="10230" width="41.625" style="2" customWidth="1"/>
    <col min="10231" max="10231" width="18.125" style="2" customWidth="1"/>
    <col min="10232" max="10232" width="17.125" style="2" customWidth="1"/>
    <col min="10233" max="10233" width="18.5" style="2" customWidth="1"/>
    <col min="10234" max="10234" width="9" style="2"/>
    <col min="10235" max="10235" width="9.5" style="2" customWidth="1"/>
    <col min="10236" max="10485" width="9" style="2"/>
    <col min="10486" max="10486" width="41.625" style="2" customWidth="1"/>
    <col min="10487" max="10487" width="18.125" style="2" customWidth="1"/>
    <col min="10488" max="10488" width="17.125" style="2" customWidth="1"/>
    <col min="10489" max="10489" width="18.5" style="2" customWidth="1"/>
    <col min="10490" max="10490" width="9" style="2"/>
    <col min="10491" max="10491" width="9.5" style="2" customWidth="1"/>
    <col min="10492" max="10741" width="9" style="2"/>
    <col min="10742" max="10742" width="41.625" style="2" customWidth="1"/>
    <col min="10743" max="10743" width="18.125" style="2" customWidth="1"/>
    <col min="10744" max="10744" width="17.125" style="2" customWidth="1"/>
    <col min="10745" max="10745" width="18.5" style="2" customWidth="1"/>
    <col min="10746" max="10746" width="9" style="2"/>
    <col min="10747" max="10747" width="9.5" style="2" customWidth="1"/>
    <col min="10748" max="10997" width="9" style="2"/>
    <col min="10998" max="10998" width="41.625" style="2" customWidth="1"/>
    <col min="10999" max="10999" width="18.125" style="2" customWidth="1"/>
    <col min="11000" max="11000" width="17.125" style="2" customWidth="1"/>
    <col min="11001" max="11001" width="18.5" style="2" customWidth="1"/>
    <col min="11002" max="11002" width="9" style="2"/>
    <col min="11003" max="11003" width="9.5" style="2" customWidth="1"/>
    <col min="11004" max="11253" width="9" style="2"/>
    <col min="11254" max="11254" width="41.625" style="2" customWidth="1"/>
    <col min="11255" max="11255" width="18.125" style="2" customWidth="1"/>
    <col min="11256" max="11256" width="17.125" style="2" customWidth="1"/>
    <col min="11257" max="11257" width="18.5" style="2" customWidth="1"/>
    <col min="11258" max="11258" width="9" style="2"/>
    <col min="11259" max="11259" width="9.5" style="2" customWidth="1"/>
    <col min="11260" max="11509" width="9" style="2"/>
    <col min="11510" max="11510" width="41.625" style="2" customWidth="1"/>
    <col min="11511" max="11511" width="18.125" style="2" customWidth="1"/>
    <col min="11512" max="11512" width="17.125" style="2" customWidth="1"/>
    <col min="11513" max="11513" width="18.5" style="2" customWidth="1"/>
    <col min="11514" max="11514" width="9" style="2"/>
    <col min="11515" max="11515" width="9.5" style="2" customWidth="1"/>
    <col min="11516" max="11765" width="9" style="2"/>
    <col min="11766" max="11766" width="41.625" style="2" customWidth="1"/>
    <col min="11767" max="11767" width="18.125" style="2" customWidth="1"/>
    <col min="11768" max="11768" width="17.125" style="2" customWidth="1"/>
    <col min="11769" max="11769" width="18.5" style="2" customWidth="1"/>
    <col min="11770" max="11770" width="9" style="2"/>
    <col min="11771" max="11771" width="9.5" style="2" customWidth="1"/>
    <col min="11772" max="12021" width="9" style="2"/>
    <col min="12022" max="12022" width="41.625" style="2" customWidth="1"/>
    <col min="12023" max="12023" width="18.125" style="2" customWidth="1"/>
    <col min="12024" max="12024" width="17.125" style="2" customWidth="1"/>
    <col min="12025" max="12025" width="18.5" style="2" customWidth="1"/>
    <col min="12026" max="12026" width="9" style="2"/>
    <col min="12027" max="12027" width="9.5" style="2" customWidth="1"/>
    <col min="12028" max="12277" width="9" style="2"/>
    <col min="12278" max="12278" width="41.625" style="2" customWidth="1"/>
    <col min="12279" max="12279" width="18.125" style="2" customWidth="1"/>
    <col min="12280" max="12280" width="17.125" style="2" customWidth="1"/>
    <col min="12281" max="12281" width="18.5" style="2" customWidth="1"/>
    <col min="12282" max="12282" width="9" style="2"/>
    <col min="12283" max="12283" width="9.5" style="2" customWidth="1"/>
    <col min="12284" max="12533" width="9" style="2"/>
    <col min="12534" max="12534" width="41.625" style="2" customWidth="1"/>
    <col min="12535" max="12535" width="18.125" style="2" customWidth="1"/>
    <col min="12536" max="12536" width="17.125" style="2" customWidth="1"/>
    <col min="12537" max="12537" width="18.5" style="2" customWidth="1"/>
    <col min="12538" max="12538" width="9" style="2"/>
    <col min="12539" max="12539" width="9.5" style="2" customWidth="1"/>
    <col min="12540" max="12789" width="9" style="2"/>
    <col min="12790" max="12790" width="41.625" style="2" customWidth="1"/>
    <col min="12791" max="12791" width="18.125" style="2" customWidth="1"/>
    <col min="12792" max="12792" width="17.125" style="2" customWidth="1"/>
    <col min="12793" max="12793" width="18.5" style="2" customWidth="1"/>
    <col min="12794" max="12794" width="9" style="2"/>
    <col min="12795" max="12795" width="9.5" style="2" customWidth="1"/>
    <col min="12796" max="13045" width="9" style="2"/>
    <col min="13046" max="13046" width="41.625" style="2" customWidth="1"/>
    <col min="13047" max="13047" width="18.125" style="2" customWidth="1"/>
    <col min="13048" max="13048" width="17.125" style="2" customWidth="1"/>
    <col min="13049" max="13049" width="18.5" style="2" customWidth="1"/>
    <col min="13050" max="13050" width="9" style="2"/>
    <col min="13051" max="13051" width="9.5" style="2" customWidth="1"/>
    <col min="13052" max="13301" width="9" style="2"/>
    <col min="13302" max="13302" width="41.625" style="2" customWidth="1"/>
    <col min="13303" max="13303" width="18.125" style="2" customWidth="1"/>
    <col min="13304" max="13304" width="17.125" style="2" customWidth="1"/>
    <col min="13305" max="13305" width="18.5" style="2" customWidth="1"/>
    <col min="13306" max="13306" width="9" style="2"/>
    <col min="13307" max="13307" width="9.5" style="2" customWidth="1"/>
    <col min="13308" max="13557" width="9" style="2"/>
    <col min="13558" max="13558" width="41.625" style="2" customWidth="1"/>
    <col min="13559" max="13559" width="18.125" style="2" customWidth="1"/>
    <col min="13560" max="13560" width="17.125" style="2" customWidth="1"/>
    <col min="13561" max="13561" width="18.5" style="2" customWidth="1"/>
    <col min="13562" max="13562" width="9" style="2"/>
    <col min="13563" max="13563" width="9.5" style="2" customWidth="1"/>
    <col min="13564" max="13813" width="9" style="2"/>
    <col min="13814" max="13814" width="41.625" style="2" customWidth="1"/>
    <col min="13815" max="13815" width="18.125" style="2" customWidth="1"/>
    <col min="13816" max="13816" width="17.125" style="2" customWidth="1"/>
    <col min="13817" max="13817" width="18.5" style="2" customWidth="1"/>
    <col min="13818" max="13818" width="9" style="2"/>
    <col min="13819" max="13819" width="9.5" style="2" customWidth="1"/>
    <col min="13820" max="14069" width="9" style="2"/>
    <col min="14070" max="14070" width="41.625" style="2" customWidth="1"/>
    <col min="14071" max="14071" width="18.125" style="2" customWidth="1"/>
    <col min="14072" max="14072" width="17.125" style="2" customWidth="1"/>
    <col min="14073" max="14073" width="18.5" style="2" customWidth="1"/>
    <col min="14074" max="14074" width="9" style="2"/>
    <col min="14075" max="14075" width="9.5" style="2" customWidth="1"/>
    <col min="14076" max="14325" width="9" style="2"/>
    <col min="14326" max="14326" width="41.625" style="2" customWidth="1"/>
    <col min="14327" max="14327" width="18.125" style="2" customWidth="1"/>
    <col min="14328" max="14328" width="17.125" style="2" customWidth="1"/>
    <col min="14329" max="14329" width="18.5" style="2" customWidth="1"/>
    <col min="14330" max="14330" width="9" style="2"/>
    <col min="14331" max="14331" width="9.5" style="2" customWidth="1"/>
    <col min="14332" max="14581" width="9" style="2"/>
    <col min="14582" max="14582" width="41.625" style="2" customWidth="1"/>
    <col min="14583" max="14583" width="18.125" style="2" customWidth="1"/>
    <col min="14584" max="14584" width="17.125" style="2" customWidth="1"/>
    <col min="14585" max="14585" width="18.5" style="2" customWidth="1"/>
    <col min="14586" max="14586" width="9" style="2"/>
    <col min="14587" max="14587" width="9.5" style="2" customWidth="1"/>
    <col min="14588" max="14837" width="9" style="2"/>
    <col min="14838" max="14838" width="41.625" style="2" customWidth="1"/>
    <col min="14839" max="14839" width="18.125" style="2" customWidth="1"/>
    <col min="14840" max="14840" width="17.125" style="2" customWidth="1"/>
    <col min="14841" max="14841" width="18.5" style="2" customWidth="1"/>
    <col min="14842" max="14842" width="9" style="2"/>
    <col min="14843" max="14843" width="9.5" style="2" customWidth="1"/>
    <col min="14844" max="15093" width="9" style="2"/>
    <col min="15094" max="15094" width="41.625" style="2" customWidth="1"/>
    <col min="15095" max="15095" width="18.125" style="2" customWidth="1"/>
    <col min="15096" max="15096" width="17.125" style="2" customWidth="1"/>
    <col min="15097" max="15097" width="18.5" style="2" customWidth="1"/>
    <col min="15098" max="15098" width="9" style="2"/>
    <col min="15099" max="15099" width="9.5" style="2" customWidth="1"/>
    <col min="15100" max="15349" width="9" style="2"/>
    <col min="15350" max="15350" width="41.625" style="2" customWidth="1"/>
    <col min="15351" max="15351" width="18.125" style="2" customWidth="1"/>
    <col min="15352" max="15352" width="17.125" style="2" customWidth="1"/>
    <col min="15353" max="15353" width="18.5" style="2" customWidth="1"/>
    <col min="15354" max="15354" width="9" style="2"/>
    <col min="15355" max="15355" width="9.5" style="2" customWidth="1"/>
    <col min="15356" max="15605" width="9" style="2"/>
    <col min="15606" max="15606" width="41.625" style="2" customWidth="1"/>
    <col min="15607" max="15607" width="18.125" style="2" customWidth="1"/>
    <col min="15608" max="15608" width="17.125" style="2" customWidth="1"/>
    <col min="15609" max="15609" width="18.5" style="2" customWidth="1"/>
    <col min="15610" max="15610" width="9" style="2"/>
    <col min="15611" max="15611" width="9.5" style="2" customWidth="1"/>
    <col min="15612" max="15861" width="9" style="2"/>
    <col min="15862" max="15862" width="41.625" style="2" customWidth="1"/>
    <col min="15863" max="15863" width="18.125" style="2" customWidth="1"/>
    <col min="15864" max="15864" width="17.125" style="2" customWidth="1"/>
    <col min="15865" max="15865" width="18.5" style="2" customWidth="1"/>
    <col min="15866" max="15866" width="9" style="2"/>
    <col min="15867" max="15867" width="9.5" style="2" customWidth="1"/>
    <col min="15868" max="16117" width="9" style="2"/>
    <col min="16118" max="16118" width="41.625" style="2" customWidth="1"/>
    <col min="16119" max="16119" width="18.125" style="2" customWidth="1"/>
    <col min="16120" max="16120" width="17.125" style="2" customWidth="1"/>
    <col min="16121" max="16121" width="18.5" style="2" customWidth="1"/>
    <col min="16122" max="16122" width="9" style="2"/>
    <col min="16123" max="16123" width="9.5" style="2" customWidth="1"/>
    <col min="16124" max="16384" width="9" style="2"/>
  </cols>
  <sheetData>
    <row r="1" s="1" customFormat="1" ht="29.25" customHeight="1" spans="1:4">
      <c r="A1" s="38" t="s">
        <v>6635</v>
      </c>
      <c r="B1" s="38"/>
      <c r="C1" s="38"/>
      <c r="D1" s="38"/>
    </row>
    <row r="2" s="1" customFormat="1" spans="1:4">
      <c r="A2" s="39" t="s">
        <v>6636</v>
      </c>
      <c r="B2" s="40"/>
      <c r="C2" s="41"/>
      <c r="D2" s="42" t="s">
        <v>54</v>
      </c>
    </row>
    <row r="3" customHeight="1" spans="1:4">
      <c r="A3" s="29" t="s">
        <v>59</v>
      </c>
      <c r="B3" s="30" t="s">
        <v>60</v>
      </c>
      <c r="C3" s="31" t="s">
        <v>61</v>
      </c>
      <c r="D3" s="31"/>
    </row>
    <row r="4" customHeight="1" spans="1:4">
      <c r="A4" s="32"/>
      <c r="B4" s="30"/>
      <c r="C4" s="13" t="s">
        <v>129</v>
      </c>
      <c r="D4" s="30" t="s">
        <v>63</v>
      </c>
    </row>
    <row r="5" s="46" customFormat="1" ht="21.75" customHeight="1" spans="1:5">
      <c r="A5" s="33" t="s">
        <v>6637</v>
      </c>
      <c r="B5" s="43">
        <v>2662</v>
      </c>
      <c r="C5" s="34">
        <v>3465</v>
      </c>
      <c r="D5" s="47">
        <f>(C5-B5)/B5</f>
        <v>0.301652892561983</v>
      </c>
      <c r="E5" s="48"/>
    </row>
    <row r="6" ht="15" customHeight="1" spans="1:4">
      <c r="A6" s="36" t="s">
        <v>6638</v>
      </c>
      <c r="B6" s="45">
        <v>2512</v>
      </c>
      <c r="C6" s="37">
        <v>3236</v>
      </c>
      <c r="D6" s="47">
        <f t="shared" ref="D6:D43" si="0">(C6-B6)/B6</f>
        <v>0.288216560509554</v>
      </c>
    </row>
    <row r="7" ht="15" customHeight="1" spans="1:4">
      <c r="A7" s="36" t="s">
        <v>6639</v>
      </c>
      <c r="B7" s="45">
        <v>8.79</v>
      </c>
      <c r="C7" s="37">
        <v>15</v>
      </c>
      <c r="D7" s="47">
        <f t="shared" si="0"/>
        <v>0.706484641638225</v>
      </c>
    </row>
    <row r="8" ht="15" customHeight="1" spans="1:4">
      <c r="A8" s="36" t="s">
        <v>6640</v>
      </c>
      <c r="B8" s="45"/>
      <c r="C8" s="37"/>
      <c r="D8" s="47"/>
    </row>
    <row r="9" ht="15" customHeight="1" spans="1:4">
      <c r="A9" s="33" t="s">
        <v>6641</v>
      </c>
      <c r="B9" s="43">
        <v>31846</v>
      </c>
      <c r="C9" s="34">
        <v>14616</v>
      </c>
      <c r="D9" s="47">
        <f t="shared" si="0"/>
        <v>-0.541041261068894</v>
      </c>
    </row>
    <row r="10" ht="15" customHeight="1" spans="1:4">
      <c r="A10" s="36" t="s">
        <v>6638</v>
      </c>
      <c r="B10" s="45">
        <v>24112</v>
      </c>
      <c r="C10" s="37">
        <v>14010</v>
      </c>
      <c r="D10" s="47">
        <f t="shared" si="0"/>
        <v>-0.418961512939615</v>
      </c>
    </row>
    <row r="11" ht="15" customHeight="1" spans="1:4">
      <c r="A11" s="36" t="s">
        <v>6639</v>
      </c>
      <c r="B11" s="45">
        <v>58</v>
      </c>
      <c r="C11" s="37">
        <v>67</v>
      </c>
      <c r="D11" s="47">
        <f t="shared" si="0"/>
        <v>0.155172413793103</v>
      </c>
    </row>
    <row r="12" ht="15" customHeight="1" spans="1:4">
      <c r="A12" s="36" t="s">
        <v>6640</v>
      </c>
      <c r="B12" s="45">
        <v>7677</v>
      </c>
      <c r="C12" s="37">
        <v>539</v>
      </c>
      <c r="D12" s="47">
        <f t="shared" si="0"/>
        <v>-0.929790282662498</v>
      </c>
    </row>
    <row r="13" s="1" customFormat="1" ht="15" customHeight="1" spans="1:4">
      <c r="A13" s="33" t="s">
        <v>6642</v>
      </c>
      <c r="B13" s="49">
        <v>334</v>
      </c>
      <c r="C13" s="34">
        <v>421</v>
      </c>
      <c r="D13" s="47">
        <f t="shared" si="0"/>
        <v>0.260479041916168</v>
      </c>
    </row>
    <row r="14" s="1" customFormat="1" ht="15" customHeight="1" spans="1:4">
      <c r="A14" s="36" t="s">
        <v>6638</v>
      </c>
      <c r="B14" s="45">
        <v>332</v>
      </c>
      <c r="C14" s="37">
        <v>420</v>
      </c>
      <c r="D14" s="47">
        <f t="shared" si="0"/>
        <v>0.265060240963855</v>
      </c>
    </row>
    <row r="15" s="1" customFormat="1" ht="15" customHeight="1" spans="1:4">
      <c r="A15" s="36" t="s">
        <v>6639</v>
      </c>
      <c r="B15" s="45">
        <v>2</v>
      </c>
      <c r="C15" s="37">
        <v>1</v>
      </c>
      <c r="D15" s="47">
        <f t="shared" si="0"/>
        <v>-0.5</v>
      </c>
    </row>
    <row r="16" s="1" customFormat="1" ht="15" customHeight="1" spans="1:4">
      <c r="A16" s="36" t="s">
        <v>6640</v>
      </c>
      <c r="B16" s="50"/>
      <c r="C16" s="37"/>
      <c r="D16" s="47"/>
    </row>
    <row r="17" s="1" customFormat="1" ht="15" customHeight="1" spans="1:4">
      <c r="A17" s="33" t="s">
        <v>6643</v>
      </c>
      <c r="B17" s="49">
        <v>4181</v>
      </c>
      <c r="C17" s="34">
        <v>5808</v>
      </c>
      <c r="D17" s="47">
        <f t="shared" si="0"/>
        <v>0.389141353743124</v>
      </c>
    </row>
    <row r="18" s="1" customFormat="1" ht="15" customHeight="1" spans="1:4">
      <c r="A18" s="36" t="s">
        <v>6638</v>
      </c>
      <c r="B18" s="45">
        <v>4165</v>
      </c>
      <c r="C18" s="37">
        <v>5789</v>
      </c>
      <c r="D18" s="47">
        <f t="shared" si="0"/>
        <v>0.389915966386555</v>
      </c>
    </row>
    <row r="19" s="1" customFormat="1" ht="15" customHeight="1" spans="1:4">
      <c r="A19" s="36" t="s">
        <v>6639</v>
      </c>
      <c r="B19" s="45">
        <v>16</v>
      </c>
      <c r="C19" s="37">
        <v>18</v>
      </c>
      <c r="D19" s="47">
        <f t="shared" si="0"/>
        <v>0.125</v>
      </c>
    </row>
    <row r="20" s="1" customFormat="1" ht="15" customHeight="1" spans="1:4">
      <c r="A20" s="36" t="s">
        <v>6640</v>
      </c>
      <c r="B20" s="45"/>
      <c r="C20" s="37"/>
      <c r="D20" s="47"/>
    </row>
    <row r="21" s="1" customFormat="1" ht="15" customHeight="1" spans="1:4">
      <c r="A21" s="33" t="s">
        <v>6644</v>
      </c>
      <c r="B21" s="49">
        <v>116</v>
      </c>
      <c r="C21" s="34">
        <v>169</v>
      </c>
      <c r="D21" s="47">
        <f t="shared" si="0"/>
        <v>0.456896551724138</v>
      </c>
    </row>
    <row r="22" ht="15" customHeight="1" spans="1:4">
      <c r="A22" s="36" t="s">
        <v>6638</v>
      </c>
      <c r="B22" s="51">
        <v>112</v>
      </c>
      <c r="C22" s="37">
        <v>169</v>
      </c>
      <c r="D22" s="47">
        <f t="shared" si="0"/>
        <v>0.508928571428571</v>
      </c>
    </row>
    <row r="23" ht="15" customHeight="1" spans="1:4">
      <c r="A23" s="36" t="s">
        <v>6639</v>
      </c>
      <c r="B23" s="51"/>
      <c r="C23" s="37"/>
      <c r="D23" s="47"/>
    </row>
    <row r="24" ht="15" customHeight="1" spans="1:4">
      <c r="A24" s="36" t="s">
        <v>6640</v>
      </c>
      <c r="B24" s="51"/>
      <c r="C24" s="37"/>
      <c r="D24" s="47"/>
    </row>
    <row r="25" ht="15" customHeight="1" spans="1:4">
      <c r="A25" s="33" t="s">
        <v>6645</v>
      </c>
      <c r="B25" s="49">
        <v>127</v>
      </c>
      <c r="C25" s="34">
        <v>207</v>
      </c>
      <c r="D25" s="47">
        <f t="shared" si="0"/>
        <v>0.62992125984252</v>
      </c>
    </row>
    <row r="26" ht="15" customHeight="1" spans="1:4">
      <c r="A26" s="36" t="s">
        <v>6638</v>
      </c>
      <c r="B26" s="45">
        <v>120</v>
      </c>
      <c r="C26" s="37">
        <v>130</v>
      </c>
      <c r="D26" s="47">
        <f t="shared" si="0"/>
        <v>0.0833333333333333</v>
      </c>
    </row>
    <row r="27" ht="15" customHeight="1" spans="1:4">
      <c r="A27" s="36" t="s">
        <v>6639</v>
      </c>
      <c r="B27" s="45">
        <v>3</v>
      </c>
      <c r="C27" s="37">
        <v>77</v>
      </c>
      <c r="D27" s="47">
        <f t="shared" si="0"/>
        <v>24.6666666666667</v>
      </c>
    </row>
    <row r="28" ht="15" customHeight="1" spans="1:4">
      <c r="A28" s="36" t="s">
        <v>6640</v>
      </c>
      <c r="B28" s="50"/>
      <c r="C28" s="37"/>
      <c r="D28" s="47"/>
    </row>
    <row r="29" ht="15" customHeight="1" spans="1:4">
      <c r="A29" s="33" t="s">
        <v>6646</v>
      </c>
      <c r="B29" s="49">
        <v>3796</v>
      </c>
      <c r="C29" s="34">
        <v>3490</v>
      </c>
      <c r="D29" s="47">
        <f t="shared" si="0"/>
        <v>-0.0806111696522655</v>
      </c>
    </row>
    <row r="30" ht="15" customHeight="1" spans="1:4">
      <c r="A30" s="36" t="s">
        <v>6638</v>
      </c>
      <c r="B30" s="45">
        <v>926</v>
      </c>
      <c r="C30" s="37">
        <v>974</v>
      </c>
      <c r="D30" s="47">
        <f t="shared" si="0"/>
        <v>0.0518358531317495</v>
      </c>
    </row>
    <row r="31" ht="15" customHeight="1" spans="1:4">
      <c r="A31" s="36" t="s">
        <v>6639</v>
      </c>
      <c r="B31" s="45">
        <v>59</v>
      </c>
      <c r="C31" s="37">
        <v>873</v>
      </c>
      <c r="D31" s="47">
        <f t="shared" si="0"/>
        <v>13.7966101694915</v>
      </c>
    </row>
    <row r="32" ht="15" customHeight="1" spans="1:4">
      <c r="A32" s="36" t="s">
        <v>6640</v>
      </c>
      <c r="B32" s="45">
        <v>2807</v>
      </c>
      <c r="C32" s="37">
        <v>1640</v>
      </c>
      <c r="D32" s="47">
        <f t="shared" si="0"/>
        <v>-0.415746348414678</v>
      </c>
    </row>
    <row r="33" ht="15" customHeight="1" spans="1:4">
      <c r="A33" s="33" t="s">
        <v>6647</v>
      </c>
      <c r="B33" s="49">
        <v>8374</v>
      </c>
      <c r="C33" s="34">
        <v>9151</v>
      </c>
      <c r="D33" s="47">
        <f t="shared" si="0"/>
        <v>0.0927871984714593</v>
      </c>
    </row>
    <row r="34" ht="15" customHeight="1" spans="1:4">
      <c r="A34" s="36" t="s">
        <v>6638</v>
      </c>
      <c r="B34" s="52">
        <v>2059</v>
      </c>
      <c r="C34" s="37">
        <v>2550</v>
      </c>
      <c r="D34" s="47">
        <f t="shared" si="0"/>
        <v>0.238465274405051</v>
      </c>
    </row>
    <row r="35" ht="15" customHeight="1" spans="1:4">
      <c r="A35" s="36" t="s">
        <v>6639</v>
      </c>
      <c r="B35" s="52">
        <v>41</v>
      </c>
      <c r="C35" s="37">
        <v>385</v>
      </c>
      <c r="D35" s="47">
        <f t="shared" si="0"/>
        <v>8.39024390243902</v>
      </c>
    </row>
    <row r="36" ht="15" customHeight="1" spans="1:4">
      <c r="A36" s="36" t="s">
        <v>6640</v>
      </c>
      <c r="B36" s="52">
        <v>6274</v>
      </c>
      <c r="C36" s="53">
        <v>6216</v>
      </c>
      <c r="D36" s="47">
        <f t="shared" si="0"/>
        <v>-0.00924450111571565</v>
      </c>
    </row>
    <row r="37" ht="15" customHeight="1" spans="1:4">
      <c r="A37" s="33" t="s">
        <v>6648</v>
      </c>
      <c r="B37" s="49">
        <f>B5+B9+B13+B17+B21++B25+B29+B33</f>
        <v>51436</v>
      </c>
      <c r="C37" s="54">
        <f>C5+C9+C13+C17+C21++C25+C29+C33</f>
        <v>37327</v>
      </c>
      <c r="D37" s="47">
        <f t="shared" si="0"/>
        <v>-0.274302045260129</v>
      </c>
    </row>
    <row r="38" ht="15" customHeight="1" spans="1:4">
      <c r="A38" s="36" t="s">
        <v>6649</v>
      </c>
      <c r="B38" s="52">
        <f t="shared" ref="B38:C40" si="1">B6+B10+B14+B18+B22++B26+B30+B34</f>
        <v>34338</v>
      </c>
      <c r="C38" s="54">
        <f t="shared" si="1"/>
        <v>27278</v>
      </c>
      <c r="D38" s="47">
        <f t="shared" si="0"/>
        <v>-0.20560312190576</v>
      </c>
    </row>
    <row r="39" ht="15" customHeight="1" spans="1:4">
      <c r="A39" s="36" t="s">
        <v>6650</v>
      </c>
      <c r="B39" s="52">
        <f t="shared" si="1"/>
        <v>187.79</v>
      </c>
      <c r="C39" s="54">
        <f t="shared" si="1"/>
        <v>1436</v>
      </c>
      <c r="D39" s="47">
        <f t="shared" si="0"/>
        <v>6.64683955482188</v>
      </c>
    </row>
    <row r="40" ht="15" customHeight="1" spans="1:4">
      <c r="A40" s="36" t="s">
        <v>6651</v>
      </c>
      <c r="B40" s="52">
        <f t="shared" si="1"/>
        <v>16758</v>
      </c>
      <c r="C40" s="54">
        <f t="shared" si="1"/>
        <v>8395</v>
      </c>
      <c r="D40" s="47">
        <f t="shared" si="0"/>
        <v>-0.499045232127939</v>
      </c>
    </row>
    <row r="41" ht="15" customHeight="1" spans="1:4">
      <c r="A41" s="33" t="s">
        <v>4823</v>
      </c>
      <c r="B41" s="49">
        <v>8497</v>
      </c>
      <c r="C41" s="55">
        <v>9308</v>
      </c>
      <c r="D41" s="47">
        <f t="shared" si="0"/>
        <v>0.0954454513357656</v>
      </c>
    </row>
    <row r="42" ht="15" customHeight="1" spans="1:4">
      <c r="A42" s="33" t="s">
        <v>4825</v>
      </c>
      <c r="B42" s="49"/>
      <c r="C42" s="34"/>
      <c r="D42" s="47"/>
    </row>
    <row r="43" ht="15" customHeight="1" spans="1:4">
      <c r="A43" s="33" t="s">
        <v>6652</v>
      </c>
      <c r="B43" s="49">
        <v>59933</v>
      </c>
      <c r="C43" s="34">
        <v>46635</v>
      </c>
      <c r="D43" s="47">
        <f t="shared" si="0"/>
        <v>-0.221881100562295</v>
      </c>
    </row>
    <row r="44" customHeight="1" spans="1:4">
      <c r="A44" s="56" t="s">
        <v>6653</v>
      </c>
      <c r="B44" s="56"/>
      <c r="C44" s="56"/>
      <c r="D44" s="56"/>
    </row>
  </sheetData>
  <mergeCells count="5">
    <mergeCell ref="A1:D1"/>
    <mergeCell ref="C3:D3"/>
    <mergeCell ref="A44:D44"/>
    <mergeCell ref="A3:A4"/>
    <mergeCell ref="B3:B4"/>
  </mergeCells>
  <conditionalFormatting sqref="C6:C15 C17:C44">
    <cfRule type="cellIs" dxfId="0" priority="28" stopIfTrue="1" operator="lessThan">
      <formula>0</formula>
    </cfRule>
    <cfRule type="cellIs" dxfId="0" priority="1" stopIfTrue="1" operator="lessThan">
      <formula>0</formula>
    </cfRule>
  </conditionalFormatting>
  <printOptions horizontalCentered="1"/>
  <pageMargins left="0.700694444444445" right="0.700694444444445" top="0.865277777777778" bottom="0.751388888888889" header="0.297916666666667" footer="0.590277777777778"/>
  <pageSetup paperSize="9" firstPageNumber="47" orientation="portrait" useFirstPageNumber="1"/>
  <headerFooter>
    <oddFooter>&amp;C－&amp;P－</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workbookViewId="0">
      <selection activeCell="A1" sqref="$A1:$XFD1048576"/>
    </sheetView>
  </sheetViews>
  <sheetFormatPr defaultColWidth="9" defaultRowHeight="14.25" outlineLevelCol="3"/>
  <cols>
    <col min="1" max="1" width="36.625" style="2" customWidth="1"/>
    <col min="2" max="3" width="16.625" style="2" customWidth="1"/>
    <col min="4" max="4" width="14.625" style="2" customWidth="1"/>
    <col min="5" max="232" width="9" style="2"/>
    <col min="233" max="233" width="40.625" style="2" customWidth="1"/>
    <col min="234" max="234" width="15.75" style="2" customWidth="1"/>
    <col min="235" max="235" width="14.5" style="2" customWidth="1"/>
    <col min="236" max="236" width="11" style="2" customWidth="1"/>
    <col min="237" max="238" width="9" style="2"/>
    <col min="239" max="239" width="11.625" style="2" customWidth="1"/>
    <col min="240" max="488" width="9" style="2"/>
    <col min="489" max="489" width="40.625" style="2" customWidth="1"/>
    <col min="490" max="490" width="15.75" style="2" customWidth="1"/>
    <col min="491" max="491" width="14.5" style="2" customWidth="1"/>
    <col min="492" max="492" width="11" style="2" customWidth="1"/>
    <col min="493" max="494" width="9" style="2"/>
    <col min="495" max="495" width="11.625" style="2" customWidth="1"/>
    <col min="496" max="744" width="9" style="2"/>
    <col min="745" max="745" width="40.625" style="2" customWidth="1"/>
    <col min="746" max="746" width="15.75" style="2" customWidth="1"/>
    <col min="747" max="747" width="14.5" style="2" customWidth="1"/>
    <col min="748" max="748" width="11" style="2" customWidth="1"/>
    <col min="749" max="750" width="9" style="2"/>
    <col min="751" max="751" width="11.625" style="2" customWidth="1"/>
    <col min="752" max="1000" width="9" style="2"/>
    <col min="1001" max="1001" width="40.625" style="2" customWidth="1"/>
    <col min="1002" max="1002" width="15.75" style="2" customWidth="1"/>
    <col min="1003" max="1003" width="14.5" style="2" customWidth="1"/>
    <col min="1004" max="1004" width="11" style="2" customWidth="1"/>
    <col min="1005" max="1006" width="9" style="2"/>
    <col min="1007" max="1007" width="11.625" style="2" customWidth="1"/>
    <col min="1008" max="1256" width="9" style="2"/>
    <col min="1257" max="1257" width="40.625" style="2" customWidth="1"/>
    <col min="1258" max="1258" width="15.75" style="2" customWidth="1"/>
    <col min="1259" max="1259" width="14.5" style="2" customWidth="1"/>
    <col min="1260" max="1260" width="11" style="2" customWidth="1"/>
    <col min="1261" max="1262" width="9" style="2"/>
    <col min="1263" max="1263" width="11.625" style="2" customWidth="1"/>
    <col min="1264" max="1512" width="9" style="2"/>
    <col min="1513" max="1513" width="40.625" style="2" customWidth="1"/>
    <col min="1514" max="1514" width="15.75" style="2" customWidth="1"/>
    <col min="1515" max="1515" width="14.5" style="2" customWidth="1"/>
    <col min="1516" max="1516" width="11" style="2" customWidth="1"/>
    <col min="1517" max="1518" width="9" style="2"/>
    <col min="1519" max="1519" width="11.625" style="2" customWidth="1"/>
    <col min="1520" max="1768" width="9" style="2"/>
    <col min="1769" max="1769" width="40.625" style="2" customWidth="1"/>
    <col min="1770" max="1770" width="15.75" style="2" customWidth="1"/>
    <col min="1771" max="1771" width="14.5" style="2" customWidth="1"/>
    <col min="1772" max="1772" width="11" style="2" customWidth="1"/>
    <col min="1773" max="1774" width="9" style="2"/>
    <col min="1775" max="1775" width="11.625" style="2" customWidth="1"/>
    <col min="1776" max="2024" width="9" style="2"/>
    <col min="2025" max="2025" width="40.625" style="2" customWidth="1"/>
    <col min="2026" max="2026" width="15.75" style="2" customWidth="1"/>
    <col min="2027" max="2027" width="14.5" style="2" customWidth="1"/>
    <col min="2028" max="2028" width="11" style="2" customWidth="1"/>
    <col min="2029" max="2030" width="9" style="2"/>
    <col min="2031" max="2031" width="11.625" style="2" customWidth="1"/>
    <col min="2032" max="2280" width="9" style="2"/>
    <col min="2281" max="2281" width="40.625" style="2" customWidth="1"/>
    <col min="2282" max="2282" width="15.75" style="2" customWidth="1"/>
    <col min="2283" max="2283" width="14.5" style="2" customWidth="1"/>
    <col min="2284" max="2284" width="11" style="2" customWidth="1"/>
    <col min="2285" max="2286" width="9" style="2"/>
    <col min="2287" max="2287" width="11.625" style="2" customWidth="1"/>
    <col min="2288" max="2536" width="9" style="2"/>
    <col min="2537" max="2537" width="40.625" style="2" customWidth="1"/>
    <col min="2538" max="2538" width="15.75" style="2" customWidth="1"/>
    <col min="2539" max="2539" width="14.5" style="2" customWidth="1"/>
    <col min="2540" max="2540" width="11" style="2" customWidth="1"/>
    <col min="2541" max="2542" width="9" style="2"/>
    <col min="2543" max="2543" width="11.625" style="2" customWidth="1"/>
    <col min="2544" max="2792" width="9" style="2"/>
    <col min="2793" max="2793" width="40.625" style="2" customWidth="1"/>
    <col min="2794" max="2794" width="15.75" style="2" customWidth="1"/>
    <col min="2795" max="2795" width="14.5" style="2" customWidth="1"/>
    <col min="2796" max="2796" width="11" style="2" customWidth="1"/>
    <col min="2797" max="2798" width="9" style="2"/>
    <col min="2799" max="2799" width="11.625" style="2" customWidth="1"/>
    <col min="2800" max="3048" width="9" style="2"/>
    <col min="3049" max="3049" width="40.625" style="2" customWidth="1"/>
    <col min="3050" max="3050" width="15.75" style="2" customWidth="1"/>
    <col min="3051" max="3051" width="14.5" style="2" customWidth="1"/>
    <col min="3052" max="3052" width="11" style="2" customWidth="1"/>
    <col min="3053" max="3054" width="9" style="2"/>
    <col min="3055" max="3055" width="11.625" style="2" customWidth="1"/>
    <col min="3056" max="3304" width="9" style="2"/>
    <col min="3305" max="3305" width="40.625" style="2" customWidth="1"/>
    <col min="3306" max="3306" width="15.75" style="2" customWidth="1"/>
    <col min="3307" max="3307" width="14.5" style="2" customWidth="1"/>
    <col min="3308" max="3308" width="11" style="2" customWidth="1"/>
    <col min="3309" max="3310" width="9" style="2"/>
    <col min="3311" max="3311" width="11.625" style="2" customWidth="1"/>
    <col min="3312" max="3560" width="9" style="2"/>
    <col min="3561" max="3561" width="40.625" style="2" customWidth="1"/>
    <col min="3562" max="3562" width="15.75" style="2" customWidth="1"/>
    <col min="3563" max="3563" width="14.5" style="2" customWidth="1"/>
    <col min="3564" max="3564" width="11" style="2" customWidth="1"/>
    <col min="3565" max="3566" width="9" style="2"/>
    <col min="3567" max="3567" width="11.625" style="2" customWidth="1"/>
    <col min="3568" max="3816" width="9" style="2"/>
    <col min="3817" max="3817" width="40.625" style="2" customWidth="1"/>
    <col min="3818" max="3818" width="15.75" style="2" customWidth="1"/>
    <col min="3819" max="3819" width="14.5" style="2" customWidth="1"/>
    <col min="3820" max="3820" width="11" style="2" customWidth="1"/>
    <col min="3821" max="3822" width="9" style="2"/>
    <col min="3823" max="3823" width="11.625" style="2" customWidth="1"/>
    <col min="3824" max="4072" width="9" style="2"/>
    <col min="4073" max="4073" width="40.625" style="2" customWidth="1"/>
    <col min="4074" max="4074" width="15.75" style="2" customWidth="1"/>
    <col min="4075" max="4075" width="14.5" style="2" customWidth="1"/>
    <col min="4076" max="4076" width="11" style="2" customWidth="1"/>
    <col min="4077" max="4078" width="9" style="2"/>
    <col min="4079" max="4079" width="11.625" style="2" customWidth="1"/>
    <col min="4080" max="4328" width="9" style="2"/>
    <col min="4329" max="4329" width="40.625" style="2" customWidth="1"/>
    <col min="4330" max="4330" width="15.75" style="2" customWidth="1"/>
    <col min="4331" max="4331" width="14.5" style="2" customWidth="1"/>
    <col min="4332" max="4332" width="11" style="2" customWidth="1"/>
    <col min="4333" max="4334" width="9" style="2"/>
    <col min="4335" max="4335" width="11.625" style="2" customWidth="1"/>
    <col min="4336" max="4584" width="9" style="2"/>
    <col min="4585" max="4585" width="40.625" style="2" customWidth="1"/>
    <col min="4586" max="4586" width="15.75" style="2" customWidth="1"/>
    <col min="4587" max="4587" width="14.5" style="2" customWidth="1"/>
    <col min="4588" max="4588" width="11" style="2" customWidth="1"/>
    <col min="4589" max="4590" width="9" style="2"/>
    <col min="4591" max="4591" width="11.625" style="2" customWidth="1"/>
    <col min="4592" max="4840" width="9" style="2"/>
    <col min="4841" max="4841" width="40.625" style="2" customWidth="1"/>
    <col min="4842" max="4842" width="15.75" style="2" customWidth="1"/>
    <col min="4843" max="4843" width="14.5" style="2" customWidth="1"/>
    <col min="4844" max="4844" width="11" style="2" customWidth="1"/>
    <col min="4845" max="4846" width="9" style="2"/>
    <col min="4847" max="4847" width="11.625" style="2" customWidth="1"/>
    <col min="4848" max="5096" width="9" style="2"/>
    <col min="5097" max="5097" width="40.625" style="2" customWidth="1"/>
    <col min="5098" max="5098" width="15.75" style="2" customWidth="1"/>
    <col min="5099" max="5099" width="14.5" style="2" customWidth="1"/>
    <col min="5100" max="5100" width="11" style="2" customWidth="1"/>
    <col min="5101" max="5102" width="9" style="2"/>
    <col min="5103" max="5103" width="11.625" style="2" customWidth="1"/>
    <col min="5104" max="5352" width="9" style="2"/>
    <col min="5353" max="5353" width="40.625" style="2" customWidth="1"/>
    <col min="5354" max="5354" width="15.75" style="2" customWidth="1"/>
    <col min="5355" max="5355" width="14.5" style="2" customWidth="1"/>
    <col min="5356" max="5356" width="11" style="2" customWidth="1"/>
    <col min="5357" max="5358" width="9" style="2"/>
    <col min="5359" max="5359" width="11.625" style="2" customWidth="1"/>
    <col min="5360" max="5608" width="9" style="2"/>
    <col min="5609" max="5609" width="40.625" style="2" customWidth="1"/>
    <col min="5610" max="5610" width="15.75" style="2" customWidth="1"/>
    <col min="5611" max="5611" width="14.5" style="2" customWidth="1"/>
    <col min="5612" max="5612" width="11" style="2" customWidth="1"/>
    <col min="5613" max="5614" width="9" style="2"/>
    <col min="5615" max="5615" width="11.625" style="2" customWidth="1"/>
    <col min="5616" max="5864" width="9" style="2"/>
    <col min="5865" max="5865" width="40.625" style="2" customWidth="1"/>
    <col min="5866" max="5866" width="15.75" style="2" customWidth="1"/>
    <col min="5867" max="5867" width="14.5" style="2" customWidth="1"/>
    <col min="5868" max="5868" width="11" style="2" customWidth="1"/>
    <col min="5869" max="5870" width="9" style="2"/>
    <col min="5871" max="5871" width="11.625" style="2" customWidth="1"/>
    <col min="5872" max="6120" width="9" style="2"/>
    <col min="6121" max="6121" width="40.625" style="2" customWidth="1"/>
    <col min="6122" max="6122" width="15.75" style="2" customWidth="1"/>
    <col min="6123" max="6123" width="14.5" style="2" customWidth="1"/>
    <col min="6124" max="6124" width="11" style="2" customWidth="1"/>
    <col min="6125" max="6126" width="9" style="2"/>
    <col min="6127" max="6127" width="11.625" style="2" customWidth="1"/>
    <col min="6128" max="6376" width="9" style="2"/>
    <col min="6377" max="6377" width="40.625" style="2" customWidth="1"/>
    <col min="6378" max="6378" width="15.75" style="2" customWidth="1"/>
    <col min="6379" max="6379" width="14.5" style="2" customWidth="1"/>
    <col min="6380" max="6380" width="11" style="2" customWidth="1"/>
    <col min="6381" max="6382" width="9" style="2"/>
    <col min="6383" max="6383" width="11.625" style="2" customWidth="1"/>
    <col min="6384" max="6632" width="9" style="2"/>
    <col min="6633" max="6633" width="40.625" style="2" customWidth="1"/>
    <col min="6634" max="6634" width="15.75" style="2" customWidth="1"/>
    <col min="6635" max="6635" width="14.5" style="2" customWidth="1"/>
    <col min="6636" max="6636" width="11" style="2" customWidth="1"/>
    <col min="6637" max="6638" width="9" style="2"/>
    <col min="6639" max="6639" width="11.625" style="2" customWidth="1"/>
    <col min="6640" max="6888" width="9" style="2"/>
    <col min="6889" max="6889" width="40.625" style="2" customWidth="1"/>
    <col min="6890" max="6890" width="15.75" style="2" customWidth="1"/>
    <col min="6891" max="6891" width="14.5" style="2" customWidth="1"/>
    <col min="6892" max="6892" width="11" style="2" customWidth="1"/>
    <col min="6893" max="6894" width="9" style="2"/>
    <col min="6895" max="6895" width="11.625" style="2" customWidth="1"/>
    <col min="6896" max="7144" width="9" style="2"/>
    <col min="7145" max="7145" width="40.625" style="2" customWidth="1"/>
    <col min="7146" max="7146" width="15.75" style="2" customWidth="1"/>
    <col min="7147" max="7147" width="14.5" style="2" customWidth="1"/>
    <col min="7148" max="7148" width="11" style="2" customWidth="1"/>
    <col min="7149" max="7150" width="9" style="2"/>
    <col min="7151" max="7151" width="11.625" style="2" customWidth="1"/>
    <col min="7152" max="7400" width="9" style="2"/>
    <col min="7401" max="7401" width="40.625" style="2" customWidth="1"/>
    <col min="7402" max="7402" width="15.75" style="2" customWidth="1"/>
    <col min="7403" max="7403" width="14.5" style="2" customWidth="1"/>
    <col min="7404" max="7404" width="11" style="2" customWidth="1"/>
    <col min="7405" max="7406" width="9" style="2"/>
    <col min="7407" max="7407" width="11.625" style="2" customWidth="1"/>
    <col min="7408" max="7656" width="9" style="2"/>
    <col min="7657" max="7657" width="40.625" style="2" customWidth="1"/>
    <col min="7658" max="7658" width="15.75" style="2" customWidth="1"/>
    <col min="7659" max="7659" width="14.5" style="2" customWidth="1"/>
    <col min="7660" max="7660" width="11" style="2" customWidth="1"/>
    <col min="7661" max="7662" width="9" style="2"/>
    <col min="7663" max="7663" width="11.625" style="2" customWidth="1"/>
    <col min="7664" max="7912" width="9" style="2"/>
    <col min="7913" max="7913" width="40.625" style="2" customWidth="1"/>
    <col min="7914" max="7914" width="15.75" style="2" customWidth="1"/>
    <col min="7915" max="7915" width="14.5" style="2" customWidth="1"/>
    <col min="7916" max="7916" width="11" style="2" customWidth="1"/>
    <col min="7917" max="7918" width="9" style="2"/>
    <col min="7919" max="7919" width="11.625" style="2" customWidth="1"/>
    <col min="7920" max="8168" width="9" style="2"/>
    <col min="8169" max="8169" width="40.625" style="2" customWidth="1"/>
    <col min="8170" max="8170" width="15.75" style="2" customWidth="1"/>
    <col min="8171" max="8171" width="14.5" style="2" customWidth="1"/>
    <col min="8172" max="8172" width="11" style="2" customWidth="1"/>
    <col min="8173" max="8174" width="9" style="2"/>
    <col min="8175" max="8175" width="11.625" style="2" customWidth="1"/>
    <col min="8176" max="8424" width="9" style="2"/>
    <col min="8425" max="8425" width="40.625" style="2" customWidth="1"/>
    <col min="8426" max="8426" width="15.75" style="2" customWidth="1"/>
    <col min="8427" max="8427" width="14.5" style="2" customWidth="1"/>
    <col min="8428" max="8428" width="11" style="2" customWidth="1"/>
    <col min="8429" max="8430" width="9" style="2"/>
    <col min="8431" max="8431" width="11.625" style="2" customWidth="1"/>
    <col min="8432" max="8680" width="9" style="2"/>
    <col min="8681" max="8681" width="40.625" style="2" customWidth="1"/>
    <col min="8682" max="8682" width="15.75" style="2" customWidth="1"/>
    <col min="8683" max="8683" width="14.5" style="2" customWidth="1"/>
    <col min="8684" max="8684" width="11" style="2" customWidth="1"/>
    <col min="8685" max="8686" width="9" style="2"/>
    <col min="8687" max="8687" width="11.625" style="2" customWidth="1"/>
    <col min="8688" max="8936" width="9" style="2"/>
    <col min="8937" max="8937" width="40.625" style="2" customWidth="1"/>
    <col min="8938" max="8938" width="15.75" style="2" customWidth="1"/>
    <col min="8939" max="8939" width="14.5" style="2" customWidth="1"/>
    <col min="8940" max="8940" width="11" style="2" customWidth="1"/>
    <col min="8941" max="8942" width="9" style="2"/>
    <col min="8943" max="8943" width="11.625" style="2" customWidth="1"/>
    <col min="8944" max="9192" width="9" style="2"/>
    <col min="9193" max="9193" width="40.625" style="2" customWidth="1"/>
    <col min="9194" max="9194" width="15.75" style="2" customWidth="1"/>
    <col min="9195" max="9195" width="14.5" style="2" customWidth="1"/>
    <col min="9196" max="9196" width="11" style="2" customWidth="1"/>
    <col min="9197" max="9198" width="9" style="2"/>
    <col min="9199" max="9199" width="11.625" style="2" customWidth="1"/>
    <col min="9200" max="9448" width="9" style="2"/>
    <col min="9449" max="9449" width="40.625" style="2" customWidth="1"/>
    <col min="9450" max="9450" width="15.75" style="2" customWidth="1"/>
    <col min="9451" max="9451" width="14.5" style="2" customWidth="1"/>
    <col min="9452" max="9452" width="11" style="2" customWidth="1"/>
    <col min="9453" max="9454" width="9" style="2"/>
    <col min="9455" max="9455" width="11.625" style="2" customWidth="1"/>
    <col min="9456" max="9704" width="9" style="2"/>
    <col min="9705" max="9705" width="40.625" style="2" customWidth="1"/>
    <col min="9706" max="9706" width="15.75" style="2" customWidth="1"/>
    <col min="9707" max="9707" width="14.5" style="2" customWidth="1"/>
    <col min="9708" max="9708" width="11" style="2" customWidth="1"/>
    <col min="9709" max="9710" width="9" style="2"/>
    <col min="9711" max="9711" width="11.625" style="2" customWidth="1"/>
    <col min="9712" max="9960" width="9" style="2"/>
    <col min="9961" max="9961" width="40.625" style="2" customWidth="1"/>
    <col min="9962" max="9962" width="15.75" style="2" customWidth="1"/>
    <col min="9963" max="9963" width="14.5" style="2" customWidth="1"/>
    <col min="9964" max="9964" width="11" style="2" customWidth="1"/>
    <col min="9965" max="9966" width="9" style="2"/>
    <col min="9967" max="9967" width="11.625" style="2" customWidth="1"/>
    <col min="9968" max="10216" width="9" style="2"/>
    <col min="10217" max="10217" width="40.625" style="2" customWidth="1"/>
    <col min="10218" max="10218" width="15.75" style="2" customWidth="1"/>
    <col min="10219" max="10219" width="14.5" style="2" customWidth="1"/>
    <col min="10220" max="10220" width="11" style="2" customWidth="1"/>
    <col min="10221" max="10222" width="9" style="2"/>
    <col min="10223" max="10223" width="11.625" style="2" customWidth="1"/>
    <col min="10224" max="10472" width="9" style="2"/>
    <col min="10473" max="10473" width="40.625" style="2" customWidth="1"/>
    <col min="10474" max="10474" width="15.75" style="2" customWidth="1"/>
    <col min="10475" max="10475" width="14.5" style="2" customWidth="1"/>
    <col min="10476" max="10476" width="11" style="2" customWidth="1"/>
    <col min="10477" max="10478" width="9" style="2"/>
    <col min="10479" max="10479" width="11.625" style="2" customWidth="1"/>
    <col min="10480" max="10728" width="9" style="2"/>
    <col min="10729" max="10729" width="40.625" style="2" customWidth="1"/>
    <col min="10730" max="10730" width="15.75" style="2" customWidth="1"/>
    <col min="10731" max="10731" width="14.5" style="2" customWidth="1"/>
    <col min="10732" max="10732" width="11" style="2" customWidth="1"/>
    <col min="10733" max="10734" width="9" style="2"/>
    <col min="10735" max="10735" width="11.625" style="2" customWidth="1"/>
    <col min="10736" max="10984" width="9" style="2"/>
    <col min="10985" max="10985" width="40.625" style="2" customWidth="1"/>
    <col min="10986" max="10986" width="15.75" style="2" customWidth="1"/>
    <col min="10987" max="10987" width="14.5" style="2" customWidth="1"/>
    <col min="10988" max="10988" width="11" style="2" customWidth="1"/>
    <col min="10989" max="10990" width="9" style="2"/>
    <col min="10991" max="10991" width="11.625" style="2" customWidth="1"/>
    <col min="10992" max="11240" width="9" style="2"/>
    <col min="11241" max="11241" width="40.625" style="2" customWidth="1"/>
    <col min="11242" max="11242" width="15.75" style="2" customWidth="1"/>
    <col min="11243" max="11243" width="14.5" style="2" customWidth="1"/>
    <col min="11244" max="11244" width="11" style="2" customWidth="1"/>
    <col min="11245" max="11246" width="9" style="2"/>
    <col min="11247" max="11247" width="11.625" style="2" customWidth="1"/>
    <col min="11248" max="11496" width="9" style="2"/>
    <col min="11497" max="11497" width="40.625" style="2" customWidth="1"/>
    <col min="11498" max="11498" width="15.75" style="2" customWidth="1"/>
    <col min="11499" max="11499" width="14.5" style="2" customWidth="1"/>
    <col min="11500" max="11500" width="11" style="2" customWidth="1"/>
    <col min="11501" max="11502" width="9" style="2"/>
    <col min="11503" max="11503" width="11.625" style="2" customWidth="1"/>
    <col min="11504" max="11752" width="9" style="2"/>
    <col min="11753" max="11753" width="40.625" style="2" customWidth="1"/>
    <col min="11754" max="11754" width="15.75" style="2" customWidth="1"/>
    <col min="11755" max="11755" width="14.5" style="2" customWidth="1"/>
    <col min="11756" max="11756" width="11" style="2" customWidth="1"/>
    <col min="11757" max="11758" width="9" style="2"/>
    <col min="11759" max="11759" width="11.625" style="2" customWidth="1"/>
    <col min="11760" max="12008" width="9" style="2"/>
    <col min="12009" max="12009" width="40.625" style="2" customWidth="1"/>
    <col min="12010" max="12010" width="15.75" style="2" customWidth="1"/>
    <col min="12011" max="12011" width="14.5" style="2" customWidth="1"/>
    <col min="12012" max="12012" width="11" style="2" customWidth="1"/>
    <col min="12013" max="12014" width="9" style="2"/>
    <col min="12015" max="12015" width="11.625" style="2" customWidth="1"/>
    <col min="12016" max="12264" width="9" style="2"/>
    <col min="12265" max="12265" width="40.625" style="2" customWidth="1"/>
    <col min="12266" max="12266" width="15.75" style="2" customWidth="1"/>
    <col min="12267" max="12267" width="14.5" style="2" customWidth="1"/>
    <col min="12268" max="12268" width="11" style="2" customWidth="1"/>
    <col min="12269" max="12270" width="9" style="2"/>
    <col min="12271" max="12271" width="11.625" style="2" customWidth="1"/>
    <col min="12272" max="12520" width="9" style="2"/>
    <col min="12521" max="12521" width="40.625" style="2" customWidth="1"/>
    <col min="12522" max="12522" width="15.75" style="2" customWidth="1"/>
    <col min="12523" max="12523" width="14.5" style="2" customWidth="1"/>
    <col min="12524" max="12524" width="11" style="2" customWidth="1"/>
    <col min="12525" max="12526" width="9" style="2"/>
    <col min="12527" max="12527" width="11.625" style="2" customWidth="1"/>
    <col min="12528" max="12776" width="9" style="2"/>
    <col min="12777" max="12777" width="40.625" style="2" customWidth="1"/>
    <col min="12778" max="12778" width="15.75" style="2" customWidth="1"/>
    <col min="12779" max="12779" width="14.5" style="2" customWidth="1"/>
    <col min="12780" max="12780" width="11" style="2" customWidth="1"/>
    <col min="12781" max="12782" width="9" style="2"/>
    <col min="12783" max="12783" width="11.625" style="2" customWidth="1"/>
    <col min="12784" max="13032" width="9" style="2"/>
    <col min="13033" max="13033" width="40.625" style="2" customWidth="1"/>
    <col min="13034" max="13034" width="15.75" style="2" customWidth="1"/>
    <col min="13035" max="13035" width="14.5" style="2" customWidth="1"/>
    <col min="13036" max="13036" width="11" style="2" customWidth="1"/>
    <col min="13037" max="13038" width="9" style="2"/>
    <col min="13039" max="13039" width="11.625" style="2" customWidth="1"/>
    <col min="13040" max="13288" width="9" style="2"/>
    <col min="13289" max="13289" width="40.625" style="2" customWidth="1"/>
    <col min="13290" max="13290" width="15.75" style="2" customWidth="1"/>
    <col min="13291" max="13291" width="14.5" style="2" customWidth="1"/>
    <col min="13292" max="13292" width="11" style="2" customWidth="1"/>
    <col min="13293" max="13294" width="9" style="2"/>
    <col min="13295" max="13295" width="11.625" style="2" customWidth="1"/>
    <col min="13296" max="13544" width="9" style="2"/>
    <col min="13545" max="13545" width="40.625" style="2" customWidth="1"/>
    <col min="13546" max="13546" width="15.75" style="2" customWidth="1"/>
    <col min="13547" max="13547" width="14.5" style="2" customWidth="1"/>
    <col min="13548" max="13548" width="11" style="2" customWidth="1"/>
    <col min="13549" max="13550" width="9" style="2"/>
    <col min="13551" max="13551" width="11.625" style="2" customWidth="1"/>
    <col min="13552" max="13800" width="9" style="2"/>
    <col min="13801" max="13801" width="40.625" style="2" customWidth="1"/>
    <col min="13802" max="13802" width="15.75" style="2" customWidth="1"/>
    <col min="13803" max="13803" width="14.5" style="2" customWidth="1"/>
    <col min="13804" max="13804" width="11" style="2" customWidth="1"/>
    <col min="13805" max="13806" width="9" style="2"/>
    <col min="13807" max="13807" width="11.625" style="2" customWidth="1"/>
    <col min="13808" max="14056" width="9" style="2"/>
    <col min="14057" max="14057" width="40.625" style="2" customWidth="1"/>
    <col min="14058" max="14058" width="15.75" style="2" customWidth="1"/>
    <col min="14059" max="14059" width="14.5" style="2" customWidth="1"/>
    <col min="14060" max="14060" width="11" style="2" customWidth="1"/>
    <col min="14061" max="14062" width="9" style="2"/>
    <col min="14063" max="14063" width="11.625" style="2" customWidth="1"/>
    <col min="14064" max="14312" width="9" style="2"/>
    <col min="14313" max="14313" width="40.625" style="2" customWidth="1"/>
    <col min="14314" max="14314" width="15.75" style="2" customWidth="1"/>
    <col min="14315" max="14315" width="14.5" style="2" customWidth="1"/>
    <col min="14316" max="14316" width="11" style="2" customWidth="1"/>
    <col min="14317" max="14318" width="9" style="2"/>
    <col min="14319" max="14319" width="11.625" style="2" customWidth="1"/>
    <col min="14320" max="14568" width="9" style="2"/>
    <col min="14569" max="14569" width="40.625" style="2" customWidth="1"/>
    <col min="14570" max="14570" width="15.75" style="2" customWidth="1"/>
    <col min="14571" max="14571" width="14.5" style="2" customWidth="1"/>
    <col min="14572" max="14572" width="11" style="2" customWidth="1"/>
    <col min="14573" max="14574" width="9" style="2"/>
    <col min="14575" max="14575" width="11.625" style="2" customWidth="1"/>
    <col min="14576" max="14824" width="9" style="2"/>
    <col min="14825" max="14825" width="40.625" style="2" customWidth="1"/>
    <col min="14826" max="14826" width="15.75" style="2" customWidth="1"/>
    <col min="14827" max="14827" width="14.5" style="2" customWidth="1"/>
    <col min="14828" max="14828" width="11" style="2" customWidth="1"/>
    <col min="14829" max="14830" width="9" style="2"/>
    <col min="14831" max="14831" width="11.625" style="2" customWidth="1"/>
    <col min="14832" max="15080" width="9" style="2"/>
    <col min="15081" max="15081" width="40.625" style="2" customWidth="1"/>
    <col min="15082" max="15082" width="15.75" style="2" customWidth="1"/>
    <col min="15083" max="15083" width="14.5" style="2" customWidth="1"/>
    <col min="15084" max="15084" width="11" style="2" customWidth="1"/>
    <col min="15085" max="15086" width="9" style="2"/>
    <col min="15087" max="15087" width="11.625" style="2" customWidth="1"/>
    <col min="15088" max="15336" width="9" style="2"/>
    <col min="15337" max="15337" width="40.625" style="2" customWidth="1"/>
    <col min="15338" max="15338" width="15.75" style="2" customWidth="1"/>
    <col min="15339" max="15339" width="14.5" style="2" customWidth="1"/>
    <col min="15340" max="15340" width="11" style="2" customWidth="1"/>
    <col min="15341" max="15342" width="9" style="2"/>
    <col min="15343" max="15343" width="11.625" style="2" customWidth="1"/>
    <col min="15344" max="15592" width="9" style="2"/>
    <col min="15593" max="15593" width="40.625" style="2" customWidth="1"/>
    <col min="15594" max="15594" width="15.75" style="2" customWidth="1"/>
    <col min="15595" max="15595" width="14.5" style="2" customWidth="1"/>
    <col min="15596" max="15596" width="11" style="2" customWidth="1"/>
    <col min="15597" max="15598" width="9" style="2"/>
    <col min="15599" max="15599" width="11.625" style="2" customWidth="1"/>
    <col min="15600" max="15848" width="9" style="2"/>
    <col min="15849" max="15849" width="40.625" style="2" customWidth="1"/>
    <col min="15850" max="15850" width="15.75" style="2" customWidth="1"/>
    <col min="15851" max="15851" width="14.5" style="2" customWidth="1"/>
    <col min="15852" max="15852" width="11" style="2" customWidth="1"/>
    <col min="15853" max="15854" width="9" style="2"/>
    <col min="15855" max="15855" width="11.625" style="2" customWidth="1"/>
    <col min="15856" max="16104" width="9" style="2"/>
    <col min="16105" max="16105" width="40.625" style="2" customWidth="1"/>
    <col min="16106" max="16106" width="15.75" style="2" customWidth="1"/>
    <col min="16107" max="16107" width="14.5" style="2" customWidth="1"/>
    <col min="16108" max="16108" width="11" style="2" customWidth="1"/>
    <col min="16109" max="16110" width="9" style="2"/>
    <col min="16111" max="16111" width="11.625" style="2" customWidth="1"/>
    <col min="16112" max="16384" width="9" style="2"/>
  </cols>
  <sheetData>
    <row r="1" s="1" customFormat="1" ht="35.1" customHeight="1" spans="1:4">
      <c r="A1" s="38" t="s">
        <v>6654</v>
      </c>
      <c r="B1" s="38"/>
      <c r="C1" s="38"/>
      <c r="D1" s="38"/>
    </row>
    <row r="2" s="1" customFormat="1" ht="20.1" customHeight="1" spans="1:4">
      <c r="A2" s="39" t="s">
        <v>6655</v>
      </c>
      <c r="B2" s="40"/>
      <c r="C2" s="41"/>
      <c r="D2" s="42" t="s">
        <v>54</v>
      </c>
    </row>
    <row r="3" ht="27" customHeight="1" spans="1:4">
      <c r="A3" s="29" t="s">
        <v>59</v>
      </c>
      <c r="B3" s="30" t="s">
        <v>60</v>
      </c>
      <c r="C3" s="31" t="s">
        <v>61</v>
      </c>
      <c r="D3" s="31"/>
    </row>
    <row r="4" ht="27" customHeight="1" spans="1:4">
      <c r="A4" s="32"/>
      <c r="B4" s="30"/>
      <c r="C4" s="13" t="s">
        <v>129</v>
      </c>
      <c r="D4" s="30" t="s">
        <v>63</v>
      </c>
    </row>
    <row r="5" ht="27" customHeight="1" spans="1:4">
      <c r="A5" s="33" t="s">
        <v>6656</v>
      </c>
      <c r="B5" s="43">
        <v>2493</v>
      </c>
      <c r="C5" s="34">
        <v>2694</v>
      </c>
      <c r="D5" s="44">
        <f>(C5-B5)/B5</f>
        <v>0.0806257521058965</v>
      </c>
    </row>
    <row r="6" ht="27" customHeight="1" spans="1:4">
      <c r="A6" s="36" t="s">
        <v>6657</v>
      </c>
      <c r="B6" s="45">
        <v>2426</v>
      </c>
      <c r="C6" s="37">
        <v>2677</v>
      </c>
      <c r="D6" s="44">
        <f t="shared" ref="D6:D25" si="0">(C6-B6)/B6</f>
        <v>0.103462489694971</v>
      </c>
    </row>
    <row r="7" ht="27" customHeight="1" spans="1:4">
      <c r="A7" s="33" t="s">
        <v>6658</v>
      </c>
      <c r="B7" s="43">
        <v>33337</v>
      </c>
      <c r="C7" s="34">
        <v>13217</v>
      </c>
      <c r="D7" s="44">
        <f t="shared" si="0"/>
        <v>-0.603533611302757</v>
      </c>
    </row>
    <row r="8" ht="27" customHeight="1" spans="1:4">
      <c r="A8" s="36" t="s">
        <v>6657</v>
      </c>
      <c r="B8" s="45">
        <v>33338</v>
      </c>
      <c r="C8" s="37">
        <v>13217</v>
      </c>
      <c r="D8" s="44">
        <f t="shared" si="0"/>
        <v>-0.603545503629492</v>
      </c>
    </row>
    <row r="9" s="1" customFormat="1" ht="27" customHeight="1" spans="1:4">
      <c r="A9" s="33" t="s">
        <v>6659</v>
      </c>
      <c r="B9" s="43">
        <v>29</v>
      </c>
      <c r="C9" s="34">
        <v>29</v>
      </c>
      <c r="D9" s="44">
        <f t="shared" si="0"/>
        <v>0</v>
      </c>
    </row>
    <row r="10" s="1" customFormat="1" ht="27" customHeight="1" spans="1:4">
      <c r="A10" s="36" t="s">
        <v>6657</v>
      </c>
      <c r="B10" s="45">
        <v>10</v>
      </c>
      <c r="C10" s="37">
        <v>11</v>
      </c>
      <c r="D10" s="44">
        <f t="shared" si="0"/>
        <v>0.1</v>
      </c>
    </row>
    <row r="11" s="1" customFormat="1" ht="27" customHeight="1" spans="1:4">
      <c r="A11" s="33" t="s">
        <v>6660</v>
      </c>
      <c r="B11" s="43">
        <v>3158</v>
      </c>
      <c r="C11" s="34">
        <v>3096</v>
      </c>
      <c r="D11" s="44">
        <f t="shared" si="0"/>
        <v>-0.019632678910703</v>
      </c>
    </row>
    <row r="12" s="1" customFormat="1" ht="27" customHeight="1" spans="1:4">
      <c r="A12" s="36" t="s">
        <v>6657</v>
      </c>
      <c r="B12" s="45">
        <v>3157</v>
      </c>
      <c r="C12" s="37">
        <v>3096</v>
      </c>
      <c r="D12" s="44">
        <f t="shared" si="0"/>
        <v>-0.0193221412733608</v>
      </c>
    </row>
    <row r="13" s="1" customFormat="1" ht="27" customHeight="1" spans="1:4">
      <c r="A13" s="33" t="s">
        <v>6661</v>
      </c>
      <c r="B13" s="43">
        <v>62</v>
      </c>
      <c r="C13" s="34">
        <v>129</v>
      </c>
      <c r="D13" s="44">
        <f t="shared" si="0"/>
        <v>1.08064516129032</v>
      </c>
    </row>
    <row r="14" ht="27" customHeight="1" spans="1:4">
      <c r="A14" s="36" t="s">
        <v>6657</v>
      </c>
      <c r="B14" s="45">
        <v>62</v>
      </c>
      <c r="C14" s="37">
        <v>129</v>
      </c>
      <c r="D14" s="44">
        <f t="shared" si="0"/>
        <v>1.08064516129032</v>
      </c>
    </row>
    <row r="15" ht="27" customHeight="1" spans="1:4">
      <c r="A15" s="33" t="s">
        <v>6662</v>
      </c>
      <c r="B15" s="43">
        <v>261</v>
      </c>
      <c r="C15" s="34">
        <v>248</v>
      </c>
      <c r="D15" s="44">
        <f t="shared" si="0"/>
        <v>-0.0498084291187739</v>
      </c>
    </row>
    <row r="16" ht="27" customHeight="1" spans="1:4">
      <c r="A16" s="36" t="s">
        <v>6657</v>
      </c>
      <c r="B16" s="45">
        <v>261</v>
      </c>
      <c r="C16" s="37">
        <v>248</v>
      </c>
      <c r="D16" s="44">
        <f t="shared" si="0"/>
        <v>-0.0498084291187739</v>
      </c>
    </row>
    <row r="17" ht="27" customHeight="1" spans="1:4">
      <c r="A17" s="33" t="s">
        <v>6663</v>
      </c>
      <c r="B17" s="43">
        <v>1705</v>
      </c>
      <c r="C17" s="34">
        <v>2438</v>
      </c>
      <c r="D17" s="44">
        <f t="shared" si="0"/>
        <v>0.429912023460411</v>
      </c>
    </row>
    <row r="18" ht="27" customHeight="1" spans="1:4">
      <c r="A18" s="36" t="s">
        <v>6657</v>
      </c>
      <c r="B18" s="45">
        <v>1465</v>
      </c>
      <c r="C18" s="37">
        <v>2438</v>
      </c>
      <c r="D18" s="44">
        <f t="shared" si="0"/>
        <v>0.664163822525597</v>
      </c>
    </row>
    <row r="19" ht="27" customHeight="1" spans="1:4">
      <c r="A19" s="33" t="s">
        <v>6664</v>
      </c>
      <c r="B19" s="43">
        <v>5280</v>
      </c>
      <c r="C19" s="34">
        <v>4921</v>
      </c>
      <c r="D19" s="44">
        <f t="shared" si="0"/>
        <v>-0.0679924242424242</v>
      </c>
    </row>
    <row r="20" ht="27" customHeight="1" spans="1:4">
      <c r="A20" s="36" t="s">
        <v>6657</v>
      </c>
      <c r="B20" s="45">
        <v>5237</v>
      </c>
      <c r="C20" s="37">
        <v>4921</v>
      </c>
      <c r="D20" s="44">
        <f t="shared" si="0"/>
        <v>-0.0603398892495704</v>
      </c>
    </row>
    <row r="21" ht="27" customHeight="1" spans="1:4">
      <c r="A21" s="33" t="s">
        <v>6665</v>
      </c>
      <c r="B21" s="43">
        <f t="shared" ref="B21:C22" si="1">B5+B7+B9+B11+B13+B15+B17+B19</f>
        <v>46325</v>
      </c>
      <c r="C21" s="43">
        <f t="shared" si="1"/>
        <v>26772</v>
      </c>
      <c r="D21" s="44">
        <f t="shared" si="0"/>
        <v>-0.422083108472747</v>
      </c>
    </row>
    <row r="22" ht="27" customHeight="1" spans="1:4">
      <c r="A22" s="36" t="s">
        <v>6666</v>
      </c>
      <c r="B22" s="43">
        <f t="shared" si="1"/>
        <v>45956</v>
      </c>
      <c r="C22" s="43">
        <f t="shared" si="1"/>
        <v>26737</v>
      </c>
      <c r="D22" s="44">
        <f t="shared" si="0"/>
        <v>-0.418204369396814</v>
      </c>
    </row>
    <row r="23" ht="27" customHeight="1" spans="1:4">
      <c r="A23" s="33" t="s">
        <v>72</v>
      </c>
      <c r="B23" s="43"/>
      <c r="C23" s="34"/>
      <c r="D23" s="44"/>
    </row>
    <row r="24" ht="27" customHeight="1" spans="1:4">
      <c r="A24" s="33" t="s">
        <v>4824</v>
      </c>
      <c r="B24" s="43">
        <v>15788</v>
      </c>
      <c r="C24" s="34">
        <v>19882</v>
      </c>
      <c r="D24" s="44">
        <f t="shared" si="0"/>
        <v>0.259310869014441</v>
      </c>
    </row>
    <row r="25" ht="27" customHeight="1" spans="1:4">
      <c r="A25" s="33" t="s">
        <v>6667</v>
      </c>
      <c r="B25" s="43">
        <v>62113</v>
      </c>
      <c r="C25" s="34">
        <v>46654</v>
      </c>
      <c r="D25" s="44">
        <f t="shared" si="0"/>
        <v>-0.248885096517637</v>
      </c>
    </row>
  </sheetData>
  <mergeCells count="4">
    <mergeCell ref="A1:D1"/>
    <mergeCell ref="C3:D3"/>
    <mergeCell ref="A3:A4"/>
    <mergeCell ref="B3:B4"/>
  </mergeCells>
  <printOptions horizontalCentered="1"/>
  <pageMargins left="0.700694444444445" right="0.700694444444445" top="0.865277777777778" bottom="0.826388888888889" header="0.297916666666667" footer="0.629166666666667"/>
  <pageSetup paperSize="9" firstPageNumber="48" orientation="portrait" useFirstPageNumber="1"/>
  <headerFooter>
    <oddFooter>&amp;C－&amp;P－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selection activeCell="C10" sqref="C10"/>
    </sheetView>
  </sheetViews>
  <sheetFormatPr defaultColWidth="9" defaultRowHeight="14.25" outlineLevelCol="3"/>
  <cols>
    <col min="1" max="1" width="41.625" style="2" customWidth="1"/>
    <col min="2" max="2" width="16.375" style="2" customWidth="1"/>
    <col min="3" max="3" width="15.5" style="24" customWidth="1"/>
    <col min="4" max="4" width="12.375" style="2" customWidth="1"/>
    <col min="5" max="228" width="9" style="2"/>
    <col min="229" max="229" width="49.375" style="2" customWidth="1"/>
    <col min="230" max="230" width="18.25" style="2" customWidth="1"/>
    <col min="231" max="231" width="14.5" style="2" customWidth="1"/>
    <col min="232" max="232" width="13.875" style="2" customWidth="1"/>
    <col min="233" max="484" width="9" style="2"/>
    <col min="485" max="485" width="49.375" style="2" customWidth="1"/>
    <col min="486" max="486" width="18.25" style="2" customWidth="1"/>
    <col min="487" max="487" width="14.5" style="2" customWidth="1"/>
    <col min="488" max="488" width="13.875" style="2" customWidth="1"/>
    <col min="489" max="740" width="9" style="2"/>
    <col min="741" max="741" width="49.375" style="2" customWidth="1"/>
    <col min="742" max="742" width="18.25" style="2" customWidth="1"/>
    <col min="743" max="743" width="14.5" style="2" customWidth="1"/>
    <col min="744" max="744" width="13.875" style="2" customWidth="1"/>
    <col min="745" max="996" width="9" style="2"/>
    <col min="997" max="997" width="49.375" style="2" customWidth="1"/>
    <col min="998" max="998" width="18.25" style="2" customWidth="1"/>
    <col min="999" max="999" width="14.5" style="2" customWidth="1"/>
    <col min="1000" max="1000" width="13.875" style="2" customWidth="1"/>
    <col min="1001" max="1252" width="9" style="2"/>
    <col min="1253" max="1253" width="49.375" style="2" customWidth="1"/>
    <col min="1254" max="1254" width="18.25" style="2" customWidth="1"/>
    <col min="1255" max="1255" width="14.5" style="2" customWidth="1"/>
    <col min="1256" max="1256" width="13.875" style="2" customWidth="1"/>
    <col min="1257" max="1508" width="9" style="2"/>
    <col min="1509" max="1509" width="49.375" style="2" customWidth="1"/>
    <col min="1510" max="1510" width="18.25" style="2" customWidth="1"/>
    <col min="1511" max="1511" width="14.5" style="2" customWidth="1"/>
    <col min="1512" max="1512" width="13.875" style="2" customWidth="1"/>
    <col min="1513" max="1764" width="9" style="2"/>
    <col min="1765" max="1765" width="49.375" style="2" customWidth="1"/>
    <col min="1766" max="1766" width="18.25" style="2" customWidth="1"/>
    <col min="1767" max="1767" width="14.5" style="2" customWidth="1"/>
    <col min="1768" max="1768" width="13.875" style="2" customWidth="1"/>
    <col min="1769" max="2020" width="9" style="2"/>
    <col min="2021" max="2021" width="49.375" style="2" customWidth="1"/>
    <col min="2022" max="2022" width="18.25" style="2" customWidth="1"/>
    <col min="2023" max="2023" width="14.5" style="2" customWidth="1"/>
    <col min="2024" max="2024" width="13.875" style="2" customWidth="1"/>
    <col min="2025" max="2276" width="9" style="2"/>
    <col min="2277" max="2277" width="49.375" style="2" customWidth="1"/>
    <col min="2278" max="2278" width="18.25" style="2" customWidth="1"/>
    <col min="2279" max="2279" width="14.5" style="2" customWidth="1"/>
    <col min="2280" max="2280" width="13.875" style="2" customWidth="1"/>
    <col min="2281" max="2532" width="9" style="2"/>
    <col min="2533" max="2533" width="49.375" style="2" customWidth="1"/>
    <col min="2534" max="2534" width="18.25" style="2" customWidth="1"/>
    <col min="2535" max="2535" width="14.5" style="2" customWidth="1"/>
    <col min="2536" max="2536" width="13.875" style="2" customWidth="1"/>
    <col min="2537" max="2788" width="9" style="2"/>
    <col min="2789" max="2789" width="49.375" style="2" customWidth="1"/>
    <col min="2790" max="2790" width="18.25" style="2" customWidth="1"/>
    <col min="2791" max="2791" width="14.5" style="2" customWidth="1"/>
    <col min="2792" max="2792" width="13.875" style="2" customWidth="1"/>
    <col min="2793" max="3044" width="9" style="2"/>
    <col min="3045" max="3045" width="49.375" style="2" customWidth="1"/>
    <col min="3046" max="3046" width="18.25" style="2" customWidth="1"/>
    <col min="3047" max="3047" width="14.5" style="2" customWidth="1"/>
    <col min="3048" max="3048" width="13.875" style="2" customWidth="1"/>
    <col min="3049" max="3300" width="9" style="2"/>
    <col min="3301" max="3301" width="49.375" style="2" customWidth="1"/>
    <col min="3302" max="3302" width="18.25" style="2" customWidth="1"/>
    <col min="3303" max="3303" width="14.5" style="2" customWidth="1"/>
    <col min="3304" max="3304" width="13.875" style="2" customWidth="1"/>
    <col min="3305" max="3556" width="9" style="2"/>
    <col min="3557" max="3557" width="49.375" style="2" customWidth="1"/>
    <col min="3558" max="3558" width="18.25" style="2" customWidth="1"/>
    <col min="3559" max="3559" width="14.5" style="2" customWidth="1"/>
    <col min="3560" max="3560" width="13.875" style="2" customWidth="1"/>
    <col min="3561" max="3812" width="9" style="2"/>
    <col min="3813" max="3813" width="49.375" style="2" customWidth="1"/>
    <col min="3814" max="3814" width="18.25" style="2" customWidth="1"/>
    <col min="3815" max="3815" width="14.5" style="2" customWidth="1"/>
    <col min="3816" max="3816" width="13.875" style="2" customWidth="1"/>
    <col min="3817" max="4068" width="9" style="2"/>
    <col min="4069" max="4069" width="49.375" style="2" customWidth="1"/>
    <col min="4070" max="4070" width="18.25" style="2" customWidth="1"/>
    <col min="4071" max="4071" width="14.5" style="2" customWidth="1"/>
    <col min="4072" max="4072" width="13.875" style="2" customWidth="1"/>
    <col min="4073" max="4324" width="9" style="2"/>
    <col min="4325" max="4325" width="49.375" style="2" customWidth="1"/>
    <col min="4326" max="4326" width="18.25" style="2" customWidth="1"/>
    <col min="4327" max="4327" width="14.5" style="2" customWidth="1"/>
    <col min="4328" max="4328" width="13.875" style="2" customWidth="1"/>
    <col min="4329" max="4580" width="9" style="2"/>
    <col min="4581" max="4581" width="49.375" style="2" customWidth="1"/>
    <col min="4582" max="4582" width="18.25" style="2" customWidth="1"/>
    <col min="4583" max="4583" width="14.5" style="2" customWidth="1"/>
    <col min="4584" max="4584" width="13.875" style="2" customWidth="1"/>
    <col min="4585" max="4836" width="9" style="2"/>
    <col min="4837" max="4837" width="49.375" style="2" customWidth="1"/>
    <col min="4838" max="4838" width="18.25" style="2" customWidth="1"/>
    <col min="4839" max="4839" width="14.5" style="2" customWidth="1"/>
    <col min="4840" max="4840" width="13.875" style="2" customWidth="1"/>
    <col min="4841" max="5092" width="9" style="2"/>
    <col min="5093" max="5093" width="49.375" style="2" customWidth="1"/>
    <col min="5094" max="5094" width="18.25" style="2" customWidth="1"/>
    <col min="5095" max="5095" width="14.5" style="2" customWidth="1"/>
    <col min="5096" max="5096" width="13.875" style="2" customWidth="1"/>
    <col min="5097" max="5348" width="9" style="2"/>
    <col min="5349" max="5349" width="49.375" style="2" customWidth="1"/>
    <col min="5350" max="5350" width="18.25" style="2" customWidth="1"/>
    <col min="5351" max="5351" width="14.5" style="2" customWidth="1"/>
    <col min="5352" max="5352" width="13.875" style="2" customWidth="1"/>
    <col min="5353" max="5604" width="9" style="2"/>
    <col min="5605" max="5605" width="49.375" style="2" customWidth="1"/>
    <col min="5606" max="5606" width="18.25" style="2" customWidth="1"/>
    <col min="5607" max="5607" width="14.5" style="2" customWidth="1"/>
    <col min="5608" max="5608" width="13.875" style="2" customWidth="1"/>
    <col min="5609" max="5860" width="9" style="2"/>
    <col min="5861" max="5861" width="49.375" style="2" customWidth="1"/>
    <col min="5862" max="5862" width="18.25" style="2" customWidth="1"/>
    <col min="5863" max="5863" width="14.5" style="2" customWidth="1"/>
    <col min="5864" max="5864" width="13.875" style="2" customWidth="1"/>
    <col min="5865" max="6116" width="9" style="2"/>
    <col min="6117" max="6117" width="49.375" style="2" customWidth="1"/>
    <col min="6118" max="6118" width="18.25" style="2" customWidth="1"/>
    <col min="6119" max="6119" width="14.5" style="2" customWidth="1"/>
    <col min="6120" max="6120" width="13.875" style="2" customWidth="1"/>
    <col min="6121" max="6372" width="9" style="2"/>
    <col min="6373" max="6373" width="49.375" style="2" customWidth="1"/>
    <col min="6374" max="6374" width="18.25" style="2" customWidth="1"/>
    <col min="6375" max="6375" width="14.5" style="2" customWidth="1"/>
    <col min="6376" max="6376" width="13.875" style="2" customWidth="1"/>
    <col min="6377" max="6628" width="9" style="2"/>
    <col min="6629" max="6629" width="49.375" style="2" customWidth="1"/>
    <col min="6630" max="6630" width="18.25" style="2" customWidth="1"/>
    <col min="6631" max="6631" width="14.5" style="2" customWidth="1"/>
    <col min="6632" max="6632" width="13.875" style="2" customWidth="1"/>
    <col min="6633" max="6884" width="9" style="2"/>
    <col min="6885" max="6885" width="49.375" style="2" customWidth="1"/>
    <col min="6886" max="6886" width="18.25" style="2" customWidth="1"/>
    <col min="6887" max="6887" width="14.5" style="2" customWidth="1"/>
    <col min="6888" max="6888" width="13.875" style="2" customWidth="1"/>
    <col min="6889" max="7140" width="9" style="2"/>
    <col min="7141" max="7141" width="49.375" style="2" customWidth="1"/>
    <col min="7142" max="7142" width="18.25" style="2" customWidth="1"/>
    <col min="7143" max="7143" width="14.5" style="2" customWidth="1"/>
    <col min="7144" max="7144" width="13.875" style="2" customWidth="1"/>
    <col min="7145" max="7396" width="9" style="2"/>
    <col min="7397" max="7397" width="49.375" style="2" customWidth="1"/>
    <col min="7398" max="7398" width="18.25" style="2" customWidth="1"/>
    <col min="7399" max="7399" width="14.5" style="2" customWidth="1"/>
    <col min="7400" max="7400" width="13.875" style="2" customWidth="1"/>
    <col min="7401" max="7652" width="9" style="2"/>
    <col min="7653" max="7653" width="49.375" style="2" customWidth="1"/>
    <col min="7654" max="7654" width="18.25" style="2" customWidth="1"/>
    <col min="7655" max="7655" width="14.5" style="2" customWidth="1"/>
    <col min="7656" max="7656" width="13.875" style="2" customWidth="1"/>
    <col min="7657" max="7908" width="9" style="2"/>
    <col min="7909" max="7909" width="49.375" style="2" customWidth="1"/>
    <col min="7910" max="7910" width="18.25" style="2" customWidth="1"/>
    <col min="7911" max="7911" width="14.5" style="2" customWidth="1"/>
    <col min="7912" max="7912" width="13.875" style="2" customWidth="1"/>
    <col min="7913" max="8164" width="9" style="2"/>
    <col min="8165" max="8165" width="49.375" style="2" customWidth="1"/>
    <col min="8166" max="8166" width="18.25" style="2" customWidth="1"/>
    <col min="8167" max="8167" width="14.5" style="2" customWidth="1"/>
    <col min="8168" max="8168" width="13.875" style="2" customWidth="1"/>
    <col min="8169" max="8420" width="9" style="2"/>
    <col min="8421" max="8421" width="49.375" style="2" customWidth="1"/>
    <col min="8422" max="8422" width="18.25" style="2" customWidth="1"/>
    <col min="8423" max="8423" width="14.5" style="2" customWidth="1"/>
    <col min="8424" max="8424" width="13.875" style="2" customWidth="1"/>
    <col min="8425" max="8676" width="9" style="2"/>
    <col min="8677" max="8677" width="49.375" style="2" customWidth="1"/>
    <col min="8678" max="8678" width="18.25" style="2" customWidth="1"/>
    <col min="8679" max="8679" width="14.5" style="2" customWidth="1"/>
    <col min="8680" max="8680" width="13.875" style="2" customWidth="1"/>
    <col min="8681" max="8932" width="9" style="2"/>
    <col min="8933" max="8933" width="49.375" style="2" customWidth="1"/>
    <col min="8934" max="8934" width="18.25" style="2" customWidth="1"/>
    <col min="8935" max="8935" width="14.5" style="2" customWidth="1"/>
    <col min="8936" max="8936" width="13.875" style="2" customWidth="1"/>
    <col min="8937" max="9188" width="9" style="2"/>
    <col min="9189" max="9189" width="49.375" style="2" customWidth="1"/>
    <col min="9190" max="9190" width="18.25" style="2" customWidth="1"/>
    <col min="9191" max="9191" width="14.5" style="2" customWidth="1"/>
    <col min="9192" max="9192" width="13.875" style="2" customWidth="1"/>
    <col min="9193" max="9444" width="9" style="2"/>
    <col min="9445" max="9445" width="49.375" style="2" customWidth="1"/>
    <col min="9446" max="9446" width="18.25" style="2" customWidth="1"/>
    <col min="9447" max="9447" width="14.5" style="2" customWidth="1"/>
    <col min="9448" max="9448" width="13.875" style="2" customWidth="1"/>
    <col min="9449" max="9700" width="9" style="2"/>
    <col min="9701" max="9701" width="49.375" style="2" customWidth="1"/>
    <col min="9702" max="9702" width="18.25" style="2" customWidth="1"/>
    <col min="9703" max="9703" width="14.5" style="2" customWidth="1"/>
    <col min="9704" max="9704" width="13.875" style="2" customWidth="1"/>
    <col min="9705" max="9956" width="9" style="2"/>
    <col min="9957" max="9957" width="49.375" style="2" customWidth="1"/>
    <col min="9958" max="9958" width="18.25" style="2" customWidth="1"/>
    <col min="9959" max="9959" width="14.5" style="2" customWidth="1"/>
    <col min="9960" max="9960" width="13.875" style="2" customWidth="1"/>
    <col min="9961" max="10212" width="9" style="2"/>
    <col min="10213" max="10213" width="49.375" style="2" customWidth="1"/>
    <col min="10214" max="10214" width="18.25" style="2" customWidth="1"/>
    <col min="10215" max="10215" width="14.5" style="2" customWidth="1"/>
    <col min="10216" max="10216" width="13.875" style="2" customWidth="1"/>
    <col min="10217" max="10468" width="9" style="2"/>
    <col min="10469" max="10469" width="49.375" style="2" customWidth="1"/>
    <col min="10470" max="10470" width="18.25" style="2" customWidth="1"/>
    <col min="10471" max="10471" width="14.5" style="2" customWidth="1"/>
    <col min="10472" max="10472" width="13.875" style="2" customWidth="1"/>
    <col min="10473" max="10724" width="9" style="2"/>
    <col min="10725" max="10725" width="49.375" style="2" customWidth="1"/>
    <col min="10726" max="10726" width="18.25" style="2" customWidth="1"/>
    <col min="10727" max="10727" width="14.5" style="2" customWidth="1"/>
    <col min="10728" max="10728" width="13.875" style="2" customWidth="1"/>
    <col min="10729" max="10980" width="9" style="2"/>
    <col min="10981" max="10981" width="49.375" style="2" customWidth="1"/>
    <col min="10982" max="10982" width="18.25" style="2" customWidth="1"/>
    <col min="10983" max="10983" width="14.5" style="2" customWidth="1"/>
    <col min="10984" max="10984" width="13.875" style="2" customWidth="1"/>
    <col min="10985" max="11236" width="9" style="2"/>
    <col min="11237" max="11237" width="49.375" style="2" customWidth="1"/>
    <col min="11238" max="11238" width="18.25" style="2" customWidth="1"/>
    <col min="11239" max="11239" width="14.5" style="2" customWidth="1"/>
    <col min="11240" max="11240" width="13.875" style="2" customWidth="1"/>
    <col min="11241" max="11492" width="9" style="2"/>
    <col min="11493" max="11493" width="49.375" style="2" customWidth="1"/>
    <col min="11494" max="11494" width="18.25" style="2" customWidth="1"/>
    <col min="11495" max="11495" width="14.5" style="2" customWidth="1"/>
    <col min="11496" max="11496" width="13.875" style="2" customWidth="1"/>
    <col min="11497" max="11748" width="9" style="2"/>
    <col min="11749" max="11749" width="49.375" style="2" customWidth="1"/>
    <col min="11750" max="11750" width="18.25" style="2" customWidth="1"/>
    <col min="11751" max="11751" width="14.5" style="2" customWidth="1"/>
    <col min="11752" max="11752" width="13.875" style="2" customWidth="1"/>
    <col min="11753" max="12004" width="9" style="2"/>
    <col min="12005" max="12005" width="49.375" style="2" customWidth="1"/>
    <col min="12006" max="12006" width="18.25" style="2" customWidth="1"/>
    <col min="12007" max="12007" width="14.5" style="2" customWidth="1"/>
    <col min="12008" max="12008" width="13.875" style="2" customWidth="1"/>
    <col min="12009" max="12260" width="9" style="2"/>
    <col min="12261" max="12261" width="49.375" style="2" customWidth="1"/>
    <col min="12262" max="12262" width="18.25" style="2" customWidth="1"/>
    <col min="12263" max="12263" width="14.5" style="2" customWidth="1"/>
    <col min="12264" max="12264" width="13.875" style="2" customWidth="1"/>
    <col min="12265" max="12516" width="9" style="2"/>
    <col min="12517" max="12517" width="49.375" style="2" customWidth="1"/>
    <col min="12518" max="12518" width="18.25" style="2" customWidth="1"/>
    <col min="12519" max="12519" width="14.5" style="2" customWidth="1"/>
    <col min="12520" max="12520" width="13.875" style="2" customWidth="1"/>
    <col min="12521" max="12772" width="9" style="2"/>
    <col min="12773" max="12773" width="49.375" style="2" customWidth="1"/>
    <col min="12774" max="12774" width="18.25" style="2" customWidth="1"/>
    <col min="12775" max="12775" width="14.5" style="2" customWidth="1"/>
    <col min="12776" max="12776" width="13.875" style="2" customWidth="1"/>
    <col min="12777" max="13028" width="9" style="2"/>
    <col min="13029" max="13029" width="49.375" style="2" customWidth="1"/>
    <col min="13030" max="13030" width="18.25" style="2" customWidth="1"/>
    <col min="13031" max="13031" width="14.5" style="2" customWidth="1"/>
    <col min="13032" max="13032" width="13.875" style="2" customWidth="1"/>
    <col min="13033" max="13284" width="9" style="2"/>
    <col min="13285" max="13285" width="49.375" style="2" customWidth="1"/>
    <col min="13286" max="13286" width="18.25" style="2" customWidth="1"/>
    <col min="13287" max="13287" width="14.5" style="2" customWidth="1"/>
    <col min="13288" max="13288" width="13.875" style="2" customWidth="1"/>
    <col min="13289" max="13540" width="9" style="2"/>
    <col min="13541" max="13541" width="49.375" style="2" customWidth="1"/>
    <col min="13542" max="13542" width="18.25" style="2" customWidth="1"/>
    <col min="13543" max="13543" width="14.5" style="2" customWidth="1"/>
    <col min="13544" max="13544" width="13.875" style="2" customWidth="1"/>
    <col min="13545" max="13796" width="9" style="2"/>
    <col min="13797" max="13797" width="49.375" style="2" customWidth="1"/>
    <col min="13798" max="13798" width="18.25" style="2" customWidth="1"/>
    <col min="13799" max="13799" width="14.5" style="2" customWidth="1"/>
    <col min="13800" max="13800" width="13.875" style="2" customWidth="1"/>
    <col min="13801" max="14052" width="9" style="2"/>
    <col min="14053" max="14053" width="49.375" style="2" customWidth="1"/>
    <col min="14054" max="14054" width="18.25" style="2" customWidth="1"/>
    <col min="14055" max="14055" width="14.5" style="2" customWidth="1"/>
    <col min="14056" max="14056" width="13.875" style="2" customWidth="1"/>
    <col min="14057" max="14308" width="9" style="2"/>
    <col min="14309" max="14309" width="49.375" style="2" customWidth="1"/>
    <col min="14310" max="14310" width="18.25" style="2" customWidth="1"/>
    <col min="14311" max="14311" width="14.5" style="2" customWidth="1"/>
    <col min="14312" max="14312" width="13.875" style="2" customWidth="1"/>
    <col min="14313" max="14564" width="9" style="2"/>
    <col min="14565" max="14565" width="49.375" style="2" customWidth="1"/>
    <col min="14566" max="14566" width="18.25" style="2" customWidth="1"/>
    <col min="14567" max="14567" width="14.5" style="2" customWidth="1"/>
    <col min="14568" max="14568" width="13.875" style="2" customWidth="1"/>
    <col min="14569" max="14820" width="9" style="2"/>
    <col min="14821" max="14821" width="49.375" style="2" customWidth="1"/>
    <col min="14822" max="14822" width="18.25" style="2" customWidth="1"/>
    <col min="14823" max="14823" width="14.5" style="2" customWidth="1"/>
    <col min="14824" max="14824" width="13.875" style="2" customWidth="1"/>
    <col min="14825" max="15076" width="9" style="2"/>
    <col min="15077" max="15077" width="49.375" style="2" customWidth="1"/>
    <col min="15078" max="15078" width="18.25" style="2" customWidth="1"/>
    <col min="15079" max="15079" width="14.5" style="2" customWidth="1"/>
    <col min="15080" max="15080" width="13.875" style="2" customWidth="1"/>
    <col min="15081" max="15332" width="9" style="2"/>
    <col min="15333" max="15333" width="49.375" style="2" customWidth="1"/>
    <col min="15334" max="15334" width="18.25" style="2" customWidth="1"/>
    <col min="15335" max="15335" width="14.5" style="2" customWidth="1"/>
    <col min="15336" max="15336" width="13.875" style="2" customWidth="1"/>
    <col min="15337" max="15588" width="9" style="2"/>
    <col min="15589" max="15589" width="49.375" style="2" customWidth="1"/>
    <col min="15590" max="15590" width="18.25" style="2" customWidth="1"/>
    <col min="15591" max="15591" width="14.5" style="2" customWidth="1"/>
    <col min="15592" max="15592" width="13.875" style="2" customWidth="1"/>
    <col min="15593" max="15844" width="9" style="2"/>
    <col min="15845" max="15845" width="49.375" style="2" customWidth="1"/>
    <col min="15846" max="15846" width="18.25" style="2" customWidth="1"/>
    <col min="15847" max="15847" width="14.5" style="2" customWidth="1"/>
    <col min="15848" max="15848" width="13.875" style="2" customWidth="1"/>
    <col min="15849" max="16100" width="9" style="2"/>
    <col min="16101" max="16101" width="49.375" style="2" customWidth="1"/>
    <col min="16102" max="16102" width="18.25" style="2" customWidth="1"/>
    <col min="16103" max="16103" width="14.5" style="2" customWidth="1"/>
    <col min="16104" max="16104" width="13.875" style="2" customWidth="1"/>
    <col min="16105" max="16384" width="9" style="2"/>
  </cols>
  <sheetData>
    <row r="1" s="1" customFormat="1" ht="35.1" customHeight="1" spans="1:4">
      <c r="A1" s="25" t="s">
        <v>6668</v>
      </c>
      <c r="B1" s="25"/>
      <c r="C1" s="25"/>
      <c r="D1" s="25"/>
    </row>
    <row r="2" s="1" customFormat="1" ht="20.1" customHeight="1" spans="1:4">
      <c r="A2" s="6" t="s">
        <v>6669</v>
      </c>
      <c r="B2" s="26"/>
      <c r="C2" s="27"/>
      <c r="D2" s="28"/>
    </row>
    <row r="3" ht="45" customHeight="1" spans="1:4">
      <c r="A3" s="29" t="s">
        <v>59</v>
      </c>
      <c r="B3" s="30" t="s">
        <v>60</v>
      </c>
      <c r="C3" s="31" t="s">
        <v>61</v>
      </c>
      <c r="D3" s="31"/>
    </row>
    <row r="4" ht="45" customHeight="1" spans="1:4">
      <c r="A4" s="32"/>
      <c r="B4" s="30"/>
      <c r="C4" s="13" t="s">
        <v>129</v>
      </c>
      <c r="D4" s="30" t="s">
        <v>63</v>
      </c>
    </row>
    <row r="5" ht="27" customHeight="1" spans="1:4">
      <c r="A5" s="33" t="s">
        <v>6670</v>
      </c>
      <c r="B5" s="34">
        <v>169</v>
      </c>
      <c r="C5" s="34">
        <v>770</v>
      </c>
      <c r="D5" s="35">
        <f>(C5-B5)/B5</f>
        <v>3.55621301775148</v>
      </c>
    </row>
    <row r="6" ht="29.25" customHeight="1" spans="1:4">
      <c r="A6" s="36" t="s">
        <v>6671</v>
      </c>
      <c r="B6" s="37">
        <v>1004</v>
      </c>
      <c r="C6" s="37">
        <v>1774</v>
      </c>
      <c r="D6" s="35">
        <f t="shared" ref="D6:D22" si="0">(C6-B6)/B6</f>
        <v>0.766932270916335</v>
      </c>
    </row>
    <row r="7" ht="29.25" customHeight="1" spans="1:4">
      <c r="A7" s="33" t="s">
        <v>6672</v>
      </c>
      <c r="B7" s="34">
        <v>-1351</v>
      </c>
      <c r="C7" s="34">
        <v>1399</v>
      </c>
      <c r="D7" s="35">
        <f t="shared" si="0"/>
        <v>-2.03552923760178</v>
      </c>
    </row>
    <row r="8" ht="29.25" customHeight="1" spans="1:4">
      <c r="A8" s="36" t="s">
        <v>6673</v>
      </c>
      <c r="B8" s="37">
        <v>4135</v>
      </c>
      <c r="C8" s="37">
        <v>5534</v>
      </c>
      <c r="D8" s="35">
        <f t="shared" si="0"/>
        <v>0.338331318016929</v>
      </c>
    </row>
    <row r="9" s="1" customFormat="1" ht="29.25" customHeight="1" spans="1:4">
      <c r="A9" s="33" t="s">
        <v>6674</v>
      </c>
      <c r="B9" s="34"/>
      <c r="C9" s="34"/>
      <c r="D9" s="35"/>
    </row>
    <row r="10" ht="29.25" customHeight="1" spans="1:4">
      <c r="A10" s="36" t="s">
        <v>6675</v>
      </c>
      <c r="B10" s="37"/>
      <c r="C10" s="37"/>
      <c r="D10" s="35"/>
    </row>
    <row r="11" ht="29.25" customHeight="1" spans="1:4">
      <c r="A11" s="33" t="s">
        <v>6676</v>
      </c>
      <c r="B11" s="34"/>
      <c r="C11" s="34"/>
      <c r="D11" s="35"/>
    </row>
    <row r="12" ht="29.25" customHeight="1" spans="1:4">
      <c r="A12" s="36" t="s">
        <v>6677</v>
      </c>
      <c r="B12" s="37"/>
      <c r="C12" s="37"/>
      <c r="D12" s="35"/>
    </row>
    <row r="13" s="1" customFormat="1" ht="29.25" customHeight="1" spans="1:4">
      <c r="A13" s="33" t="s">
        <v>6678</v>
      </c>
      <c r="B13" s="34"/>
      <c r="C13" s="34"/>
      <c r="D13" s="35"/>
    </row>
    <row r="14" s="1" customFormat="1" ht="29.25" customHeight="1" spans="1:4">
      <c r="A14" s="36" t="s">
        <v>6679</v>
      </c>
      <c r="B14" s="37"/>
      <c r="C14" s="37"/>
      <c r="D14" s="35"/>
    </row>
    <row r="15" s="1" customFormat="1" ht="29.25" customHeight="1" spans="1:4">
      <c r="A15" s="33" t="s">
        <v>6680</v>
      </c>
      <c r="B15" s="34">
        <v>-134</v>
      </c>
      <c r="C15" s="34">
        <v>-40</v>
      </c>
      <c r="D15" s="35">
        <f t="shared" si="0"/>
        <v>-0.701492537313433</v>
      </c>
    </row>
    <row r="16" s="1" customFormat="1" ht="29.25" customHeight="1" spans="1:4">
      <c r="A16" s="36" t="s">
        <v>6681</v>
      </c>
      <c r="B16" s="37">
        <v>714</v>
      </c>
      <c r="C16" s="37">
        <v>674</v>
      </c>
      <c r="D16" s="35">
        <f t="shared" si="0"/>
        <v>-0.0560224089635854</v>
      </c>
    </row>
    <row r="17" s="1" customFormat="1" ht="29.25" customHeight="1" spans="1:4">
      <c r="A17" s="33" t="s">
        <v>6682</v>
      </c>
      <c r="B17" s="34">
        <v>2091</v>
      </c>
      <c r="C17" s="34">
        <v>1051</v>
      </c>
      <c r="D17" s="35">
        <f t="shared" si="0"/>
        <v>-0.497369679579149</v>
      </c>
    </row>
    <row r="18" s="1" customFormat="1" ht="29.25" customHeight="1" spans="1:4">
      <c r="A18" s="36" t="s">
        <v>6683</v>
      </c>
      <c r="B18" s="37">
        <v>11901</v>
      </c>
      <c r="C18" s="37">
        <v>12953</v>
      </c>
      <c r="D18" s="35">
        <f t="shared" si="0"/>
        <v>0.0883959331148643</v>
      </c>
    </row>
    <row r="19" s="1" customFormat="1" ht="29.25" customHeight="1" spans="1:4">
      <c r="A19" s="33" t="s">
        <v>6684</v>
      </c>
      <c r="B19" s="34">
        <v>-2955</v>
      </c>
      <c r="C19" s="34">
        <v>-3200</v>
      </c>
      <c r="D19" s="35">
        <f t="shared" si="0"/>
        <v>0.0829103214890017</v>
      </c>
    </row>
    <row r="20" ht="29.25" customHeight="1" spans="1:4">
      <c r="A20" s="36" t="s">
        <v>6685</v>
      </c>
      <c r="B20" s="37">
        <v>3200</v>
      </c>
      <c r="C20" s="37">
        <v>0</v>
      </c>
      <c r="D20" s="35">
        <f t="shared" si="0"/>
        <v>-1</v>
      </c>
    </row>
    <row r="21" ht="29.25" customHeight="1" spans="1:4">
      <c r="A21" s="33" t="s">
        <v>6686</v>
      </c>
      <c r="B21" s="34">
        <v>-2180</v>
      </c>
      <c r="C21" s="34">
        <v>-19</v>
      </c>
      <c r="D21" s="35">
        <f t="shared" si="0"/>
        <v>-0.991284403669725</v>
      </c>
    </row>
    <row r="22" ht="29.25" customHeight="1" spans="1:4">
      <c r="A22" s="33" t="s">
        <v>6687</v>
      </c>
      <c r="B22" s="34">
        <v>20954</v>
      </c>
      <c r="C22" s="34">
        <v>20935</v>
      </c>
      <c r="D22" s="35">
        <f t="shared" si="0"/>
        <v>-0.000906748114918393</v>
      </c>
    </row>
  </sheetData>
  <mergeCells count="4">
    <mergeCell ref="A1:D1"/>
    <mergeCell ref="C3:D3"/>
    <mergeCell ref="A3:A4"/>
    <mergeCell ref="B3:B4"/>
  </mergeCells>
  <printOptions horizontalCentered="1"/>
  <pageMargins left="0.700694444444445" right="0.700694444444445" top="0.904166666666667" bottom="0.751388888888889" header="0.297916666666667" footer="0.55"/>
  <pageSetup paperSize="9" firstPageNumber="49" orientation="portrait" useFirstPageNumber="1"/>
  <headerFooter>
    <oddFooter>&amp;C－&amp;P－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E9" sqref="E9"/>
    </sheetView>
  </sheetViews>
  <sheetFormatPr defaultColWidth="9" defaultRowHeight="14.25" outlineLevelCol="4"/>
  <cols>
    <col min="1" max="1" width="9" style="2"/>
    <col min="2" max="2" width="33.25" style="2" customWidth="1"/>
    <col min="3" max="4" width="14.375" style="3" customWidth="1"/>
    <col min="5" max="5" width="15.5" style="4" customWidth="1"/>
    <col min="6" max="230" width="9" style="2"/>
    <col min="231" max="231" width="49.375" style="2" customWidth="1"/>
    <col min="232" max="232" width="18.25" style="2" customWidth="1"/>
    <col min="233" max="233" width="14.5" style="2" customWidth="1"/>
    <col min="234" max="234" width="13.875" style="2" customWidth="1"/>
    <col min="235" max="486" width="9" style="2"/>
    <col min="487" max="487" width="49.375" style="2" customWidth="1"/>
    <col min="488" max="488" width="18.25" style="2" customWidth="1"/>
    <col min="489" max="489" width="14.5" style="2" customWidth="1"/>
    <col min="490" max="490" width="13.875" style="2" customWidth="1"/>
    <col min="491" max="742" width="9" style="2"/>
    <col min="743" max="743" width="49.375" style="2" customWidth="1"/>
    <col min="744" max="744" width="18.25" style="2" customWidth="1"/>
    <col min="745" max="745" width="14.5" style="2" customWidth="1"/>
    <col min="746" max="746" width="13.875" style="2" customWidth="1"/>
    <col min="747" max="998" width="9" style="2"/>
    <col min="999" max="999" width="49.375" style="2" customWidth="1"/>
    <col min="1000" max="1000" width="18.25" style="2" customWidth="1"/>
    <col min="1001" max="1001" width="14.5" style="2" customWidth="1"/>
    <col min="1002" max="1002" width="13.875" style="2" customWidth="1"/>
    <col min="1003" max="1254" width="9" style="2"/>
    <col min="1255" max="1255" width="49.375" style="2" customWidth="1"/>
    <col min="1256" max="1256" width="18.25" style="2" customWidth="1"/>
    <col min="1257" max="1257" width="14.5" style="2" customWidth="1"/>
    <col min="1258" max="1258" width="13.875" style="2" customWidth="1"/>
    <col min="1259" max="1510" width="9" style="2"/>
    <col min="1511" max="1511" width="49.375" style="2" customWidth="1"/>
    <col min="1512" max="1512" width="18.25" style="2" customWidth="1"/>
    <col min="1513" max="1513" width="14.5" style="2" customWidth="1"/>
    <col min="1514" max="1514" width="13.875" style="2" customWidth="1"/>
    <col min="1515" max="1766" width="9" style="2"/>
    <col min="1767" max="1767" width="49.375" style="2" customWidth="1"/>
    <col min="1768" max="1768" width="18.25" style="2" customWidth="1"/>
    <col min="1769" max="1769" width="14.5" style="2" customWidth="1"/>
    <col min="1770" max="1770" width="13.875" style="2" customWidth="1"/>
    <col min="1771" max="2022" width="9" style="2"/>
    <col min="2023" max="2023" width="49.375" style="2" customWidth="1"/>
    <col min="2024" max="2024" width="18.25" style="2" customWidth="1"/>
    <col min="2025" max="2025" width="14.5" style="2" customWidth="1"/>
    <col min="2026" max="2026" width="13.875" style="2" customWidth="1"/>
    <col min="2027" max="2278" width="9" style="2"/>
    <col min="2279" max="2279" width="49.375" style="2" customWidth="1"/>
    <col min="2280" max="2280" width="18.25" style="2" customWidth="1"/>
    <col min="2281" max="2281" width="14.5" style="2" customWidth="1"/>
    <col min="2282" max="2282" width="13.875" style="2" customWidth="1"/>
    <col min="2283" max="2534" width="9" style="2"/>
    <col min="2535" max="2535" width="49.375" style="2" customWidth="1"/>
    <col min="2536" max="2536" width="18.25" style="2" customWidth="1"/>
    <col min="2537" max="2537" width="14.5" style="2" customWidth="1"/>
    <col min="2538" max="2538" width="13.875" style="2" customWidth="1"/>
    <col min="2539" max="2790" width="9" style="2"/>
    <col min="2791" max="2791" width="49.375" style="2" customWidth="1"/>
    <col min="2792" max="2792" width="18.25" style="2" customWidth="1"/>
    <col min="2793" max="2793" width="14.5" style="2" customWidth="1"/>
    <col min="2794" max="2794" width="13.875" style="2" customWidth="1"/>
    <col min="2795" max="3046" width="9" style="2"/>
    <col min="3047" max="3047" width="49.375" style="2" customWidth="1"/>
    <col min="3048" max="3048" width="18.25" style="2" customWidth="1"/>
    <col min="3049" max="3049" width="14.5" style="2" customWidth="1"/>
    <col min="3050" max="3050" width="13.875" style="2" customWidth="1"/>
    <col min="3051" max="3302" width="9" style="2"/>
    <col min="3303" max="3303" width="49.375" style="2" customWidth="1"/>
    <col min="3304" max="3304" width="18.25" style="2" customWidth="1"/>
    <col min="3305" max="3305" width="14.5" style="2" customWidth="1"/>
    <col min="3306" max="3306" width="13.875" style="2" customWidth="1"/>
    <col min="3307" max="3558" width="9" style="2"/>
    <col min="3559" max="3559" width="49.375" style="2" customWidth="1"/>
    <col min="3560" max="3560" width="18.25" style="2" customWidth="1"/>
    <col min="3561" max="3561" width="14.5" style="2" customWidth="1"/>
    <col min="3562" max="3562" width="13.875" style="2" customWidth="1"/>
    <col min="3563" max="3814" width="9" style="2"/>
    <col min="3815" max="3815" width="49.375" style="2" customWidth="1"/>
    <col min="3816" max="3816" width="18.25" style="2" customWidth="1"/>
    <col min="3817" max="3817" width="14.5" style="2" customWidth="1"/>
    <col min="3818" max="3818" width="13.875" style="2" customWidth="1"/>
    <col min="3819" max="4070" width="9" style="2"/>
    <col min="4071" max="4071" width="49.375" style="2" customWidth="1"/>
    <col min="4072" max="4072" width="18.25" style="2" customWidth="1"/>
    <col min="4073" max="4073" width="14.5" style="2" customWidth="1"/>
    <col min="4074" max="4074" width="13.875" style="2" customWidth="1"/>
    <col min="4075" max="4326" width="9" style="2"/>
    <col min="4327" max="4327" width="49.375" style="2" customWidth="1"/>
    <col min="4328" max="4328" width="18.25" style="2" customWidth="1"/>
    <col min="4329" max="4329" width="14.5" style="2" customWidth="1"/>
    <col min="4330" max="4330" width="13.875" style="2" customWidth="1"/>
    <col min="4331" max="4582" width="9" style="2"/>
    <col min="4583" max="4583" width="49.375" style="2" customWidth="1"/>
    <col min="4584" max="4584" width="18.25" style="2" customWidth="1"/>
    <col min="4585" max="4585" width="14.5" style="2" customWidth="1"/>
    <col min="4586" max="4586" width="13.875" style="2" customWidth="1"/>
    <col min="4587" max="4838" width="9" style="2"/>
    <col min="4839" max="4839" width="49.375" style="2" customWidth="1"/>
    <col min="4840" max="4840" width="18.25" style="2" customWidth="1"/>
    <col min="4841" max="4841" width="14.5" style="2" customWidth="1"/>
    <col min="4842" max="4842" width="13.875" style="2" customWidth="1"/>
    <col min="4843" max="5094" width="9" style="2"/>
    <col min="5095" max="5095" width="49.375" style="2" customWidth="1"/>
    <col min="5096" max="5096" width="18.25" style="2" customWidth="1"/>
    <col min="5097" max="5097" width="14.5" style="2" customWidth="1"/>
    <col min="5098" max="5098" width="13.875" style="2" customWidth="1"/>
    <col min="5099" max="5350" width="9" style="2"/>
    <col min="5351" max="5351" width="49.375" style="2" customWidth="1"/>
    <col min="5352" max="5352" width="18.25" style="2" customWidth="1"/>
    <col min="5353" max="5353" width="14.5" style="2" customWidth="1"/>
    <col min="5354" max="5354" width="13.875" style="2" customWidth="1"/>
    <col min="5355" max="5606" width="9" style="2"/>
    <col min="5607" max="5607" width="49.375" style="2" customWidth="1"/>
    <col min="5608" max="5608" width="18.25" style="2" customWidth="1"/>
    <col min="5609" max="5609" width="14.5" style="2" customWidth="1"/>
    <col min="5610" max="5610" width="13.875" style="2" customWidth="1"/>
    <col min="5611" max="5862" width="9" style="2"/>
    <col min="5863" max="5863" width="49.375" style="2" customWidth="1"/>
    <col min="5864" max="5864" width="18.25" style="2" customWidth="1"/>
    <col min="5865" max="5865" width="14.5" style="2" customWidth="1"/>
    <col min="5866" max="5866" width="13.875" style="2" customWidth="1"/>
    <col min="5867" max="6118" width="9" style="2"/>
    <col min="6119" max="6119" width="49.375" style="2" customWidth="1"/>
    <col min="6120" max="6120" width="18.25" style="2" customWidth="1"/>
    <col min="6121" max="6121" width="14.5" style="2" customWidth="1"/>
    <col min="6122" max="6122" width="13.875" style="2" customWidth="1"/>
    <col min="6123" max="6374" width="9" style="2"/>
    <col min="6375" max="6375" width="49.375" style="2" customWidth="1"/>
    <col min="6376" max="6376" width="18.25" style="2" customWidth="1"/>
    <col min="6377" max="6377" width="14.5" style="2" customWidth="1"/>
    <col min="6378" max="6378" width="13.875" style="2" customWidth="1"/>
    <col min="6379" max="6630" width="9" style="2"/>
    <col min="6631" max="6631" width="49.375" style="2" customWidth="1"/>
    <col min="6632" max="6632" width="18.25" style="2" customWidth="1"/>
    <col min="6633" max="6633" width="14.5" style="2" customWidth="1"/>
    <col min="6634" max="6634" width="13.875" style="2" customWidth="1"/>
    <col min="6635" max="6886" width="9" style="2"/>
    <col min="6887" max="6887" width="49.375" style="2" customWidth="1"/>
    <col min="6888" max="6888" width="18.25" style="2" customWidth="1"/>
    <col min="6889" max="6889" width="14.5" style="2" customWidth="1"/>
    <col min="6890" max="6890" width="13.875" style="2" customWidth="1"/>
    <col min="6891" max="7142" width="9" style="2"/>
    <col min="7143" max="7143" width="49.375" style="2" customWidth="1"/>
    <col min="7144" max="7144" width="18.25" style="2" customWidth="1"/>
    <col min="7145" max="7145" width="14.5" style="2" customWidth="1"/>
    <col min="7146" max="7146" width="13.875" style="2" customWidth="1"/>
    <col min="7147" max="7398" width="9" style="2"/>
    <col min="7399" max="7399" width="49.375" style="2" customWidth="1"/>
    <col min="7400" max="7400" width="18.25" style="2" customWidth="1"/>
    <col min="7401" max="7401" width="14.5" style="2" customWidth="1"/>
    <col min="7402" max="7402" width="13.875" style="2" customWidth="1"/>
    <col min="7403" max="7654" width="9" style="2"/>
    <col min="7655" max="7655" width="49.375" style="2" customWidth="1"/>
    <col min="7656" max="7656" width="18.25" style="2" customWidth="1"/>
    <col min="7657" max="7657" width="14.5" style="2" customWidth="1"/>
    <col min="7658" max="7658" width="13.875" style="2" customWidth="1"/>
    <col min="7659" max="7910" width="9" style="2"/>
    <col min="7911" max="7911" width="49.375" style="2" customWidth="1"/>
    <col min="7912" max="7912" width="18.25" style="2" customWidth="1"/>
    <col min="7913" max="7913" width="14.5" style="2" customWidth="1"/>
    <col min="7914" max="7914" width="13.875" style="2" customWidth="1"/>
    <col min="7915" max="8166" width="9" style="2"/>
    <col min="8167" max="8167" width="49.375" style="2" customWidth="1"/>
    <col min="8168" max="8168" width="18.25" style="2" customWidth="1"/>
    <col min="8169" max="8169" width="14.5" style="2" customWidth="1"/>
    <col min="8170" max="8170" width="13.875" style="2" customWidth="1"/>
    <col min="8171" max="8422" width="9" style="2"/>
    <col min="8423" max="8423" width="49.375" style="2" customWidth="1"/>
    <col min="8424" max="8424" width="18.25" style="2" customWidth="1"/>
    <col min="8425" max="8425" width="14.5" style="2" customWidth="1"/>
    <col min="8426" max="8426" width="13.875" style="2" customWidth="1"/>
    <col min="8427" max="8678" width="9" style="2"/>
    <col min="8679" max="8679" width="49.375" style="2" customWidth="1"/>
    <col min="8680" max="8680" width="18.25" style="2" customWidth="1"/>
    <col min="8681" max="8681" width="14.5" style="2" customWidth="1"/>
    <col min="8682" max="8682" width="13.875" style="2" customWidth="1"/>
    <col min="8683" max="8934" width="9" style="2"/>
    <col min="8935" max="8935" width="49.375" style="2" customWidth="1"/>
    <col min="8936" max="8936" width="18.25" style="2" customWidth="1"/>
    <col min="8937" max="8937" width="14.5" style="2" customWidth="1"/>
    <col min="8938" max="8938" width="13.875" style="2" customWidth="1"/>
    <col min="8939" max="9190" width="9" style="2"/>
    <col min="9191" max="9191" width="49.375" style="2" customWidth="1"/>
    <col min="9192" max="9192" width="18.25" style="2" customWidth="1"/>
    <col min="9193" max="9193" width="14.5" style="2" customWidth="1"/>
    <col min="9194" max="9194" width="13.875" style="2" customWidth="1"/>
    <col min="9195" max="9446" width="9" style="2"/>
    <col min="9447" max="9447" width="49.375" style="2" customWidth="1"/>
    <col min="9448" max="9448" width="18.25" style="2" customWidth="1"/>
    <col min="9449" max="9449" width="14.5" style="2" customWidth="1"/>
    <col min="9450" max="9450" width="13.875" style="2" customWidth="1"/>
    <col min="9451" max="9702" width="9" style="2"/>
    <col min="9703" max="9703" width="49.375" style="2" customWidth="1"/>
    <col min="9704" max="9704" width="18.25" style="2" customWidth="1"/>
    <col min="9705" max="9705" width="14.5" style="2" customWidth="1"/>
    <col min="9706" max="9706" width="13.875" style="2" customWidth="1"/>
    <col min="9707" max="9958" width="9" style="2"/>
    <col min="9959" max="9959" width="49.375" style="2" customWidth="1"/>
    <col min="9960" max="9960" width="18.25" style="2" customWidth="1"/>
    <col min="9961" max="9961" width="14.5" style="2" customWidth="1"/>
    <col min="9962" max="9962" width="13.875" style="2" customWidth="1"/>
    <col min="9963" max="10214" width="9" style="2"/>
    <col min="10215" max="10215" width="49.375" style="2" customWidth="1"/>
    <col min="10216" max="10216" width="18.25" style="2" customWidth="1"/>
    <col min="10217" max="10217" width="14.5" style="2" customWidth="1"/>
    <col min="10218" max="10218" width="13.875" style="2" customWidth="1"/>
    <col min="10219" max="10470" width="9" style="2"/>
    <col min="10471" max="10471" width="49.375" style="2" customWidth="1"/>
    <col min="10472" max="10472" width="18.25" style="2" customWidth="1"/>
    <col min="10473" max="10473" width="14.5" style="2" customWidth="1"/>
    <col min="10474" max="10474" width="13.875" style="2" customWidth="1"/>
    <col min="10475" max="10726" width="9" style="2"/>
    <col min="10727" max="10727" width="49.375" style="2" customWidth="1"/>
    <col min="10728" max="10728" width="18.25" style="2" customWidth="1"/>
    <col min="10729" max="10729" width="14.5" style="2" customWidth="1"/>
    <col min="10730" max="10730" width="13.875" style="2" customWidth="1"/>
    <col min="10731" max="10982" width="9" style="2"/>
    <col min="10983" max="10983" width="49.375" style="2" customWidth="1"/>
    <col min="10984" max="10984" width="18.25" style="2" customWidth="1"/>
    <col min="10985" max="10985" width="14.5" style="2" customWidth="1"/>
    <col min="10986" max="10986" width="13.875" style="2" customWidth="1"/>
    <col min="10987" max="11238" width="9" style="2"/>
    <col min="11239" max="11239" width="49.375" style="2" customWidth="1"/>
    <col min="11240" max="11240" width="18.25" style="2" customWidth="1"/>
    <col min="11241" max="11241" width="14.5" style="2" customWidth="1"/>
    <col min="11242" max="11242" width="13.875" style="2" customWidth="1"/>
    <col min="11243" max="11494" width="9" style="2"/>
    <col min="11495" max="11495" width="49.375" style="2" customWidth="1"/>
    <col min="11496" max="11496" width="18.25" style="2" customWidth="1"/>
    <col min="11497" max="11497" width="14.5" style="2" customWidth="1"/>
    <col min="11498" max="11498" width="13.875" style="2" customWidth="1"/>
    <col min="11499" max="11750" width="9" style="2"/>
    <col min="11751" max="11751" width="49.375" style="2" customWidth="1"/>
    <col min="11752" max="11752" width="18.25" style="2" customWidth="1"/>
    <col min="11753" max="11753" width="14.5" style="2" customWidth="1"/>
    <col min="11754" max="11754" width="13.875" style="2" customWidth="1"/>
    <col min="11755" max="12006" width="9" style="2"/>
    <col min="12007" max="12007" width="49.375" style="2" customWidth="1"/>
    <col min="12008" max="12008" width="18.25" style="2" customWidth="1"/>
    <col min="12009" max="12009" width="14.5" style="2" customWidth="1"/>
    <col min="12010" max="12010" width="13.875" style="2" customWidth="1"/>
    <col min="12011" max="12262" width="9" style="2"/>
    <col min="12263" max="12263" width="49.375" style="2" customWidth="1"/>
    <col min="12264" max="12264" width="18.25" style="2" customWidth="1"/>
    <col min="12265" max="12265" width="14.5" style="2" customWidth="1"/>
    <col min="12266" max="12266" width="13.875" style="2" customWidth="1"/>
    <col min="12267" max="12518" width="9" style="2"/>
    <col min="12519" max="12519" width="49.375" style="2" customWidth="1"/>
    <col min="12520" max="12520" width="18.25" style="2" customWidth="1"/>
    <col min="12521" max="12521" width="14.5" style="2" customWidth="1"/>
    <col min="12522" max="12522" width="13.875" style="2" customWidth="1"/>
    <col min="12523" max="12774" width="9" style="2"/>
    <col min="12775" max="12775" width="49.375" style="2" customWidth="1"/>
    <col min="12776" max="12776" width="18.25" style="2" customWidth="1"/>
    <col min="12777" max="12777" width="14.5" style="2" customWidth="1"/>
    <col min="12778" max="12778" width="13.875" style="2" customWidth="1"/>
    <col min="12779" max="13030" width="9" style="2"/>
    <col min="13031" max="13031" width="49.375" style="2" customWidth="1"/>
    <col min="13032" max="13032" width="18.25" style="2" customWidth="1"/>
    <col min="13033" max="13033" width="14.5" style="2" customWidth="1"/>
    <col min="13034" max="13034" width="13.875" style="2" customWidth="1"/>
    <col min="13035" max="13286" width="9" style="2"/>
    <col min="13287" max="13287" width="49.375" style="2" customWidth="1"/>
    <col min="13288" max="13288" width="18.25" style="2" customWidth="1"/>
    <col min="13289" max="13289" width="14.5" style="2" customWidth="1"/>
    <col min="13290" max="13290" width="13.875" style="2" customWidth="1"/>
    <col min="13291" max="13542" width="9" style="2"/>
    <col min="13543" max="13543" width="49.375" style="2" customWidth="1"/>
    <col min="13544" max="13544" width="18.25" style="2" customWidth="1"/>
    <col min="13545" max="13545" width="14.5" style="2" customWidth="1"/>
    <col min="13546" max="13546" width="13.875" style="2" customWidth="1"/>
    <col min="13547" max="13798" width="9" style="2"/>
    <col min="13799" max="13799" width="49.375" style="2" customWidth="1"/>
    <col min="13800" max="13800" width="18.25" style="2" customWidth="1"/>
    <col min="13801" max="13801" width="14.5" style="2" customWidth="1"/>
    <col min="13802" max="13802" width="13.875" style="2" customWidth="1"/>
    <col min="13803" max="14054" width="9" style="2"/>
    <col min="14055" max="14055" width="49.375" style="2" customWidth="1"/>
    <col min="14056" max="14056" width="18.25" style="2" customWidth="1"/>
    <col min="14057" max="14057" width="14.5" style="2" customWidth="1"/>
    <col min="14058" max="14058" width="13.875" style="2" customWidth="1"/>
    <col min="14059" max="14310" width="9" style="2"/>
    <col min="14311" max="14311" width="49.375" style="2" customWidth="1"/>
    <col min="14312" max="14312" width="18.25" style="2" customWidth="1"/>
    <col min="14313" max="14313" width="14.5" style="2" customWidth="1"/>
    <col min="14314" max="14314" width="13.875" style="2" customWidth="1"/>
    <col min="14315" max="14566" width="9" style="2"/>
    <col min="14567" max="14567" width="49.375" style="2" customWidth="1"/>
    <col min="14568" max="14568" width="18.25" style="2" customWidth="1"/>
    <col min="14569" max="14569" width="14.5" style="2" customWidth="1"/>
    <col min="14570" max="14570" width="13.875" style="2" customWidth="1"/>
    <col min="14571" max="14822" width="9" style="2"/>
    <col min="14823" max="14823" width="49.375" style="2" customWidth="1"/>
    <col min="14824" max="14824" width="18.25" style="2" customWidth="1"/>
    <col min="14825" max="14825" width="14.5" style="2" customWidth="1"/>
    <col min="14826" max="14826" width="13.875" style="2" customWidth="1"/>
    <col min="14827" max="15078" width="9" style="2"/>
    <col min="15079" max="15079" width="49.375" style="2" customWidth="1"/>
    <col min="15080" max="15080" width="18.25" style="2" customWidth="1"/>
    <col min="15081" max="15081" width="14.5" style="2" customWidth="1"/>
    <col min="15082" max="15082" width="13.875" style="2" customWidth="1"/>
    <col min="15083" max="15334" width="9" style="2"/>
    <col min="15335" max="15335" width="49.375" style="2" customWidth="1"/>
    <col min="15336" max="15336" width="18.25" style="2" customWidth="1"/>
    <col min="15337" max="15337" width="14.5" style="2" customWidth="1"/>
    <col min="15338" max="15338" width="13.875" style="2" customWidth="1"/>
    <col min="15339" max="15590" width="9" style="2"/>
    <col min="15591" max="15591" width="49.375" style="2" customWidth="1"/>
    <col min="15592" max="15592" width="18.25" style="2" customWidth="1"/>
    <col min="15593" max="15593" width="14.5" style="2" customWidth="1"/>
    <col min="15594" max="15594" width="13.875" style="2" customWidth="1"/>
    <col min="15595" max="15846" width="9" style="2"/>
    <col min="15847" max="15847" width="49.375" style="2" customWidth="1"/>
    <col min="15848" max="15848" width="18.25" style="2" customWidth="1"/>
    <col min="15849" max="15849" width="14.5" style="2" customWidth="1"/>
    <col min="15850" max="15850" width="13.875" style="2" customWidth="1"/>
    <col min="15851" max="16102" width="9" style="2"/>
    <col min="16103" max="16103" width="49.375" style="2" customWidth="1"/>
    <col min="16104" max="16104" width="18.25" style="2" customWidth="1"/>
    <col min="16105" max="16105" width="14.5" style="2" customWidth="1"/>
    <col min="16106" max="16106" width="13.875" style="2" customWidth="1"/>
    <col min="16107" max="16384" width="9" style="2"/>
  </cols>
  <sheetData>
    <row r="1" s="1" customFormat="1" ht="35.1" customHeight="1" spans="1:5">
      <c r="A1" s="5" t="s">
        <v>6688</v>
      </c>
      <c r="B1" s="5"/>
      <c r="C1" s="5"/>
      <c r="D1" s="5"/>
      <c r="E1" s="5"/>
    </row>
    <row r="2" s="1" customFormat="1" ht="20.1" customHeight="1" spans="1:5">
      <c r="A2" s="6" t="s">
        <v>6689</v>
      </c>
      <c r="B2" s="6"/>
      <c r="C2" s="7"/>
      <c r="D2" s="8"/>
      <c r="E2" s="9" t="s">
        <v>6690</v>
      </c>
    </row>
    <row r="3" ht="28.5" customHeight="1" spans="1:5">
      <c r="A3" s="10" t="s">
        <v>59</v>
      </c>
      <c r="B3" s="10"/>
      <c r="C3" s="11" t="s">
        <v>60</v>
      </c>
      <c r="D3" s="12" t="s">
        <v>61</v>
      </c>
      <c r="E3" s="12"/>
    </row>
    <row r="4" ht="27" customHeight="1" spans="1:5">
      <c r="A4" s="10"/>
      <c r="B4" s="10"/>
      <c r="C4" s="11"/>
      <c r="D4" s="13" t="s">
        <v>129</v>
      </c>
      <c r="E4" s="14" t="s">
        <v>63</v>
      </c>
    </row>
    <row r="5" ht="29.25" customHeight="1" spans="1:5">
      <c r="A5" s="15" t="s">
        <v>6691</v>
      </c>
      <c r="B5" s="16" t="s">
        <v>6692</v>
      </c>
      <c r="C5" s="17">
        <v>55353</v>
      </c>
      <c r="D5" s="17">
        <v>54278</v>
      </c>
      <c r="E5" s="18">
        <f>(D5-C5)/C5*100</f>
        <v>-1.94208082669413</v>
      </c>
    </row>
    <row r="6" ht="29.25" customHeight="1" spans="1:5">
      <c r="A6" s="15"/>
      <c r="B6" s="19" t="s">
        <v>6693</v>
      </c>
      <c r="C6" s="20">
        <v>68000</v>
      </c>
      <c r="D6" s="21">
        <v>95000</v>
      </c>
      <c r="E6" s="22">
        <f t="shared" ref="E6:E19" si="0">(D6-C6)/C6*100</f>
        <v>39.7058823529412</v>
      </c>
    </row>
    <row r="7" ht="29.25" customHeight="1" spans="1:5">
      <c r="A7" s="15"/>
      <c r="B7" s="19" t="s">
        <v>6694</v>
      </c>
      <c r="C7" s="20">
        <v>6400</v>
      </c>
      <c r="D7" s="21">
        <v>31580</v>
      </c>
      <c r="E7" s="22">
        <f t="shared" si="0"/>
        <v>393.4375</v>
      </c>
    </row>
    <row r="8" ht="29.25" customHeight="1" spans="1:5">
      <c r="A8" s="15"/>
      <c r="B8" s="19" t="s">
        <v>6695</v>
      </c>
      <c r="C8" s="20">
        <v>7475</v>
      </c>
      <c r="D8" s="21">
        <v>13426</v>
      </c>
      <c r="E8" s="22">
        <f t="shared" si="0"/>
        <v>79.6120401337793</v>
      </c>
    </row>
    <row r="9" s="1" customFormat="1" ht="29.25" customHeight="1" spans="1:5">
      <c r="A9" s="15"/>
      <c r="B9" s="19" t="s">
        <v>6696</v>
      </c>
      <c r="C9" s="17">
        <f>C5+C7-C8</f>
        <v>54278</v>
      </c>
      <c r="D9" s="17">
        <f>D5+D7-D8</f>
        <v>72432</v>
      </c>
      <c r="E9" s="18"/>
    </row>
    <row r="10" ht="29.25" customHeight="1" spans="1:5">
      <c r="A10" s="15" t="s">
        <v>6697</v>
      </c>
      <c r="B10" s="16" t="s">
        <v>6692</v>
      </c>
      <c r="C10" s="20">
        <v>6400</v>
      </c>
      <c r="D10" s="21">
        <v>6400</v>
      </c>
      <c r="E10" s="18"/>
    </row>
    <row r="11" ht="29.25" customHeight="1" spans="1:5">
      <c r="A11" s="15"/>
      <c r="B11" s="19" t="s">
        <v>6693</v>
      </c>
      <c r="C11" s="20">
        <v>13000</v>
      </c>
      <c r="D11" s="21">
        <v>13000</v>
      </c>
      <c r="E11" s="18"/>
    </row>
    <row r="12" ht="29.25" customHeight="1" spans="1:5">
      <c r="A12" s="15"/>
      <c r="B12" s="19" t="s">
        <v>6694</v>
      </c>
      <c r="C12" s="20"/>
      <c r="D12" s="21"/>
      <c r="E12" s="18"/>
    </row>
    <row r="13" s="1" customFormat="1" ht="29.25" customHeight="1" spans="1:5">
      <c r="A13" s="15"/>
      <c r="B13" s="19" t="s">
        <v>6695</v>
      </c>
      <c r="C13" s="20"/>
      <c r="D13" s="21"/>
      <c r="E13" s="18"/>
    </row>
    <row r="14" s="1" customFormat="1" ht="29.25" customHeight="1" spans="1:5">
      <c r="A14" s="15"/>
      <c r="B14" s="19" t="s">
        <v>6696</v>
      </c>
      <c r="C14" s="20">
        <v>6400</v>
      </c>
      <c r="D14" s="21">
        <v>6400</v>
      </c>
      <c r="E14" s="18"/>
    </row>
    <row r="15" s="1" customFormat="1" ht="29.25" customHeight="1" spans="1:5">
      <c r="A15" s="23" t="s">
        <v>6698</v>
      </c>
      <c r="B15" s="16" t="s">
        <v>6692</v>
      </c>
      <c r="C15" s="17">
        <f>C5+C10</f>
        <v>61753</v>
      </c>
      <c r="D15" s="17">
        <f>D5+D10</f>
        <v>60678</v>
      </c>
      <c r="E15" s="18">
        <f t="shared" si="0"/>
        <v>-1.74080611468269</v>
      </c>
    </row>
    <row r="16" s="1" customFormat="1" ht="29.25" customHeight="1" spans="1:5">
      <c r="A16" s="23"/>
      <c r="B16" s="19" t="s">
        <v>6693</v>
      </c>
      <c r="C16" s="20">
        <f>C6+C11</f>
        <v>81000</v>
      </c>
      <c r="D16" s="20">
        <f>D6+D11</f>
        <v>108000</v>
      </c>
      <c r="E16" s="22">
        <f t="shared" si="0"/>
        <v>33.3333333333333</v>
      </c>
    </row>
    <row r="17" s="1" customFormat="1" ht="29.25" customHeight="1" spans="1:5">
      <c r="A17" s="23"/>
      <c r="B17" s="19" t="s">
        <v>6694</v>
      </c>
      <c r="C17" s="20">
        <v>6400</v>
      </c>
      <c r="D17" s="20">
        <v>31580</v>
      </c>
      <c r="E17" s="22">
        <f t="shared" si="0"/>
        <v>393.4375</v>
      </c>
    </row>
    <row r="18" s="1" customFormat="1" ht="29.25" customHeight="1" spans="1:5">
      <c r="A18" s="23"/>
      <c r="B18" s="19" t="s">
        <v>6695</v>
      </c>
      <c r="C18" s="20">
        <f>C8+C13</f>
        <v>7475</v>
      </c>
      <c r="D18" s="20">
        <f>D8+D13</f>
        <v>13426</v>
      </c>
      <c r="E18" s="22">
        <f t="shared" si="0"/>
        <v>79.6120401337793</v>
      </c>
    </row>
    <row r="19" s="1" customFormat="1" ht="29.25" customHeight="1" spans="1:5">
      <c r="A19" s="23"/>
      <c r="B19" s="19" t="s">
        <v>6696</v>
      </c>
      <c r="C19" s="20">
        <f>C9+C14</f>
        <v>60678</v>
      </c>
      <c r="D19" s="20">
        <f>D9+D14</f>
        <v>78832</v>
      </c>
      <c r="E19" s="22">
        <f t="shared" si="0"/>
        <v>29.9185866376611</v>
      </c>
    </row>
  </sheetData>
  <mergeCells count="7">
    <mergeCell ref="A1:E1"/>
    <mergeCell ref="D3:E3"/>
    <mergeCell ref="A5:A9"/>
    <mergeCell ref="A10:A14"/>
    <mergeCell ref="A15:A19"/>
    <mergeCell ref="C3:C4"/>
    <mergeCell ref="A3:B4"/>
  </mergeCells>
  <printOptions horizontalCentered="1"/>
  <pageMargins left="0.700694444444445" right="0.700694444444445" top="1.02291666666667" bottom="0.751388888888889" header="0.297916666666667" footer="0.55"/>
  <pageSetup paperSize="9" firstPageNumber="50" orientation="portrait" useFirstPageNumber="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F-收入科目</vt:lpstr>
      <vt:lpstr>简表</vt:lpstr>
      <vt:lpstr>s全</vt:lpstr>
      <vt:lpstr>全Z</vt:lpstr>
      <vt:lpstr>政府经济分类表</vt:lpstr>
      <vt:lpstr>F-科目编码调整2</vt:lpstr>
      <vt:lpstr>F-2018科目</vt:lpstr>
      <vt:lpstr>F-科目编码对比</vt:lpstr>
      <vt:lpstr>简表-基金</vt:lpstr>
      <vt:lpstr>S19基</vt:lpstr>
      <vt:lpstr>19基Z</vt:lpstr>
      <vt:lpstr>F-基金科目</vt:lpstr>
      <vt:lpstr>F-2018月报</vt:lpstr>
      <vt:lpstr>F-2017月报收入</vt:lpstr>
      <vt:lpstr>F-2017月报支出</vt:lpstr>
      <vt:lpstr>F-转移性支出科目</vt:lpstr>
      <vt:lpstr>国有资本（收）</vt:lpstr>
      <vt:lpstr>国有资本（支）</vt:lpstr>
      <vt:lpstr>社保基本（收）</vt:lpstr>
      <vt:lpstr>社保基金（支）</vt:lpstr>
      <vt:lpstr>社保基金（结余）</vt:lpstr>
      <vt:lpstr>债务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dcterms:created xsi:type="dcterms:W3CDTF">2006-09-16T00:00:00Z</dcterms:created>
  <cp:lastPrinted>2019-09-20T08:45:00Z</cp:lastPrinted>
  <dcterms:modified xsi:type="dcterms:W3CDTF">2024-03-22T02:41:20Z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